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80" yWindow="645" windowWidth="20730" windowHeight="11580" activeTab="11"/>
  </bookViews>
  <sheets>
    <sheet name="IN&amp;OUT" sheetId="1" r:id="rId1"/>
    <sheet name="عدد  ساعات العمل" sheetId="4" r:id="rId2"/>
    <sheet name="OVER TIME" sheetId="5" r:id="rId3"/>
    <sheet name="24" sheetId="9" state="hidden" r:id="rId4"/>
    <sheet name="60" sheetId="10" state="hidden" r:id="rId5"/>
    <sheet name="135%" sheetId="6" r:id="rId6"/>
    <sheet name="170%" sheetId="7" r:id="rId7"/>
    <sheet name="total over time" sheetId="8" r:id="rId8"/>
    <sheet name="meals" sheetId="13" r:id="rId9"/>
    <sheet name="vacation" sheetId="14" r:id="rId10"/>
    <sheet name="code" sheetId="17" r:id="rId11"/>
    <sheet name="Time sheet" sheetId="18" r:id="rId12"/>
  </sheets>
  <definedNames>
    <definedName name="_xlnm._FilterDatabase" localSheetId="10" hidden="1">code!$BH$1:$BH$351</definedName>
    <definedName name="_xlnm._FilterDatabase" localSheetId="0" hidden="1">'IN&amp;OUT'!$BH$1:$BH$351</definedName>
    <definedName name="_xlnm._FilterDatabase" localSheetId="8" hidden="1">meals!$BH$1:$BH$351</definedName>
    <definedName name="_xlnm._FilterDatabase" localSheetId="2" hidden="1">'OVER TIME'!$A$1:$BM$307</definedName>
    <definedName name="_xlnm._FilterDatabase" localSheetId="7" hidden="1">'total over time'!$A$3:$BP$311</definedName>
    <definedName name="_xlnm._FilterDatabase" localSheetId="1" hidden="1">'عدد  ساعات العمل'!$C$1:$C$308</definedName>
    <definedName name="_xlnm.Print_Area" localSheetId="5">'135%'!$A$2:$AH$3</definedName>
    <definedName name="_xlnm.Print_Area" localSheetId="6">'170%'!$A$2:$AH$3</definedName>
    <definedName name="_xlnm.Print_Area" localSheetId="3">'24'!$A$2:$AH$3</definedName>
    <definedName name="_xlnm.Print_Area" localSheetId="4">'60'!$A$2:$AH$3</definedName>
    <definedName name="_xlnm.Print_Area" localSheetId="10">code!$A$2:$BO$307</definedName>
    <definedName name="_xlnm.Print_Area" localSheetId="0">'IN&amp;OUT'!$A$2:$BO$307</definedName>
    <definedName name="_xlnm.Print_Area" localSheetId="8">meals!$A$2:$BO$307</definedName>
    <definedName name="_xlnm.Print_Area" localSheetId="2">'OVER TIME'!$A$2:$AH$3</definedName>
    <definedName name="_xlnm.Print_Area" localSheetId="11">'Time sheet'!$A$1:$J$50</definedName>
    <definedName name="_xlnm.Print_Area" localSheetId="7">'total over time'!$A$284:$B$306</definedName>
    <definedName name="_xlnm.Print_Area" localSheetId="9">vacation!$A$2:$O$307</definedName>
    <definedName name="_xlnm.Print_Area" localSheetId="1">'عدد  ساعات العمل'!$A$2:$AH$3</definedName>
    <definedName name="_xlnm.Print_Titles" localSheetId="10">code!$2:$3</definedName>
    <definedName name="_xlnm.Print_Titles" localSheetId="0">'IN&amp;OUT'!$2:$3</definedName>
    <definedName name="_xlnm.Print_Titles" localSheetId="8">meals!$2:$3</definedName>
    <definedName name="_xlnm.Print_Titles" localSheetId="9">vacation!$2:$3</definedName>
  </definedNames>
  <calcPr calcId="144525"/>
  <fileRecoveryPr autoRecover="0"/>
</workbook>
</file>

<file path=xl/calcChain.xml><?xml version="1.0" encoding="utf-8"?>
<calcChain xmlns="http://schemas.openxmlformats.org/spreadsheetml/2006/main">
  <c r="D14" i="18" l="1"/>
  <c r="C44" i="18" l="1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D36" i="18"/>
  <c r="D37" i="18"/>
  <c r="D44" i="18"/>
  <c r="D43" i="18"/>
  <c r="D42" i="18"/>
  <c r="D41" i="18"/>
  <c r="D40" i="18"/>
  <c r="D39" i="18"/>
  <c r="D38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C14" i="18"/>
  <c r="I16" i="18"/>
  <c r="I12" i="18"/>
  <c r="E14" i="18"/>
  <c r="D19" i="18"/>
  <c r="D18" i="18"/>
  <c r="D17" i="18"/>
  <c r="D16" i="18"/>
  <c r="D15" i="18"/>
  <c r="E11" i="18"/>
  <c r="F15" i="18" l="1"/>
  <c r="H15" i="18" s="1"/>
  <c r="F44" i="18"/>
  <c r="H44" i="18" s="1"/>
  <c r="F43" i="18"/>
  <c r="H43" i="18" s="1"/>
  <c r="F42" i="18"/>
  <c r="H42" i="18" s="1"/>
  <c r="F41" i="18"/>
  <c r="H41" i="18" s="1"/>
  <c r="F40" i="18"/>
  <c r="H40" i="18" s="1"/>
  <c r="F39" i="18"/>
  <c r="H39" i="18" s="1"/>
  <c r="F38" i="18"/>
  <c r="H38" i="18" s="1"/>
  <c r="F37" i="18"/>
  <c r="H37" i="18" s="1"/>
  <c r="F36" i="18"/>
  <c r="H36" i="18" s="1"/>
  <c r="F35" i="18"/>
  <c r="H35" i="18" s="1"/>
  <c r="F34" i="18"/>
  <c r="H34" i="18" s="1"/>
  <c r="F33" i="18"/>
  <c r="H33" i="18" s="1"/>
  <c r="F32" i="18"/>
  <c r="H32" i="18" s="1"/>
  <c r="F31" i="18"/>
  <c r="H31" i="18" s="1"/>
  <c r="F30" i="18"/>
  <c r="H30" i="18" s="1"/>
  <c r="F29" i="18"/>
  <c r="H29" i="18" s="1"/>
  <c r="F28" i="18"/>
  <c r="H28" i="18" s="1"/>
  <c r="F27" i="18"/>
  <c r="H27" i="18" s="1"/>
  <c r="F26" i="18"/>
  <c r="H26" i="18" s="1"/>
  <c r="F25" i="18"/>
  <c r="H25" i="18" s="1"/>
  <c r="F24" i="18"/>
  <c r="H24" i="18" s="1"/>
  <c r="F23" i="18"/>
  <c r="H23" i="18" s="1"/>
  <c r="F22" i="18"/>
  <c r="H22" i="18" s="1"/>
  <c r="F21" i="18"/>
  <c r="H21" i="18" s="1"/>
  <c r="F20" i="18"/>
  <c r="H20" i="18" s="1"/>
  <c r="F19" i="18"/>
  <c r="H19" i="18" s="1"/>
  <c r="F18" i="18"/>
  <c r="H18" i="18" s="1"/>
  <c r="F17" i="18"/>
  <c r="H17" i="18" s="1"/>
  <c r="F16" i="18"/>
  <c r="H16" i="18" s="1"/>
  <c r="F14" i="18"/>
  <c r="H14" i="18" s="1"/>
  <c r="B1" i="17"/>
  <c r="C4" i="8" l="1"/>
  <c r="E4" i="8"/>
  <c r="G4" i="8"/>
  <c r="I4" i="8"/>
  <c r="K4" i="8"/>
  <c r="M4" i="8"/>
  <c r="O4" i="8"/>
  <c r="Q4" i="8"/>
  <c r="S4" i="8"/>
  <c r="U4" i="8"/>
  <c r="W4" i="8"/>
  <c r="Y4" i="8"/>
  <c r="AA4" i="8"/>
  <c r="AC4" i="8"/>
  <c r="AE4" i="8"/>
  <c r="AG4" i="8"/>
  <c r="AI4" i="8"/>
  <c r="AK4" i="8"/>
  <c r="AM4" i="8"/>
  <c r="AO4" i="8"/>
  <c r="AQ4" i="8"/>
  <c r="AS4" i="8"/>
  <c r="AU4" i="8"/>
  <c r="AW4" i="8"/>
  <c r="AY4" i="8"/>
  <c r="BA4" i="8"/>
  <c r="BC4" i="8"/>
  <c r="BE4" i="8"/>
  <c r="BG4" i="8"/>
  <c r="BI4" i="8"/>
  <c r="BK4" i="8"/>
  <c r="C5" i="8"/>
  <c r="E5" i="8"/>
  <c r="G5" i="8"/>
  <c r="I5" i="8"/>
  <c r="K5" i="8"/>
  <c r="M5" i="8"/>
  <c r="O5" i="8"/>
  <c r="Q5" i="8"/>
  <c r="S5" i="8"/>
  <c r="U5" i="8"/>
  <c r="W5" i="8"/>
  <c r="Y5" i="8"/>
  <c r="AA5" i="8"/>
  <c r="AC5" i="8"/>
  <c r="AE5" i="8"/>
  <c r="AG5" i="8"/>
  <c r="AI5" i="8"/>
  <c r="AK5" i="8"/>
  <c r="AM5" i="8"/>
  <c r="AO5" i="8"/>
  <c r="AQ5" i="8"/>
  <c r="AS5" i="8"/>
  <c r="AU5" i="8"/>
  <c r="AW5" i="8"/>
  <c r="AY5" i="8"/>
  <c r="BA5" i="8"/>
  <c r="BC5" i="8"/>
  <c r="BE5" i="8"/>
  <c r="BG5" i="8"/>
  <c r="BI5" i="8"/>
  <c r="BK5" i="8"/>
  <c r="C6" i="8"/>
  <c r="E6" i="8"/>
  <c r="G6" i="8"/>
  <c r="I6" i="8"/>
  <c r="K6" i="8"/>
  <c r="M6" i="8"/>
  <c r="O6" i="8"/>
  <c r="Q6" i="8"/>
  <c r="S6" i="8"/>
  <c r="U6" i="8"/>
  <c r="W6" i="8"/>
  <c r="Y6" i="8"/>
  <c r="AA6" i="8"/>
  <c r="AC6" i="8"/>
  <c r="AE6" i="8"/>
  <c r="AG6" i="8"/>
  <c r="AI6" i="8"/>
  <c r="AK6" i="8"/>
  <c r="AM6" i="8"/>
  <c r="AO6" i="8"/>
  <c r="AQ6" i="8"/>
  <c r="AS6" i="8"/>
  <c r="AU6" i="8"/>
  <c r="AW6" i="8"/>
  <c r="AY6" i="8"/>
  <c r="BA6" i="8"/>
  <c r="BC6" i="8"/>
  <c r="BE6" i="8"/>
  <c r="BG6" i="8"/>
  <c r="BI6" i="8"/>
  <c r="BK6" i="8"/>
  <c r="C7" i="8"/>
  <c r="E7" i="8"/>
  <c r="G7" i="8"/>
  <c r="I7" i="8"/>
  <c r="K7" i="8"/>
  <c r="M7" i="8"/>
  <c r="O7" i="8"/>
  <c r="Q7" i="8"/>
  <c r="S7" i="8"/>
  <c r="U7" i="8"/>
  <c r="W7" i="8"/>
  <c r="Y7" i="8"/>
  <c r="AA7" i="8"/>
  <c r="AC7" i="8"/>
  <c r="AE7" i="8"/>
  <c r="AG7" i="8"/>
  <c r="AI7" i="8"/>
  <c r="AK7" i="8"/>
  <c r="AM7" i="8"/>
  <c r="AO7" i="8"/>
  <c r="AQ7" i="8"/>
  <c r="AS7" i="8"/>
  <c r="AU7" i="8"/>
  <c r="AW7" i="8"/>
  <c r="AY7" i="8"/>
  <c r="BA7" i="8"/>
  <c r="BC7" i="8"/>
  <c r="BE7" i="8"/>
  <c r="BG7" i="8"/>
  <c r="BI7" i="8"/>
  <c r="BK7" i="8"/>
  <c r="C8" i="8"/>
  <c r="E8" i="8"/>
  <c r="G8" i="8"/>
  <c r="I8" i="8"/>
  <c r="K8" i="8"/>
  <c r="M8" i="8"/>
  <c r="O8" i="8"/>
  <c r="Q8" i="8"/>
  <c r="S8" i="8"/>
  <c r="U8" i="8"/>
  <c r="W8" i="8"/>
  <c r="Y8" i="8"/>
  <c r="AA8" i="8"/>
  <c r="AC8" i="8"/>
  <c r="AE8" i="8"/>
  <c r="AG8" i="8"/>
  <c r="AI8" i="8"/>
  <c r="AK8" i="8"/>
  <c r="AM8" i="8"/>
  <c r="AO8" i="8"/>
  <c r="AQ8" i="8"/>
  <c r="AS8" i="8"/>
  <c r="AU8" i="8"/>
  <c r="AW8" i="8"/>
  <c r="AY8" i="8"/>
  <c r="BA8" i="8"/>
  <c r="BC8" i="8"/>
  <c r="BE8" i="8"/>
  <c r="BG8" i="8"/>
  <c r="BI8" i="8"/>
  <c r="BK8" i="8"/>
  <c r="C9" i="8"/>
  <c r="E9" i="8"/>
  <c r="G9" i="8"/>
  <c r="I9" i="8"/>
  <c r="K9" i="8"/>
  <c r="M9" i="8"/>
  <c r="O9" i="8"/>
  <c r="Q9" i="8"/>
  <c r="S9" i="8"/>
  <c r="U9" i="8"/>
  <c r="W9" i="8"/>
  <c r="Y9" i="8"/>
  <c r="AA9" i="8"/>
  <c r="AC9" i="8"/>
  <c r="AE9" i="8"/>
  <c r="AG9" i="8"/>
  <c r="AI9" i="8"/>
  <c r="AK9" i="8"/>
  <c r="AM9" i="8"/>
  <c r="AO9" i="8"/>
  <c r="AQ9" i="8"/>
  <c r="AS9" i="8"/>
  <c r="AU9" i="8"/>
  <c r="AW9" i="8"/>
  <c r="AY9" i="8"/>
  <c r="BA9" i="8"/>
  <c r="BC9" i="8"/>
  <c r="BE9" i="8"/>
  <c r="BG9" i="8"/>
  <c r="BI9" i="8"/>
  <c r="BK9" i="8"/>
  <c r="C10" i="8"/>
  <c r="E10" i="8"/>
  <c r="G10" i="8"/>
  <c r="I10" i="8"/>
  <c r="K10" i="8"/>
  <c r="M10" i="8"/>
  <c r="O10" i="8"/>
  <c r="Q10" i="8"/>
  <c r="S10" i="8"/>
  <c r="U10" i="8"/>
  <c r="W10" i="8"/>
  <c r="Y10" i="8"/>
  <c r="AA10" i="8"/>
  <c r="AC10" i="8"/>
  <c r="AE10" i="8"/>
  <c r="AG10" i="8"/>
  <c r="AI10" i="8"/>
  <c r="AK10" i="8"/>
  <c r="AM10" i="8"/>
  <c r="AO10" i="8"/>
  <c r="AQ10" i="8"/>
  <c r="AS10" i="8"/>
  <c r="AU10" i="8"/>
  <c r="AW10" i="8"/>
  <c r="AY10" i="8"/>
  <c r="BA10" i="8"/>
  <c r="BC10" i="8"/>
  <c r="BE10" i="8"/>
  <c r="BG10" i="8"/>
  <c r="BI10" i="8"/>
  <c r="BK10" i="8"/>
  <c r="C11" i="8"/>
  <c r="E11" i="8"/>
  <c r="G11" i="8"/>
  <c r="I11" i="8"/>
  <c r="K11" i="8"/>
  <c r="M11" i="8"/>
  <c r="O11" i="8"/>
  <c r="Q11" i="8"/>
  <c r="S11" i="8"/>
  <c r="U11" i="8"/>
  <c r="W11" i="8"/>
  <c r="Y11" i="8"/>
  <c r="AA11" i="8"/>
  <c r="AC11" i="8"/>
  <c r="AE11" i="8"/>
  <c r="AG11" i="8"/>
  <c r="AI11" i="8"/>
  <c r="AK11" i="8"/>
  <c r="AM11" i="8"/>
  <c r="AO11" i="8"/>
  <c r="AQ11" i="8"/>
  <c r="AS11" i="8"/>
  <c r="AU11" i="8"/>
  <c r="AW11" i="8"/>
  <c r="AY11" i="8"/>
  <c r="BA11" i="8"/>
  <c r="BC11" i="8"/>
  <c r="BE11" i="8"/>
  <c r="BG11" i="8"/>
  <c r="BI11" i="8"/>
  <c r="BK11" i="8"/>
  <c r="C12" i="8"/>
  <c r="E12" i="8"/>
  <c r="G12" i="8"/>
  <c r="I12" i="8"/>
  <c r="K12" i="8"/>
  <c r="M12" i="8"/>
  <c r="O12" i="8"/>
  <c r="Q12" i="8"/>
  <c r="S12" i="8"/>
  <c r="U12" i="8"/>
  <c r="W12" i="8"/>
  <c r="Y12" i="8"/>
  <c r="AA12" i="8"/>
  <c r="AC12" i="8"/>
  <c r="AE12" i="8"/>
  <c r="AG12" i="8"/>
  <c r="AI12" i="8"/>
  <c r="AK12" i="8"/>
  <c r="AM12" i="8"/>
  <c r="AO12" i="8"/>
  <c r="AQ12" i="8"/>
  <c r="AS12" i="8"/>
  <c r="AU12" i="8"/>
  <c r="AW12" i="8"/>
  <c r="AY12" i="8"/>
  <c r="BA12" i="8"/>
  <c r="BC12" i="8"/>
  <c r="BE12" i="8"/>
  <c r="BG12" i="8"/>
  <c r="BI12" i="8"/>
  <c r="BK12" i="8"/>
  <c r="C13" i="8"/>
  <c r="E13" i="8"/>
  <c r="G13" i="8"/>
  <c r="I13" i="8"/>
  <c r="K13" i="8"/>
  <c r="M13" i="8"/>
  <c r="O13" i="8"/>
  <c r="Q13" i="8"/>
  <c r="S13" i="8"/>
  <c r="U13" i="8"/>
  <c r="W13" i="8"/>
  <c r="Y13" i="8"/>
  <c r="AA13" i="8"/>
  <c r="AC13" i="8"/>
  <c r="AE13" i="8"/>
  <c r="AG13" i="8"/>
  <c r="AI13" i="8"/>
  <c r="AK13" i="8"/>
  <c r="AM13" i="8"/>
  <c r="AO13" i="8"/>
  <c r="AQ13" i="8"/>
  <c r="AS13" i="8"/>
  <c r="AU13" i="8"/>
  <c r="AW13" i="8"/>
  <c r="AY13" i="8"/>
  <c r="BA13" i="8"/>
  <c r="BC13" i="8"/>
  <c r="BE13" i="8"/>
  <c r="BG13" i="8"/>
  <c r="BI13" i="8"/>
  <c r="BK13" i="8"/>
  <c r="C14" i="8"/>
  <c r="E14" i="8"/>
  <c r="G14" i="8"/>
  <c r="I14" i="8"/>
  <c r="K14" i="8"/>
  <c r="M14" i="8"/>
  <c r="O14" i="8"/>
  <c r="Q14" i="8"/>
  <c r="S14" i="8"/>
  <c r="U14" i="8"/>
  <c r="W14" i="8"/>
  <c r="Y14" i="8"/>
  <c r="AA14" i="8"/>
  <c r="AC14" i="8"/>
  <c r="AE14" i="8"/>
  <c r="AG14" i="8"/>
  <c r="AI14" i="8"/>
  <c r="AK14" i="8"/>
  <c r="AM14" i="8"/>
  <c r="AO14" i="8"/>
  <c r="AQ14" i="8"/>
  <c r="AS14" i="8"/>
  <c r="AU14" i="8"/>
  <c r="AW14" i="8"/>
  <c r="AY14" i="8"/>
  <c r="BA14" i="8"/>
  <c r="BC14" i="8"/>
  <c r="BE14" i="8"/>
  <c r="BG14" i="8"/>
  <c r="BI14" i="8"/>
  <c r="BK14" i="8"/>
  <c r="C15" i="8"/>
  <c r="E15" i="8"/>
  <c r="G15" i="8"/>
  <c r="I15" i="8"/>
  <c r="K15" i="8"/>
  <c r="M15" i="8"/>
  <c r="O15" i="8"/>
  <c r="Q15" i="8"/>
  <c r="S15" i="8"/>
  <c r="U15" i="8"/>
  <c r="W15" i="8"/>
  <c r="Y15" i="8"/>
  <c r="AA15" i="8"/>
  <c r="AC15" i="8"/>
  <c r="AE15" i="8"/>
  <c r="AG15" i="8"/>
  <c r="AI15" i="8"/>
  <c r="AK15" i="8"/>
  <c r="AM15" i="8"/>
  <c r="AO15" i="8"/>
  <c r="AQ15" i="8"/>
  <c r="AS15" i="8"/>
  <c r="AU15" i="8"/>
  <c r="AW15" i="8"/>
  <c r="AY15" i="8"/>
  <c r="BA15" i="8"/>
  <c r="BC15" i="8"/>
  <c r="BE15" i="8"/>
  <c r="BG15" i="8"/>
  <c r="BI15" i="8"/>
  <c r="BK15" i="8"/>
  <c r="C16" i="8"/>
  <c r="I16" i="8"/>
  <c r="K16" i="8"/>
  <c r="M16" i="8"/>
  <c r="O16" i="8"/>
  <c r="Q16" i="8"/>
  <c r="S16" i="8"/>
  <c r="U16" i="8"/>
  <c r="W16" i="8"/>
  <c r="Y16" i="8"/>
  <c r="AA16" i="8"/>
  <c r="AC16" i="8"/>
  <c r="AE16" i="8"/>
  <c r="AG16" i="8"/>
  <c r="AI16" i="8"/>
  <c r="AK16" i="8"/>
  <c r="AM16" i="8"/>
  <c r="AO16" i="8"/>
  <c r="AQ16" i="8"/>
  <c r="AS16" i="8"/>
  <c r="AU16" i="8"/>
  <c r="AW16" i="8"/>
  <c r="AY16" i="8"/>
  <c r="BA16" i="8"/>
  <c r="BC16" i="8"/>
  <c r="BE16" i="8"/>
  <c r="BG16" i="8"/>
  <c r="BI16" i="8"/>
  <c r="BK16" i="8"/>
  <c r="C17" i="8"/>
  <c r="E17" i="8"/>
  <c r="I17" i="8"/>
  <c r="K17" i="8"/>
  <c r="M17" i="8"/>
  <c r="O17" i="8"/>
  <c r="Q17" i="8"/>
  <c r="S17" i="8"/>
  <c r="U17" i="8"/>
  <c r="W17" i="8"/>
  <c r="Y17" i="8"/>
  <c r="AA17" i="8"/>
  <c r="AC17" i="8"/>
  <c r="AE17" i="8"/>
  <c r="AG17" i="8"/>
  <c r="AI17" i="8"/>
  <c r="AK17" i="8"/>
  <c r="AM17" i="8"/>
  <c r="AO17" i="8"/>
  <c r="AQ17" i="8"/>
  <c r="AS17" i="8"/>
  <c r="AU17" i="8"/>
  <c r="AW17" i="8"/>
  <c r="AY17" i="8"/>
  <c r="BA17" i="8"/>
  <c r="BC17" i="8"/>
  <c r="BE17" i="8"/>
  <c r="BG17" i="8"/>
  <c r="BI17" i="8"/>
  <c r="BK17" i="8"/>
  <c r="C18" i="8"/>
  <c r="E18" i="8"/>
  <c r="G18" i="8"/>
  <c r="I18" i="8"/>
  <c r="K18" i="8"/>
  <c r="M18" i="8"/>
  <c r="O18" i="8"/>
  <c r="Q18" i="8"/>
  <c r="S18" i="8"/>
  <c r="U18" i="8"/>
  <c r="W18" i="8"/>
  <c r="Y18" i="8"/>
  <c r="AA18" i="8"/>
  <c r="AC18" i="8"/>
  <c r="AE18" i="8"/>
  <c r="AG18" i="8"/>
  <c r="AI18" i="8"/>
  <c r="AK18" i="8"/>
  <c r="AM18" i="8"/>
  <c r="AO18" i="8"/>
  <c r="AQ18" i="8"/>
  <c r="AS18" i="8"/>
  <c r="AU18" i="8"/>
  <c r="AW18" i="8"/>
  <c r="AY18" i="8"/>
  <c r="BA18" i="8"/>
  <c r="BC18" i="8"/>
  <c r="BE18" i="8"/>
  <c r="BG18" i="8"/>
  <c r="BI18" i="8"/>
  <c r="BK18" i="8"/>
  <c r="C19" i="8"/>
  <c r="E19" i="8"/>
  <c r="G19" i="8"/>
  <c r="I19" i="8"/>
  <c r="K19" i="8"/>
  <c r="M19" i="8"/>
  <c r="O19" i="8"/>
  <c r="Q19" i="8"/>
  <c r="S19" i="8"/>
  <c r="U19" i="8"/>
  <c r="W19" i="8"/>
  <c r="Y19" i="8"/>
  <c r="AA19" i="8"/>
  <c r="AC19" i="8"/>
  <c r="AE19" i="8"/>
  <c r="AG19" i="8"/>
  <c r="AI19" i="8"/>
  <c r="AK19" i="8"/>
  <c r="AM19" i="8"/>
  <c r="AO19" i="8"/>
  <c r="AQ19" i="8"/>
  <c r="AS19" i="8"/>
  <c r="AU19" i="8"/>
  <c r="AW19" i="8"/>
  <c r="AY19" i="8"/>
  <c r="BA19" i="8"/>
  <c r="BC19" i="8"/>
  <c r="BE19" i="8"/>
  <c r="BG19" i="8"/>
  <c r="BI19" i="8"/>
  <c r="BK19" i="8"/>
  <c r="C20" i="8"/>
  <c r="E20" i="8"/>
  <c r="G20" i="8"/>
  <c r="I20" i="8"/>
  <c r="K20" i="8"/>
  <c r="M20" i="8"/>
  <c r="O20" i="8"/>
  <c r="Q20" i="8"/>
  <c r="S20" i="8"/>
  <c r="U20" i="8"/>
  <c r="W20" i="8"/>
  <c r="Y20" i="8"/>
  <c r="AA20" i="8"/>
  <c r="AC20" i="8"/>
  <c r="AE20" i="8"/>
  <c r="AG20" i="8"/>
  <c r="AI20" i="8"/>
  <c r="AK20" i="8"/>
  <c r="AM20" i="8"/>
  <c r="AO20" i="8"/>
  <c r="AQ20" i="8"/>
  <c r="AS20" i="8"/>
  <c r="AU20" i="8"/>
  <c r="AW20" i="8"/>
  <c r="AY20" i="8"/>
  <c r="BA20" i="8"/>
  <c r="BC20" i="8"/>
  <c r="BE20" i="8"/>
  <c r="BI20" i="8"/>
  <c r="BK20" i="8"/>
  <c r="C21" i="8"/>
  <c r="E21" i="8"/>
  <c r="G21" i="8"/>
  <c r="I21" i="8"/>
  <c r="K21" i="8"/>
  <c r="M21" i="8"/>
  <c r="O21" i="8"/>
  <c r="Q21" i="8"/>
  <c r="S21" i="8"/>
  <c r="U21" i="8"/>
  <c r="W21" i="8"/>
  <c r="Y21" i="8"/>
  <c r="AA21" i="8"/>
  <c r="AC21" i="8"/>
  <c r="AE21" i="8"/>
  <c r="AG21" i="8"/>
  <c r="AI21" i="8"/>
  <c r="AK21" i="8"/>
  <c r="AM21" i="8"/>
  <c r="AO21" i="8"/>
  <c r="AQ21" i="8"/>
  <c r="AS21" i="8"/>
  <c r="AU21" i="8"/>
  <c r="AW21" i="8"/>
  <c r="AY21" i="8"/>
  <c r="BA21" i="8"/>
  <c r="BC21" i="8"/>
  <c r="BE21" i="8"/>
  <c r="BG21" i="8"/>
  <c r="BI21" i="8"/>
  <c r="BK21" i="8"/>
  <c r="M5" i="14" l="1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4" i="14"/>
  <c r="BM4" i="13"/>
  <c r="BM5" i="13"/>
  <c r="BM6" i="13"/>
  <c r="BM7" i="13"/>
  <c r="BM8" i="13"/>
  <c r="BM9" i="13"/>
  <c r="BM10" i="13"/>
  <c r="BM11" i="13"/>
  <c r="BM12" i="13"/>
  <c r="BM13" i="13"/>
  <c r="BM14" i="13"/>
  <c r="BM15" i="13"/>
  <c r="BM16" i="13"/>
  <c r="BM17" i="13"/>
  <c r="BM18" i="13"/>
  <c r="BM19" i="13"/>
  <c r="BM20" i="13"/>
  <c r="BM21" i="13"/>
  <c r="J16" i="18"/>
  <c r="B1" i="14"/>
  <c r="B1" i="13"/>
  <c r="BL351" i="10" l="1"/>
  <c r="BL350" i="10"/>
  <c r="BL349" i="10"/>
  <c r="BL348" i="10"/>
  <c r="BL347" i="10"/>
  <c r="BL346" i="10"/>
  <c r="BL345" i="10"/>
  <c r="BL344" i="10"/>
  <c r="BL342" i="9"/>
  <c r="BL351" i="9"/>
  <c r="BL350" i="9"/>
  <c r="BL349" i="9"/>
  <c r="BL348" i="9"/>
  <c r="BL347" i="9"/>
  <c r="BL346" i="9"/>
  <c r="BL345" i="9"/>
  <c r="BL344" i="9"/>
  <c r="I344" i="9"/>
  <c r="K344" i="9"/>
  <c r="M344" i="9"/>
  <c r="O344" i="9"/>
  <c r="Q344" i="9"/>
  <c r="S344" i="9"/>
  <c r="U344" i="9"/>
  <c r="W344" i="9"/>
  <c r="Y344" i="9"/>
  <c r="AA344" i="9"/>
  <c r="AC344" i="9"/>
  <c r="AE344" i="9"/>
  <c r="AG344" i="9"/>
  <c r="AI344" i="9"/>
  <c r="AK344" i="9"/>
  <c r="AM344" i="9"/>
  <c r="AO344" i="9"/>
  <c r="AQ344" i="9"/>
  <c r="AS344" i="9"/>
  <c r="AU344" i="9"/>
  <c r="AW344" i="9"/>
  <c r="AY344" i="9"/>
  <c r="BA344" i="9"/>
  <c r="BC344" i="9"/>
  <c r="BE344" i="9"/>
  <c r="BG344" i="9"/>
  <c r="BI344" i="9"/>
  <c r="BK344" i="9"/>
  <c r="I345" i="9"/>
  <c r="K345" i="9"/>
  <c r="M345" i="9"/>
  <c r="O345" i="9"/>
  <c r="Q345" i="9"/>
  <c r="S345" i="9"/>
  <c r="U345" i="9"/>
  <c r="W345" i="9"/>
  <c r="Y345" i="9"/>
  <c r="AA345" i="9"/>
  <c r="AC345" i="9"/>
  <c r="AE345" i="9"/>
  <c r="AG345" i="9"/>
  <c r="AI345" i="9"/>
  <c r="AK345" i="9"/>
  <c r="AM345" i="9"/>
  <c r="AO345" i="9"/>
  <c r="AQ345" i="9"/>
  <c r="AS345" i="9"/>
  <c r="AU345" i="9"/>
  <c r="AW345" i="9"/>
  <c r="AY345" i="9"/>
  <c r="BA345" i="9"/>
  <c r="BC345" i="9"/>
  <c r="BE345" i="9"/>
  <c r="BG345" i="9"/>
  <c r="I346" i="9"/>
  <c r="K346" i="9"/>
  <c r="M346" i="9"/>
  <c r="O346" i="9"/>
  <c r="Q346" i="9"/>
  <c r="S346" i="9"/>
  <c r="U346" i="9"/>
  <c r="W346" i="9"/>
  <c r="Y346" i="9"/>
  <c r="AA346" i="9"/>
  <c r="AC346" i="9"/>
  <c r="AE346" i="9"/>
  <c r="AG346" i="9"/>
  <c r="AI346" i="9"/>
  <c r="AK346" i="9"/>
  <c r="AM346" i="9"/>
  <c r="AO346" i="9"/>
  <c r="AQ346" i="9"/>
  <c r="AS346" i="9"/>
  <c r="AU346" i="9"/>
  <c r="AW346" i="9"/>
  <c r="AY346" i="9"/>
  <c r="BA346" i="9"/>
  <c r="BC346" i="9"/>
  <c r="BE346" i="9"/>
  <c r="BG346" i="9"/>
  <c r="I347" i="9"/>
  <c r="K347" i="9"/>
  <c r="M347" i="9"/>
  <c r="O347" i="9"/>
  <c r="Q347" i="9"/>
  <c r="S347" i="9"/>
  <c r="U347" i="9"/>
  <c r="W347" i="9"/>
  <c r="Y347" i="9"/>
  <c r="AA347" i="9"/>
  <c r="AC347" i="9"/>
  <c r="AE347" i="9"/>
  <c r="AG347" i="9"/>
  <c r="AI347" i="9"/>
  <c r="AK347" i="9"/>
  <c r="AM347" i="9"/>
  <c r="AO347" i="9"/>
  <c r="AQ347" i="9"/>
  <c r="AS347" i="9"/>
  <c r="AU347" i="9"/>
  <c r="AW347" i="9"/>
  <c r="AY347" i="9"/>
  <c r="BA347" i="9"/>
  <c r="BC347" i="9"/>
  <c r="BE347" i="9"/>
  <c r="BG347" i="9"/>
  <c r="I348" i="9"/>
  <c r="K348" i="9"/>
  <c r="M348" i="9"/>
  <c r="O348" i="9"/>
  <c r="Q348" i="9"/>
  <c r="S348" i="9"/>
  <c r="U348" i="9"/>
  <c r="W348" i="9"/>
  <c r="Y348" i="9"/>
  <c r="AA348" i="9"/>
  <c r="AC348" i="9"/>
  <c r="AE348" i="9"/>
  <c r="AG348" i="9"/>
  <c r="AI348" i="9"/>
  <c r="AK348" i="9"/>
  <c r="AM348" i="9"/>
  <c r="AO348" i="9"/>
  <c r="AQ348" i="9"/>
  <c r="AS348" i="9"/>
  <c r="AU348" i="9"/>
  <c r="AW348" i="9"/>
  <c r="AY348" i="9"/>
  <c r="BA348" i="9"/>
  <c r="BC348" i="9"/>
  <c r="BE348" i="9"/>
  <c r="BI348" i="9"/>
  <c r="I349" i="9"/>
  <c r="K349" i="9"/>
  <c r="M349" i="9"/>
  <c r="O349" i="9"/>
  <c r="Q349" i="9"/>
  <c r="S349" i="9"/>
  <c r="U349" i="9"/>
  <c r="W349" i="9"/>
  <c r="Y349" i="9"/>
  <c r="AA349" i="9"/>
  <c r="AC349" i="9"/>
  <c r="AE349" i="9"/>
  <c r="AG349" i="9"/>
  <c r="AI349" i="9"/>
  <c r="AK349" i="9"/>
  <c r="AM349" i="9"/>
  <c r="AO349" i="9"/>
  <c r="AQ349" i="9"/>
  <c r="AS349" i="9"/>
  <c r="AU349" i="9"/>
  <c r="AW349" i="9"/>
  <c r="AY349" i="9"/>
  <c r="BA349" i="9"/>
  <c r="BC349" i="9"/>
  <c r="BE349" i="9"/>
  <c r="BG349" i="9"/>
  <c r="I350" i="9"/>
  <c r="K350" i="9"/>
  <c r="M350" i="9"/>
  <c r="O350" i="9"/>
  <c r="Q350" i="9"/>
  <c r="S350" i="9"/>
  <c r="U350" i="9"/>
  <c r="W350" i="9"/>
  <c r="Y350" i="9"/>
  <c r="AA350" i="9"/>
  <c r="AC350" i="9"/>
  <c r="AE350" i="9"/>
  <c r="AG350" i="9"/>
  <c r="AI350" i="9"/>
  <c r="AK350" i="9"/>
  <c r="AK350" i="10" s="1"/>
  <c r="AJ350" i="10" s="1"/>
  <c r="AM350" i="9"/>
  <c r="AO350" i="9"/>
  <c r="AQ350" i="9"/>
  <c r="AS350" i="9"/>
  <c r="AU350" i="9"/>
  <c r="AW350" i="9"/>
  <c r="AY350" i="9"/>
  <c r="BA350" i="9"/>
  <c r="BC350" i="9"/>
  <c r="BE350" i="9"/>
  <c r="BG350" i="9"/>
  <c r="BI350" i="9"/>
  <c r="I351" i="9"/>
  <c r="K351" i="9"/>
  <c r="M351" i="9"/>
  <c r="O351" i="9"/>
  <c r="Q351" i="9"/>
  <c r="S351" i="9"/>
  <c r="S351" i="10" s="1"/>
  <c r="U351" i="9"/>
  <c r="W351" i="9"/>
  <c r="Y351" i="9"/>
  <c r="AA351" i="9"/>
  <c r="AC351" i="9"/>
  <c r="AE351" i="9"/>
  <c r="AG351" i="9"/>
  <c r="AI351" i="9"/>
  <c r="AK351" i="9"/>
  <c r="AM351" i="9"/>
  <c r="AM351" i="10" s="1"/>
  <c r="AO351" i="9"/>
  <c r="AQ351" i="9"/>
  <c r="AS351" i="9"/>
  <c r="AU351" i="9"/>
  <c r="AW351" i="9"/>
  <c r="AY351" i="9"/>
  <c r="BA351" i="9"/>
  <c r="BC351" i="9"/>
  <c r="BE351" i="9"/>
  <c r="BI351" i="9"/>
  <c r="E344" i="9"/>
  <c r="G344" i="9"/>
  <c r="E345" i="9"/>
  <c r="G345" i="9"/>
  <c r="E346" i="9"/>
  <c r="E346" i="10" s="1"/>
  <c r="G346" i="9"/>
  <c r="E347" i="9"/>
  <c r="E348" i="9"/>
  <c r="G348" i="9"/>
  <c r="E349" i="9"/>
  <c r="G349" i="9"/>
  <c r="G349" i="10" s="1"/>
  <c r="E350" i="9"/>
  <c r="E350" i="10" s="1"/>
  <c r="G350" i="9"/>
  <c r="E351" i="9"/>
  <c r="G351" i="9"/>
  <c r="C345" i="9"/>
  <c r="C345" i="10" s="1"/>
  <c r="C346" i="9"/>
  <c r="C347" i="9"/>
  <c r="C350" i="9"/>
  <c r="I348" i="10" l="1"/>
  <c r="AS346" i="10"/>
  <c r="AR346" i="10" s="1"/>
  <c r="S344" i="10"/>
  <c r="R344" i="10" s="1"/>
  <c r="AM346" i="10"/>
  <c r="W349" i="10"/>
  <c r="V349" i="10" s="1"/>
  <c r="AE350" i="10"/>
  <c r="AD350" i="10" s="1"/>
  <c r="M346" i="10"/>
  <c r="AU351" i="10"/>
  <c r="BC350" i="10"/>
  <c r="W350" i="10"/>
  <c r="AE349" i="10"/>
  <c r="O349" i="10"/>
  <c r="BC348" i="10"/>
  <c r="AM348" i="10"/>
  <c r="W348" i="10"/>
  <c r="C346" i="10"/>
  <c r="M344" i="10"/>
  <c r="K345" i="10"/>
  <c r="AS347" i="10"/>
  <c r="G348" i="10"/>
  <c r="AS351" i="10"/>
  <c r="AC351" i="10"/>
  <c r="M351" i="10"/>
  <c r="M349" i="10"/>
  <c r="BA348" i="10"/>
  <c r="AK348" i="10"/>
  <c r="U348" i="10"/>
  <c r="BI347" i="9"/>
  <c r="AC347" i="10"/>
  <c r="M347" i="10"/>
  <c r="BA346" i="10"/>
  <c r="U346" i="10"/>
  <c r="BI345" i="9"/>
  <c r="AS345" i="10"/>
  <c r="M345" i="10"/>
  <c r="BA344" i="10"/>
  <c r="AK344" i="10"/>
  <c r="AM344" i="10"/>
  <c r="E345" i="10"/>
  <c r="E348" i="10"/>
  <c r="C350" i="10"/>
  <c r="AQ351" i="10"/>
  <c r="AA351" i="10"/>
  <c r="AY350" i="10"/>
  <c r="S350" i="10"/>
  <c r="AQ349" i="10"/>
  <c r="K349" i="10"/>
  <c r="AY348" i="10"/>
  <c r="AY346" i="10"/>
  <c r="AQ345" i="10"/>
  <c r="BG345" i="10"/>
  <c r="S346" i="10"/>
  <c r="W347" i="10"/>
  <c r="AW350" i="10"/>
  <c r="Q350" i="10"/>
  <c r="AO349" i="10"/>
  <c r="I349" i="10"/>
  <c r="AG348" i="10"/>
  <c r="BE347" i="10"/>
  <c r="Y347" i="10"/>
  <c r="AW346" i="10"/>
  <c r="Q346" i="10"/>
  <c r="AO345" i="10"/>
  <c r="Y345" i="10"/>
  <c r="I345" i="10"/>
  <c r="AG344" i="10"/>
  <c r="Q344" i="10"/>
  <c r="AE344" i="10"/>
  <c r="AW345" i="10"/>
  <c r="BC346" i="10"/>
  <c r="K346" i="10"/>
  <c r="Q347" i="10"/>
  <c r="BG349" i="10"/>
  <c r="G345" i="10"/>
  <c r="AU350" i="10"/>
  <c r="AE348" i="10"/>
  <c r="O348" i="10"/>
  <c r="BC347" i="10"/>
  <c r="AM347" i="10"/>
  <c r="BK346" i="9"/>
  <c r="BJ346" i="9" s="1"/>
  <c r="AU346" i="10"/>
  <c r="O346" i="10"/>
  <c r="BC345" i="10"/>
  <c r="AM345" i="10"/>
  <c r="BK344" i="10"/>
  <c r="AU344" i="10"/>
  <c r="O344" i="10"/>
  <c r="AC345" i="10"/>
  <c r="I346" i="10"/>
  <c r="AK349" i="10"/>
  <c r="G351" i="10"/>
  <c r="BK351" i="9"/>
  <c r="BJ351" i="9" s="1"/>
  <c r="BH351" i="9" s="1"/>
  <c r="AE351" i="10"/>
  <c r="O351" i="10"/>
  <c r="AM350" i="10"/>
  <c r="Y351" i="10"/>
  <c r="I351" i="10"/>
  <c r="AG350" i="10"/>
  <c r="BE349" i="10"/>
  <c r="Y349" i="10"/>
  <c r="AW348" i="10"/>
  <c r="AO347" i="10"/>
  <c r="I347" i="10"/>
  <c r="AG346" i="10"/>
  <c r="BE345" i="10"/>
  <c r="AW344" i="10"/>
  <c r="C347" i="10"/>
  <c r="E349" i="10"/>
  <c r="AS350" i="10"/>
  <c r="BA349" i="10"/>
  <c r="U349" i="10"/>
  <c r="BI348" i="10"/>
  <c r="AS348" i="10"/>
  <c r="AC348" i="10"/>
  <c r="M348" i="10"/>
  <c r="BA345" i="10"/>
  <c r="AK345" i="10"/>
  <c r="AS344" i="10"/>
  <c r="BG344" i="10"/>
  <c r="W344" i="10"/>
  <c r="AA345" i="10"/>
  <c r="AK346" i="10"/>
  <c r="BA351" i="10"/>
  <c r="R351" i="10"/>
  <c r="BG350" i="10"/>
  <c r="AY349" i="10"/>
  <c r="AI349" i="10"/>
  <c r="S349" i="10"/>
  <c r="AQ348" i="10"/>
  <c r="K348" i="10"/>
  <c r="AI347" i="10"/>
  <c r="BG346" i="10"/>
  <c r="AQ346" i="10"/>
  <c r="AY345" i="10"/>
  <c r="AI345" i="10"/>
  <c r="S345" i="10"/>
  <c r="AA344" i="10"/>
  <c r="K344" i="10"/>
  <c r="U344" i="10"/>
  <c r="W345" i="10"/>
  <c r="AI346" i="10"/>
  <c r="AG351" i="10"/>
  <c r="E344" i="10"/>
  <c r="AW351" i="10"/>
  <c r="AO350" i="10"/>
  <c r="I350" i="10"/>
  <c r="AW349" i="10"/>
  <c r="AG349" i="10"/>
  <c r="AW347" i="10"/>
  <c r="AG347" i="10"/>
  <c r="BE346" i="10"/>
  <c r="AO346" i="10"/>
  <c r="Y346" i="10"/>
  <c r="AG345" i="10"/>
  <c r="Q345" i="10"/>
  <c r="BE344" i="10"/>
  <c r="I344" i="10"/>
  <c r="U345" i="10"/>
  <c r="AE346" i="10"/>
  <c r="AA348" i="10"/>
  <c r="BE350" i="10"/>
  <c r="AU349" i="10"/>
  <c r="BK345" i="9"/>
  <c r="AU345" i="10"/>
  <c r="AE345" i="10"/>
  <c r="C349" i="9"/>
  <c r="G344" i="10"/>
  <c r="G347" i="9"/>
  <c r="G350" i="10"/>
  <c r="AY344" i="10"/>
  <c r="S347" i="10"/>
  <c r="AC350" i="10"/>
  <c r="BC351" i="10"/>
  <c r="C351" i="9"/>
  <c r="BA350" i="10"/>
  <c r="U350" i="10"/>
  <c r="BI349" i="9"/>
  <c r="AS349" i="10"/>
  <c r="AC349" i="10"/>
  <c r="C348" i="9"/>
  <c r="AC344" i="10"/>
  <c r="AI350" i="10"/>
  <c r="AO344" i="10"/>
  <c r="BA347" i="10"/>
  <c r="BK350" i="9"/>
  <c r="AA350" i="10"/>
  <c r="D346" i="10"/>
  <c r="AM349" i="10"/>
  <c r="G346" i="10"/>
  <c r="BG351" i="9"/>
  <c r="K351" i="10"/>
  <c r="AI348" i="10"/>
  <c r="S348" i="10"/>
  <c r="BG347" i="10"/>
  <c r="AA347" i="10"/>
  <c r="K347" i="10"/>
  <c r="AY351" i="10"/>
  <c r="D350" i="10"/>
  <c r="AO351" i="10"/>
  <c r="BI351" i="10"/>
  <c r="AI344" i="10"/>
  <c r="O350" i="10"/>
  <c r="U351" i="10"/>
  <c r="BI350" i="10"/>
  <c r="M350" i="10"/>
  <c r="U347" i="10"/>
  <c r="BI346" i="9"/>
  <c r="AC346" i="10"/>
  <c r="C344" i="9"/>
  <c r="BC344" i="10"/>
  <c r="O347" i="10"/>
  <c r="BK348" i="9"/>
  <c r="BJ348" i="9" s="1"/>
  <c r="BH348" i="9" s="1"/>
  <c r="AA346" i="10"/>
  <c r="AQ347" i="10"/>
  <c r="BE351" i="10"/>
  <c r="Q348" i="10"/>
  <c r="AQ344" i="10"/>
  <c r="AU347" i="10"/>
  <c r="E347" i="10"/>
  <c r="F349" i="10"/>
  <c r="W351" i="10"/>
  <c r="AK351" i="10"/>
  <c r="AI351" i="10"/>
  <c r="AQ350" i="10"/>
  <c r="AY347" i="10"/>
  <c r="W346" i="10"/>
  <c r="BK347" i="9"/>
  <c r="O345" i="10"/>
  <c r="BC349" i="10"/>
  <c r="BK349" i="9"/>
  <c r="BJ349" i="9" s="1"/>
  <c r="BI344" i="10"/>
  <c r="BG348" i="9"/>
  <c r="AA349" i="10"/>
  <c r="Y350" i="10"/>
  <c r="E351" i="10"/>
  <c r="H348" i="10"/>
  <c r="AL351" i="10"/>
  <c r="AU348" i="10"/>
  <c r="AK347" i="10"/>
  <c r="K350" i="10"/>
  <c r="Q351" i="10"/>
  <c r="Q349" i="10"/>
  <c r="BE348" i="10"/>
  <c r="AO348" i="10"/>
  <c r="Y348" i="10"/>
  <c r="Y344" i="10"/>
  <c r="AE347" i="10"/>
  <c r="BJ344" i="9"/>
  <c r="BH344" i="9" s="1"/>
  <c r="BF344" i="9" s="1"/>
  <c r="BD344" i="9" s="1"/>
  <c r="BB344" i="9" s="1"/>
  <c r="AZ344" i="9" s="1"/>
  <c r="AX344" i="9" s="1"/>
  <c r="AV344" i="9" s="1"/>
  <c r="AT344" i="9" s="1"/>
  <c r="AR344" i="9" s="1"/>
  <c r="AP344" i="9" s="1"/>
  <c r="AN344" i="9" s="1"/>
  <c r="AL344" i="9" s="1"/>
  <c r="AJ344" i="9" s="1"/>
  <c r="AH344" i="9" s="1"/>
  <c r="AF344" i="9" s="1"/>
  <c r="AD344" i="9" s="1"/>
  <c r="AB344" i="9" s="1"/>
  <c r="Z344" i="9" s="1"/>
  <c r="X344" i="9" s="1"/>
  <c r="V344" i="9" s="1"/>
  <c r="T344" i="9" s="1"/>
  <c r="R344" i="9" s="1"/>
  <c r="P344" i="9" s="1"/>
  <c r="N344" i="9" s="1"/>
  <c r="L344" i="9" s="1"/>
  <c r="J344" i="9" s="1"/>
  <c r="H344" i="9" s="1"/>
  <c r="F344" i="9" s="1"/>
  <c r="D344" i="9" s="1"/>
  <c r="BH349" i="9" l="1"/>
  <c r="BF349" i="9" s="1"/>
  <c r="BD349" i="9" s="1"/>
  <c r="BB349" i="9" s="1"/>
  <c r="AZ349" i="9" s="1"/>
  <c r="AX349" i="9" s="1"/>
  <c r="AV349" i="9" s="1"/>
  <c r="AT349" i="9" s="1"/>
  <c r="AR349" i="9" s="1"/>
  <c r="AP349" i="9" s="1"/>
  <c r="AN349" i="9" s="1"/>
  <c r="AL349" i="9" s="1"/>
  <c r="AJ349" i="9" s="1"/>
  <c r="AH349" i="9" s="1"/>
  <c r="AF349" i="9" s="1"/>
  <c r="AD349" i="9" s="1"/>
  <c r="AB349" i="9" s="1"/>
  <c r="Z349" i="9" s="1"/>
  <c r="X349" i="9" s="1"/>
  <c r="V349" i="9" s="1"/>
  <c r="T349" i="9" s="1"/>
  <c r="R349" i="9" s="1"/>
  <c r="P349" i="9" s="1"/>
  <c r="N349" i="9" s="1"/>
  <c r="L349" i="9" s="1"/>
  <c r="J349" i="9" s="1"/>
  <c r="H349" i="9" s="1"/>
  <c r="F349" i="9" s="1"/>
  <c r="D349" i="9" s="1"/>
  <c r="BF351" i="9"/>
  <c r="BD351" i="9" s="1"/>
  <c r="BB351" i="9" s="1"/>
  <c r="AZ351" i="9" s="1"/>
  <c r="AX351" i="9" s="1"/>
  <c r="AV351" i="9" s="1"/>
  <c r="AT351" i="9" s="1"/>
  <c r="AR351" i="9" s="1"/>
  <c r="AP351" i="9" s="1"/>
  <c r="AN351" i="9" s="1"/>
  <c r="AL351" i="9" s="1"/>
  <c r="AJ351" i="9" s="1"/>
  <c r="AH351" i="9" s="1"/>
  <c r="AF351" i="9" s="1"/>
  <c r="AD351" i="9" s="1"/>
  <c r="AB351" i="9" s="1"/>
  <c r="Z351" i="9" s="1"/>
  <c r="X351" i="9" s="1"/>
  <c r="V351" i="9" s="1"/>
  <c r="T351" i="9" s="1"/>
  <c r="R351" i="9" s="1"/>
  <c r="P351" i="9" s="1"/>
  <c r="N351" i="9" s="1"/>
  <c r="L351" i="9" s="1"/>
  <c r="J351" i="9" s="1"/>
  <c r="H351" i="9" s="1"/>
  <c r="F351" i="9" s="1"/>
  <c r="D351" i="9" s="1"/>
  <c r="BF348" i="9"/>
  <c r="BD348" i="9" s="1"/>
  <c r="BB348" i="9" s="1"/>
  <c r="AZ348" i="9" s="1"/>
  <c r="AX348" i="9" s="1"/>
  <c r="AV348" i="9" s="1"/>
  <c r="AT348" i="9" s="1"/>
  <c r="AR348" i="9" s="1"/>
  <c r="AP348" i="9" s="1"/>
  <c r="AN348" i="9" s="1"/>
  <c r="AL348" i="9" s="1"/>
  <c r="AJ348" i="9" s="1"/>
  <c r="AH348" i="9" s="1"/>
  <c r="AF348" i="9" s="1"/>
  <c r="AD348" i="9" s="1"/>
  <c r="AB348" i="9" s="1"/>
  <c r="Z348" i="9" s="1"/>
  <c r="X348" i="9" s="1"/>
  <c r="V348" i="9" s="1"/>
  <c r="T348" i="9" s="1"/>
  <c r="R348" i="9" s="1"/>
  <c r="P348" i="9" s="1"/>
  <c r="N348" i="9" s="1"/>
  <c r="L348" i="9" s="1"/>
  <c r="J348" i="9" s="1"/>
  <c r="H348" i="9" s="1"/>
  <c r="F348" i="9" s="1"/>
  <c r="D348" i="9" s="1"/>
  <c r="AL346" i="10"/>
  <c r="L346" i="10"/>
  <c r="AP350" i="10"/>
  <c r="P348" i="10"/>
  <c r="J351" i="10"/>
  <c r="AN344" i="10"/>
  <c r="AZ351" i="10"/>
  <c r="T347" i="10"/>
  <c r="AN351" i="10"/>
  <c r="AL349" i="10"/>
  <c r="AR349" i="10"/>
  <c r="R347" i="10"/>
  <c r="AD346" i="10"/>
  <c r="BD346" i="10"/>
  <c r="AV349" i="10"/>
  <c r="T344" i="10"/>
  <c r="BF344" i="10"/>
  <c r="AL347" i="10"/>
  <c r="L345" i="10"/>
  <c r="BH346" i="9"/>
  <c r="BF346" i="9" s="1"/>
  <c r="BD346" i="9" s="1"/>
  <c r="BB346" i="9" s="1"/>
  <c r="AZ346" i="9" s="1"/>
  <c r="AX346" i="9" s="1"/>
  <c r="AV346" i="9" s="1"/>
  <c r="AT346" i="9" s="1"/>
  <c r="AR346" i="9" s="1"/>
  <c r="AP346" i="9" s="1"/>
  <c r="AN346" i="9" s="1"/>
  <c r="AL346" i="9" s="1"/>
  <c r="AJ346" i="9" s="1"/>
  <c r="AH346" i="9" s="1"/>
  <c r="AF346" i="9" s="1"/>
  <c r="AD346" i="9" s="1"/>
  <c r="AB346" i="9" s="1"/>
  <c r="Z346" i="9" s="1"/>
  <c r="X346" i="9" s="1"/>
  <c r="V346" i="9" s="1"/>
  <c r="T346" i="9" s="1"/>
  <c r="R346" i="9" s="1"/>
  <c r="P346" i="9" s="1"/>
  <c r="N346" i="9" s="1"/>
  <c r="L346" i="9" s="1"/>
  <c r="J346" i="9" s="1"/>
  <c r="H346" i="9" s="1"/>
  <c r="F346" i="9" s="1"/>
  <c r="D346" i="9" s="1"/>
  <c r="AD347" i="10"/>
  <c r="BD348" i="10"/>
  <c r="D351" i="10"/>
  <c r="BH344" i="10"/>
  <c r="N345" i="10"/>
  <c r="V351" i="10"/>
  <c r="BD351" i="10"/>
  <c r="BB344" i="10"/>
  <c r="BF347" i="10"/>
  <c r="BG351" i="10"/>
  <c r="AH350" i="10"/>
  <c r="C351" i="10"/>
  <c r="C349" i="10"/>
  <c r="AT349" i="10"/>
  <c r="T345" i="10"/>
  <c r="AF345" i="10"/>
  <c r="AF347" i="10"/>
  <c r="AF351" i="10"/>
  <c r="J344" i="10"/>
  <c r="AX345" i="10"/>
  <c r="J348" i="10"/>
  <c r="AJ346" i="10"/>
  <c r="AR344" i="10"/>
  <c r="AB348" i="10"/>
  <c r="AZ349" i="10"/>
  <c r="AV344" i="10"/>
  <c r="AN347" i="10"/>
  <c r="AF350" i="10"/>
  <c r="N351" i="10"/>
  <c r="AJ349" i="10"/>
  <c r="AT344" i="10"/>
  <c r="BB347" i="10"/>
  <c r="F345" i="10"/>
  <c r="BB346" i="10"/>
  <c r="AF344" i="10"/>
  <c r="P346" i="10"/>
  <c r="AF348" i="10"/>
  <c r="AV350" i="10"/>
  <c r="AP345" i="10"/>
  <c r="AP349" i="10"/>
  <c r="AP351" i="10"/>
  <c r="AL344" i="10"/>
  <c r="L347" i="10"/>
  <c r="AJ348" i="10"/>
  <c r="AB351" i="10"/>
  <c r="J345" i="10"/>
  <c r="AL348" i="10"/>
  <c r="V350" i="10"/>
  <c r="BG348" i="10"/>
  <c r="N347" i="10"/>
  <c r="BH351" i="10"/>
  <c r="D344" i="10"/>
  <c r="AJ347" i="10"/>
  <c r="BB349" i="10"/>
  <c r="BK347" i="10"/>
  <c r="L350" i="10"/>
  <c r="N350" i="10"/>
  <c r="Z350" i="10"/>
  <c r="BI349" i="10"/>
  <c r="AX344" i="10"/>
  <c r="H350" i="10"/>
  <c r="AX349" i="10"/>
  <c r="N346" i="10"/>
  <c r="AR345" i="10"/>
  <c r="BJ347" i="9"/>
  <c r="BH347" i="9" s="1"/>
  <c r="BF347" i="9" s="1"/>
  <c r="BD347" i="9" s="1"/>
  <c r="BB347" i="9" s="1"/>
  <c r="AZ347" i="9" s="1"/>
  <c r="AX347" i="9" s="1"/>
  <c r="AV347" i="9" s="1"/>
  <c r="AT347" i="9" s="1"/>
  <c r="AR347" i="9" s="1"/>
  <c r="AP347" i="9" s="1"/>
  <c r="AN347" i="9" s="1"/>
  <c r="AL347" i="9" s="1"/>
  <c r="AJ347" i="9" s="1"/>
  <c r="AH347" i="9" s="1"/>
  <c r="AF347" i="9" s="1"/>
  <c r="AD347" i="9" s="1"/>
  <c r="AB347" i="9" s="1"/>
  <c r="Z347" i="9" s="1"/>
  <c r="X347" i="9" s="1"/>
  <c r="V347" i="9" s="1"/>
  <c r="T347" i="9" s="1"/>
  <c r="R347" i="9" s="1"/>
  <c r="P347" i="9" s="1"/>
  <c r="N347" i="9" s="1"/>
  <c r="L347" i="9" s="1"/>
  <c r="J347" i="9" s="1"/>
  <c r="H347" i="9" s="1"/>
  <c r="F347" i="9" s="1"/>
  <c r="D347" i="9" s="1"/>
  <c r="X344" i="10"/>
  <c r="AT348" i="10"/>
  <c r="X350" i="10"/>
  <c r="V346" i="10"/>
  <c r="AH351" i="10"/>
  <c r="AT347" i="10"/>
  <c r="C344" i="10"/>
  <c r="R348" i="10"/>
  <c r="F346" i="10"/>
  <c r="AB344" i="10"/>
  <c r="AD345" i="10"/>
  <c r="BD350" i="10"/>
  <c r="X346" i="10"/>
  <c r="AN350" i="10"/>
  <c r="AH346" i="10"/>
  <c r="Z344" i="10"/>
  <c r="AP346" i="10"/>
  <c r="AP348" i="10"/>
  <c r="BF350" i="10"/>
  <c r="Z345" i="10"/>
  <c r="AJ345" i="10"/>
  <c r="AR348" i="10"/>
  <c r="AR350" i="10"/>
  <c r="BD345" i="10"/>
  <c r="AV348" i="10"/>
  <c r="H351" i="10"/>
  <c r="AD351" i="10"/>
  <c r="H346" i="10"/>
  <c r="BJ344" i="10"/>
  <c r="AT346" i="10"/>
  <c r="N348" i="10"/>
  <c r="BF349" i="10"/>
  <c r="H345" i="10"/>
  <c r="AV346" i="10"/>
  <c r="H349" i="10"/>
  <c r="V347" i="10"/>
  <c r="AX346" i="10"/>
  <c r="R350" i="10"/>
  <c r="AJ344" i="10"/>
  <c r="BI345" i="10"/>
  <c r="AB347" i="10"/>
  <c r="AZ348" i="10"/>
  <c r="AR351" i="10"/>
  <c r="L344" i="10"/>
  <c r="BB348" i="10"/>
  <c r="BB350" i="10"/>
  <c r="F344" i="10"/>
  <c r="P345" i="10"/>
  <c r="AH345" i="10"/>
  <c r="AH347" i="10"/>
  <c r="AH349" i="10"/>
  <c r="L348" i="10"/>
  <c r="T349" i="10"/>
  <c r="H347" i="10"/>
  <c r="BD349" i="10"/>
  <c r="AL350" i="10"/>
  <c r="F351" i="10"/>
  <c r="N344" i="10"/>
  <c r="BB345" i="10"/>
  <c r="AT350" i="10"/>
  <c r="J346" i="10"/>
  <c r="P344" i="10"/>
  <c r="AN345" i="10"/>
  <c r="BD347" i="10"/>
  <c r="P350" i="10"/>
  <c r="BF345" i="10"/>
  <c r="J349" i="10"/>
  <c r="Z351" i="10"/>
  <c r="D345" i="10"/>
  <c r="AZ346" i="10"/>
  <c r="T348" i="10"/>
  <c r="L351" i="10"/>
  <c r="AR347" i="10"/>
  <c r="V348" i="10"/>
  <c r="AD349" i="10"/>
  <c r="P349" i="10"/>
  <c r="X348" i="10"/>
  <c r="P351" i="10"/>
  <c r="BK349" i="10"/>
  <c r="AP347" i="10"/>
  <c r="AB346" i="10"/>
  <c r="BH350" i="10"/>
  <c r="AH344" i="10"/>
  <c r="BJ350" i="9"/>
  <c r="BH350" i="9" s="1"/>
  <c r="BF350" i="9" s="1"/>
  <c r="BD350" i="9" s="1"/>
  <c r="BB350" i="9" s="1"/>
  <c r="AZ350" i="9" s="1"/>
  <c r="AX350" i="9" s="1"/>
  <c r="AV350" i="9" s="1"/>
  <c r="AT350" i="9" s="1"/>
  <c r="AR350" i="9" s="1"/>
  <c r="AP350" i="9" s="1"/>
  <c r="AN350" i="9" s="1"/>
  <c r="AL350" i="9" s="1"/>
  <c r="AJ350" i="9" s="1"/>
  <c r="AH350" i="9" s="1"/>
  <c r="AF350" i="9" s="1"/>
  <c r="AD350" i="9" s="1"/>
  <c r="AB350" i="9" s="1"/>
  <c r="Z350" i="9" s="1"/>
  <c r="X350" i="9" s="1"/>
  <c r="V350" i="9" s="1"/>
  <c r="T350" i="9" s="1"/>
  <c r="R350" i="9" s="1"/>
  <c r="P350" i="9" s="1"/>
  <c r="N350" i="9" s="1"/>
  <c r="L350" i="9" s="1"/>
  <c r="J350" i="9" s="1"/>
  <c r="H350" i="9" s="1"/>
  <c r="F350" i="9" s="1"/>
  <c r="D350" i="9" s="1"/>
  <c r="BK350" i="10"/>
  <c r="T350" i="10"/>
  <c r="BB351" i="10"/>
  <c r="F350" i="10"/>
  <c r="H344" i="10"/>
  <c r="AV347" i="10"/>
  <c r="AV345" i="10"/>
  <c r="Z349" i="10"/>
  <c r="AP344" i="10"/>
  <c r="Z346" i="10"/>
  <c r="AX351" i="10"/>
  <c r="AH348" i="10"/>
  <c r="AZ347" i="10"/>
  <c r="C348" i="10"/>
  <c r="AT345" i="10"/>
  <c r="Z348" i="10"/>
  <c r="AF349" i="10"/>
  <c r="AV351" i="10"/>
  <c r="BF346" i="10"/>
  <c r="V344" i="10"/>
  <c r="AZ345" i="10"/>
  <c r="BH348" i="10"/>
  <c r="D349" i="10"/>
  <c r="AF346" i="10"/>
  <c r="X349" i="10"/>
  <c r="X351" i="10"/>
  <c r="BK351" i="10"/>
  <c r="AB345" i="10"/>
  <c r="BK346" i="10"/>
  <c r="P347" i="10"/>
  <c r="AD344" i="10"/>
  <c r="X345" i="10"/>
  <c r="X347" i="10"/>
  <c r="AN349" i="10"/>
  <c r="R346" i="10"/>
  <c r="AX348" i="10"/>
  <c r="AX350" i="10"/>
  <c r="AZ344" i="10"/>
  <c r="T346" i="10"/>
  <c r="BI347" i="10"/>
  <c r="L349" i="10"/>
  <c r="F348" i="10"/>
  <c r="N349" i="10"/>
  <c r="AT351" i="10"/>
  <c r="D347" i="10"/>
  <c r="Z347" i="10"/>
  <c r="BJ345" i="9"/>
  <c r="BH345" i="9" s="1"/>
  <c r="BF345" i="9" s="1"/>
  <c r="BD345" i="9" s="1"/>
  <c r="BB345" i="9" s="1"/>
  <c r="AZ345" i="9" s="1"/>
  <c r="AX345" i="9" s="1"/>
  <c r="AV345" i="9" s="1"/>
  <c r="AT345" i="9" s="1"/>
  <c r="AR345" i="9" s="1"/>
  <c r="AP345" i="9" s="1"/>
  <c r="AN345" i="9" s="1"/>
  <c r="AL345" i="9" s="1"/>
  <c r="AJ345" i="9" s="1"/>
  <c r="AH345" i="9" s="1"/>
  <c r="AF345" i="9" s="1"/>
  <c r="AD345" i="9" s="1"/>
  <c r="AB345" i="9" s="1"/>
  <c r="Z345" i="9" s="1"/>
  <c r="X345" i="9" s="1"/>
  <c r="V345" i="9" s="1"/>
  <c r="T345" i="9" s="1"/>
  <c r="R345" i="9" s="1"/>
  <c r="P345" i="9" s="1"/>
  <c r="N345" i="9" s="1"/>
  <c r="L345" i="9" s="1"/>
  <c r="J345" i="9" s="1"/>
  <c r="H345" i="9" s="1"/>
  <c r="F345" i="9" s="1"/>
  <c r="D345" i="9" s="1"/>
  <c r="BK345" i="10"/>
  <c r="AN348" i="10"/>
  <c r="J350" i="10"/>
  <c r="AX347" i="10"/>
  <c r="AJ351" i="10"/>
  <c r="BK348" i="10"/>
  <c r="BI346" i="10"/>
  <c r="T351" i="10"/>
  <c r="J347" i="10"/>
  <c r="AB349" i="10"/>
  <c r="AZ350" i="10"/>
  <c r="AB350" i="10"/>
  <c r="G347" i="10"/>
  <c r="BD344" i="10"/>
  <c r="AN346" i="10"/>
  <c r="V345" i="10"/>
  <c r="R345" i="10"/>
  <c r="R349" i="10"/>
  <c r="AL345" i="10"/>
  <c r="AD348" i="10"/>
  <c r="D348" i="10"/>
  <c r="BL313" i="10"/>
  <c r="BL314" i="10"/>
  <c r="BL315" i="10"/>
  <c r="BL316" i="10"/>
  <c r="BL317" i="10"/>
  <c r="BL318" i="10"/>
  <c r="BL319" i="10"/>
  <c r="BL320" i="10"/>
  <c r="BL321" i="10"/>
  <c r="BL322" i="10"/>
  <c r="BL323" i="10"/>
  <c r="BL324" i="10"/>
  <c r="BL325" i="10"/>
  <c r="BL326" i="10"/>
  <c r="BL327" i="10"/>
  <c r="BL328" i="10"/>
  <c r="BL329" i="10"/>
  <c r="BL330" i="10"/>
  <c r="BL331" i="10"/>
  <c r="BL332" i="10"/>
  <c r="BL333" i="10"/>
  <c r="BL334" i="10"/>
  <c r="BL335" i="10"/>
  <c r="BL336" i="10"/>
  <c r="BL337" i="10"/>
  <c r="BL338" i="10"/>
  <c r="BL339" i="10"/>
  <c r="BL340" i="10"/>
  <c r="BL341" i="10"/>
  <c r="BL342" i="10"/>
  <c r="BL343" i="10"/>
  <c r="BL313" i="9"/>
  <c r="BL314" i="9"/>
  <c r="BL315" i="9"/>
  <c r="BL316" i="9"/>
  <c r="BL317" i="9"/>
  <c r="BL318" i="9"/>
  <c r="BL319" i="9"/>
  <c r="BL320" i="9"/>
  <c r="BL321" i="9"/>
  <c r="BL322" i="9"/>
  <c r="BL323" i="9"/>
  <c r="BL324" i="9"/>
  <c r="BL325" i="9"/>
  <c r="BL326" i="9"/>
  <c r="BL327" i="9"/>
  <c r="BL328" i="9"/>
  <c r="BL329" i="9"/>
  <c r="BL330" i="9"/>
  <c r="BL331" i="9"/>
  <c r="BL332" i="9"/>
  <c r="BL333" i="9"/>
  <c r="BL334" i="9"/>
  <c r="BL335" i="9"/>
  <c r="BL336" i="9"/>
  <c r="BL337" i="9"/>
  <c r="BL338" i="9"/>
  <c r="BL339" i="9"/>
  <c r="BL340" i="9"/>
  <c r="BL341" i="9"/>
  <c r="BL343" i="9"/>
  <c r="C314" i="9"/>
  <c r="E314" i="9"/>
  <c r="G314" i="9"/>
  <c r="I314" i="9"/>
  <c r="K314" i="9"/>
  <c r="M314" i="9"/>
  <c r="O314" i="9"/>
  <c r="Q314" i="9"/>
  <c r="S314" i="9"/>
  <c r="U314" i="9"/>
  <c r="W314" i="9"/>
  <c r="Y314" i="9"/>
  <c r="AA314" i="9"/>
  <c r="AC314" i="9"/>
  <c r="AE314" i="9"/>
  <c r="AG314" i="9"/>
  <c r="AI314" i="9"/>
  <c r="AK314" i="9"/>
  <c r="AM314" i="9"/>
  <c r="AO314" i="9"/>
  <c r="AQ314" i="9"/>
  <c r="AS314" i="9"/>
  <c r="AU314" i="9"/>
  <c r="AW314" i="9"/>
  <c r="AY314" i="9"/>
  <c r="BA314" i="9"/>
  <c r="BC314" i="9"/>
  <c r="BE314" i="9"/>
  <c r="BI314" i="9"/>
  <c r="BK314" i="9"/>
  <c r="C315" i="9"/>
  <c r="E315" i="9"/>
  <c r="G315" i="9"/>
  <c r="I315" i="9"/>
  <c r="K315" i="9"/>
  <c r="M315" i="9"/>
  <c r="O315" i="9"/>
  <c r="Q315" i="9"/>
  <c r="S315" i="9"/>
  <c r="U315" i="9"/>
  <c r="W315" i="9"/>
  <c r="Y315" i="9"/>
  <c r="AA315" i="9"/>
  <c r="AC315" i="9"/>
  <c r="AE315" i="9"/>
  <c r="AG315" i="9"/>
  <c r="AI315" i="9"/>
  <c r="AK315" i="9"/>
  <c r="AM315" i="9"/>
  <c r="AO315" i="9"/>
  <c r="AQ315" i="9"/>
  <c r="AS315" i="9"/>
  <c r="AU315" i="9"/>
  <c r="AW315" i="9"/>
  <c r="BA315" i="9"/>
  <c r="BC315" i="9"/>
  <c r="BE315" i="9"/>
  <c r="BG315" i="9"/>
  <c r="C316" i="9"/>
  <c r="E316" i="9"/>
  <c r="G316" i="9"/>
  <c r="I316" i="9"/>
  <c r="K316" i="9"/>
  <c r="M316" i="9"/>
  <c r="O316" i="9"/>
  <c r="Q316" i="9"/>
  <c r="S316" i="9"/>
  <c r="U316" i="9"/>
  <c r="W316" i="9"/>
  <c r="Y316" i="9"/>
  <c r="AA316" i="9"/>
  <c r="AC316" i="9"/>
  <c r="AE316" i="9"/>
  <c r="AG316" i="9"/>
  <c r="AI316" i="9"/>
  <c r="AK316" i="9"/>
  <c r="AM316" i="9"/>
  <c r="AO316" i="9"/>
  <c r="AQ316" i="9"/>
  <c r="AS316" i="9"/>
  <c r="AU316" i="9"/>
  <c r="AW316" i="9"/>
  <c r="AY316" i="9"/>
  <c r="BA316" i="9"/>
  <c r="BC316" i="9"/>
  <c r="BE316" i="9"/>
  <c r="BG316" i="9"/>
  <c r="BI316" i="9"/>
  <c r="C317" i="9"/>
  <c r="E317" i="9"/>
  <c r="G317" i="9"/>
  <c r="I317" i="9"/>
  <c r="K317" i="9"/>
  <c r="M317" i="9"/>
  <c r="O317" i="9"/>
  <c r="Q317" i="9"/>
  <c r="S317" i="9"/>
  <c r="U317" i="9"/>
  <c r="W317" i="9"/>
  <c r="Y317" i="9"/>
  <c r="AA317" i="9"/>
  <c r="AC317" i="9"/>
  <c r="AE317" i="9"/>
  <c r="AG317" i="9"/>
  <c r="AI317" i="9"/>
  <c r="AK317" i="9"/>
  <c r="AM317" i="9"/>
  <c r="AO317" i="9"/>
  <c r="AQ317" i="9"/>
  <c r="AS317" i="9"/>
  <c r="AU317" i="9"/>
  <c r="AW317" i="9"/>
  <c r="AY317" i="9"/>
  <c r="BA317" i="9"/>
  <c r="BC317" i="9"/>
  <c r="BE317" i="9"/>
  <c r="BG317" i="9"/>
  <c r="BI317" i="9"/>
  <c r="C318" i="9"/>
  <c r="E318" i="9"/>
  <c r="G318" i="9"/>
  <c r="I318" i="9"/>
  <c r="K318" i="9"/>
  <c r="M318" i="9"/>
  <c r="O318" i="9"/>
  <c r="Q318" i="9"/>
  <c r="S318" i="9"/>
  <c r="U318" i="9"/>
  <c r="W318" i="9"/>
  <c r="Y318" i="9"/>
  <c r="AA318" i="9"/>
  <c r="AC318" i="9"/>
  <c r="AE318" i="9"/>
  <c r="AG318" i="9"/>
  <c r="AI318" i="9"/>
  <c r="AK318" i="9"/>
  <c r="AM318" i="9"/>
  <c r="AO318" i="9"/>
  <c r="AQ318" i="9"/>
  <c r="AS318" i="9"/>
  <c r="AU318" i="9"/>
  <c r="AW318" i="9"/>
  <c r="AY318" i="9"/>
  <c r="BA318" i="9"/>
  <c r="BC318" i="9"/>
  <c r="BE318" i="9"/>
  <c r="BG318" i="9"/>
  <c r="BI318" i="9"/>
  <c r="BK318" i="9"/>
  <c r="C319" i="9"/>
  <c r="E319" i="9"/>
  <c r="G319" i="9"/>
  <c r="I319" i="9"/>
  <c r="K319" i="9"/>
  <c r="M319" i="9"/>
  <c r="O319" i="9"/>
  <c r="Q319" i="9"/>
  <c r="S319" i="9"/>
  <c r="U319" i="9"/>
  <c r="W319" i="9"/>
  <c r="Y319" i="9"/>
  <c r="AA319" i="9"/>
  <c r="AC319" i="9"/>
  <c r="AE319" i="9"/>
  <c r="AG319" i="9"/>
  <c r="AI319" i="9"/>
  <c r="AK319" i="9"/>
  <c r="AM319" i="9"/>
  <c r="AO319" i="9"/>
  <c r="AQ319" i="9"/>
  <c r="AS319" i="9"/>
  <c r="AU319" i="9"/>
  <c r="AW319" i="9"/>
  <c r="AY319" i="9"/>
  <c r="BA319" i="9"/>
  <c r="BC319" i="9"/>
  <c r="BE319" i="9"/>
  <c r="BG319" i="9"/>
  <c r="C320" i="9"/>
  <c r="E320" i="9"/>
  <c r="E320" i="10" s="1"/>
  <c r="G320" i="9"/>
  <c r="I320" i="9"/>
  <c r="K320" i="9"/>
  <c r="M320" i="9"/>
  <c r="O320" i="9"/>
  <c r="Q320" i="9"/>
  <c r="S320" i="9"/>
  <c r="U320" i="9"/>
  <c r="W320" i="9"/>
  <c r="Y320" i="9"/>
  <c r="AA320" i="9"/>
  <c r="AC320" i="9"/>
  <c r="AE320" i="9"/>
  <c r="AG320" i="9"/>
  <c r="AI320" i="9"/>
  <c r="AK320" i="9"/>
  <c r="AM320" i="9"/>
  <c r="AO320" i="9"/>
  <c r="AQ320" i="9"/>
  <c r="AS320" i="9"/>
  <c r="AU320" i="9"/>
  <c r="AW320" i="9"/>
  <c r="AY320" i="9"/>
  <c r="BA320" i="9"/>
  <c r="BC320" i="9"/>
  <c r="BE320" i="9"/>
  <c r="BG320" i="9"/>
  <c r="BI320" i="9"/>
  <c r="BK320" i="9"/>
  <c r="C321" i="9"/>
  <c r="E321" i="9"/>
  <c r="G321" i="9"/>
  <c r="I321" i="9"/>
  <c r="K321" i="9"/>
  <c r="M321" i="9"/>
  <c r="O321" i="9"/>
  <c r="Q321" i="9"/>
  <c r="S321" i="9"/>
  <c r="U321" i="9"/>
  <c r="W321" i="9"/>
  <c r="Y321" i="9"/>
  <c r="AA321" i="9"/>
  <c r="AC321" i="9"/>
  <c r="AE321" i="9"/>
  <c r="AG321" i="9"/>
  <c r="AI321" i="9"/>
  <c r="AK321" i="9"/>
  <c r="AM321" i="9"/>
  <c r="AO321" i="9"/>
  <c r="AQ321" i="9"/>
  <c r="AS321" i="9"/>
  <c r="AU321" i="9"/>
  <c r="AW321" i="9"/>
  <c r="AY321" i="9"/>
  <c r="BA321" i="9"/>
  <c r="BC321" i="9"/>
  <c r="BE321" i="9"/>
  <c r="BG321" i="9"/>
  <c r="BI321" i="9"/>
  <c r="C322" i="9"/>
  <c r="E322" i="9"/>
  <c r="G322" i="9"/>
  <c r="I322" i="9"/>
  <c r="K322" i="9"/>
  <c r="M322" i="9"/>
  <c r="O322" i="9"/>
  <c r="Q322" i="9"/>
  <c r="S322" i="9"/>
  <c r="S322" i="10" s="1"/>
  <c r="U322" i="9"/>
  <c r="W322" i="9"/>
  <c r="Y322" i="9"/>
  <c r="AA322" i="9"/>
  <c r="AC322" i="9"/>
  <c r="AE322" i="9"/>
  <c r="AG322" i="9"/>
  <c r="AI322" i="9"/>
  <c r="AK322" i="9"/>
  <c r="AM322" i="9"/>
  <c r="AO322" i="9"/>
  <c r="AQ322" i="9"/>
  <c r="AQ322" i="10" s="1"/>
  <c r="AS322" i="9"/>
  <c r="AU322" i="9"/>
  <c r="AW322" i="9"/>
  <c r="AY322" i="9"/>
  <c r="BA322" i="9"/>
  <c r="BC322" i="9"/>
  <c r="BE322" i="9"/>
  <c r="BG322" i="9"/>
  <c r="BI322" i="9"/>
  <c r="BK322" i="9"/>
  <c r="C323" i="9"/>
  <c r="E323" i="9"/>
  <c r="G323" i="9"/>
  <c r="I323" i="9"/>
  <c r="K323" i="9"/>
  <c r="M323" i="9"/>
  <c r="O323" i="9"/>
  <c r="Q323" i="9"/>
  <c r="S323" i="9"/>
  <c r="U323" i="9"/>
  <c r="W323" i="9"/>
  <c r="Y323" i="9"/>
  <c r="AA323" i="9"/>
  <c r="AC323" i="9"/>
  <c r="AE323" i="9"/>
  <c r="AG323" i="9"/>
  <c r="AI323" i="9"/>
  <c r="AK323" i="9"/>
  <c r="AM323" i="9"/>
  <c r="AO323" i="9"/>
  <c r="AQ323" i="9"/>
  <c r="AS323" i="9"/>
  <c r="AU323" i="9"/>
  <c r="AW323" i="9"/>
  <c r="AY323" i="9"/>
  <c r="BA323" i="9"/>
  <c r="BC323" i="9"/>
  <c r="BE323" i="9"/>
  <c r="BG323" i="9"/>
  <c r="BI323" i="9"/>
  <c r="C324" i="9"/>
  <c r="E324" i="9"/>
  <c r="G324" i="9"/>
  <c r="I324" i="9"/>
  <c r="K324" i="9"/>
  <c r="M324" i="9"/>
  <c r="O324" i="9"/>
  <c r="Q324" i="9"/>
  <c r="S324" i="9"/>
  <c r="U324" i="9"/>
  <c r="W324" i="9"/>
  <c r="Y324" i="9"/>
  <c r="AA324" i="9"/>
  <c r="AC324" i="9"/>
  <c r="AE324" i="9"/>
  <c r="AG324" i="9"/>
  <c r="AI324" i="9"/>
  <c r="AK324" i="9"/>
  <c r="AM324" i="9"/>
  <c r="AO324" i="9"/>
  <c r="AQ324" i="9"/>
  <c r="AS324" i="9"/>
  <c r="AU324" i="9"/>
  <c r="AW324" i="9"/>
  <c r="AY324" i="9"/>
  <c r="BA324" i="9"/>
  <c r="BC324" i="9"/>
  <c r="BE324" i="9"/>
  <c r="BG324" i="9"/>
  <c r="BI324" i="9"/>
  <c r="C325" i="9"/>
  <c r="E325" i="9"/>
  <c r="G325" i="9"/>
  <c r="I325" i="9"/>
  <c r="K325" i="9"/>
  <c r="M325" i="9"/>
  <c r="O325" i="9"/>
  <c r="Q325" i="9"/>
  <c r="S325" i="9"/>
  <c r="U325" i="9"/>
  <c r="W325" i="9"/>
  <c r="Y325" i="9"/>
  <c r="AA325" i="9"/>
  <c r="AC325" i="9"/>
  <c r="AE325" i="9"/>
  <c r="AG325" i="9"/>
  <c r="AI325" i="9"/>
  <c r="AK325" i="9"/>
  <c r="AM325" i="9"/>
  <c r="AO325" i="9"/>
  <c r="AQ325" i="9"/>
  <c r="AS325" i="9"/>
  <c r="AU325" i="9"/>
  <c r="AW325" i="9"/>
  <c r="AY325" i="9"/>
  <c r="BA325" i="9"/>
  <c r="BC325" i="9"/>
  <c r="BE325" i="9"/>
  <c r="BG325" i="9"/>
  <c r="C326" i="9"/>
  <c r="E326" i="9"/>
  <c r="G326" i="9"/>
  <c r="I326" i="9"/>
  <c r="K326" i="9"/>
  <c r="M326" i="9"/>
  <c r="O326" i="9"/>
  <c r="Q326" i="9"/>
  <c r="S326" i="9"/>
  <c r="U326" i="9"/>
  <c r="W326" i="9"/>
  <c r="Y326" i="9"/>
  <c r="AA326" i="9"/>
  <c r="AC326" i="9"/>
  <c r="AE326" i="9"/>
  <c r="AG326" i="9"/>
  <c r="AI326" i="9"/>
  <c r="AK326" i="9"/>
  <c r="AM326" i="9"/>
  <c r="AO326" i="9"/>
  <c r="AQ326" i="9"/>
  <c r="AS326" i="9"/>
  <c r="AU326" i="9"/>
  <c r="AW326" i="9"/>
  <c r="AY326" i="9"/>
  <c r="BA326" i="9"/>
  <c r="BC326" i="9"/>
  <c r="BE326" i="9"/>
  <c r="BG326" i="9"/>
  <c r="C327" i="9"/>
  <c r="E327" i="9"/>
  <c r="G327" i="9"/>
  <c r="I327" i="9"/>
  <c r="K327" i="9"/>
  <c r="M327" i="9"/>
  <c r="O327" i="9"/>
  <c r="Q327" i="9"/>
  <c r="S327" i="9"/>
  <c r="U327" i="9"/>
  <c r="W327" i="9"/>
  <c r="Y327" i="9"/>
  <c r="AA327" i="9"/>
  <c r="AC327" i="9"/>
  <c r="AE327" i="9"/>
  <c r="AG327" i="9"/>
  <c r="AI327" i="9"/>
  <c r="AK327" i="9"/>
  <c r="AM327" i="9"/>
  <c r="AO327" i="9"/>
  <c r="AQ327" i="9"/>
  <c r="AS327" i="9"/>
  <c r="AU327" i="9"/>
  <c r="AW327" i="9"/>
  <c r="AY327" i="9"/>
  <c r="BA327" i="9"/>
  <c r="BC327" i="9"/>
  <c r="BE327" i="9"/>
  <c r="BG327" i="9"/>
  <c r="BG327" i="10" s="1"/>
  <c r="C328" i="9"/>
  <c r="E328" i="9"/>
  <c r="G328" i="9"/>
  <c r="I328" i="9"/>
  <c r="K328" i="9"/>
  <c r="M328" i="9"/>
  <c r="O328" i="9"/>
  <c r="Q328" i="9"/>
  <c r="S328" i="9"/>
  <c r="U328" i="9"/>
  <c r="W328" i="9"/>
  <c r="Y328" i="9"/>
  <c r="AA328" i="9"/>
  <c r="AC328" i="9"/>
  <c r="AE328" i="9"/>
  <c r="AG328" i="9"/>
  <c r="AI328" i="9"/>
  <c r="AK328" i="9"/>
  <c r="AM328" i="9"/>
  <c r="AO328" i="9"/>
  <c r="AQ328" i="9"/>
  <c r="AS328" i="9"/>
  <c r="AU328" i="9"/>
  <c r="AW328" i="9"/>
  <c r="AY328" i="9"/>
  <c r="BA328" i="9"/>
  <c r="BC328" i="9"/>
  <c r="BE328" i="9"/>
  <c r="BG328" i="9"/>
  <c r="BI328" i="9"/>
  <c r="C329" i="9"/>
  <c r="E329" i="9"/>
  <c r="G329" i="9"/>
  <c r="I329" i="9"/>
  <c r="K329" i="9"/>
  <c r="M329" i="9"/>
  <c r="O329" i="9"/>
  <c r="Q329" i="9"/>
  <c r="S329" i="9"/>
  <c r="U329" i="9"/>
  <c r="W329" i="9"/>
  <c r="Y329" i="9"/>
  <c r="AA329" i="9"/>
  <c r="AC329" i="9"/>
  <c r="AE329" i="9"/>
  <c r="AG329" i="9"/>
  <c r="AI329" i="9"/>
  <c r="AK329" i="9"/>
  <c r="AM329" i="9"/>
  <c r="AO329" i="9"/>
  <c r="AQ329" i="9"/>
  <c r="AS329" i="9"/>
  <c r="AU329" i="9"/>
  <c r="AW329" i="9"/>
  <c r="AY329" i="9"/>
  <c r="BA329" i="9"/>
  <c r="BC329" i="9"/>
  <c r="BE329" i="9"/>
  <c r="BG329" i="9"/>
  <c r="C330" i="9"/>
  <c r="E330" i="9"/>
  <c r="G330" i="9"/>
  <c r="I330" i="9"/>
  <c r="K330" i="9"/>
  <c r="M330" i="9"/>
  <c r="O330" i="9"/>
  <c r="Q330" i="9"/>
  <c r="S330" i="9"/>
  <c r="U330" i="9"/>
  <c r="W330" i="9"/>
  <c r="Y330" i="9"/>
  <c r="AA330" i="9"/>
  <c r="AA330" i="10" s="1"/>
  <c r="AC330" i="9"/>
  <c r="AE330" i="9"/>
  <c r="AG330" i="9"/>
  <c r="AI330" i="9"/>
  <c r="AK330" i="9"/>
  <c r="AM330" i="9"/>
  <c r="AO330" i="9"/>
  <c r="AQ330" i="9"/>
  <c r="AS330" i="9"/>
  <c r="AU330" i="9"/>
  <c r="AW330" i="9"/>
  <c r="AY330" i="9"/>
  <c r="BA330" i="9"/>
  <c r="BC330" i="9"/>
  <c r="BE330" i="9"/>
  <c r="BG330" i="9"/>
  <c r="C331" i="9"/>
  <c r="E331" i="9"/>
  <c r="G331" i="9"/>
  <c r="I331" i="9"/>
  <c r="K331" i="9"/>
  <c r="M331" i="9"/>
  <c r="O331" i="9"/>
  <c r="Q331" i="9"/>
  <c r="S331" i="9"/>
  <c r="U331" i="9"/>
  <c r="W331" i="9"/>
  <c r="Y331" i="9"/>
  <c r="AA331" i="9"/>
  <c r="AC331" i="9"/>
  <c r="AE331" i="9"/>
  <c r="AG331" i="9"/>
  <c r="AI331" i="9"/>
  <c r="AK331" i="9"/>
  <c r="AM331" i="9"/>
  <c r="AO331" i="9"/>
  <c r="AQ331" i="9"/>
  <c r="AS331" i="9"/>
  <c r="AU331" i="9"/>
  <c r="AW331" i="9"/>
  <c r="AY331" i="9"/>
  <c r="BA331" i="9"/>
  <c r="BC331" i="9"/>
  <c r="BE331" i="9"/>
  <c r="BG331" i="9"/>
  <c r="BI331" i="9"/>
  <c r="C332" i="9"/>
  <c r="E332" i="9"/>
  <c r="G332" i="9"/>
  <c r="I332" i="9"/>
  <c r="K332" i="9"/>
  <c r="M332" i="9"/>
  <c r="O332" i="9"/>
  <c r="Q332" i="9"/>
  <c r="S332" i="9"/>
  <c r="U332" i="9"/>
  <c r="W332" i="9"/>
  <c r="Y332" i="9"/>
  <c r="AA332" i="9"/>
  <c r="AC332" i="9"/>
  <c r="AE332" i="9"/>
  <c r="AG332" i="9"/>
  <c r="AI332" i="9"/>
  <c r="AK332" i="9"/>
  <c r="AM332" i="9"/>
  <c r="AO332" i="9"/>
  <c r="AQ332" i="9"/>
  <c r="AS332" i="9"/>
  <c r="AU332" i="9"/>
  <c r="AW332" i="9"/>
  <c r="AY332" i="9"/>
  <c r="BA332" i="9"/>
  <c r="BC332" i="9"/>
  <c r="BE332" i="9"/>
  <c r="BG332" i="9"/>
  <c r="BI332" i="9"/>
  <c r="C333" i="9"/>
  <c r="E333" i="9"/>
  <c r="G333" i="9"/>
  <c r="I333" i="9"/>
  <c r="K333" i="9"/>
  <c r="M333" i="9"/>
  <c r="O333" i="9"/>
  <c r="Q333" i="9"/>
  <c r="S333" i="9"/>
  <c r="U333" i="9"/>
  <c r="W333" i="9"/>
  <c r="Y333" i="9"/>
  <c r="AA333" i="9"/>
  <c r="AC333" i="9"/>
  <c r="AE333" i="9"/>
  <c r="AG333" i="9"/>
  <c r="AI333" i="9"/>
  <c r="AK333" i="9"/>
  <c r="AM333" i="9"/>
  <c r="AO333" i="9"/>
  <c r="AQ333" i="9"/>
  <c r="AS333" i="9"/>
  <c r="AU333" i="9"/>
  <c r="AW333" i="9"/>
  <c r="AY333" i="9"/>
  <c r="BA333" i="9"/>
  <c r="BC333" i="9"/>
  <c r="BE333" i="9"/>
  <c r="BG333" i="9"/>
  <c r="BI333" i="9"/>
  <c r="E334" i="9"/>
  <c r="G334" i="9"/>
  <c r="I334" i="9"/>
  <c r="K334" i="9"/>
  <c r="M334" i="9"/>
  <c r="O334" i="9"/>
  <c r="Q334" i="9"/>
  <c r="S334" i="9"/>
  <c r="U334" i="9"/>
  <c r="W334" i="9"/>
  <c r="Y334" i="9"/>
  <c r="AA334" i="9"/>
  <c r="AC334" i="9"/>
  <c r="AE334" i="9"/>
  <c r="AG334" i="9"/>
  <c r="AI334" i="9"/>
  <c r="AK334" i="9"/>
  <c r="AM334" i="9"/>
  <c r="AO334" i="9"/>
  <c r="AQ334" i="9"/>
  <c r="AS334" i="9"/>
  <c r="AU334" i="9"/>
  <c r="AW334" i="9"/>
  <c r="AY334" i="9"/>
  <c r="BA334" i="9"/>
  <c r="BC334" i="9"/>
  <c r="BE334" i="9"/>
  <c r="BG334" i="9"/>
  <c r="BI334" i="9"/>
  <c r="C335" i="9"/>
  <c r="E335" i="9"/>
  <c r="G335" i="9"/>
  <c r="I335" i="9"/>
  <c r="K335" i="9"/>
  <c r="M335" i="9"/>
  <c r="O335" i="9"/>
  <c r="Q335" i="9"/>
  <c r="S335" i="9"/>
  <c r="U335" i="9"/>
  <c r="W335" i="9"/>
  <c r="Y335" i="9"/>
  <c r="AA335" i="9"/>
  <c r="AC335" i="9"/>
  <c r="AE335" i="9"/>
  <c r="AG335" i="9"/>
  <c r="AI335" i="9"/>
  <c r="AK335" i="9"/>
  <c r="AM335" i="9"/>
  <c r="AO335" i="9"/>
  <c r="AQ335" i="9"/>
  <c r="AS335" i="9"/>
  <c r="AU335" i="9"/>
  <c r="AW335" i="9"/>
  <c r="AY335" i="9"/>
  <c r="BA335" i="9"/>
  <c r="BC335" i="9"/>
  <c r="BE335" i="9"/>
  <c r="BG335" i="9"/>
  <c r="BI335" i="9"/>
  <c r="E336" i="9"/>
  <c r="G336" i="9"/>
  <c r="I336" i="9"/>
  <c r="K336" i="9"/>
  <c r="M336" i="9"/>
  <c r="O336" i="9"/>
  <c r="Q336" i="9"/>
  <c r="S336" i="9"/>
  <c r="U336" i="9"/>
  <c r="W336" i="9"/>
  <c r="Y336" i="9"/>
  <c r="AA336" i="9"/>
  <c r="AC336" i="9"/>
  <c r="AE336" i="9"/>
  <c r="AG336" i="9"/>
  <c r="AI336" i="9"/>
  <c r="AK336" i="9"/>
  <c r="AM336" i="9"/>
  <c r="AO336" i="9"/>
  <c r="AQ336" i="9"/>
  <c r="AS336" i="9"/>
  <c r="AU336" i="9"/>
  <c r="AW336" i="9"/>
  <c r="AY336" i="9"/>
  <c r="BA336" i="9"/>
  <c r="BC336" i="9"/>
  <c r="BE336" i="9"/>
  <c r="BI336" i="9"/>
  <c r="C337" i="9"/>
  <c r="E337" i="9"/>
  <c r="E337" i="10" s="1"/>
  <c r="G337" i="9"/>
  <c r="I337" i="9"/>
  <c r="K337" i="9"/>
  <c r="M337" i="9"/>
  <c r="O337" i="9"/>
  <c r="Q337" i="9"/>
  <c r="S337" i="9"/>
  <c r="U337" i="9"/>
  <c r="W337" i="9"/>
  <c r="Y337" i="9"/>
  <c r="AA337" i="9"/>
  <c r="AC337" i="9"/>
  <c r="AE337" i="9"/>
  <c r="AG337" i="9"/>
  <c r="AI337" i="9"/>
  <c r="AK337" i="9"/>
  <c r="AM337" i="9"/>
  <c r="AO337" i="9"/>
  <c r="AQ337" i="9"/>
  <c r="AS337" i="9"/>
  <c r="AU337" i="9"/>
  <c r="AW337" i="9"/>
  <c r="AY337" i="9"/>
  <c r="AY337" i="10" s="1"/>
  <c r="BA337" i="9"/>
  <c r="BC337" i="9"/>
  <c r="BE337" i="9"/>
  <c r="BG337" i="9"/>
  <c r="BI337" i="9"/>
  <c r="C338" i="9"/>
  <c r="E338" i="9"/>
  <c r="G338" i="9"/>
  <c r="I338" i="9"/>
  <c r="K338" i="9"/>
  <c r="M338" i="9"/>
  <c r="O338" i="9"/>
  <c r="Q338" i="9"/>
  <c r="S338" i="9"/>
  <c r="U338" i="9"/>
  <c r="W338" i="9"/>
  <c r="Y338" i="9"/>
  <c r="AA338" i="9"/>
  <c r="AC338" i="9"/>
  <c r="AE338" i="9"/>
  <c r="AG338" i="9"/>
  <c r="AI338" i="9"/>
  <c r="AK338" i="9"/>
  <c r="AM338" i="9"/>
  <c r="AO338" i="9"/>
  <c r="AQ338" i="9"/>
  <c r="AS338" i="9"/>
  <c r="AU338" i="9"/>
  <c r="AW338" i="9"/>
  <c r="AY338" i="9"/>
  <c r="BA338" i="9"/>
  <c r="BC338" i="9"/>
  <c r="BE338" i="9"/>
  <c r="BG338" i="9"/>
  <c r="BI338" i="9"/>
  <c r="BK338" i="9"/>
  <c r="C339" i="9"/>
  <c r="E339" i="9"/>
  <c r="G339" i="9"/>
  <c r="I339" i="9"/>
  <c r="K339" i="9"/>
  <c r="M339" i="9"/>
  <c r="O339" i="9"/>
  <c r="O339" i="10" s="1"/>
  <c r="Q339" i="9"/>
  <c r="Q339" i="10" s="1"/>
  <c r="P339" i="10" s="1"/>
  <c r="S339" i="9"/>
  <c r="U339" i="9"/>
  <c r="W339" i="9"/>
  <c r="Y339" i="9"/>
  <c r="AA339" i="9"/>
  <c r="AC339" i="9"/>
  <c r="AE339" i="9"/>
  <c r="AG339" i="9"/>
  <c r="AI339" i="9"/>
  <c r="AK339" i="9"/>
  <c r="AM339" i="9"/>
  <c r="AO339" i="9"/>
  <c r="AQ339" i="9"/>
  <c r="AS339" i="9"/>
  <c r="AU339" i="9"/>
  <c r="AW339" i="9"/>
  <c r="AY339" i="9"/>
  <c r="BA339" i="9"/>
  <c r="BC339" i="9"/>
  <c r="BE339" i="9"/>
  <c r="BG339" i="9"/>
  <c r="BI339" i="9"/>
  <c r="BK339" i="9"/>
  <c r="C340" i="9"/>
  <c r="E340" i="9"/>
  <c r="G340" i="9"/>
  <c r="I340" i="9"/>
  <c r="K340" i="9"/>
  <c r="M340" i="9"/>
  <c r="O340" i="9"/>
  <c r="Q340" i="9"/>
  <c r="S340" i="9"/>
  <c r="U340" i="9"/>
  <c r="W340" i="9"/>
  <c r="Y340" i="9"/>
  <c r="AA340" i="9"/>
  <c r="AC340" i="9"/>
  <c r="AE340" i="9"/>
  <c r="AG340" i="9"/>
  <c r="AI340" i="9"/>
  <c r="AK340" i="9"/>
  <c r="AM340" i="9"/>
  <c r="AO340" i="9"/>
  <c r="AQ340" i="9"/>
  <c r="AS340" i="9"/>
  <c r="AU340" i="9"/>
  <c r="AW340" i="9"/>
  <c r="AY340" i="9"/>
  <c r="BA340" i="9"/>
  <c r="BC340" i="9"/>
  <c r="BE340" i="9"/>
  <c r="BG340" i="9"/>
  <c r="BI340" i="9"/>
  <c r="C341" i="9"/>
  <c r="E341" i="9"/>
  <c r="G341" i="9"/>
  <c r="I341" i="9"/>
  <c r="K341" i="9"/>
  <c r="M341" i="9"/>
  <c r="O341" i="9"/>
  <c r="Q341" i="9"/>
  <c r="S341" i="9"/>
  <c r="U341" i="9"/>
  <c r="W341" i="9"/>
  <c r="Y341" i="9"/>
  <c r="AA341" i="9"/>
  <c r="AC341" i="9"/>
  <c r="AE341" i="9"/>
  <c r="AG341" i="9"/>
  <c r="AI341" i="9"/>
  <c r="AK341" i="9"/>
  <c r="AM341" i="9"/>
  <c r="AO341" i="9"/>
  <c r="AQ341" i="9"/>
  <c r="AS341" i="9"/>
  <c r="AU341" i="9"/>
  <c r="AW341" i="9"/>
  <c r="AY341" i="9"/>
  <c r="BA341" i="9"/>
  <c r="BC341" i="9"/>
  <c r="BE341" i="9"/>
  <c r="C342" i="9"/>
  <c r="E342" i="9"/>
  <c r="G342" i="9"/>
  <c r="I342" i="9"/>
  <c r="K342" i="9"/>
  <c r="M342" i="9"/>
  <c r="O342" i="9"/>
  <c r="Q342" i="9"/>
  <c r="S342" i="9"/>
  <c r="S342" i="10" s="1"/>
  <c r="U342" i="9"/>
  <c r="W342" i="9"/>
  <c r="Y342" i="9"/>
  <c r="AA342" i="9"/>
  <c r="AC342" i="9"/>
  <c r="AE342" i="9"/>
  <c r="AG342" i="9"/>
  <c r="AI342" i="9"/>
  <c r="AK342" i="9"/>
  <c r="AM342" i="9"/>
  <c r="AO342" i="9"/>
  <c r="AQ342" i="9"/>
  <c r="AS342" i="9"/>
  <c r="AU342" i="9"/>
  <c r="AW342" i="9"/>
  <c r="AY342" i="9"/>
  <c r="BA342" i="9"/>
  <c r="BC342" i="9"/>
  <c r="BE342" i="9"/>
  <c r="BG342" i="9"/>
  <c r="C343" i="9"/>
  <c r="E343" i="9"/>
  <c r="G343" i="9"/>
  <c r="I343" i="9"/>
  <c r="K343" i="9"/>
  <c r="M343" i="9"/>
  <c r="O343" i="9"/>
  <c r="Q343" i="9"/>
  <c r="S343" i="9"/>
  <c r="U343" i="9"/>
  <c r="W343" i="9"/>
  <c r="Y343" i="9"/>
  <c r="AA343" i="9"/>
  <c r="AC343" i="9"/>
  <c r="AE343" i="9"/>
  <c r="AG343" i="9"/>
  <c r="AI343" i="9"/>
  <c r="AK343" i="9"/>
  <c r="AM343" i="9"/>
  <c r="AO343" i="9"/>
  <c r="AQ343" i="9"/>
  <c r="AS343" i="9"/>
  <c r="AU343" i="9"/>
  <c r="AW343" i="9"/>
  <c r="AY343" i="9"/>
  <c r="BA343" i="9"/>
  <c r="BC343" i="9"/>
  <c r="BE343" i="9"/>
  <c r="BG343" i="9"/>
  <c r="BI343" i="9"/>
  <c r="G313" i="9"/>
  <c r="I313" i="9"/>
  <c r="K313" i="9"/>
  <c r="M313" i="9"/>
  <c r="O313" i="9"/>
  <c r="Q313" i="9"/>
  <c r="S313" i="9"/>
  <c r="U313" i="9"/>
  <c r="W313" i="9"/>
  <c r="Y313" i="9"/>
  <c r="AA313" i="9"/>
  <c r="AC313" i="9"/>
  <c r="AE313" i="9"/>
  <c r="AG313" i="9"/>
  <c r="AI313" i="9"/>
  <c r="AK313" i="9"/>
  <c r="AM313" i="9"/>
  <c r="AO313" i="9"/>
  <c r="AQ313" i="9"/>
  <c r="AS313" i="9"/>
  <c r="AU313" i="9"/>
  <c r="AW313" i="9"/>
  <c r="AY313" i="9"/>
  <c r="BA313" i="9"/>
  <c r="BC313" i="9"/>
  <c r="BG313" i="9"/>
  <c r="BI313" i="9"/>
  <c r="C313" i="9"/>
  <c r="BJ346" i="10" l="1"/>
  <c r="BJ345" i="10"/>
  <c r="BH347" i="10"/>
  <c r="BF351" i="10"/>
  <c r="BK342" i="9"/>
  <c r="BJ342" i="9" s="1"/>
  <c r="F347" i="10"/>
  <c r="BH345" i="10"/>
  <c r="BJ351" i="10"/>
  <c r="BJ349" i="10"/>
  <c r="BF348" i="10"/>
  <c r="BH349" i="10"/>
  <c r="BJ350" i="10"/>
  <c r="BH346" i="10"/>
  <c r="BJ348" i="10"/>
  <c r="BJ347" i="10"/>
  <c r="AE340" i="10"/>
  <c r="AS322" i="10"/>
  <c r="AR322" i="10" s="1"/>
  <c r="AK342" i="10"/>
  <c r="AJ342" i="10" s="1"/>
  <c r="AC330" i="10"/>
  <c r="AB330" i="10" s="1"/>
  <c r="AU327" i="10"/>
  <c r="BC323" i="10"/>
  <c r="BB323" i="10" s="1"/>
  <c r="BK337" i="9"/>
  <c r="BJ337" i="9" s="1"/>
  <c r="BH337" i="9" s="1"/>
  <c r="BF337" i="9" s="1"/>
  <c r="BD337" i="9" s="1"/>
  <c r="BB337" i="9" s="1"/>
  <c r="AZ337" i="9" s="1"/>
  <c r="AX337" i="9" s="1"/>
  <c r="AV337" i="9" s="1"/>
  <c r="AT337" i="9" s="1"/>
  <c r="AR337" i="9" s="1"/>
  <c r="AP337" i="9" s="1"/>
  <c r="AN337" i="9" s="1"/>
  <c r="AL337" i="9" s="1"/>
  <c r="AJ337" i="9" s="1"/>
  <c r="AH337" i="9" s="1"/>
  <c r="AF337" i="9" s="1"/>
  <c r="AD337" i="9" s="1"/>
  <c r="AB337" i="9" s="1"/>
  <c r="Z337" i="9" s="1"/>
  <c r="X337" i="9" s="1"/>
  <c r="V337" i="9" s="1"/>
  <c r="T337" i="9" s="1"/>
  <c r="R337" i="9" s="1"/>
  <c r="P337" i="9" s="1"/>
  <c r="N337" i="9" s="1"/>
  <c r="L337" i="9" s="1"/>
  <c r="J337" i="9" s="1"/>
  <c r="H337" i="9" s="1"/>
  <c r="F337" i="9" s="1"/>
  <c r="D337" i="9" s="1"/>
  <c r="AI331" i="10"/>
  <c r="U318" i="10"/>
  <c r="AM342" i="10"/>
  <c r="AU334" i="10"/>
  <c r="AT334" i="10" s="1"/>
  <c r="M329" i="10"/>
  <c r="L329" i="10" s="1"/>
  <c r="I313" i="10"/>
  <c r="H313" i="10" s="1"/>
  <c r="AC343" i="10"/>
  <c r="AI334" i="10"/>
  <c r="M336" i="10"/>
  <c r="L336" i="10" s="1"/>
  <c r="BA332" i="10"/>
  <c r="AZ332" i="10" s="1"/>
  <c r="BC326" i="10"/>
  <c r="BB326" i="10" s="1"/>
  <c r="S319" i="10"/>
  <c r="R319" i="10" s="1"/>
  <c r="E342" i="10"/>
  <c r="N339" i="10"/>
  <c r="K337" i="10"/>
  <c r="J337" i="10" s="1"/>
  <c r="BC335" i="10"/>
  <c r="AU330" i="10"/>
  <c r="O329" i="10"/>
  <c r="BK323" i="9"/>
  <c r="BJ323" i="9" s="1"/>
  <c r="BH323" i="9" s="1"/>
  <c r="BF323" i="9" s="1"/>
  <c r="BD323" i="9" s="1"/>
  <c r="BB323" i="9" s="1"/>
  <c r="AZ323" i="9" s="1"/>
  <c r="AX323" i="9" s="1"/>
  <c r="AV323" i="9" s="1"/>
  <c r="AT323" i="9" s="1"/>
  <c r="AR323" i="9" s="1"/>
  <c r="AP323" i="9" s="1"/>
  <c r="AN323" i="9" s="1"/>
  <c r="AL323" i="9" s="1"/>
  <c r="AJ323" i="9" s="1"/>
  <c r="AH323" i="9" s="1"/>
  <c r="AF323" i="9" s="1"/>
  <c r="AD323" i="9" s="1"/>
  <c r="AB323" i="9" s="1"/>
  <c r="Z323" i="9" s="1"/>
  <c r="X323" i="9" s="1"/>
  <c r="V323" i="9" s="1"/>
  <c r="T323" i="9" s="1"/>
  <c r="R323" i="9" s="1"/>
  <c r="P323" i="9" s="1"/>
  <c r="N323" i="9" s="1"/>
  <c r="L323" i="9" s="1"/>
  <c r="J323" i="9" s="1"/>
  <c r="H323" i="9" s="1"/>
  <c r="F323" i="9" s="1"/>
  <c r="D323" i="9" s="1"/>
  <c r="BK317" i="9"/>
  <c r="AE341" i="10"/>
  <c r="AD341" i="10" s="1"/>
  <c r="AI339" i="10"/>
  <c r="AI337" i="10"/>
  <c r="AS332" i="10"/>
  <c r="AR332" i="10" s="1"/>
  <c r="BC330" i="10"/>
  <c r="BG329" i="10"/>
  <c r="AA323" i="10"/>
  <c r="Z323" i="10" s="1"/>
  <c r="W321" i="10"/>
  <c r="BI316" i="10"/>
  <c r="BH316" i="10" s="1"/>
  <c r="O313" i="10"/>
  <c r="N313" i="10" s="1"/>
  <c r="M343" i="10"/>
  <c r="L343" i="10" s="1"/>
  <c r="C336" i="9"/>
  <c r="C336" i="10" s="1"/>
  <c r="C340" i="10"/>
  <c r="C334" i="9"/>
  <c r="C322" i="10"/>
  <c r="G313" i="10"/>
  <c r="BA338" i="10"/>
  <c r="E335" i="10"/>
  <c r="E331" i="10"/>
  <c r="BA320" i="10"/>
  <c r="U315" i="10"/>
  <c r="W341" i="10"/>
  <c r="S334" i="10"/>
  <c r="I323" i="10"/>
  <c r="BI313" i="10"/>
  <c r="AY341" i="10"/>
  <c r="S340" i="10"/>
  <c r="C338" i="10"/>
  <c r="AI329" i="10"/>
  <c r="C328" i="10"/>
  <c r="S327" i="10"/>
  <c r="C324" i="10"/>
  <c r="C321" i="10"/>
  <c r="S316" i="10"/>
  <c r="C315" i="10"/>
  <c r="AC339" i="10"/>
  <c r="AK322" i="10"/>
  <c r="S313" i="10"/>
  <c r="AG340" i="10"/>
  <c r="AW338" i="10"/>
  <c r="AG336" i="10"/>
  <c r="AG332" i="10"/>
  <c r="Q330" i="10"/>
  <c r="AW324" i="10"/>
  <c r="AW323" i="10"/>
  <c r="Q323" i="10"/>
  <c r="Q321" i="10"/>
  <c r="AG313" i="10"/>
  <c r="BK343" i="9"/>
  <c r="AE342" i="10"/>
  <c r="BK341" i="9"/>
  <c r="BJ341" i="9" s="1"/>
  <c r="BJ339" i="9"/>
  <c r="BH339" i="9" s="1"/>
  <c r="BF339" i="9" s="1"/>
  <c r="BD339" i="9" s="1"/>
  <c r="BB339" i="9" s="1"/>
  <c r="AZ339" i="9" s="1"/>
  <c r="AX339" i="9" s="1"/>
  <c r="AV339" i="9" s="1"/>
  <c r="AT339" i="9" s="1"/>
  <c r="AR339" i="9" s="1"/>
  <c r="AP339" i="9" s="1"/>
  <c r="AN339" i="9" s="1"/>
  <c r="AL339" i="9" s="1"/>
  <c r="AJ339" i="9" s="1"/>
  <c r="AH339" i="9" s="1"/>
  <c r="AF339" i="9" s="1"/>
  <c r="AD339" i="9" s="1"/>
  <c r="AB339" i="9" s="1"/>
  <c r="Z339" i="9" s="1"/>
  <c r="X339" i="9" s="1"/>
  <c r="V339" i="9" s="1"/>
  <c r="T339" i="9" s="1"/>
  <c r="R339" i="9" s="1"/>
  <c r="P339" i="9" s="1"/>
  <c r="N339" i="9" s="1"/>
  <c r="L339" i="9" s="1"/>
  <c r="J339" i="9" s="1"/>
  <c r="H339" i="9" s="1"/>
  <c r="F339" i="9" s="1"/>
  <c r="D339" i="9" s="1"/>
  <c r="BK339" i="10"/>
  <c r="AU339" i="10"/>
  <c r="AU338" i="10"/>
  <c r="AE338" i="10"/>
  <c r="O338" i="10"/>
  <c r="AE337" i="10"/>
  <c r="BK336" i="9"/>
  <c r="AE336" i="10"/>
  <c r="BK335" i="9"/>
  <c r="AE335" i="10"/>
  <c r="BK334" i="9"/>
  <c r="AE334" i="10"/>
  <c r="BK333" i="9"/>
  <c r="BJ333" i="9" s="1"/>
  <c r="BH333" i="9" s="1"/>
  <c r="BF333" i="9" s="1"/>
  <c r="BD333" i="9" s="1"/>
  <c r="BB333" i="9" s="1"/>
  <c r="AZ333" i="9" s="1"/>
  <c r="AX333" i="9" s="1"/>
  <c r="AV333" i="9" s="1"/>
  <c r="AT333" i="9" s="1"/>
  <c r="AR333" i="9" s="1"/>
  <c r="AP333" i="9" s="1"/>
  <c r="AN333" i="9" s="1"/>
  <c r="AL333" i="9" s="1"/>
  <c r="AJ333" i="9" s="1"/>
  <c r="AH333" i="9" s="1"/>
  <c r="AF333" i="9" s="1"/>
  <c r="AD333" i="9" s="1"/>
  <c r="AB333" i="9" s="1"/>
  <c r="Z333" i="9" s="1"/>
  <c r="X333" i="9" s="1"/>
  <c r="V333" i="9" s="1"/>
  <c r="T333" i="9" s="1"/>
  <c r="R333" i="9" s="1"/>
  <c r="P333" i="9" s="1"/>
  <c r="N333" i="9" s="1"/>
  <c r="L333" i="9" s="1"/>
  <c r="J333" i="9" s="1"/>
  <c r="H333" i="9" s="1"/>
  <c r="F333" i="9" s="1"/>
  <c r="D333" i="9" s="1"/>
  <c r="AE333" i="10"/>
  <c r="BK332" i="9"/>
  <c r="AE332" i="10"/>
  <c r="BK331" i="9"/>
  <c r="AE331" i="10"/>
  <c r="BK330" i="9"/>
  <c r="AE329" i="10"/>
  <c r="AU328" i="10"/>
  <c r="AE328" i="10"/>
  <c r="O328" i="10"/>
  <c r="AU326" i="10"/>
  <c r="O326" i="10"/>
  <c r="AU325" i="10"/>
  <c r="O325" i="10"/>
  <c r="BK324" i="9"/>
  <c r="BJ324" i="9" s="1"/>
  <c r="BH324" i="9" s="1"/>
  <c r="BF324" i="9" s="1"/>
  <c r="BD324" i="9" s="1"/>
  <c r="BB324" i="9" s="1"/>
  <c r="AZ324" i="9" s="1"/>
  <c r="AX324" i="9" s="1"/>
  <c r="AV324" i="9" s="1"/>
  <c r="AT324" i="9" s="1"/>
  <c r="AR324" i="9" s="1"/>
  <c r="AP324" i="9" s="1"/>
  <c r="AN324" i="9" s="1"/>
  <c r="AL324" i="9" s="1"/>
  <c r="AJ324" i="9" s="1"/>
  <c r="AH324" i="9" s="1"/>
  <c r="AF324" i="9" s="1"/>
  <c r="AD324" i="9" s="1"/>
  <c r="AB324" i="9" s="1"/>
  <c r="Z324" i="9" s="1"/>
  <c r="X324" i="9" s="1"/>
  <c r="V324" i="9" s="1"/>
  <c r="T324" i="9" s="1"/>
  <c r="R324" i="9" s="1"/>
  <c r="P324" i="9" s="1"/>
  <c r="N324" i="9" s="1"/>
  <c r="L324" i="9" s="1"/>
  <c r="J324" i="9" s="1"/>
  <c r="H324" i="9" s="1"/>
  <c r="F324" i="9" s="1"/>
  <c r="D324" i="9" s="1"/>
  <c r="O323" i="10"/>
  <c r="AU318" i="10"/>
  <c r="AU317" i="10"/>
  <c r="AE317" i="10"/>
  <c r="O316" i="10"/>
  <c r="O315" i="10"/>
  <c r="AU314" i="10"/>
  <c r="AQ341" i="10"/>
  <c r="AC340" i="10"/>
  <c r="BI339" i="10"/>
  <c r="U339" i="10"/>
  <c r="AY335" i="10"/>
  <c r="O333" i="10"/>
  <c r="W328" i="10"/>
  <c r="BA327" i="10"/>
  <c r="C326" i="10"/>
  <c r="AE325" i="10"/>
  <c r="I321" i="10"/>
  <c r="AM320" i="10"/>
  <c r="Y319" i="10"/>
  <c r="Y318" i="10"/>
  <c r="BE316" i="10"/>
  <c r="AS315" i="10"/>
  <c r="U337" i="10"/>
  <c r="U334" i="10"/>
  <c r="U321" i="10"/>
  <c r="E314" i="10"/>
  <c r="O336" i="10"/>
  <c r="BA326" i="10"/>
  <c r="AC316" i="10"/>
  <c r="AI341" i="10"/>
  <c r="AI340" i="10"/>
  <c r="C337" i="10"/>
  <c r="C329" i="10"/>
  <c r="AI327" i="10"/>
  <c r="S325" i="10"/>
  <c r="AY323" i="10"/>
  <c r="AI321" i="10"/>
  <c r="C318" i="10"/>
  <c r="S314" i="10"/>
  <c r="AU331" i="10"/>
  <c r="BA330" i="10"/>
  <c r="E330" i="10"/>
  <c r="AM328" i="10"/>
  <c r="G326" i="10"/>
  <c r="BG321" i="10"/>
  <c r="AQ320" i="10"/>
  <c r="AC317" i="10"/>
  <c r="AI313" i="10"/>
  <c r="AW342" i="10"/>
  <c r="AW339" i="10"/>
  <c r="Q338" i="10"/>
  <c r="AG334" i="10"/>
  <c r="AW330" i="10"/>
  <c r="AW329" i="10"/>
  <c r="Q327" i="10"/>
  <c r="Q326" i="10"/>
  <c r="AW325" i="10"/>
  <c r="Q324" i="10"/>
  <c r="AG323" i="10"/>
  <c r="AG322" i="10"/>
  <c r="AG320" i="10"/>
  <c r="AG316" i="10"/>
  <c r="AK340" i="10"/>
  <c r="AY336" i="10"/>
  <c r="S332" i="10"/>
  <c r="O327" i="10"/>
  <c r="U324" i="10"/>
  <c r="E323" i="10"/>
  <c r="BG318" i="10"/>
  <c r="AA317" i="10"/>
  <c r="BG316" i="10"/>
  <c r="AI314" i="10"/>
  <c r="AW313" i="10"/>
  <c r="BI335" i="10"/>
  <c r="AC333" i="10"/>
  <c r="M331" i="10"/>
  <c r="AS314" i="10"/>
  <c r="AO341" i="10"/>
  <c r="AM338" i="10"/>
  <c r="AY334" i="10"/>
  <c r="O332" i="10"/>
  <c r="U328" i="10"/>
  <c r="AI326" i="10"/>
  <c r="G324" i="10"/>
  <c r="U319" i="10"/>
  <c r="AS313" i="10"/>
  <c r="AA343" i="10"/>
  <c r="AA342" i="10"/>
  <c r="AQ340" i="10"/>
  <c r="K340" i="10"/>
  <c r="BG339" i="10"/>
  <c r="AQ339" i="10"/>
  <c r="AA339" i="10"/>
  <c r="K339" i="10"/>
  <c r="BG338" i="10"/>
  <c r="AA338" i="10"/>
  <c r="BG336" i="9"/>
  <c r="AQ336" i="10"/>
  <c r="AA336" i="10"/>
  <c r="K336" i="10"/>
  <c r="BG335" i="10"/>
  <c r="AQ335" i="10"/>
  <c r="AA335" i="10"/>
  <c r="K335" i="10"/>
  <c r="BG334" i="10"/>
  <c r="AQ334" i="10"/>
  <c r="AA334" i="10"/>
  <c r="K334" i="10"/>
  <c r="BG333" i="10"/>
  <c r="AQ333" i="10"/>
  <c r="AA333" i="10"/>
  <c r="K333" i="10"/>
  <c r="BG332" i="10"/>
  <c r="AQ332" i="10"/>
  <c r="AA332" i="10"/>
  <c r="K332" i="10"/>
  <c r="BG331" i="10"/>
  <c r="AQ331" i="10"/>
  <c r="AA331" i="10"/>
  <c r="K331" i="10"/>
  <c r="AQ330" i="10"/>
  <c r="AQ329" i="10"/>
  <c r="BG328" i="10"/>
  <c r="BF327" i="10"/>
  <c r="AQ326" i="10"/>
  <c r="AQ325" i="10"/>
  <c r="K325" i="10"/>
  <c r="AQ324" i="10"/>
  <c r="AQ323" i="10"/>
  <c r="BG322" i="10"/>
  <c r="AA322" i="10"/>
  <c r="BG320" i="10"/>
  <c r="AA320" i="10"/>
  <c r="BG319" i="10"/>
  <c r="AQ319" i="10"/>
  <c r="AA319" i="10"/>
  <c r="K319" i="10"/>
  <c r="AQ317" i="10"/>
  <c r="K317" i="10"/>
  <c r="AQ316" i="10"/>
  <c r="K316" i="10"/>
  <c r="BG315" i="10"/>
  <c r="AQ315" i="10"/>
  <c r="AA314" i="10"/>
  <c r="K314" i="10"/>
  <c r="Q343" i="10"/>
  <c r="AY342" i="10"/>
  <c r="AU335" i="10"/>
  <c r="AY333" i="10"/>
  <c r="C332" i="10"/>
  <c r="O331" i="10"/>
  <c r="AY329" i="10"/>
  <c r="AO324" i="10"/>
  <c r="E324" i="10"/>
  <c r="BE319" i="10"/>
  <c r="M319" i="10"/>
  <c r="W313" i="10"/>
  <c r="E336" i="10"/>
  <c r="AK334" i="10"/>
  <c r="E332" i="10"/>
  <c r="BA321" i="10"/>
  <c r="AK320" i="10"/>
  <c r="AS337" i="10"/>
  <c r="AW331" i="10"/>
  <c r="E318" i="10"/>
  <c r="AI342" i="10"/>
  <c r="S341" i="10"/>
  <c r="AI330" i="10"/>
  <c r="AY327" i="10"/>
  <c r="AY325" i="10"/>
  <c r="AI323" i="10"/>
  <c r="AY321" i="10"/>
  <c r="S315" i="10"/>
  <c r="AI343" i="10"/>
  <c r="AG343" i="10"/>
  <c r="Q340" i="10"/>
  <c r="AG335" i="10"/>
  <c r="AG331" i="10"/>
  <c r="AG329" i="10"/>
  <c r="AG327" i="10"/>
  <c r="Q325" i="10"/>
  <c r="Q322" i="10"/>
  <c r="BE324" i="10"/>
  <c r="AS342" i="10"/>
  <c r="AC335" i="10"/>
  <c r="M333" i="10"/>
  <c r="M339" i="10"/>
  <c r="BA329" i="10"/>
  <c r="AO343" i="10"/>
  <c r="Y343" i="10"/>
  <c r="I343" i="10"/>
  <c r="I342" i="10"/>
  <c r="BE336" i="10"/>
  <c r="AO336" i="10"/>
  <c r="AO335" i="10"/>
  <c r="I335" i="10"/>
  <c r="BE334" i="10"/>
  <c r="AO334" i="10"/>
  <c r="AO333" i="10"/>
  <c r="I333" i="10"/>
  <c r="BE332" i="10"/>
  <c r="AO332" i="10"/>
  <c r="AO331" i="10"/>
  <c r="I331" i="10"/>
  <c r="BE330" i="10"/>
  <c r="AO330" i="10"/>
  <c r="Y330" i="10"/>
  <c r="Y329" i="10"/>
  <c r="BE328" i="10"/>
  <c r="AO328" i="10"/>
  <c r="Y328" i="10"/>
  <c r="Y327" i="10"/>
  <c r="BE326" i="10"/>
  <c r="AO326" i="10"/>
  <c r="Y326" i="10"/>
  <c r="Y325" i="10"/>
  <c r="AA341" i="10"/>
  <c r="BE340" i="10"/>
  <c r="AW337" i="10"/>
  <c r="M337" i="10"/>
  <c r="S336" i="10"/>
  <c r="AW333" i="10"/>
  <c r="AY332" i="10"/>
  <c r="U330" i="10"/>
  <c r="W326" i="10"/>
  <c r="G325" i="10"/>
  <c r="AM324" i="10"/>
  <c r="G322" i="10"/>
  <c r="AQ318" i="10"/>
  <c r="U338" i="10"/>
  <c r="AK336" i="10"/>
  <c r="U332" i="10"/>
  <c r="AK321" i="10"/>
  <c r="C343" i="10"/>
  <c r="K320" i="10"/>
  <c r="C342" i="10"/>
  <c r="C341" i="10"/>
  <c r="C330" i="10"/>
  <c r="AI328" i="10"/>
  <c r="C327" i="10"/>
  <c r="S321" i="10"/>
  <c r="S318" i="10"/>
  <c r="C314" i="10"/>
  <c r="AY313" i="10"/>
  <c r="AG342" i="10"/>
  <c r="AG337" i="10"/>
  <c r="AG333" i="10"/>
  <c r="AG330" i="10"/>
  <c r="Q329" i="10"/>
  <c r="AG324" i="10"/>
  <c r="AW322" i="10"/>
  <c r="Q320" i="10"/>
  <c r="AU313" i="10"/>
  <c r="BI334" i="10"/>
  <c r="AC321" i="10"/>
  <c r="AW335" i="10"/>
  <c r="Y313" i="10"/>
  <c r="BC343" i="10"/>
  <c r="W343" i="10"/>
  <c r="G343" i="10"/>
  <c r="AM339" i="10"/>
  <c r="AM337" i="10"/>
  <c r="G337" i="10"/>
  <c r="BC336" i="10"/>
  <c r="AM336" i="10"/>
  <c r="W335" i="10"/>
  <c r="BC334" i="10"/>
  <c r="AM334" i="10"/>
  <c r="W334" i="10"/>
  <c r="W333" i="10"/>
  <c r="BC332" i="10"/>
  <c r="AM332" i="10"/>
  <c r="W332" i="10"/>
  <c r="W331" i="10"/>
  <c r="AM330" i="10"/>
  <c r="G330" i="10"/>
  <c r="G329" i="10"/>
  <c r="W319" i="10"/>
  <c r="AM318" i="10"/>
  <c r="W318" i="10"/>
  <c r="G318" i="10"/>
  <c r="G317" i="10"/>
  <c r="AM316" i="10"/>
  <c r="BC315" i="10"/>
  <c r="W314" i="10"/>
  <c r="AS343" i="10"/>
  <c r="Y341" i="10"/>
  <c r="BA340" i="10"/>
  <c r="M338" i="10"/>
  <c r="AU337" i="10"/>
  <c r="AU333" i="10"/>
  <c r="AY331" i="10"/>
  <c r="AE327" i="10"/>
  <c r="U326" i="10"/>
  <c r="BA325" i="10"/>
  <c r="S320" i="10"/>
  <c r="K313" i="10"/>
  <c r="BE342" i="10"/>
  <c r="Y332" i="10"/>
  <c r="I329" i="10"/>
  <c r="BE327" i="10"/>
  <c r="I314" i="10"/>
  <c r="U342" i="10"/>
  <c r="S335" i="10"/>
  <c r="S331" i="10"/>
  <c r="I322" i="10"/>
  <c r="BI317" i="10"/>
  <c r="BC341" i="10"/>
  <c r="O340" i="10"/>
  <c r="G339" i="10"/>
  <c r="BI336" i="10"/>
  <c r="E333" i="10"/>
  <c r="BG330" i="10"/>
  <c r="K327" i="10"/>
  <c r="AE323" i="10"/>
  <c r="W317" i="10"/>
  <c r="AM315" i="10"/>
  <c r="BE313" i="9"/>
  <c r="AM343" i="10"/>
  <c r="W339" i="10"/>
  <c r="G334" i="10"/>
  <c r="BC329" i="10"/>
  <c r="BC319" i="10"/>
  <c r="W316" i="10"/>
  <c r="E339" i="10"/>
  <c r="K338" i="10"/>
  <c r="AW336" i="10"/>
  <c r="Q336" i="10"/>
  <c r="AW334" i="10"/>
  <c r="Q333" i="10"/>
  <c r="AW332" i="10"/>
  <c r="Q332" i="10"/>
  <c r="Q331" i="10"/>
  <c r="AY330" i="10"/>
  <c r="S329" i="10"/>
  <c r="AE326" i="10"/>
  <c r="C325" i="10"/>
  <c r="AM323" i="10"/>
  <c r="G323" i="10"/>
  <c r="AM322" i="10"/>
  <c r="BA319" i="10"/>
  <c r="BE318" i="10"/>
  <c r="BG317" i="10"/>
  <c r="AK315" i="10"/>
  <c r="AC314" i="10"/>
  <c r="AA313" i="10"/>
  <c r="BG343" i="10"/>
  <c r="O342" i="10"/>
  <c r="AS341" i="10"/>
  <c r="C339" i="10"/>
  <c r="AA337" i="10"/>
  <c r="U336" i="10"/>
  <c r="E334" i="10"/>
  <c r="BI331" i="10"/>
  <c r="AQ328" i="10"/>
  <c r="G328" i="10"/>
  <c r="AQ327" i="10"/>
  <c r="AM326" i="10"/>
  <c r="AG325" i="10"/>
  <c r="Y324" i="10"/>
  <c r="Y323" i="10"/>
  <c r="BA322" i="10"/>
  <c r="K322" i="10"/>
  <c r="AM321" i="10"/>
  <c r="BI320" i="10"/>
  <c r="C319" i="10"/>
  <c r="BA317" i="10"/>
  <c r="AO316" i="10"/>
  <c r="AI315" i="10"/>
  <c r="BC314" i="10"/>
  <c r="O314" i="10"/>
  <c r="AM313" i="10"/>
  <c r="AU340" i="10"/>
  <c r="E340" i="10"/>
  <c r="BE338" i="10"/>
  <c r="M335" i="10"/>
  <c r="BK314" i="10"/>
  <c r="BA341" i="10"/>
  <c r="AK341" i="10"/>
  <c r="U341" i="10"/>
  <c r="E338" i="10"/>
  <c r="BA337" i="10"/>
  <c r="AK337" i="10"/>
  <c r="D337" i="10"/>
  <c r="AK335" i="10"/>
  <c r="U335" i="10"/>
  <c r="BA333" i="10"/>
  <c r="AK333" i="10"/>
  <c r="U333" i="10"/>
  <c r="AK331" i="10"/>
  <c r="U331" i="10"/>
  <c r="E321" i="10"/>
  <c r="D320" i="10"/>
  <c r="E316" i="10"/>
  <c r="AA340" i="10"/>
  <c r="G338" i="10"/>
  <c r="AU336" i="10"/>
  <c r="AU332" i="10"/>
  <c r="AY328" i="10"/>
  <c r="U327" i="10"/>
  <c r="AK324" i="10"/>
  <c r="AK323" i="10"/>
  <c r="E322" i="10"/>
  <c r="G321" i="10"/>
  <c r="AO320" i="10"/>
  <c r="I320" i="10"/>
  <c r="BA318" i="10"/>
  <c r="BE317" i="10"/>
  <c r="Y317" i="10"/>
  <c r="AA316" i="10"/>
  <c r="AA315" i="10"/>
  <c r="BE314" i="10"/>
  <c r="U314" i="10"/>
  <c r="BC313" i="10"/>
  <c r="Q313" i="10"/>
  <c r="M342" i="10"/>
  <c r="G341" i="10"/>
  <c r="BG337" i="10"/>
  <c r="BI332" i="10"/>
  <c r="K329" i="10"/>
  <c r="E328" i="10"/>
  <c r="BG324" i="10"/>
  <c r="W324" i="10"/>
  <c r="BA323" i="10"/>
  <c r="BE320" i="10"/>
  <c r="AO319" i="10"/>
  <c r="AY317" i="10"/>
  <c r="I317" i="10"/>
  <c r="W315" i="10"/>
  <c r="AC313" i="10"/>
  <c r="AE339" i="10"/>
  <c r="BA335" i="10"/>
  <c r="S328" i="10"/>
  <c r="AW319" i="10"/>
  <c r="AW314" i="10"/>
  <c r="BA313" i="10"/>
  <c r="AK313" i="10"/>
  <c r="U313" i="10"/>
  <c r="E313" i="9"/>
  <c r="AY339" i="10"/>
  <c r="S339" i="10"/>
  <c r="AY338" i="10"/>
  <c r="AX337" i="10"/>
  <c r="S337" i="10"/>
  <c r="AY324" i="10"/>
  <c r="S324" i="10"/>
  <c r="S323" i="10"/>
  <c r="C323" i="10"/>
  <c r="AY322" i="10"/>
  <c r="R322" i="10"/>
  <c r="AY319" i="10"/>
  <c r="AI319" i="10"/>
  <c r="AI318" i="10"/>
  <c r="S317" i="10"/>
  <c r="C317" i="10"/>
  <c r="AY316" i="10"/>
  <c r="AI316" i="10"/>
  <c r="AY315" i="9"/>
  <c r="AY314" i="10"/>
  <c r="AK343" i="10"/>
  <c r="E343" i="10"/>
  <c r="G342" i="10"/>
  <c r="AO337" i="10"/>
  <c r="I337" i="10"/>
  <c r="AS330" i="10"/>
  <c r="M330" i="10"/>
  <c r="AS329" i="10"/>
  <c r="BC325" i="10"/>
  <c r="W325" i="10"/>
  <c r="G320" i="10"/>
  <c r="AS318" i="10"/>
  <c r="M318" i="10"/>
  <c r="U317" i="10"/>
  <c r="Y316" i="10"/>
  <c r="Y315" i="10"/>
  <c r="BK326" i="9"/>
  <c r="BK325" i="9"/>
  <c r="AK319" i="10"/>
  <c r="BI315" i="9"/>
  <c r="BE343" i="10"/>
  <c r="AE343" i="10"/>
  <c r="M341" i="10"/>
  <c r="Y339" i="10"/>
  <c r="BC338" i="10"/>
  <c r="AS335" i="10"/>
  <c r="BC333" i="10"/>
  <c r="AI332" i="10"/>
  <c r="Y331" i="10"/>
  <c r="M328" i="10"/>
  <c r="AS319" i="10"/>
  <c r="Y338" i="10"/>
  <c r="Y336" i="10"/>
  <c r="BE333" i="10"/>
  <c r="BE331" i="10"/>
  <c r="AO327" i="10"/>
  <c r="I325" i="10"/>
  <c r="AY343" i="10"/>
  <c r="AO339" i="10"/>
  <c r="Q337" i="10"/>
  <c r="U329" i="10"/>
  <c r="AO322" i="10"/>
  <c r="AY320" i="10"/>
  <c r="AO315" i="10"/>
  <c r="AE313" i="10"/>
  <c r="BC342" i="10"/>
  <c r="Q341" i="10"/>
  <c r="AS339" i="10"/>
  <c r="AC337" i="10"/>
  <c r="O335" i="10"/>
  <c r="AC331" i="10"/>
  <c r="Q328" i="10"/>
  <c r="E326" i="10"/>
  <c r="BC322" i="10"/>
  <c r="AO321" i="10"/>
  <c r="AC318" i="10"/>
  <c r="AW316" i="10"/>
  <c r="C313" i="10"/>
  <c r="BC340" i="10"/>
  <c r="G340" i="10"/>
  <c r="G335" i="10"/>
  <c r="G333" i="10"/>
  <c r="G332" i="10"/>
  <c r="AM329" i="10"/>
  <c r="G319" i="10"/>
  <c r="BC316" i="10"/>
  <c r="R342" i="10"/>
  <c r="AW326" i="10"/>
  <c r="AG326" i="10"/>
  <c r="AW317" i="10"/>
  <c r="Q316" i="10"/>
  <c r="AW315" i="10"/>
  <c r="Q315" i="10"/>
  <c r="AG314" i="10"/>
  <c r="K341" i="10"/>
  <c r="U340" i="10"/>
  <c r="BI338" i="10"/>
  <c r="E329" i="10"/>
  <c r="U325" i="10"/>
  <c r="BE323" i="10"/>
  <c r="C320" i="10"/>
  <c r="K318" i="10"/>
  <c r="BA316" i="10"/>
  <c r="M313" i="10"/>
  <c r="S338" i="10"/>
  <c r="BI333" i="10"/>
  <c r="BG326" i="10"/>
  <c r="AI322" i="10"/>
  <c r="BI321" i="10"/>
  <c r="AY318" i="10"/>
  <c r="AQ314" i="10"/>
  <c r="BK313" i="9"/>
  <c r="I341" i="10"/>
  <c r="BE339" i="10"/>
  <c r="AI335" i="10"/>
  <c r="Y334" i="10"/>
  <c r="BC331" i="10"/>
  <c r="AO329" i="10"/>
  <c r="I328" i="10"/>
  <c r="W327" i="10"/>
  <c r="I326" i="10"/>
  <c r="BA324" i="10"/>
  <c r="AU343" i="10"/>
  <c r="O343" i="10"/>
  <c r="AU341" i="10"/>
  <c r="O341" i="10"/>
  <c r="BK338" i="10"/>
  <c r="AE330" i="10"/>
  <c r="AU329" i="10"/>
  <c r="AU324" i="10"/>
  <c r="AE324" i="10"/>
  <c r="O324" i="10"/>
  <c r="AU323" i="10"/>
  <c r="BJ322" i="9"/>
  <c r="BH322" i="9" s="1"/>
  <c r="BF322" i="9" s="1"/>
  <c r="BD322" i="9" s="1"/>
  <c r="BB322" i="9" s="1"/>
  <c r="AZ322" i="9" s="1"/>
  <c r="AX322" i="9" s="1"/>
  <c r="AV322" i="9" s="1"/>
  <c r="AT322" i="9" s="1"/>
  <c r="AR322" i="9" s="1"/>
  <c r="AP322" i="9" s="1"/>
  <c r="AN322" i="9" s="1"/>
  <c r="AL322" i="9" s="1"/>
  <c r="AJ322" i="9" s="1"/>
  <c r="AH322" i="9" s="1"/>
  <c r="AF322" i="9" s="1"/>
  <c r="AD322" i="9" s="1"/>
  <c r="AB322" i="9" s="1"/>
  <c r="Z322" i="9" s="1"/>
  <c r="X322" i="9" s="1"/>
  <c r="V322" i="9" s="1"/>
  <c r="T322" i="9" s="1"/>
  <c r="R322" i="9" s="1"/>
  <c r="P322" i="9" s="1"/>
  <c r="N322" i="9" s="1"/>
  <c r="L322" i="9" s="1"/>
  <c r="J322" i="9" s="1"/>
  <c r="H322" i="9" s="1"/>
  <c r="F322" i="9" s="1"/>
  <c r="D322" i="9" s="1"/>
  <c r="BK322" i="10"/>
  <c r="AU322" i="10"/>
  <c r="AE322" i="10"/>
  <c r="BK321" i="9"/>
  <c r="AU321" i="10"/>
  <c r="AE321" i="10"/>
  <c r="O321" i="10"/>
  <c r="BK320" i="10"/>
  <c r="AU320" i="10"/>
  <c r="AE320" i="10"/>
  <c r="O320" i="10"/>
  <c r="BK319" i="9"/>
  <c r="AU319" i="10"/>
  <c r="AE319" i="10"/>
  <c r="O319" i="10"/>
  <c r="BK318" i="10"/>
  <c r="AE318" i="10"/>
  <c r="O318" i="10"/>
  <c r="O317" i="10"/>
  <c r="BK316" i="9"/>
  <c r="AU316" i="10"/>
  <c r="AE316" i="10"/>
  <c r="BK315" i="9"/>
  <c r="AU315" i="10"/>
  <c r="AE314" i="10"/>
  <c r="AS340" i="10"/>
  <c r="BA339" i="10"/>
  <c r="AK328" i="10"/>
  <c r="AM327" i="10"/>
  <c r="BC324" i="10"/>
  <c r="W323" i="10"/>
  <c r="W322" i="10"/>
  <c r="Y321" i="10"/>
  <c r="AO318" i="10"/>
  <c r="I318" i="10"/>
  <c r="AS316" i="10"/>
  <c r="BA315" i="10"/>
  <c r="BK340" i="9"/>
  <c r="BK328" i="9"/>
  <c r="BK327" i="9"/>
  <c r="BI319" i="9"/>
  <c r="E341" i="10"/>
  <c r="Y340" i="10"/>
  <c r="BC339" i="10"/>
  <c r="Y337" i="10"/>
  <c r="BA336" i="10"/>
  <c r="O334" i="10"/>
  <c r="C333" i="10"/>
  <c r="E319" i="10"/>
  <c r="AI317" i="10"/>
  <c r="AG315" i="10"/>
  <c r="BG313" i="10"/>
  <c r="AO342" i="10"/>
  <c r="AO338" i="10"/>
  <c r="BE335" i="10"/>
  <c r="I334" i="10"/>
  <c r="I332" i="10"/>
  <c r="BE329" i="10"/>
  <c r="I327" i="10"/>
  <c r="Y314" i="10"/>
  <c r="BA342" i="10"/>
  <c r="AS338" i="10"/>
  <c r="E325" i="10"/>
  <c r="K321" i="10"/>
  <c r="AA318" i="10"/>
  <c r="C316" i="10"/>
  <c r="AI325" i="10"/>
  <c r="AO313" i="10"/>
  <c r="G336" i="10"/>
  <c r="BC318" i="10"/>
  <c r="BC317" i="10"/>
  <c r="AW343" i="10"/>
  <c r="BG340" i="10"/>
  <c r="AQ338" i="10"/>
  <c r="Q334" i="10"/>
  <c r="AW341" i="10"/>
  <c r="AW321" i="10"/>
  <c r="AG321" i="10"/>
  <c r="AW320" i="10"/>
  <c r="Q317" i="10"/>
  <c r="AC338" i="10"/>
  <c r="C331" i="10"/>
  <c r="AK329" i="10"/>
  <c r="S326" i="10"/>
  <c r="BE322" i="10"/>
  <c r="I319" i="10"/>
  <c r="M317" i="10"/>
  <c r="BE315" i="10"/>
  <c r="AQ343" i="10"/>
  <c r="AC342" i="10"/>
  <c r="BI340" i="10"/>
  <c r="AC336" i="10"/>
  <c r="AS334" i="10"/>
  <c r="AC334" i="10"/>
  <c r="AS333" i="10"/>
  <c r="AC332" i="10"/>
  <c r="BI328" i="10"/>
  <c r="AS328" i="10"/>
  <c r="AC328" i="10"/>
  <c r="BI327" i="9"/>
  <c r="AS327" i="10"/>
  <c r="AC327" i="10"/>
  <c r="M327" i="10"/>
  <c r="BI326" i="9"/>
  <c r="AS326" i="10"/>
  <c r="AC326" i="10"/>
  <c r="M326" i="10"/>
  <c r="BI325" i="9"/>
  <c r="AS325" i="10"/>
  <c r="AC325" i="10"/>
  <c r="M325" i="10"/>
  <c r="BI324" i="10"/>
  <c r="AS324" i="10"/>
  <c r="AC324" i="10"/>
  <c r="M324" i="10"/>
  <c r="BI323" i="10"/>
  <c r="AS323" i="10"/>
  <c r="AC323" i="10"/>
  <c r="M323" i="10"/>
  <c r="BI322" i="10"/>
  <c r="AC322" i="10"/>
  <c r="M322" i="10"/>
  <c r="M321" i="10"/>
  <c r="AS320" i="10"/>
  <c r="AC320" i="10"/>
  <c r="M320" i="10"/>
  <c r="M315" i="10"/>
  <c r="BI314" i="10"/>
  <c r="M314" i="10"/>
  <c r="BI342" i="9"/>
  <c r="AM341" i="10"/>
  <c r="W338" i="10"/>
  <c r="BI337" i="10"/>
  <c r="AK327" i="10"/>
  <c r="E327" i="10"/>
  <c r="U323" i="10"/>
  <c r="U322" i="10"/>
  <c r="BC321" i="10"/>
  <c r="Y320" i="10"/>
  <c r="AC319" i="10"/>
  <c r="AK318" i="10"/>
  <c r="AO317" i="10"/>
  <c r="I315" i="10"/>
  <c r="AM314" i="10"/>
  <c r="BI341" i="9"/>
  <c r="BE321" i="10"/>
  <c r="W340" i="10"/>
  <c r="AI338" i="10"/>
  <c r="O337" i="10"/>
  <c r="AS336" i="10"/>
  <c r="M334" i="10"/>
  <c r="AI333" i="10"/>
  <c r="BA331" i="10"/>
  <c r="G331" i="10"/>
  <c r="S330" i="10"/>
  <c r="G327" i="10"/>
  <c r="AO325" i="10"/>
  <c r="AI320" i="10"/>
  <c r="AE315" i="10"/>
  <c r="AQ313" i="10"/>
  <c r="Y342" i="10"/>
  <c r="I338" i="10"/>
  <c r="I336" i="10"/>
  <c r="Y333" i="10"/>
  <c r="I330" i="10"/>
  <c r="BE325" i="10"/>
  <c r="AO314" i="10"/>
  <c r="S343" i="10"/>
  <c r="I339" i="10"/>
  <c r="S333" i="10"/>
  <c r="BC328" i="10"/>
  <c r="AO323" i="10"/>
  <c r="AQ321" i="10"/>
  <c r="AK316" i="10"/>
  <c r="E315" i="10"/>
  <c r="BI343" i="10"/>
  <c r="Q342" i="10"/>
  <c r="AY340" i="10"/>
  <c r="AK338" i="10"/>
  <c r="W336" i="10"/>
  <c r="AK332" i="10"/>
  <c r="W330" i="10"/>
  <c r="BA328" i="10"/>
  <c r="AI324" i="10"/>
  <c r="O322" i="10"/>
  <c r="U320" i="10"/>
  <c r="I316" i="10"/>
  <c r="AW327" i="10"/>
  <c r="AM340" i="10"/>
  <c r="W337" i="10"/>
  <c r="AM335" i="10"/>
  <c r="AM333" i="10"/>
  <c r="AM331" i="10"/>
  <c r="W329" i="10"/>
  <c r="AM319" i="10"/>
  <c r="AM317" i="10"/>
  <c r="G314" i="10"/>
  <c r="BE341" i="10"/>
  <c r="AK339" i="10"/>
  <c r="Q335" i="10"/>
  <c r="AW340" i="10"/>
  <c r="AG339" i="10"/>
  <c r="AW328" i="10"/>
  <c r="AG328" i="10"/>
  <c r="AG319" i="10"/>
  <c r="Q319" i="10"/>
  <c r="AW318" i="10"/>
  <c r="Q318" i="10"/>
  <c r="AG317" i="10"/>
  <c r="Q314" i="10"/>
  <c r="C335" i="10"/>
  <c r="AK330" i="10"/>
  <c r="AY326" i="10"/>
  <c r="Y322" i="10"/>
  <c r="AA321" i="10"/>
  <c r="AS317" i="10"/>
  <c r="U316" i="10"/>
  <c r="BA314" i="10"/>
  <c r="AC341" i="10"/>
  <c r="K343" i="10"/>
  <c r="BG342" i="10"/>
  <c r="AQ342" i="10"/>
  <c r="K342" i="10"/>
  <c r="AQ337" i="10"/>
  <c r="Z330" i="10"/>
  <c r="K330" i="10"/>
  <c r="AA329" i="10"/>
  <c r="AA328" i="10"/>
  <c r="K328" i="10"/>
  <c r="AA327" i="10"/>
  <c r="AA326" i="10"/>
  <c r="K326" i="10"/>
  <c r="BG325" i="10"/>
  <c r="AA325" i="10"/>
  <c r="AA324" i="10"/>
  <c r="K324" i="10"/>
  <c r="BG323" i="10"/>
  <c r="K323" i="10"/>
  <c r="AP322" i="10"/>
  <c r="K315" i="10"/>
  <c r="BG314" i="9"/>
  <c r="BA343" i="10"/>
  <c r="U343" i="10"/>
  <c r="W342" i="10"/>
  <c r="AO340" i="10"/>
  <c r="I340" i="10"/>
  <c r="BE337" i="10"/>
  <c r="BI330" i="9"/>
  <c r="BI329" i="9"/>
  <c r="AC329" i="10"/>
  <c r="AK326" i="10"/>
  <c r="AM325" i="10"/>
  <c r="BC320" i="10"/>
  <c r="W320" i="10"/>
  <c r="BI318" i="10"/>
  <c r="AK317" i="10"/>
  <c r="E317" i="10"/>
  <c r="G316" i="10"/>
  <c r="G315" i="10"/>
  <c r="AK314" i="10"/>
  <c r="BG341" i="9"/>
  <c r="BK329" i="9"/>
  <c r="M316" i="10"/>
  <c r="AU342" i="10"/>
  <c r="AG341" i="10"/>
  <c r="M340" i="10"/>
  <c r="AG338" i="10"/>
  <c r="BC337" i="10"/>
  <c r="AI336" i="10"/>
  <c r="Y335" i="10"/>
  <c r="BA334" i="10"/>
  <c r="M332" i="10"/>
  <c r="AS331" i="10"/>
  <c r="O330" i="10"/>
  <c r="BC327" i="10"/>
  <c r="AK325" i="10"/>
  <c r="I324" i="10"/>
  <c r="AS321" i="10"/>
  <c r="AG318" i="10"/>
  <c r="AC315" i="10"/>
  <c r="BJ338" i="9"/>
  <c r="BH338" i="9" s="1"/>
  <c r="BF338" i="9" s="1"/>
  <c r="BD338" i="9" s="1"/>
  <c r="BB338" i="9" s="1"/>
  <c r="AZ338" i="9" s="1"/>
  <c r="AX338" i="9" s="1"/>
  <c r="AV338" i="9" s="1"/>
  <c r="AT338" i="9" s="1"/>
  <c r="AR338" i="9" s="1"/>
  <c r="AP338" i="9" s="1"/>
  <c r="AN338" i="9" s="1"/>
  <c r="AL338" i="9" s="1"/>
  <c r="AJ338" i="9" s="1"/>
  <c r="AH338" i="9" s="1"/>
  <c r="AF338" i="9" s="1"/>
  <c r="AD338" i="9" s="1"/>
  <c r="AB338" i="9" s="1"/>
  <c r="Z338" i="9" s="1"/>
  <c r="X338" i="9" s="1"/>
  <c r="V338" i="9" s="1"/>
  <c r="T338" i="9" s="1"/>
  <c r="R338" i="9" s="1"/>
  <c r="P338" i="9" s="1"/>
  <c r="N338" i="9" s="1"/>
  <c r="L338" i="9" s="1"/>
  <c r="J338" i="9" s="1"/>
  <c r="H338" i="9" s="1"/>
  <c r="F338" i="9" s="1"/>
  <c r="D338" i="9" s="1"/>
  <c r="BJ320" i="9"/>
  <c r="BH320" i="9" s="1"/>
  <c r="BF320" i="9" s="1"/>
  <c r="BD320" i="9" s="1"/>
  <c r="BB320" i="9" s="1"/>
  <c r="AZ320" i="9" s="1"/>
  <c r="AX320" i="9" s="1"/>
  <c r="AV320" i="9" s="1"/>
  <c r="AT320" i="9" s="1"/>
  <c r="AR320" i="9" s="1"/>
  <c r="AP320" i="9" s="1"/>
  <c r="AN320" i="9" s="1"/>
  <c r="AL320" i="9" s="1"/>
  <c r="AJ320" i="9" s="1"/>
  <c r="AH320" i="9" s="1"/>
  <c r="AF320" i="9" s="1"/>
  <c r="AD320" i="9" s="1"/>
  <c r="AB320" i="9" s="1"/>
  <c r="Z320" i="9" s="1"/>
  <c r="X320" i="9" s="1"/>
  <c r="V320" i="9" s="1"/>
  <c r="T320" i="9" s="1"/>
  <c r="R320" i="9" s="1"/>
  <c r="P320" i="9" s="1"/>
  <c r="N320" i="9" s="1"/>
  <c r="L320" i="9" s="1"/>
  <c r="J320" i="9" s="1"/>
  <c r="H320" i="9" s="1"/>
  <c r="F320" i="9" s="1"/>
  <c r="D320" i="9" s="1"/>
  <c r="BJ318" i="9"/>
  <c r="BH318" i="9" s="1"/>
  <c r="BF318" i="9" s="1"/>
  <c r="BD318" i="9" s="1"/>
  <c r="BB318" i="9" s="1"/>
  <c r="AZ318" i="9" s="1"/>
  <c r="AX318" i="9" s="1"/>
  <c r="AV318" i="9" s="1"/>
  <c r="AT318" i="9" s="1"/>
  <c r="AR318" i="9" s="1"/>
  <c r="AP318" i="9" s="1"/>
  <c r="AN318" i="9" s="1"/>
  <c r="AL318" i="9" s="1"/>
  <c r="AJ318" i="9" s="1"/>
  <c r="AH318" i="9" s="1"/>
  <c r="AF318" i="9" s="1"/>
  <c r="AD318" i="9" s="1"/>
  <c r="AB318" i="9" s="1"/>
  <c r="Z318" i="9" s="1"/>
  <c r="X318" i="9" s="1"/>
  <c r="V318" i="9" s="1"/>
  <c r="T318" i="9" s="1"/>
  <c r="R318" i="9" s="1"/>
  <c r="P318" i="9" s="1"/>
  <c r="N318" i="9" s="1"/>
  <c r="L318" i="9" s="1"/>
  <c r="J318" i="9" s="1"/>
  <c r="H318" i="9" s="1"/>
  <c r="F318" i="9" s="1"/>
  <c r="D318" i="9" s="1"/>
  <c r="BJ314" i="9"/>
  <c r="BH314" i="9" s="1"/>
  <c r="BL308" i="10"/>
  <c r="BL309" i="10"/>
  <c r="BL310" i="10"/>
  <c r="BL311" i="10"/>
  <c r="BL312" i="10"/>
  <c r="BL308" i="9"/>
  <c r="BL309" i="9"/>
  <c r="BL310" i="9"/>
  <c r="BL311" i="9"/>
  <c r="BL312" i="9"/>
  <c r="C309" i="9"/>
  <c r="E309" i="9"/>
  <c r="G309" i="9"/>
  <c r="I309" i="9"/>
  <c r="K309" i="9"/>
  <c r="M309" i="9"/>
  <c r="O309" i="9"/>
  <c r="Q309" i="9"/>
  <c r="Q309" i="10" s="1"/>
  <c r="S309" i="9"/>
  <c r="U309" i="9"/>
  <c r="U309" i="10" s="1"/>
  <c r="T309" i="10" s="1"/>
  <c r="W309" i="9"/>
  <c r="Y309" i="9"/>
  <c r="AA309" i="9"/>
  <c r="AC309" i="9"/>
  <c r="AE309" i="9"/>
  <c r="AG309" i="9"/>
  <c r="AI309" i="9"/>
  <c r="AK309" i="9"/>
  <c r="AM309" i="9"/>
  <c r="AO309" i="9"/>
  <c r="AQ309" i="9"/>
  <c r="AS309" i="9"/>
  <c r="AS309" i="10" s="1"/>
  <c r="AU309" i="9"/>
  <c r="AW309" i="9"/>
  <c r="AY309" i="9"/>
  <c r="BA309" i="9"/>
  <c r="BC309" i="9"/>
  <c r="BE309" i="9"/>
  <c r="BG309" i="9"/>
  <c r="BI309" i="9"/>
  <c r="C310" i="9"/>
  <c r="C310" i="10" s="1"/>
  <c r="E310" i="9"/>
  <c r="G310" i="9"/>
  <c r="I310" i="9"/>
  <c r="K310" i="9"/>
  <c r="M310" i="9"/>
  <c r="O310" i="9"/>
  <c r="Q310" i="9"/>
  <c r="S310" i="9"/>
  <c r="U310" i="9"/>
  <c r="U310" i="10" s="1"/>
  <c r="W310" i="9"/>
  <c r="Y310" i="9"/>
  <c r="AA310" i="9"/>
  <c r="AC310" i="9"/>
  <c r="AE310" i="9"/>
  <c r="AG310" i="9"/>
  <c r="AI310" i="9"/>
  <c r="AK310" i="9"/>
  <c r="AM310" i="9"/>
  <c r="AO310" i="9"/>
  <c r="AQ310" i="9"/>
  <c r="AS310" i="9"/>
  <c r="AU310" i="9"/>
  <c r="AW310" i="9"/>
  <c r="AY310" i="9"/>
  <c r="BA310" i="9"/>
  <c r="BC310" i="9"/>
  <c r="BG310" i="9"/>
  <c r="E311" i="9"/>
  <c r="G311" i="9"/>
  <c r="I311" i="9"/>
  <c r="K311" i="9"/>
  <c r="M311" i="9"/>
  <c r="O311" i="9"/>
  <c r="Q311" i="9"/>
  <c r="S311" i="9"/>
  <c r="U311" i="9"/>
  <c r="W311" i="9"/>
  <c r="Y311" i="9"/>
  <c r="AA311" i="9"/>
  <c r="AC311" i="9"/>
  <c r="AC311" i="10" s="1"/>
  <c r="AE311" i="9"/>
  <c r="AE311" i="10" s="1"/>
  <c r="AG311" i="9"/>
  <c r="AI311" i="9"/>
  <c r="AK311" i="9"/>
  <c r="AM311" i="9"/>
  <c r="AO311" i="9"/>
  <c r="AQ311" i="9"/>
  <c r="AS311" i="9"/>
  <c r="AU311" i="9"/>
  <c r="AU311" i="10" s="1"/>
  <c r="AW311" i="9"/>
  <c r="AY311" i="9"/>
  <c r="BA311" i="9"/>
  <c r="BC311" i="9"/>
  <c r="BE311" i="9"/>
  <c r="BG311" i="9"/>
  <c r="BI311" i="9"/>
  <c r="E312" i="9"/>
  <c r="E312" i="10" s="1"/>
  <c r="G312" i="9"/>
  <c r="I312" i="9"/>
  <c r="K312" i="9"/>
  <c r="M312" i="9"/>
  <c r="O312" i="9"/>
  <c r="Q312" i="9"/>
  <c r="S312" i="9"/>
  <c r="U312" i="9"/>
  <c r="W312" i="9"/>
  <c r="Y312" i="9"/>
  <c r="AA312" i="9"/>
  <c r="AC312" i="9"/>
  <c r="AE312" i="9"/>
  <c r="AG312" i="9"/>
  <c r="AI312" i="9"/>
  <c r="AK312" i="9"/>
  <c r="AM312" i="9"/>
  <c r="AO312" i="9"/>
  <c r="AQ312" i="9"/>
  <c r="AS312" i="9"/>
  <c r="AU312" i="9"/>
  <c r="AW312" i="9"/>
  <c r="AY312" i="9"/>
  <c r="AY312" i="10" s="1"/>
  <c r="BA312" i="9"/>
  <c r="BC312" i="9"/>
  <c r="BE312" i="9"/>
  <c r="BG312" i="9"/>
  <c r="BI312" i="9"/>
  <c r="BK312" i="9"/>
  <c r="G308" i="9"/>
  <c r="I308" i="9"/>
  <c r="K308" i="9"/>
  <c r="M308" i="9"/>
  <c r="O308" i="9"/>
  <c r="Q308" i="9"/>
  <c r="Q308" i="10" s="1"/>
  <c r="S308" i="9"/>
  <c r="U308" i="9"/>
  <c r="W308" i="9"/>
  <c r="Y308" i="9"/>
  <c r="AA308" i="9"/>
  <c r="AC308" i="9"/>
  <c r="AE308" i="9"/>
  <c r="AG308" i="9"/>
  <c r="AI308" i="9"/>
  <c r="AI308" i="10" s="1"/>
  <c r="AK308" i="9"/>
  <c r="AM308" i="9"/>
  <c r="AO308" i="9"/>
  <c r="AQ308" i="9"/>
  <c r="AS308" i="9"/>
  <c r="AU308" i="9"/>
  <c r="AW308" i="9"/>
  <c r="AY308" i="9"/>
  <c r="BA308" i="9"/>
  <c r="BC308" i="9"/>
  <c r="BE308" i="9"/>
  <c r="BG308" i="9"/>
  <c r="BI308" i="9"/>
  <c r="BI308" i="10" s="1"/>
  <c r="BK308" i="9"/>
  <c r="C308" i="9"/>
  <c r="B1" i="1"/>
  <c r="D342" i="10" l="1"/>
  <c r="AT330" i="10"/>
  <c r="BK323" i="10"/>
  <c r="BJ323" i="10" s="1"/>
  <c r="AH334" i="10"/>
  <c r="BB330" i="10"/>
  <c r="BF329" i="10"/>
  <c r="BF314" i="9"/>
  <c r="BD314" i="9" s="1"/>
  <c r="BB314" i="9" s="1"/>
  <c r="AZ314" i="9" s="1"/>
  <c r="AX314" i="9" s="1"/>
  <c r="AV314" i="9" s="1"/>
  <c r="AT314" i="9" s="1"/>
  <c r="AR314" i="9" s="1"/>
  <c r="AP314" i="9" s="1"/>
  <c r="AN314" i="9" s="1"/>
  <c r="AL314" i="9" s="1"/>
  <c r="AJ314" i="9" s="1"/>
  <c r="AH314" i="9" s="1"/>
  <c r="AF314" i="9" s="1"/>
  <c r="AD314" i="9" s="1"/>
  <c r="AB314" i="9" s="1"/>
  <c r="Z314" i="9" s="1"/>
  <c r="X314" i="9" s="1"/>
  <c r="V314" i="9" s="1"/>
  <c r="T314" i="9" s="1"/>
  <c r="R314" i="9" s="1"/>
  <c r="P314" i="9" s="1"/>
  <c r="N314" i="9" s="1"/>
  <c r="L314" i="9" s="1"/>
  <c r="J314" i="9" s="1"/>
  <c r="H314" i="9" s="1"/>
  <c r="F314" i="9" s="1"/>
  <c r="D314" i="9" s="1"/>
  <c r="BB335" i="10"/>
  <c r="AH339" i="10"/>
  <c r="N329" i="10"/>
  <c r="AD340" i="10"/>
  <c r="BK317" i="10"/>
  <c r="BJ317" i="10" s="1"/>
  <c r="AB343" i="10"/>
  <c r="AL342" i="10"/>
  <c r="V321" i="10"/>
  <c r="AH331" i="10"/>
  <c r="BJ317" i="9"/>
  <c r="BH317" i="9" s="1"/>
  <c r="BF317" i="9" s="1"/>
  <c r="BD317" i="9" s="1"/>
  <c r="BB317" i="9" s="1"/>
  <c r="AZ317" i="9" s="1"/>
  <c r="AX317" i="9" s="1"/>
  <c r="AV317" i="9" s="1"/>
  <c r="AT317" i="9" s="1"/>
  <c r="AR317" i="9" s="1"/>
  <c r="AP317" i="9" s="1"/>
  <c r="AN317" i="9" s="1"/>
  <c r="AL317" i="9" s="1"/>
  <c r="AJ317" i="9" s="1"/>
  <c r="AH317" i="9" s="1"/>
  <c r="AF317" i="9" s="1"/>
  <c r="AD317" i="9" s="1"/>
  <c r="AB317" i="9" s="1"/>
  <c r="Z317" i="9" s="1"/>
  <c r="X317" i="9" s="1"/>
  <c r="V317" i="9" s="1"/>
  <c r="T317" i="9" s="1"/>
  <c r="R317" i="9" s="1"/>
  <c r="P317" i="9" s="1"/>
  <c r="N317" i="9" s="1"/>
  <c r="L317" i="9" s="1"/>
  <c r="J317" i="9" s="1"/>
  <c r="H317" i="9" s="1"/>
  <c r="F317" i="9" s="1"/>
  <c r="D317" i="9" s="1"/>
  <c r="BK310" i="9"/>
  <c r="AY308" i="10"/>
  <c r="Q311" i="10"/>
  <c r="T318" i="10"/>
  <c r="BH341" i="9"/>
  <c r="BF341" i="9" s="1"/>
  <c r="BD341" i="9" s="1"/>
  <c r="BB341" i="9" s="1"/>
  <c r="AZ341" i="9" s="1"/>
  <c r="AX341" i="9" s="1"/>
  <c r="AV341" i="9" s="1"/>
  <c r="AT341" i="9" s="1"/>
  <c r="AR341" i="9" s="1"/>
  <c r="AP341" i="9" s="1"/>
  <c r="AN341" i="9" s="1"/>
  <c r="AL341" i="9" s="1"/>
  <c r="AJ341" i="9" s="1"/>
  <c r="AH341" i="9" s="1"/>
  <c r="AF341" i="9" s="1"/>
  <c r="AD341" i="9" s="1"/>
  <c r="AB341" i="9" s="1"/>
  <c r="Z341" i="9" s="1"/>
  <c r="X341" i="9" s="1"/>
  <c r="V341" i="9" s="1"/>
  <c r="T341" i="9" s="1"/>
  <c r="R341" i="9" s="1"/>
  <c r="P341" i="9" s="1"/>
  <c r="N341" i="9" s="1"/>
  <c r="L341" i="9" s="1"/>
  <c r="J341" i="9" s="1"/>
  <c r="H341" i="9" s="1"/>
  <c r="F341" i="9" s="1"/>
  <c r="D341" i="9" s="1"/>
  <c r="AT327" i="10"/>
  <c r="BK337" i="10"/>
  <c r="BJ337" i="10" s="1"/>
  <c r="AH337" i="10"/>
  <c r="AG311" i="10"/>
  <c r="AF311" i="10" s="1"/>
  <c r="C334" i="10"/>
  <c r="AK312" i="10"/>
  <c r="C308" i="10"/>
  <c r="AI311" i="10"/>
  <c r="H316" i="10"/>
  <c r="V336" i="10"/>
  <c r="X333" i="10"/>
  <c r="AZ331" i="10"/>
  <c r="T322" i="10"/>
  <c r="AZ315" i="10"/>
  <c r="AD314" i="10"/>
  <c r="BF326" i="10"/>
  <c r="AJ319" i="10"/>
  <c r="T313" i="10"/>
  <c r="F321" i="10"/>
  <c r="D339" i="10"/>
  <c r="AZ325" i="10"/>
  <c r="AL316" i="10"/>
  <c r="BB332" i="10"/>
  <c r="V343" i="10"/>
  <c r="AV322" i="10"/>
  <c r="J320" i="10"/>
  <c r="AX332" i="10"/>
  <c r="X328" i="10"/>
  <c r="AN335" i="10"/>
  <c r="Z314" i="10"/>
  <c r="Z319" i="10"/>
  <c r="AV325" i="10"/>
  <c r="D314" i="10"/>
  <c r="AL320" i="10"/>
  <c r="P321" i="10"/>
  <c r="D331" i="10"/>
  <c r="BG341" i="10"/>
  <c r="BB320" i="10"/>
  <c r="J330" i="10"/>
  <c r="AV328" i="10"/>
  <c r="AR324" i="10"/>
  <c r="L317" i="10"/>
  <c r="BB317" i="10"/>
  <c r="H332" i="10"/>
  <c r="AT319" i="10"/>
  <c r="AZ324" i="10"/>
  <c r="AV326" i="10"/>
  <c r="F340" i="10"/>
  <c r="P328" i="10"/>
  <c r="P337" i="10"/>
  <c r="AR335" i="10"/>
  <c r="AR330" i="10"/>
  <c r="D321" i="10"/>
  <c r="T341" i="10"/>
  <c r="AP328" i="10"/>
  <c r="BD324" i="10"/>
  <c r="R341" i="10"/>
  <c r="BD319" i="10"/>
  <c r="BF320" i="10"/>
  <c r="J333" i="10"/>
  <c r="Z338" i="10"/>
  <c r="F324" i="10"/>
  <c r="AT314" i="10"/>
  <c r="N328" i="10"/>
  <c r="BK334" i="10"/>
  <c r="BF325" i="10"/>
  <c r="H336" i="10"/>
  <c r="AL314" i="10"/>
  <c r="L314" i="10"/>
  <c r="H319" i="10"/>
  <c r="AR316" i="10"/>
  <c r="AT315" i="10"/>
  <c r="AH335" i="10"/>
  <c r="D329" i="10"/>
  <c r="BB338" i="10"/>
  <c r="AH318" i="10"/>
  <c r="AJ313" i="10"/>
  <c r="BD320" i="10"/>
  <c r="Z340" i="10"/>
  <c r="L335" i="10"/>
  <c r="BH320" i="10"/>
  <c r="AL322" i="10"/>
  <c r="V316" i="10"/>
  <c r="F339" i="10"/>
  <c r="AT337" i="10"/>
  <c r="V331" i="10"/>
  <c r="BB343" i="10"/>
  <c r="AN326" i="10"/>
  <c r="AN334" i="10"/>
  <c r="J317" i="10"/>
  <c r="AH314" i="10"/>
  <c r="AX336" i="10"/>
  <c r="AF334" i="10"/>
  <c r="F326" i="10"/>
  <c r="AH321" i="10"/>
  <c r="T321" i="10"/>
  <c r="BD316" i="10"/>
  <c r="H321" i="10"/>
  <c r="V328" i="10"/>
  <c r="BK330" i="10"/>
  <c r="BJ330" i="9"/>
  <c r="BH330" i="9" s="1"/>
  <c r="BF330" i="9" s="1"/>
  <c r="BD330" i="9" s="1"/>
  <c r="BB330" i="9" s="1"/>
  <c r="AZ330" i="9" s="1"/>
  <c r="AX330" i="9" s="1"/>
  <c r="AV330" i="9" s="1"/>
  <c r="AT330" i="9" s="1"/>
  <c r="AR330" i="9" s="1"/>
  <c r="AP330" i="9" s="1"/>
  <c r="AN330" i="9" s="1"/>
  <c r="AL330" i="9" s="1"/>
  <c r="AJ330" i="9" s="1"/>
  <c r="AH330" i="9" s="1"/>
  <c r="AF330" i="9" s="1"/>
  <c r="AD330" i="9" s="1"/>
  <c r="AB330" i="9" s="1"/>
  <c r="Z330" i="9" s="1"/>
  <c r="X330" i="9" s="1"/>
  <c r="V330" i="9" s="1"/>
  <c r="T330" i="9" s="1"/>
  <c r="R330" i="9" s="1"/>
  <c r="P330" i="9" s="1"/>
  <c r="N330" i="9" s="1"/>
  <c r="L330" i="9" s="1"/>
  <c r="J330" i="9" s="1"/>
  <c r="H330" i="9" s="1"/>
  <c r="F330" i="9" s="1"/>
  <c r="D330" i="9" s="1"/>
  <c r="AD342" i="10"/>
  <c r="P323" i="10"/>
  <c r="AF332" i="10"/>
  <c r="R313" i="10"/>
  <c r="R316" i="10"/>
  <c r="D335" i="10"/>
  <c r="N330" i="10"/>
  <c r="L340" i="10"/>
  <c r="AJ314" i="10"/>
  <c r="AJ317" i="10"/>
  <c r="AL325" i="10"/>
  <c r="BI330" i="10"/>
  <c r="V342" i="10"/>
  <c r="J315" i="10"/>
  <c r="J324" i="10"/>
  <c r="J326" i="10"/>
  <c r="J328" i="10"/>
  <c r="BF342" i="10"/>
  <c r="AZ314" i="10"/>
  <c r="X322" i="10"/>
  <c r="P314" i="10"/>
  <c r="AF339" i="10"/>
  <c r="BD341" i="10"/>
  <c r="V329" i="10"/>
  <c r="V337" i="10"/>
  <c r="AJ338" i="10"/>
  <c r="AH320" i="10"/>
  <c r="AR336" i="10"/>
  <c r="V338" i="10"/>
  <c r="BH314" i="10"/>
  <c r="AR320" i="10"/>
  <c r="BH322" i="10"/>
  <c r="BH323" i="10"/>
  <c r="BH324" i="10"/>
  <c r="BI325" i="10"/>
  <c r="BI326" i="10"/>
  <c r="BI327" i="10"/>
  <c r="AR334" i="10"/>
  <c r="AF321" i="10"/>
  <c r="BB318" i="10"/>
  <c r="J321" i="10"/>
  <c r="X314" i="10"/>
  <c r="H334" i="10"/>
  <c r="BF313" i="10"/>
  <c r="BJ318" i="10"/>
  <c r="BJ319" i="9"/>
  <c r="BH319" i="9" s="1"/>
  <c r="BF319" i="9" s="1"/>
  <c r="BD319" i="9" s="1"/>
  <c r="BB319" i="9" s="1"/>
  <c r="AZ319" i="9" s="1"/>
  <c r="AX319" i="9" s="1"/>
  <c r="AV319" i="9" s="1"/>
  <c r="AT319" i="9" s="1"/>
  <c r="AR319" i="9" s="1"/>
  <c r="AP319" i="9" s="1"/>
  <c r="AN319" i="9" s="1"/>
  <c r="AL319" i="9" s="1"/>
  <c r="AJ319" i="9" s="1"/>
  <c r="AH319" i="9" s="1"/>
  <c r="AF319" i="9" s="1"/>
  <c r="AD319" i="9" s="1"/>
  <c r="AB319" i="9" s="1"/>
  <c r="Z319" i="9" s="1"/>
  <c r="X319" i="9" s="1"/>
  <c r="V319" i="9" s="1"/>
  <c r="T319" i="9" s="1"/>
  <c r="R319" i="9" s="1"/>
  <c r="P319" i="9" s="1"/>
  <c r="N319" i="9" s="1"/>
  <c r="L319" i="9" s="1"/>
  <c r="J319" i="9" s="1"/>
  <c r="H319" i="9" s="1"/>
  <c r="F319" i="9" s="1"/>
  <c r="D319" i="9" s="1"/>
  <c r="BK319" i="10"/>
  <c r="BJ320" i="10"/>
  <c r="V327" i="10"/>
  <c r="BD339" i="10"/>
  <c r="P316" i="10"/>
  <c r="F332" i="10"/>
  <c r="BB340" i="10"/>
  <c r="AN321" i="10"/>
  <c r="AB331" i="10"/>
  <c r="P341" i="10"/>
  <c r="AN339" i="10"/>
  <c r="X339" i="10"/>
  <c r="BJ326" i="9"/>
  <c r="BH326" i="9" s="1"/>
  <c r="BF326" i="9" s="1"/>
  <c r="BD326" i="9" s="1"/>
  <c r="BB326" i="9" s="1"/>
  <c r="AZ326" i="9" s="1"/>
  <c r="AX326" i="9" s="1"/>
  <c r="AV326" i="9" s="1"/>
  <c r="AT326" i="9" s="1"/>
  <c r="AR326" i="9" s="1"/>
  <c r="AP326" i="9" s="1"/>
  <c r="AN326" i="9" s="1"/>
  <c r="AL326" i="9" s="1"/>
  <c r="AJ326" i="9" s="1"/>
  <c r="AH326" i="9" s="1"/>
  <c r="AF326" i="9" s="1"/>
  <c r="AD326" i="9" s="1"/>
  <c r="AB326" i="9" s="1"/>
  <c r="Z326" i="9" s="1"/>
  <c r="X326" i="9" s="1"/>
  <c r="V326" i="9" s="1"/>
  <c r="T326" i="9" s="1"/>
  <c r="R326" i="9" s="1"/>
  <c r="P326" i="9" s="1"/>
  <c r="N326" i="9" s="1"/>
  <c r="L326" i="9" s="1"/>
  <c r="J326" i="9" s="1"/>
  <c r="H326" i="9" s="1"/>
  <c r="F326" i="9" s="1"/>
  <c r="D326" i="9" s="1"/>
  <c r="BK326" i="10"/>
  <c r="L318" i="10"/>
  <c r="BB325" i="10"/>
  <c r="H337" i="10"/>
  <c r="AX322" i="10"/>
  <c r="AX324" i="10"/>
  <c r="BB313" i="10"/>
  <c r="T331" i="10"/>
  <c r="AZ333" i="10"/>
  <c r="AJ337" i="10"/>
  <c r="AJ341" i="10"/>
  <c r="BJ314" i="10"/>
  <c r="AH315" i="10"/>
  <c r="AL326" i="10"/>
  <c r="BH331" i="10"/>
  <c r="BF343" i="10"/>
  <c r="BF317" i="10"/>
  <c r="AL315" i="10"/>
  <c r="BF330" i="10"/>
  <c r="N340" i="10"/>
  <c r="V333" i="10"/>
  <c r="AN328" i="10"/>
  <c r="X343" i="10"/>
  <c r="L333" i="10"/>
  <c r="P322" i="10"/>
  <c r="AF331" i="10"/>
  <c r="AH343" i="10"/>
  <c r="AX325" i="10"/>
  <c r="AH342" i="10"/>
  <c r="AJ320" i="10"/>
  <c r="D336" i="10"/>
  <c r="AP315" i="10"/>
  <c r="Z322" i="10"/>
  <c r="J325" i="10"/>
  <c r="BF328" i="10"/>
  <c r="Z331" i="10"/>
  <c r="Z332" i="10"/>
  <c r="Z333" i="10"/>
  <c r="Z334" i="10"/>
  <c r="Z336" i="10"/>
  <c r="BF338" i="10"/>
  <c r="BF339" i="10"/>
  <c r="Z343" i="10"/>
  <c r="AH326" i="10"/>
  <c r="AL338" i="10"/>
  <c r="BH339" i="10"/>
  <c r="N315" i="10"/>
  <c r="AT325" i="10"/>
  <c r="AD328" i="10"/>
  <c r="AD333" i="10"/>
  <c r="AD335" i="10"/>
  <c r="AD337" i="10"/>
  <c r="AT339" i="10"/>
  <c r="H324" i="10"/>
  <c r="J323" i="10"/>
  <c r="AN323" i="10"/>
  <c r="BI342" i="10"/>
  <c r="AB323" i="10"/>
  <c r="X321" i="10"/>
  <c r="AD324" i="10"/>
  <c r="BB331" i="10"/>
  <c r="X336" i="10"/>
  <c r="R324" i="10"/>
  <c r="AV319" i="10"/>
  <c r="AN319" i="10"/>
  <c r="T327" i="10"/>
  <c r="BB314" i="10"/>
  <c r="AV334" i="10"/>
  <c r="T342" i="10"/>
  <c r="X341" i="10"/>
  <c r="BB334" i="10"/>
  <c r="AB321" i="10"/>
  <c r="AH328" i="10"/>
  <c r="X326" i="10"/>
  <c r="AN333" i="10"/>
  <c r="AT335" i="10"/>
  <c r="AP323" i="10"/>
  <c r="BF318" i="10"/>
  <c r="R327" i="10"/>
  <c r="AJ325" i="10"/>
  <c r="D317" i="10"/>
  <c r="Z321" i="10"/>
  <c r="BI341" i="10"/>
  <c r="AB322" i="10"/>
  <c r="AZ342" i="10"/>
  <c r="D341" i="10"/>
  <c r="N343" i="10"/>
  <c r="J341" i="10"/>
  <c r="AN315" i="10"/>
  <c r="AY315" i="10"/>
  <c r="P313" i="10"/>
  <c r="AJ333" i="10"/>
  <c r="AF325" i="10"/>
  <c r="AJ315" i="10"/>
  <c r="AF343" i="10"/>
  <c r="AX329" i="10"/>
  <c r="J336" i="10"/>
  <c r="BJ336" i="9"/>
  <c r="BH336" i="9" s="1"/>
  <c r="BF336" i="9" s="1"/>
  <c r="BD336" i="9" s="1"/>
  <c r="BB336" i="9" s="1"/>
  <c r="AZ336" i="9" s="1"/>
  <c r="AX336" i="9" s="1"/>
  <c r="AV336" i="9" s="1"/>
  <c r="AT336" i="9" s="1"/>
  <c r="AR336" i="9" s="1"/>
  <c r="AP336" i="9" s="1"/>
  <c r="AN336" i="9" s="1"/>
  <c r="AL336" i="9" s="1"/>
  <c r="AJ336" i="9" s="1"/>
  <c r="AH336" i="9" s="1"/>
  <c r="AF336" i="9" s="1"/>
  <c r="AD336" i="9" s="1"/>
  <c r="AB336" i="9" s="1"/>
  <c r="Z336" i="9" s="1"/>
  <c r="X336" i="9" s="1"/>
  <c r="V336" i="9" s="1"/>
  <c r="T336" i="9" s="1"/>
  <c r="R336" i="9" s="1"/>
  <c r="P336" i="9" s="1"/>
  <c r="N336" i="9" s="1"/>
  <c r="L336" i="9" s="1"/>
  <c r="J336" i="9" s="1"/>
  <c r="H336" i="9" s="1"/>
  <c r="F336" i="9" s="1"/>
  <c r="D336" i="9" s="1"/>
  <c r="BK336" i="10"/>
  <c r="BB327" i="10"/>
  <c r="AZ328" i="10"/>
  <c r="BB328" i="10"/>
  <c r="L334" i="10"/>
  <c r="BH337" i="10"/>
  <c r="AV320" i="10"/>
  <c r="P334" i="10"/>
  <c r="D319" i="10"/>
  <c r="V322" i="10"/>
  <c r="H326" i="10"/>
  <c r="BH333" i="10"/>
  <c r="AB318" i="10"/>
  <c r="BJ325" i="9"/>
  <c r="BH325" i="9" s="1"/>
  <c r="BF325" i="9" s="1"/>
  <c r="BD325" i="9" s="1"/>
  <c r="BB325" i="9" s="1"/>
  <c r="AZ325" i="9" s="1"/>
  <c r="AX325" i="9" s="1"/>
  <c r="AV325" i="9" s="1"/>
  <c r="AT325" i="9" s="1"/>
  <c r="AR325" i="9" s="1"/>
  <c r="AP325" i="9" s="1"/>
  <c r="AN325" i="9" s="1"/>
  <c r="AL325" i="9" s="1"/>
  <c r="AJ325" i="9" s="1"/>
  <c r="AH325" i="9" s="1"/>
  <c r="AF325" i="9" s="1"/>
  <c r="AD325" i="9" s="1"/>
  <c r="AB325" i="9" s="1"/>
  <c r="Z325" i="9" s="1"/>
  <c r="X325" i="9" s="1"/>
  <c r="V325" i="9" s="1"/>
  <c r="T325" i="9" s="1"/>
  <c r="R325" i="9" s="1"/>
  <c r="P325" i="9" s="1"/>
  <c r="N325" i="9" s="1"/>
  <c r="L325" i="9" s="1"/>
  <c r="J325" i="9" s="1"/>
  <c r="H325" i="9" s="1"/>
  <c r="F325" i="9" s="1"/>
  <c r="D325" i="9" s="1"/>
  <c r="BK325" i="10"/>
  <c r="D343" i="10"/>
  <c r="D328" i="10"/>
  <c r="AZ318" i="10"/>
  <c r="P336" i="10"/>
  <c r="H314" i="10"/>
  <c r="AR343" i="10"/>
  <c r="BH334" i="10"/>
  <c r="AF337" i="10"/>
  <c r="T338" i="10"/>
  <c r="AN336" i="10"/>
  <c r="AP319" i="10"/>
  <c r="L331" i="10"/>
  <c r="D323" i="10"/>
  <c r="P326" i="10"/>
  <c r="AH313" i="10"/>
  <c r="AT331" i="10"/>
  <c r="AB316" i="10"/>
  <c r="V330" i="10"/>
  <c r="AX340" i="10"/>
  <c r="R333" i="10"/>
  <c r="H338" i="10"/>
  <c r="AN325" i="10"/>
  <c r="N337" i="10"/>
  <c r="H315" i="10"/>
  <c r="X320" i="10"/>
  <c r="D327" i="10"/>
  <c r="AB332" i="10"/>
  <c r="AB336" i="10"/>
  <c r="AP343" i="10"/>
  <c r="BD322" i="10"/>
  <c r="AP338" i="10"/>
  <c r="N334" i="10"/>
  <c r="BI319" i="10"/>
  <c r="H318" i="10"/>
  <c r="V323" i="10"/>
  <c r="AZ339" i="10"/>
  <c r="N317" i="10"/>
  <c r="BJ321" i="9"/>
  <c r="BH321" i="9" s="1"/>
  <c r="BF321" i="9" s="1"/>
  <c r="BD321" i="9" s="1"/>
  <c r="BB321" i="9" s="1"/>
  <c r="AZ321" i="9" s="1"/>
  <c r="AX321" i="9" s="1"/>
  <c r="AV321" i="9" s="1"/>
  <c r="AT321" i="9" s="1"/>
  <c r="AR321" i="9" s="1"/>
  <c r="AP321" i="9" s="1"/>
  <c r="AN321" i="9" s="1"/>
  <c r="AL321" i="9" s="1"/>
  <c r="AJ321" i="9" s="1"/>
  <c r="AH321" i="9" s="1"/>
  <c r="AF321" i="9" s="1"/>
  <c r="AD321" i="9" s="1"/>
  <c r="AB321" i="9" s="1"/>
  <c r="Z321" i="9" s="1"/>
  <c r="X321" i="9" s="1"/>
  <c r="V321" i="9" s="1"/>
  <c r="T321" i="9" s="1"/>
  <c r="R321" i="9" s="1"/>
  <c r="P321" i="9" s="1"/>
  <c r="N321" i="9" s="1"/>
  <c r="L321" i="9" s="1"/>
  <c r="J321" i="9" s="1"/>
  <c r="H321" i="9" s="1"/>
  <c r="F321" i="9" s="1"/>
  <c r="D321" i="9" s="1"/>
  <c r="BK321" i="10"/>
  <c r="AT323" i="10"/>
  <c r="AT329" i="10"/>
  <c r="N341" i="10"/>
  <c r="H328" i="10"/>
  <c r="BH321" i="10"/>
  <c r="R338" i="10"/>
  <c r="BH338" i="10"/>
  <c r="AX320" i="10"/>
  <c r="BD331" i="10"/>
  <c r="AR319" i="10"/>
  <c r="L341" i="10"/>
  <c r="AJ343" i="10"/>
  <c r="AX316" i="10"/>
  <c r="AH319" i="10"/>
  <c r="R337" i="10"/>
  <c r="AX339" i="10"/>
  <c r="AZ313" i="10"/>
  <c r="AZ335" i="10"/>
  <c r="H317" i="10"/>
  <c r="AZ323" i="10"/>
  <c r="J329" i="10"/>
  <c r="Z316" i="10"/>
  <c r="H320" i="10"/>
  <c r="AJ323" i="10"/>
  <c r="AT332" i="10"/>
  <c r="BD338" i="10"/>
  <c r="AL313" i="10"/>
  <c r="AN316" i="10"/>
  <c r="F323" i="10"/>
  <c r="R329" i="10"/>
  <c r="AV332" i="10"/>
  <c r="AV336" i="10"/>
  <c r="BB319" i="10"/>
  <c r="AL343" i="10"/>
  <c r="R331" i="10"/>
  <c r="BD327" i="10"/>
  <c r="J313" i="10"/>
  <c r="AD327" i="10"/>
  <c r="L338" i="10"/>
  <c r="V314" i="10"/>
  <c r="F318" i="10"/>
  <c r="F329" i="10"/>
  <c r="V332" i="10"/>
  <c r="V334" i="10"/>
  <c r="AL336" i="10"/>
  <c r="AL339" i="10"/>
  <c r="X313" i="10"/>
  <c r="AT313" i="10"/>
  <c r="P329" i="10"/>
  <c r="AF342" i="10"/>
  <c r="R321" i="10"/>
  <c r="AJ321" i="10"/>
  <c r="AP318" i="10"/>
  <c r="V326" i="10"/>
  <c r="R336" i="10"/>
  <c r="Z341" i="10"/>
  <c r="BD326" i="10"/>
  <c r="BD328" i="10"/>
  <c r="BD330" i="10"/>
  <c r="BD332" i="10"/>
  <c r="BD334" i="10"/>
  <c r="D324" i="10"/>
  <c r="P343" i="10"/>
  <c r="BF315" i="10"/>
  <c r="AP317" i="10"/>
  <c r="Z335" i="10"/>
  <c r="AB333" i="10"/>
  <c r="BF316" i="10"/>
  <c r="T324" i="10"/>
  <c r="AJ340" i="10"/>
  <c r="AF323" i="10"/>
  <c r="P327" i="10"/>
  <c r="P338" i="10"/>
  <c r="AB317" i="10"/>
  <c r="AL328" i="10"/>
  <c r="AX323" i="10"/>
  <c r="AZ326" i="10"/>
  <c r="T334" i="10"/>
  <c r="X318" i="10"/>
  <c r="AD325" i="10"/>
  <c r="AT318" i="10"/>
  <c r="AD331" i="10"/>
  <c r="BJ343" i="9"/>
  <c r="BH343" i="9" s="1"/>
  <c r="BF343" i="9" s="1"/>
  <c r="BD343" i="9" s="1"/>
  <c r="BB343" i="9" s="1"/>
  <c r="AZ343" i="9" s="1"/>
  <c r="AX343" i="9" s="1"/>
  <c r="AV343" i="9" s="1"/>
  <c r="AT343" i="9" s="1"/>
  <c r="AR343" i="9" s="1"/>
  <c r="AP343" i="9" s="1"/>
  <c r="AN343" i="9" s="1"/>
  <c r="AL343" i="9" s="1"/>
  <c r="AJ343" i="9" s="1"/>
  <c r="AH343" i="9" s="1"/>
  <c r="AF343" i="9" s="1"/>
  <c r="AD343" i="9" s="1"/>
  <c r="AB343" i="9" s="1"/>
  <c r="Z343" i="9" s="1"/>
  <c r="X343" i="9" s="1"/>
  <c r="V343" i="9" s="1"/>
  <c r="T343" i="9" s="1"/>
  <c r="R343" i="9" s="1"/>
  <c r="P343" i="9" s="1"/>
  <c r="N343" i="9" s="1"/>
  <c r="L343" i="9" s="1"/>
  <c r="J343" i="9" s="1"/>
  <c r="H343" i="9" s="1"/>
  <c r="F343" i="9" s="1"/>
  <c r="D343" i="9" s="1"/>
  <c r="BK343" i="10"/>
  <c r="AV323" i="10"/>
  <c r="AF336" i="10"/>
  <c r="AJ322" i="10"/>
  <c r="AH329" i="10"/>
  <c r="BH313" i="10"/>
  <c r="T315" i="10"/>
  <c r="AZ338" i="10"/>
  <c r="AB315" i="10"/>
  <c r="L332" i="10"/>
  <c r="AT342" i="10"/>
  <c r="F315" i="10"/>
  <c r="BH318" i="10"/>
  <c r="AJ326" i="10"/>
  <c r="BD337" i="10"/>
  <c r="T343" i="10"/>
  <c r="Z324" i="10"/>
  <c r="Z326" i="10"/>
  <c r="Z328" i="10"/>
  <c r="AP337" i="10"/>
  <c r="J343" i="10"/>
  <c r="T316" i="10"/>
  <c r="AX326" i="10"/>
  <c r="AF317" i="10"/>
  <c r="AF319" i="10"/>
  <c r="AV340" i="10"/>
  <c r="F314" i="10"/>
  <c r="AL331" i="10"/>
  <c r="AL340" i="10"/>
  <c r="F327" i="10"/>
  <c r="AH338" i="10"/>
  <c r="AL341" i="10"/>
  <c r="L315" i="10"/>
  <c r="L321" i="10"/>
  <c r="L323" i="10"/>
  <c r="L324" i="10"/>
  <c r="L325" i="10"/>
  <c r="L326" i="10"/>
  <c r="AB328" i="10"/>
  <c r="AB338" i="10"/>
  <c r="AV321" i="10"/>
  <c r="BF340" i="10"/>
  <c r="F336" i="10"/>
  <c r="AH325" i="10"/>
  <c r="D325" i="10"/>
  <c r="H327" i="10"/>
  <c r="BD335" i="10"/>
  <c r="AZ336" i="10"/>
  <c r="BJ327" i="9"/>
  <c r="BH327" i="9" s="1"/>
  <c r="BF327" i="9" s="1"/>
  <c r="BD327" i="9" s="1"/>
  <c r="BB327" i="9" s="1"/>
  <c r="AZ327" i="9" s="1"/>
  <c r="AX327" i="9" s="1"/>
  <c r="AV327" i="9" s="1"/>
  <c r="AT327" i="9" s="1"/>
  <c r="AR327" i="9" s="1"/>
  <c r="AP327" i="9" s="1"/>
  <c r="AN327" i="9" s="1"/>
  <c r="AL327" i="9" s="1"/>
  <c r="AJ327" i="9" s="1"/>
  <c r="AH327" i="9" s="1"/>
  <c r="AF327" i="9" s="1"/>
  <c r="AD327" i="9" s="1"/>
  <c r="AB327" i="9" s="1"/>
  <c r="Z327" i="9" s="1"/>
  <c r="X327" i="9" s="1"/>
  <c r="V327" i="9" s="1"/>
  <c r="T327" i="9" s="1"/>
  <c r="R327" i="9" s="1"/>
  <c r="P327" i="9" s="1"/>
  <c r="N327" i="9" s="1"/>
  <c r="L327" i="9" s="1"/>
  <c r="J327" i="9" s="1"/>
  <c r="H327" i="9" s="1"/>
  <c r="F327" i="9" s="1"/>
  <c r="D327" i="9" s="1"/>
  <c r="BK327" i="10"/>
  <c r="BK315" i="10"/>
  <c r="BJ315" i="9"/>
  <c r="BH315" i="9" s="1"/>
  <c r="BF315" i="9" s="1"/>
  <c r="BD315" i="9" s="1"/>
  <c r="BB315" i="9" s="1"/>
  <c r="AZ315" i="9" s="1"/>
  <c r="AX315" i="9" s="1"/>
  <c r="AV315" i="9" s="1"/>
  <c r="AT315" i="9" s="1"/>
  <c r="AR315" i="9" s="1"/>
  <c r="AP315" i="9" s="1"/>
  <c r="AN315" i="9" s="1"/>
  <c r="AL315" i="9" s="1"/>
  <c r="AJ315" i="9" s="1"/>
  <c r="AH315" i="9" s="1"/>
  <c r="AF315" i="9" s="1"/>
  <c r="AD315" i="9" s="1"/>
  <c r="AB315" i="9" s="1"/>
  <c r="Z315" i="9" s="1"/>
  <c r="X315" i="9" s="1"/>
  <c r="V315" i="9" s="1"/>
  <c r="T315" i="9" s="1"/>
  <c r="R315" i="9" s="1"/>
  <c r="P315" i="9" s="1"/>
  <c r="N315" i="9" s="1"/>
  <c r="L315" i="9" s="1"/>
  <c r="J315" i="9" s="1"/>
  <c r="H315" i="9" s="1"/>
  <c r="F315" i="9" s="1"/>
  <c r="D315" i="9" s="1"/>
  <c r="N320" i="10"/>
  <c r="AD322" i="10"/>
  <c r="AN329" i="10"/>
  <c r="AF314" i="10"/>
  <c r="AV317" i="10"/>
  <c r="BB316" i="10"/>
  <c r="F333" i="10"/>
  <c r="N335" i="10"/>
  <c r="BB342" i="10"/>
  <c r="AN322" i="10"/>
  <c r="L328" i="10"/>
  <c r="AD343" i="10"/>
  <c r="X315" i="10"/>
  <c r="AR318" i="10"/>
  <c r="AR329" i="10"/>
  <c r="AN337" i="10"/>
  <c r="R328" i="10"/>
  <c r="AD339" i="10"/>
  <c r="F341" i="10"/>
  <c r="T314" i="10"/>
  <c r="D316" i="10"/>
  <c r="AJ331" i="10"/>
  <c r="T335" i="10"/>
  <c r="AZ337" i="10"/>
  <c r="AZ341" i="10"/>
  <c r="AL321" i="10"/>
  <c r="Z313" i="10"/>
  <c r="BD318" i="10"/>
  <c r="V317" i="10"/>
  <c r="D333" i="10"/>
  <c r="BB341" i="10"/>
  <c r="BD336" i="10"/>
  <c r="AN343" i="10"/>
  <c r="P325" i="10"/>
  <c r="AF335" i="10"/>
  <c r="R315" i="10"/>
  <c r="AX327" i="10"/>
  <c r="D318" i="10"/>
  <c r="AZ321" i="10"/>
  <c r="V313" i="10"/>
  <c r="BF319" i="10"/>
  <c r="BF322" i="10"/>
  <c r="AP325" i="10"/>
  <c r="AP329" i="10"/>
  <c r="AP331" i="10"/>
  <c r="AP332" i="10"/>
  <c r="AP333" i="10"/>
  <c r="AP334" i="10"/>
  <c r="AP335" i="10"/>
  <c r="AP336" i="10"/>
  <c r="J339" i="10"/>
  <c r="J340" i="10"/>
  <c r="AR313" i="10"/>
  <c r="T328" i="10"/>
  <c r="AN341" i="10"/>
  <c r="N333" i="10"/>
  <c r="AB340" i="10"/>
  <c r="N316" i="10"/>
  <c r="N323" i="10"/>
  <c r="N326" i="10"/>
  <c r="AT328" i="10"/>
  <c r="BJ331" i="9"/>
  <c r="BH331" i="9" s="1"/>
  <c r="BF331" i="9" s="1"/>
  <c r="BD331" i="9" s="1"/>
  <c r="BB331" i="9" s="1"/>
  <c r="AZ331" i="9" s="1"/>
  <c r="AX331" i="9" s="1"/>
  <c r="AV331" i="9" s="1"/>
  <c r="AT331" i="9" s="1"/>
  <c r="AR331" i="9" s="1"/>
  <c r="AP331" i="9" s="1"/>
  <c r="AN331" i="9" s="1"/>
  <c r="AL331" i="9" s="1"/>
  <c r="AJ331" i="9" s="1"/>
  <c r="AH331" i="9" s="1"/>
  <c r="AF331" i="9" s="1"/>
  <c r="AD331" i="9" s="1"/>
  <c r="AB331" i="9" s="1"/>
  <c r="Z331" i="9" s="1"/>
  <c r="X331" i="9" s="1"/>
  <c r="V331" i="9" s="1"/>
  <c r="T331" i="9" s="1"/>
  <c r="R331" i="9" s="1"/>
  <c r="P331" i="9" s="1"/>
  <c r="N331" i="9" s="1"/>
  <c r="L331" i="9" s="1"/>
  <c r="J331" i="9" s="1"/>
  <c r="H331" i="9" s="1"/>
  <c r="F331" i="9" s="1"/>
  <c r="D331" i="9" s="1"/>
  <c r="BK331" i="10"/>
  <c r="BK333" i="10"/>
  <c r="BJ335" i="9"/>
  <c r="BH335" i="9" s="1"/>
  <c r="BF335" i="9" s="1"/>
  <c r="BD335" i="9" s="1"/>
  <c r="BB335" i="9" s="1"/>
  <c r="AZ335" i="9" s="1"/>
  <c r="AX335" i="9" s="1"/>
  <c r="AV335" i="9" s="1"/>
  <c r="AT335" i="9" s="1"/>
  <c r="AR335" i="9" s="1"/>
  <c r="AP335" i="9" s="1"/>
  <c r="AN335" i="9" s="1"/>
  <c r="AL335" i="9" s="1"/>
  <c r="AJ335" i="9" s="1"/>
  <c r="AH335" i="9" s="1"/>
  <c r="AF335" i="9" s="1"/>
  <c r="AD335" i="9" s="1"/>
  <c r="AB335" i="9" s="1"/>
  <c r="Z335" i="9" s="1"/>
  <c r="X335" i="9" s="1"/>
  <c r="V335" i="9" s="1"/>
  <c r="T335" i="9" s="1"/>
  <c r="R335" i="9" s="1"/>
  <c r="P335" i="9" s="1"/>
  <c r="N335" i="9" s="1"/>
  <c r="L335" i="9" s="1"/>
  <c r="J335" i="9" s="1"/>
  <c r="H335" i="9" s="1"/>
  <c r="F335" i="9" s="1"/>
  <c r="D335" i="9" s="1"/>
  <c r="BK335" i="10"/>
  <c r="N338" i="10"/>
  <c r="BK329" i="10"/>
  <c r="BH343" i="10"/>
  <c r="AB334" i="10"/>
  <c r="AF315" i="10"/>
  <c r="AL327" i="10"/>
  <c r="BJ338" i="10"/>
  <c r="AP314" i="10"/>
  <c r="BB333" i="10"/>
  <c r="R317" i="10"/>
  <c r="AX338" i="10"/>
  <c r="BF324" i="10"/>
  <c r="BD317" i="10"/>
  <c r="F338" i="10"/>
  <c r="AZ322" i="10"/>
  <c r="X332" i="10"/>
  <c r="AL330" i="10"/>
  <c r="AL324" i="10"/>
  <c r="X330" i="10"/>
  <c r="AP316" i="10"/>
  <c r="R332" i="10"/>
  <c r="AV330" i="10"/>
  <c r="AZ330" i="10"/>
  <c r="AH341" i="10"/>
  <c r="AZ327" i="10"/>
  <c r="P330" i="10"/>
  <c r="R334" i="10"/>
  <c r="BB337" i="10"/>
  <c r="BI329" i="10"/>
  <c r="BF323" i="10"/>
  <c r="AP342" i="10"/>
  <c r="AV318" i="10"/>
  <c r="AL319" i="10"/>
  <c r="AR325" i="10"/>
  <c r="Z318" i="10"/>
  <c r="AH317" i="10"/>
  <c r="AT320" i="10"/>
  <c r="X334" i="10"/>
  <c r="T325" i="10"/>
  <c r="AL329" i="10"/>
  <c r="AR339" i="10"/>
  <c r="T317" i="10"/>
  <c r="F342" i="10"/>
  <c r="Z315" i="10"/>
  <c r="N342" i="10"/>
  <c r="L339" i="10"/>
  <c r="AH323" i="10"/>
  <c r="AJ334" i="10"/>
  <c r="AP324" i="10"/>
  <c r="J332" i="10"/>
  <c r="J334" i="10"/>
  <c r="AP339" i="10"/>
  <c r="AX334" i="10"/>
  <c r="AT317" i="10"/>
  <c r="BJ332" i="9"/>
  <c r="BH332" i="9" s="1"/>
  <c r="BF332" i="9" s="1"/>
  <c r="BD332" i="9" s="1"/>
  <c r="BB332" i="9" s="1"/>
  <c r="AZ332" i="9" s="1"/>
  <c r="AX332" i="9" s="1"/>
  <c r="AV332" i="9" s="1"/>
  <c r="AT332" i="9" s="1"/>
  <c r="AR332" i="9" s="1"/>
  <c r="AP332" i="9" s="1"/>
  <c r="AN332" i="9" s="1"/>
  <c r="AL332" i="9" s="1"/>
  <c r="AJ332" i="9" s="1"/>
  <c r="AH332" i="9" s="1"/>
  <c r="AF332" i="9" s="1"/>
  <c r="AD332" i="9" s="1"/>
  <c r="AB332" i="9" s="1"/>
  <c r="Z332" i="9" s="1"/>
  <c r="X332" i="9" s="1"/>
  <c r="V332" i="9" s="1"/>
  <c r="T332" i="9" s="1"/>
  <c r="R332" i="9" s="1"/>
  <c r="P332" i="9" s="1"/>
  <c r="N332" i="9" s="1"/>
  <c r="L332" i="9" s="1"/>
  <c r="J332" i="9" s="1"/>
  <c r="H332" i="9" s="1"/>
  <c r="F332" i="9" s="1"/>
  <c r="D332" i="9" s="1"/>
  <c r="BK332" i="10"/>
  <c r="AT338" i="10"/>
  <c r="BJ329" i="9"/>
  <c r="BH329" i="9" s="1"/>
  <c r="BF329" i="9" s="1"/>
  <c r="BD329" i="9" s="1"/>
  <c r="BB329" i="9" s="1"/>
  <c r="AZ329" i="9" s="1"/>
  <c r="AX329" i="9" s="1"/>
  <c r="AV329" i="9" s="1"/>
  <c r="AT329" i="9" s="1"/>
  <c r="AR329" i="9" s="1"/>
  <c r="AP329" i="9" s="1"/>
  <c r="AN329" i="9" s="1"/>
  <c r="AL329" i="9" s="1"/>
  <c r="AJ329" i="9" s="1"/>
  <c r="AH329" i="9" s="1"/>
  <c r="AF329" i="9" s="1"/>
  <c r="AD329" i="9" s="1"/>
  <c r="AB329" i="9" s="1"/>
  <c r="Z329" i="9" s="1"/>
  <c r="X329" i="9" s="1"/>
  <c r="V329" i="9" s="1"/>
  <c r="T329" i="9" s="1"/>
  <c r="R329" i="9" s="1"/>
  <c r="P329" i="9" s="1"/>
  <c r="N329" i="9" s="1"/>
  <c r="L329" i="9" s="1"/>
  <c r="J329" i="9" s="1"/>
  <c r="H329" i="9" s="1"/>
  <c r="F329" i="9" s="1"/>
  <c r="D329" i="9" s="1"/>
  <c r="BK342" i="10"/>
  <c r="BG314" i="10"/>
  <c r="AL335" i="10"/>
  <c r="D315" i="10"/>
  <c r="AD315" i="10"/>
  <c r="T323" i="10"/>
  <c r="AB320" i="10"/>
  <c r="AB342" i="10"/>
  <c r="AJ328" i="10"/>
  <c r="AT324" i="10"/>
  <c r="AX318" i="10"/>
  <c r="X338" i="10"/>
  <c r="AH316" i="10"/>
  <c r="R339" i="10"/>
  <c r="V315" i="10"/>
  <c r="D322" i="10"/>
  <c r="X323" i="10"/>
  <c r="AD326" i="10"/>
  <c r="V339" i="10"/>
  <c r="H322" i="10"/>
  <c r="T326" i="10"/>
  <c r="V319" i="10"/>
  <c r="V335" i="10"/>
  <c r="AF324" i="10"/>
  <c r="R318" i="10"/>
  <c r="AV333" i="10"/>
  <c r="AN330" i="10"/>
  <c r="N331" i="10"/>
  <c r="V341" i="10"/>
  <c r="AF341" i="10"/>
  <c r="P319" i="10"/>
  <c r="T320" i="10"/>
  <c r="BD325" i="10"/>
  <c r="BH342" i="9"/>
  <c r="BF342" i="9" s="1"/>
  <c r="BD342" i="9" s="1"/>
  <c r="BB342" i="9" s="1"/>
  <c r="AZ342" i="9" s="1"/>
  <c r="AX342" i="9" s="1"/>
  <c r="AV342" i="9" s="1"/>
  <c r="AT342" i="9" s="1"/>
  <c r="AR342" i="9" s="1"/>
  <c r="AP342" i="9" s="1"/>
  <c r="AN342" i="9" s="1"/>
  <c r="AL342" i="9" s="1"/>
  <c r="AJ342" i="9" s="1"/>
  <c r="AH342" i="9" s="1"/>
  <c r="AF342" i="9" s="1"/>
  <c r="AD342" i="9" s="1"/>
  <c r="AB342" i="9" s="1"/>
  <c r="Z342" i="9" s="1"/>
  <c r="X342" i="9" s="1"/>
  <c r="V342" i="9" s="1"/>
  <c r="T342" i="9" s="1"/>
  <c r="R342" i="9" s="1"/>
  <c r="P342" i="9" s="1"/>
  <c r="N342" i="9" s="1"/>
  <c r="L342" i="9" s="1"/>
  <c r="J342" i="9" s="1"/>
  <c r="H342" i="9" s="1"/>
  <c r="F342" i="9" s="1"/>
  <c r="D342" i="9" s="1"/>
  <c r="AF318" i="10"/>
  <c r="AZ334" i="10"/>
  <c r="L316" i="10"/>
  <c r="N322" i="10"/>
  <c r="AJ332" i="10"/>
  <c r="AP321" i="10"/>
  <c r="H339" i="10"/>
  <c r="H330" i="10"/>
  <c r="X342" i="10"/>
  <c r="R330" i="10"/>
  <c r="V340" i="10"/>
  <c r="AN317" i="10"/>
  <c r="BB321" i="10"/>
  <c r="AJ327" i="10"/>
  <c r="L327" i="10"/>
  <c r="AR333" i="10"/>
  <c r="BH340" i="10"/>
  <c r="BD315" i="10"/>
  <c r="X337" i="10"/>
  <c r="BJ328" i="9"/>
  <c r="BH328" i="9" s="1"/>
  <c r="BF328" i="9" s="1"/>
  <c r="BD328" i="9" s="1"/>
  <c r="BB328" i="9" s="1"/>
  <c r="AZ328" i="9" s="1"/>
  <c r="AX328" i="9" s="1"/>
  <c r="AV328" i="9" s="1"/>
  <c r="AT328" i="9" s="1"/>
  <c r="AR328" i="9" s="1"/>
  <c r="AP328" i="9" s="1"/>
  <c r="AN328" i="9" s="1"/>
  <c r="AL328" i="9" s="1"/>
  <c r="AJ328" i="9" s="1"/>
  <c r="AH328" i="9" s="1"/>
  <c r="AF328" i="9" s="1"/>
  <c r="AD328" i="9" s="1"/>
  <c r="AB328" i="9" s="1"/>
  <c r="Z328" i="9" s="1"/>
  <c r="X328" i="9" s="1"/>
  <c r="V328" i="9" s="1"/>
  <c r="T328" i="9" s="1"/>
  <c r="R328" i="9" s="1"/>
  <c r="P328" i="9" s="1"/>
  <c r="N328" i="9" s="1"/>
  <c r="L328" i="9" s="1"/>
  <c r="J328" i="9" s="1"/>
  <c r="H328" i="9" s="1"/>
  <c r="F328" i="9" s="1"/>
  <c r="D328" i="9" s="1"/>
  <c r="BK328" i="10"/>
  <c r="AN318" i="10"/>
  <c r="BB324" i="10"/>
  <c r="AR340" i="10"/>
  <c r="N319" i="10"/>
  <c r="N321" i="10"/>
  <c r="N324" i="10"/>
  <c r="AD330" i="10"/>
  <c r="AT341" i="10"/>
  <c r="H341" i="10"/>
  <c r="AH322" i="10"/>
  <c r="L313" i="10"/>
  <c r="BD323" i="10"/>
  <c r="BB322" i="10"/>
  <c r="AX343" i="10"/>
  <c r="BD333" i="10"/>
  <c r="X331" i="10"/>
  <c r="BD343" i="10"/>
  <c r="AX314" i="10"/>
  <c r="AX319" i="10"/>
  <c r="R323" i="10"/>
  <c r="E313" i="10"/>
  <c r="AX317" i="10"/>
  <c r="V324" i="10"/>
  <c r="BH332" i="10"/>
  <c r="X317" i="10"/>
  <c r="AN320" i="10"/>
  <c r="AJ324" i="10"/>
  <c r="D340" i="10"/>
  <c r="N314" i="10"/>
  <c r="AZ317" i="10"/>
  <c r="J322" i="10"/>
  <c r="AP327" i="10"/>
  <c r="D334" i="10"/>
  <c r="AL323" i="10"/>
  <c r="AX330" i="10"/>
  <c r="P333" i="10"/>
  <c r="J338" i="10"/>
  <c r="BB329" i="10"/>
  <c r="BE313" i="10"/>
  <c r="R335" i="10"/>
  <c r="H329" i="10"/>
  <c r="R320" i="10"/>
  <c r="AX331" i="10"/>
  <c r="AZ340" i="10"/>
  <c r="V318" i="10"/>
  <c r="F330" i="10"/>
  <c r="AL332" i="10"/>
  <c r="AL334" i="10"/>
  <c r="BB336" i="10"/>
  <c r="F343" i="10"/>
  <c r="AV335" i="10"/>
  <c r="P320" i="10"/>
  <c r="AF330" i="10"/>
  <c r="AX313" i="10"/>
  <c r="T332" i="10"/>
  <c r="F322" i="10"/>
  <c r="T330" i="10"/>
  <c r="L337" i="10"/>
  <c r="X325" i="10"/>
  <c r="X327" i="10"/>
  <c r="X329" i="10"/>
  <c r="H331" i="10"/>
  <c r="H333" i="10"/>
  <c r="H335" i="10"/>
  <c r="AB335" i="10"/>
  <c r="AN324" i="10"/>
  <c r="AX333" i="10"/>
  <c r="J314" i="10"/>
  <c r="J316" i="10"/>
  <c r="J319" i="10"/>
  <c r="BH335" i="10"/>
  <c r="Z317" i="10"/>
  <c r="N327" i="10"/>
  <c r="AF316" i="10"/>
  <c r="P324" i="10"/>
  <c r="AV329" i="10"/>
  <c r="AV339" i="10"/>
  <c r="AP320" i="10"/>
  <c r="D330" i="10"/>
  <c r="R314" i="10"/>
  <c r="R325" i="10"/>
  <c r="AH340" i="10"/>
  <c r="N336" i="10"/>
  <c r="T337" i="10"/>
  <c r="X319" i="10"/>
  <c r="AX335" i="10"/>
  <c r="BJ339" i="10"/>
  <c r="AF313" i="10"/>
  <c r="AV324" i="10"/>
  <c r="AV338" i="10"/>
  <c r="AB339" i="10"/>
  <c r="H323" i="10"/>
  <c r="F313" i="10"/>
  <c r="AH336" i="10"/>
  <c r="AH324" i="10"/>
  <c r="R343" i="10"/>
  <c r="AP313" i="10"/>
  <c r="AJ318" i="10"/>
  <c r="X340" i="10"/>
  <c r="AT316" i="10"/>
  <c r="AZ316" i="10"/>
  <c r="H325" i="10"/>
  <c r="X316" i="10"/>
  <c r="AB313" i="10"/>
  <c r="X324" i="10"/>
  <c r="P331" i="10"/>
  <c r="F334" i="10"/>
  <c r="BH317" i="10"/>
  <c r="AT333" i="10"/>
  <c r="AL318" i="10"/>
  <c r="F337" i="10"/>
  <c r="AF333" i="10"/>
  <c r="AJ336" i="10"/>
  <c r="AV337" i="10"/>
  <c r="AN331" i="10"/>
  <c r="AV313" i="10"/>
  <c r="AF320" i="10"/>
  <c r="AV342" i="10"/>
  <c r="BF321" i="10"/>
  <c r="AH327" i="10"/>
  <c r="AR315" i="10"/>
  <c r="T339" i="10"/>
  <c r="BK341" i="10"/>
  <c r="AF340" i="10"/>
  <c r="R340" i="10"/>
  <c r="AJ339" i="10"/>
  <c r="AH333" i="10"/>
  <c r="AR323" i="10"/>
  <c r="AR326" i="10"/>
  <c r="BH328" i="10"/>
  <c r="AJ329" i="10"/>
  <c r="AN342" i="10"/>
  <c r="AD318" i="10"/>
  <c r="BJ322" i="10"/>
  <c r="AV315" i="10"/>
  <c r="V325" i="10"/>
  <c r="Z337" i="10"/>
  <c r="J327" i="10"/>
  <c r="H343" i="10"/>
  <c r="AF329" i="10"/>
  <c r="AR337" i="10"/>
  <c r="J331" i="10"/>
  <c r="J335" i="10"/>
  <c r="Z342" i="10"/>
  <c r="N325" i="10"/>
  <c r="AF338" i="10"/>
  <c r="AN340" i="10"/>
  <c r="AN314" i="10"/>
  <c r="AB319" i="10"/>
  <c r="AR327" i="10"/>
  <c r="BK316" i="10"/>
  <c r="BJ316" i="9"/>
  <c r="BH316" i="9" s="1"/>
  <c r="BF316" i="9" s="1"/>
  <c r="BD316" i="9" s="1"/>
  <c r="BB316" i="9" s="1"/>
  <c r="AZ316" i="9" s="1"/>
  <c r="AX316" i="9" s="1"/>
  <c r="AV316" i="9" s="1"/>
  <c r="AT316" i="9" s="1"/>
  <c r="AR316" i="9" s="1"/>
  <c r="AP316" i="9" s="1"/>
  <c r="AN316" i="9" s="1"/>
  <c r="AL316" i="9" s="1"/>
  <c r="AJ316" i="9" s="1"/>
  <c r="AH316" i="9" s="1"/>
  <c r="AF316" i="9" s="1"/>
  <c r="AD316" i="9" s="1"/>
  <c r="AB316" i="9" s="1"/>
  <c r="Z316" i="9" s="1"/>
  <c r="X316" i="9" s="1"/>
  <c r="V316" i="9" s="1"/>
  <c r="T316" i="9" s="1"/>
  <c r="R316" i="9" s="1"/>
  <c r="P316" i="9" s="1"/>
  <c r="N316" i="9" s="1"/>
  <c r="L316" i="9" s="1"/>
  <c r="J316" i="9" s="1"/>
  <c r="H316" i="9" s="1"/>
  <c r="F316" i="9" s="1"/>
  <c r="D316" i="9" s="1"/>
  <c r="AT321" i="10"/>
  <c r="AT343" i="10"/>
  <c r="J318" i="10"/>
  <c r="AN327" i="10"/>
  <c r="BF337" i="10"/>
  <c r="AX328" i="10"/>
  <c r="P332" i="10"/>
  <c r="BD342" i="10"/>
  <c r="F317" i="10"/>
  <c r="AL337" i="10"/>
  <c r="F325" i="10"/>
  <c r="BD340" i="10"/>
  <c r="AN332" i="10"/>
  <c r="AX342" i="10"/>
  <c r="AF322" i="10"/>
  <c r="AX341" i="10"/>
  <c r="AR331" i="10"/>
  <c r="AJ316" i="10"/>
  <c r="S312" i="10"/>
  <c r="AW308" i="10"/>
  <c r="BJ334" i="9"/>
  <c r="BH334" i="9" s="1"/>
  <c r="BF334" i="9" s="1"/>
  <c r="BD334" i="9" s="1"/>
  <c r="BB334" i="9" s="1"/>
  <c r="AZ334" i="9" s="1"/>
  <c r="AX334" i="9" s="1"/>
  <c r="AV334" i="9" s="1"/>
  <c r="AT334" i="9" s="1"/>
  <c r="AR334" i="9" s="1"/>
  <c r="AP334" i="9" s="1"/>
  <c r="AN334" i="9" s="1"/>
  <c r="AL334" i="9" s="1"/>
  <c r="AJ334" i="9" s="1"/>
  <c r="AH334" i="9" s="1"/>
  <c r="AF334" i="9" s="1"/>
  <c r="AD334" i="9" s="1"/>
  <c r="AB334" i="9" s="1"/>
  <c r="Z334" i="9" s="1"/>
  <c r="X334" i="9" s="1"/>
  <c r="V334" i="9" s="1"/>
  <c r="T334" i="9" s="1"/>
  <c r="R334" i="9" s="1"/>
  <c r="P334" i="9" s="1"/>
  <c r="N334" i="9" s="1"/>
  <c r="L334" i="9" s="1"/>
  <c r="J334" i="9" s="1"/>
  <c r="H334" i="9" s="1"/>
  <c r="F334" i="9" s="1"/>
  <c r="D334" i="9" s="1"/>
  <c r="AR321" i="10"/>
  <c r="X335" i="10"/>
  <c r="F316" i="10"/>
  <c r="V320" i="10"/>
  <c r="AB329" i="10"/>
  <c r="H340" i="10"/>
  <c r="AZ343" i="10"/>
  <c r="Z325" i="10"/>
  <c r="Z327" i="10"/>
  <c r="Z329" i="10"/>
  <c r="J342" i="10"/>
  <c r="AB341" i="10"/>
  <c r="AR317" i="10"/>
  <c r="AJ330" i="10"/>
  <c r="P318" i="10"/>
  <c r="AF328" i="10"/>
  <c r="P335" i="10"/>
  <c r="AL317" i="10"/>
  <c r="AL333" i="10"/>
  <c r="AV327" i="10"/>
  <c r="P342" i="10"/>
  <c r="F331" i="10"/>
  <c r="BD321" i="10"/>
  <c r="L320" i="10"/>
  <c r="L322" i="10"/>
  <c r="AB324" i="10"/>
  <c r="AB325" i="10"/>
  <c r="AB326" i="10"/>
  <c r="AB327" i="10"/>
  <c r="AR328" i="10"/>
  <c r="R326" i="10"/>
  <c r="P317" i="10"/>
  <c r="AV341" i="10"/>
  <c r="AV343" i="10"/>
  <c r="AN313" i="10"/>
  <c r="AR338" i="10"/>
  <c r="BD329" i="10"/>
  <c r="AN338" i="10"/>
  <c r="BB339" i="10"/>
  <c r="BK340" i="10"/>
  <c r="BJ340" i="9"/>
  <c r="BH340" i="9" s="1"/>
  <c r="BF340" i="9" s="1"/>
  <c r="BD340" i="9" s="1"/>
  <c r="BB340" i="9" s="1"/>
  <c r="AZ340" i="9" s="1"/>
  <c r="AX340" i="9" s="1"/>
  <c r="AV340" i="9" s="1"/>
  <c r="AT340" i="9" s="1"/>
  <c r="AR340" i="9" s="1"/>
  <c r="AP340" i="9" s="1"/>
  <c r="AN340" i="9" s="1"/>
  <c r="AL340" i="9" s="1"/>
  <c r="AJ340" i="9" s="1"/>
  <c r="AH340" i="9" s="1"/>
  <c r="AF340" i="9" s="1"/>
  <c r="AD340" i="9" s="1"/>
  <c r="AB340" i="9" s="1"/>
  <c r="Z340" i="9" s="1"/>
  <c r="X340" i="9" s="1"/>
  <c r="V340" i="9" s="1"/>
  <c r="T340" i="9" s="1"/>
  <c r="R340" i="9" s="1"/>
  <c r="P340" i="9" s="1"/>
  <c r="N340" i="9" s="1"/>
  <c r="L340" i="9" s="1"/>
  <c r="J340" i="9" s="1"/>
  <c r="H340" i="9" s="1"/>
  <c r="F340" i="9" s="1"/>
  <c r="D340" i="9" s="1"/>
  <c r="AD316" i="10"/>
  <c r="N318" i="10"/>
  <c r="AD319" i="10"/>
  <c r="AD320" i="10"/>
  <c r="AD321" i="10"/>
  <c r="AT322" i="10"/>
  <c r="BK313" i="10"/>
  <c r="BJ313" i="9"/>
  <c r="BH313" i="9" s="1"/>
  <c r="BF313" i="9" s="1"/>
  <c r="BD313" i="9" s="1"/>
  <c r="BB313" i="9" s="1"/>
  <c r="AZ313" i="9" s="1"/>
  <c r="AX313" i="9" s="1"/>
  <c r="AV313" i="9" s="1"/>
  <c r="AT313" i="9" s="1"/>
  <c r="AR313" i="9" s="1"/>
  <c r="AP313" i="9" s="1"/>
  <c r="AN313" i="9" s="1"/>
  <c r="AL313" i="9" s="1"/>
  <c r="AJ313" i="9" s="1"/>
  <c r="AH313" i="9" s="1"/>
  <c r="AF313" i="9" s="1"/>
  <c r="AD313" i="9" s="1"/>
  <c r="AB313" i="9" s="1"/>
  <c r="Z313" i="9" s="1"/>
  <c r="X313" i="9" s="1"/>
  <c r="V313" i="9" s="1"/>
  <c r="T313" i="9" s="1"/>
  <c r="R313" i="9" s="1"/>
  <c r="P313" i="9" s="1"/>
  <c r="N313" i="9" s="1"/>
  <c r="L313" i="9" s="1"/>
  <c r="J313" i="9" s="1"/>
  <c r="H313" i="9" s="1"/>
  <c r="F313" i="9" s="1"/>
  <c r="D313" i="9" s="1"/>
  <c r="T340" i="10"/>
  <c r="P315" i="10"/>
  <c r="AF326" i="10"/>
  <c r="F319" i="10"/>
  <c r="F335" i="10"/>
  <c r="AV316" i="10"/>
  <c r="D326" i="10"/>
  <c r="AB337" i="10"/>
  <c r="AD313" i="10"/>
  <c r="T329" i="10"/>
  <c r="AH332" i="10"/>
  <c r="BI315" i="10"/>
  <c r="F320" i="10"/>
  <c r="L330" i="10"/>
  <c r="AV314" i="10"/>
  <c r="L342" i="10"/>
  <c r="BD314" i="10"/>
  <c r="AT336" i="10"/>
  <c r="T333" i="10"/>
  <c r="AJ335" i="10"/>
  <c r="D338" i="10"/>
  <c r="AT340" i="10"/>
  <c r="F328" i="10"/>
  <c r="T336" i="10"/>
  <c r="AR341" i="10"/>
  <c r="AB314" i="10"/>
  <c r="AZ319" i="10"/>
  <c r="AD323" i="10"/>
  <c r="BH336" i="10"/>
  <c r="BB315" i="10"/>
  <c r="H342" i="10"/>
  <c r="AZ329" i="10"/>
  <c r="AR342" i="10"/>
  <c r="AF327" i="10"/>
  <c r="P340" i="10"/>
  <c r="AX321" i="10"/>
  <c r="AH330" i="10"/>
  <c r="AV331" i="10"/>
  <c r="D332" i="10"/>
  <c r="L319" i="10"/>
  <c r="Z320" i="10"/>
  <c r="AP326" i="10"/>
  <c r="AP330" i="10"/>
  <c r="BF331" i="10"/>
  <c r="BF332" i="10"/>
  <c r="BF333" i="10"/>
  <c r="BF334" i="10"/>
  <c r="BF335" i="10"/>
  <c r="BG336" i="10"/>
  <c r="Z339" i="10"/>
  <c r="AP340" i="10"/>
  <c r="T319" i="10"/>
  <c r="N332" i="10"/>
  <c r="AR314" i="10"/>
  <c r="AP341" i="10"/>
  <c r="AD317" i="10"/>
  <c r="BK324" i="10"/>
  <c r="AT326" i="10"/>
  <c r="AD329" i="10"/>
  <c r="AD332" i="10"/>
  <c r="AD334" i="10"/>
  <c r="AD336" i="10"/>
  <c r="AD338" i="10"/>
  <c r="AZ320" i="10"/>
  <c r="Y312" i="10"/>
  <c r="AM311" i="10"/>
  <c r="G311" i="10"/>
  <c r="BA310" i="10"/>
  <c r="BG309" i="10"/>
  <c r="AQ308" i="10"/>
  <c r="BC312" i="10"/>
  <c r="BA311" i="10"/>
  <c r="E311" i="10"/>
  <c r="P309" i="10"/>
  <c r="BC308" i="10"/>
  <c r="I308" i="10"/>
  <c r="BA312" i="10"/>
  <c r="U312" i="10"/>
  <c r="S311" i="10"/>
  <c r="AW310" i="10"/>
  <c r="AE309" i="10"/>
  <c r="O309" i="10"/>
  <c r="AO312" i="10"/>
  <c r="BC309" i="10"/>
  <c r="AM308" i="10"/>
  <c r="G308" i="10"/>
  <c r="AX312" i="10"/>
  <c r="AU310" i="10"/>
  <c r="AE310" i="10"/>
  <c r="M310" i="10"/>
  <c r="O311" i="10"/>
  <c r="K310" i="10"/>
  <c r="BG310" i="10"/>
  <c r="AA310" i="10"/>
  <c r="I312" i="10"/>
  <c r="I310" i="10"/>
  <c r="D312" i="10"/>
  <c r="AS312" i="10"/>
  <c r="BE310" i="9"/>
  <c r="Y310" i="10"/>
  <c r="AM309" i="10"/>
  <c r="G309" i="10"/>
  <c r="G312" i="10"/>
  <c r="AC309" i="10"/>
  <c r="BE312" i="10"/>
  <c r="BC311" i="10"/>
  <c r="W311" i="10"/>
  <c r="AK310" i="10"/>
  <c r="BE308" i="10"/>
  <c r="K308" i="10"/>
  <c r="W312" i="10"/>
  <c r="AK311" i="10"/>
  <c r="U311" i="10"/>
  <c r="BE309" i="10"/>
  <c r="AO308" i="10"/>
  <c r="BG312" i="10"/>
  <c r="AQ312" i="10"/>
  <c r="AA312" i="10"/>
  <c r="K312" i="10"/>
  <c r="BE311" i="10"/>
  <c r="AO311" i="10"/>
  <c r="Y311" i="10"/>
  <c r="I311" i="10"/>
  <c r="BC310" i="10"/>
  <c r="AM310" i="10"/>
  <c r="W310" i="10"/>
  <c r="G310" i="10"/>
  <c r="BA309" i="10"/>
  <c r="AK309" i="10"/>
  <c r="BG308" i="10"/>
  <c r="M308" i="10"/>
  <c r="O308" i="10"/>
  <c r="K311" i="10"/>
  <c r="AA308" i="10"/>
  <c r="E310" i="10"/>
  <c r="BI312" i="10"/>
  <c r="AI310" i="10"/>
  <c r="BG311" i="10"/>
  <c r="I309" i="10"/>
  <c r="S309" i="10"/>
  <c r="AY311" i="10"/>
  <c r="AU309" i="10"/>
  <c r="AO310" i="10"/>
  <c r="AS308" i="10"/>
  <c r="AI312" i="10"/>
  <c r="O310" i="10"/>
  <c r="AA311" i="10"/>
  <c r="BH308" i="10"/>
  <c r="AW311" i="10"/>
  <c r="AC308" i="10"/>
  <c r="BA308" i="10"/>
  <c r="U308" i="10"/>
  <c r="E308" i="9"/>
  <c r="AW312" i="10"/>
  <c r="AG312" i="10"/>
  <c r="Q312" i="10"/>
  <c r="BK311" i="9"/>
  <c r="AT311" i="10"/>
  <c r="AD311" i="10"/>
  <c r="BI310" i="9"/>
  <c r="AS310" i="10"/>
  <c r="S308" i="10"/>
  <c r="BJ308" i="9"/>
  <c r="BH308" i="9" s="1"/>
  <c r="BF308" i="9" s="1"/>
  <c r="BD308" i="9" s="1"/>
  <c r="BB308" i="9" s="1"/>
  <c r="AZ308" i="9" s="1"/>
  <c r="AX308" i="9" s="1"/>
  <c r="AV308" i="9" s="1"/>
  <c r="AT308" i="9" s="1"/>
  <c r="AR308" i="9" s="1"/>
  <c r="AP308" i="9" s="1"/>
  <c r="AN308" i="9" s="1"/>
  <c r="AL308" i="9" s="1"/>
  <c r="AJ308" i="9" s="1"/>
  <c r="AH308" i="9" s="1"/>
  <c r="AF308" i="9" s="1"/>
  <c r="AD308" i="9" s="1"/>
  <c r="AB308" i="9" s="1"/>
  <c r="Z308" i="9" s="1"/>
  <c r="X308" i="9" s="1"/>
  <c r="V308" i="9" s="1"/>
  <c r="T308" i="9" s="1"/>
  <c r="R308" i="9" s="1"/>
  <c r="P308" i="9" s="1"/>
  <c r="N308" i="9" s="1"/>
  <c r="L308" i="9" s="1"/>
  <c r="J308" i="9" s="1"/>
  <c r="H308" i="9" s="1"/>
  <c r="F308" i="9" s="1"/>
  <c r="BK308" i="10"/>
  <c r="AE308" i="10"/>
  <c r="E309" i="10"/>
  <c r="AQ311" i="10"/>
  <c r="AC310" i="10"/>
  <c r="AY309" i="10"/>
  <c r="C309" i="10"/>
  <c r="Y308" i="10"/>
  <c r="AC312" i="10"/>
  <c r="K309" i="10"/>
  <c r="AQ310" i="10"/>
  <c r="W308" i="10"/>
  <c r="Q310" i="10"/>
  <c r="AO309" i="10"/>
  <c r="AH308" i="10"/>
  <c r="BJ312" i="9"/>
  <c r="BH312" i="9" s="1"/>
  <c r="BF312" i="9" s="1"/>
  <c r="BD312" i="9" s="1"/>
  <c r="BB312" i="9" s="1"/>
  <c r="AZ312" i="9" s="1"/>
  <c r="AX312" i="9" s="1"/>
  <c r="AV312" i="9" s="1"/>
  <c r="AT312" i="9" s="1"/>
  <c r="AR312" i="9" s="1"/>
  <c r="AP312" i="9" s="1"/>
  <c r="AN312" i="9" s="1"/>
  <c r="AL312" i="9" s="1"/>
  <c r="AJ312" i="9" s="1"/>
  <c r="AH312" i="9" s="1"/>
  <c r="AF312" i="9" s="1"/>
  <c r="AD312" i="9" s="1"/>
  <c r="AB312" i="9" s="1"/>
  <c r="Z312" i="9" s="1"/>
  <c r="X312" i="9" s="1"/>
  <c r="V312" i="9" s="1"/>
  <c r="T312" i="9" s="1"/>
  <c r="R312" i="9" s="1"/>
  <c r="P312" i="9" s="1"/>
  <c r="N312" i="9" s="1"/>
  <c r="L312" i="9" s="1"/>
  <c r="J312" i="9" s="1"/>
  <c r="H312" i="9" s="1"/>
  <c r="F312" i="9" s="1"/>
  <c r="D312" i="9" s="1"/>
  <c r="BK312" i="10"/>
  <c r="AU312" i="10"/>
  <c r="AE312" i="10"/>
  <c r="O312" i="10"/>
  <c r="BI311" i="10"/>
  <c r="AS311" i="10"/>
  <c r="AB311" i="10"/>
  <c r="M311" i="10"/>
  <c r="BI309" i="10"/>
  <c r="AM312" i="10"/>
  <c r="AW309" i="10"/>
  <c r="AU308" i="10"/>
  <c r="Y309" i="10"/>
  <c r="M309" i="10"/>
  <c r="T310" i="10"/>
  <c r="AI309" i="10"/>
  <c r="W309" i="10"/>
  <c r="AY310" i="10"/>
  <c r="S310" i="10"/>
  <c r="AG309" i="10"/>
  <c r="AR309" i="10"/>
  <c r="AK308" i="10"/>
  <c r="BK309" i="9"/>
  <c r="AQ309" i="10"/>
  <c r="AG308" i="10"/>
  <c r="P308" i="10"/>
  <c r="M312" i="10"/>
  <c r="AA309" i="10"/>
  <c r="AG310" i="10"/>
  <c r="C312" i="9"/>
  <c r="C311" i="9"/>
  <c r="AJ312" i="10" l="1"/>
  <c r="AV308" i="10"/>
  <c r="BK310" i="10"/>
  <c r="AX308" i="10"/>
  <c r="AH311" i="10"/>
  <c r="BJ310" i="9"/>
  <c r="BH310" i="9" s="1"/>
  <c r="BF310" i="9" s="1"/>
  <c r="BD310" i="9" s="1"/>
  <c r="BB310" i="9" s="1"/>
  <c r="AZ310" i="9" s="1"/>
  <c r="AX310" i="9" s="1"/>
  <c r="AV310" i="9" s="1"/>
  <c r="AT310" i="9" s="1"/>
  <c r="AR310" i="9" s="1"/>
  <c r="AP310" i="9" s="1"/>
  <c r="AN310" i="9" s="1"/>
  <c r="AL310" i="9" s="1"/>
  <c r="AJ310" i="9" s="1"/>
  <c r="AH310" i="9" s="1"/>
  <c r="AF310" i="9" s="1"/>
  <c r="AD310" i="9" s="1"/>
  <c r="AB310" i="9" s="1"/>
  <c r="Z310" i="9" s="1"/>
  <c r="X310" i="9" s="1"/>
  <c r="V310" i="9" s="1"/>
  <c r="T310" i="9" s="1"/>
  <c r="R310" i="9" s="1"/>
  <c r="P310" i="9" s="1"/>
  <c r="N310" i="9" s="1"/>
  <c r="L310" i="9" s="1"/>
  <c r="J310" i="9" s="1"/>
  <c r="H310" i="9" s="1"/>
  <c r="F310" i="9" s="1"/>
  <c r="D310" i="9" s="1"/>
  <c r="D308" i="9"/>
  <c r="P311" i="10"/>
  <c r="R312" i="10"/>
  <c r="BJ324" i="10"/>
  <c r="BF336" i="10"/>
  <c r="BJ342" i="10"/>
  <c r="BJ333" i="10"/>
  <c r="BJ319" i="10"/>
  <c r="BH325" i="10"/>
  <c r="BJ330" i="10"/>
  <c r="D313" i="10"/>
  <c r="BJ329" i="10"/>
  <c r="BJ321" i="10"/>
  <c r="BJ336" i="10"/>
  <c r="BH341" i="10"/>
  <c r="BJ326" i="10"/>
  <c r="BJ331" i="10"/>
  <c r="BJ315" i="10"/>
  <c r="BJ313" i="10"/>
  <c r="BJ316" i="10"/>
  <c r="BH329" i="10"/>
  <c r="AX315" i="10"/>
  <c r="BJ325" i="10"/>
  <c r="BH330" i="10"/>
  <c r="BJ334" i="10"/>
  <c r="BF341" i="10"/>
  <c r="BJ343" i="10"/>
  <c r="BH315" i="10"/>
  <c r="BJ340" i="10"/>
  <c r="BJ328" i="10"/>
  <c r="BJ327" i="10"/>
  <c r="BH319" i="10"/>
  <c r="BH327" i="10"/>
  <c r="BH326" i="10"/>
  <c r="BJ341" i="10"/>
  <c r="BD313" i="10"/>
  <c r="BF314" i="10"/>
  <c r="BJ332" i="10"/>
  <c r="BJ335" i="10"/>
  <c r="BH342" i="10"/>
  <c r="AH309" i="10"/>
  <c r="L311" i="10"/>
  <c r="N312" i="10"/>
  <c r="AR310" i="10"/>
  <c r="AH310" i="10"/>
  <c r="L308" i="10"/>
  <c r="H311" i="10"/>
  <c r="AN308" i="10"/>
  <c r="F312" i="10"/>
  <c r="BE310" i="10"/>
  <c r="H312" i="10"/>
  <c r="J310" i="10"/>
  <c r="BB309" i="10"/>
  <c r="AZ310" i="10"/>
  <c r="R310" i="10"/>
  <c r="AX309" i="10"/>
  <c r="D309" i="10"/>
  <c r="BI310" i="10"/>
  <c r="P312" i="10"/>
  <c r="T308" i="10"/>
  <c r="AH312" i="10"/>
  <c r="V312" i="10"/>
  <c r="N311" i="10"/>
  <c r="AN312" i="10"/>
  <c r="BB312" i="10"/>
  <c r="AF310" i="10"/>
  <c r="AJ308" i="10"/>
  <c r="AT308" i="10"/>
  <c r="AD312" i="10"/>
  <c r="J309" i="10"/>
  <c r="V310" i="10"/>
  <c r="Z312" i="10"/>
  <c r="F309" i="10"/>
  <c r="Z310" i="10"/>
  <c r="R311" i="10"/>
  <c r="BB308" i="10"/>
  <c r="F311" i="10"/>
  <c r="AF308" i="10"/>
  <c r="AN309" i="10"/>
  <c r="AD308" i="10"/>
  <c r="R309" i="10"/>
  <c r="Z308" i="10"/>
  <c r="BD309" i="10"/>
  <c r="J308" i="10"/>
  <c r="N309" i="10"/>
  <c r="Z309" i="10"/>
  <c r="AR311" i="10"/>
  <c r="V309" i="10"/>
  <c r="AL312" i="10"/>
  <c r="BJ308" i="10"/>
  <c r="AV312" i="10"/>
  <c r="AN310" i="10"/>
  <c r="H309" i="10"/>
  <c r="AL310" i="10"/>
  <c r="AN311" i="10"/>
  <c r="T311" i="10"/>
  <c r="AL309" i="10"/>
  <c r="AD309" i="10"/>
  <c r="BF309" i="10"/>
  <c r="C311" i="10"/>
  <c r="L312" i="10"/>
  <c r="AP309" i="10"/>
  <c r="AF309" i="10"/>
  <c r="BH309" i="10"/>
  <c r="BJ312" i="10"/>
  <c r="AP310" i="10"/>
  <c r="X308" i="10"/>
  <c r="AB310" i="10"/>
  <c r="AB308" i="10"/>
  <c r="N310" i="10"/>
  <c r="BF311" i="10"/>
  <c r="BH312" i="10"/>
  <c r="N308" i="10"/>
  <c r="BF312" i="10"/>
  <c r="AJ311" i="10"/>
  <c r="AJ310" i="10"/>
  <c r="H310" i="10"/>
  <c r="AD310" i="10"/>
  <c r="AL308" i="10"/>
  <c r="AZ312" i="10"/>
  <c r="D311" i="10"/>
  <c r="X312" i="10"/>
  <c r="AV311" i="10"/>
  <c r="D310" i="10"/>
  <c r="F310" i="10"/>
  <c r="J312" i="10"/>
  <c r="V311" i="10"/>
  <c r="AX310" i="10"/>
  <c r="AX311" i="10"/>
  <c r="BF308" i="10"/>
  <c r="X311" i="10"/>
  <c r="BB311" i="10"/>
  <c r="AR312" i="10"/>
  <c r="AB312" i="10"/>
  <c r="AV309" i="10"/>
  <c r="AT312" i="10"/>
  <c r="V308" i="10"/>
  <c r="AF312" i="10"/>
  <c r="AZ308" i="10"/>
  <c r="Z311" i="10"/>
  <c r="AR308" i="10"/>
  <c r="J311" i="10"/>
  <c r="AJ309" i="10"/>
  <c r="AP312" i="10"/>
  <c r="BD308" i="10"/>
  <c r="BD312" i="10"/>
  <c r="BF310" i="10"/>
  <c r="L310" i="10"/>
  <c r="F308" i="10"/>
  <c r="T312" i="10"/>
  <c r="AP308" i="10"/>
  <c r="AL311" i="10"/>
  <c r="L309" i="10"/>
  <c r="C312" i="10"/>
  <c r="BJ309" i="9"/>
  <c r="BH309" i="9" s="1"/>
  <c r="BF309" i="9" s="1"/>
  <c r="BD309" i="9" s="1"/>
  <c r="BB309" i="9" s="1"/>
  <c r="AZ309" i="9" s="1"/>
  <c r="AX309" i="9" s="1"/>
  <c r="AV309" i="9" s="1"/>
  <c r="AT309" i="9" s="1"/>
  <c r="AR309" i="9" s="1"/>
  <c r="AP309" i="9" s="1"/>
  <c r="AN309" i="9" s="1"/>
  <c r="AL309" i="9" s="1"/>
  <c r="AJ309" i="9" s="1"/>
  <c r="AH309" i="9" s="1"/>
  <c r="AF309" i="9" s="1"/>
  <c r="AD309" i="9" s="1"/>
  <c r="AB309" i="9" s="1"/>
  <c r="Z309" i="9" s="1"/>
  <c r="X309" i="9" s="1"/>
  <c r="V309" i="9" s="1"/>
  <c r="T309" i="9" s="1"/>
  <c r="R309" i="9" s="1"/>
  <c r="P309" i="9" s="1"/>
  <c r="N309" i="9" s="1"/>
  <c r="L309" i="9" s="1"/>
  <c r="J309" i="9" s="1"/>
  <c r="H309" i="9" s="1"/>
  <c r="F309" i="9" s="1"/>
  <c r="D309" i="9" s="1"/>
  <c r="BK309" i="10"/>
  <c r="X309" i="10"/>
  <c r="BH311" i="10"/>
  <c r="P310" i="10"/>
  <c r="AP311" i="10"/>
  <c r="R308" i="10"/>
  <c r="BJ311" i="9"/>
  <c r="BH311" i="9" s="1"/>
  <c r="BF311" i="9" s="1"/>
  <c r="BD311" i="9" s="1"/>
  <c r="BB311" i="9" s="1"/>
  <c r="AZ311" i="9" s="1"/>
  <c r="AX311" i="9" s="1"/>
  <c r="AV311" i="9" s="1"/>
  <c r="AT311" i="9" s="1"/>
  <c r="AR311" i="9" s="1"/>
  <c r="AP311" i="9" s="1"/>
  <c r="AN311" i="9" s="1"/>
  <c r="AL311" i="9" s="1"/>
  <c r="AJ311" i="9" s="1"/>
  <c r="AH311" i="9" s="1"/>
  <c r="AF311" i="9" s="1"/>
  <c r="AD311" i="9" s="1"/>
  <c r="AB311" i="9" s="1"/>
  <c r="Z311" i="9" s="1"/>
  <c r="X311" i="9" s="1"/>
  <c r="V311" i="9" s="1"/>
  <c r="T311" i="9" s="1"/>
  <c r="R311" i="9" s="1"/>
  <c r="P311" i="9" s="1"/>
  <c r="N311" i="9" s="1"/>
  <c r="L311" i="9" s="1"/>
  <c r="J311" i="9" s="1"/>
  <c r="H311" i="9" s="1"/>
  <c r="F311" i="9" s="1"/>
  <c r="D311" i="9" s="1"/>
  <c r="BK311" i="10"/>
  <c r="E308" i="10"/>
  <c r="AT309" i="10"/>
  <c r="AZ309" i="10"/>
  <c r="BB310" i="10"/>
  <c r="BD311" i="10"/>
  <c r="AB309" i="10"/>
  <c r="X310" i="10"/>
  <c r="AT310" i="10"/>
  <c r="AV310" i="10"/>
  <c r="H308" i="10"/>
  <c r="AZ311" i="10"/>
  <c r="C5" i="4"/>
  <c r="E5" i="4"/>
  <c r="G5" i="4"/>
  <c r="I5" i="4"/>
  <c r="K5" i="4"/>
  <c r="M5" i="4"/>
  <c r="O5" i="4"/>
  <c r="Q5" i="4"/>
  <c r="S5" i="4"/>
  <c r="U5" i="4"/>
  <c r="W5" i="4"/>
  <c r="Y5" i="4"/>
  <c r="AA5" i="4"/>
  <c r="AC5" i="4"/>
  <c r="AE5" i="4"/>
  <c r="AG5" i="4"/>
  <c r="AI5" i="4"/>
  <c r="AK5" i="4"/>
  <c r="AM5" i="4"/>
  <c r="AO5" i="4"/>
  <c r="AQ5" i="4"/>
  <c r="AS5" i="4"/>
  <c r="AU5" i="4"/>
  <c r="AW5" i="4"/>
  <c r="AY5" i="4"/>
  <c r="BA5" i="4"/>
  <c r="BC5" i="4"/>
  <c r="BE5" i="4"/>
  <c r="BG5" i="4"/>
  <c r="BI5" i="4"/>
  <c r="BK5" i="4"/>
  <c r="C6" i="4"/>
  <c r="E6" i="4"/>
  <c r="G6" i="4"/>
  <c r="I6" i="4"/>
  <c r="K6" i="4"/>
  <c r="M6" i="4"/>
  <c r="O6" i="4"/>
  <c r="Q6" i="4"/>
  <c r="S6" i="4"/>
  <c r="U6" i="4"/>
  <c r="W6" i="4"/>
  <c r="Y6" i="4"/>
  <c r="AA6" i="4"/>
  <c r="AC6" i="4"/>
  <c r="AE6" i="4"/>
  <c r="AG6" i="4"/>
  <c r="AI6" i="4"/>
  <c r="AK6" i="4"/>
  <c r="AM6" i="4"/>
  <c r="AO6" i="4"/>
  <c r="AQ6" i="4"/>
  <c r="AS6" i="4"/>
  <c r="AU6" i="4"/>
  <c r="AW6" i="4"/>
  <c r="AY6" i="4"/>
  <c r="BA6" i="4"/>
  <c r="BC6" i="4"/>
  <c r="BE6" i="4"/>
  <c r="BG6" i="4"/>
  <c r="BI6" i="4"/>
  <c r="BK6" i="4"/>
  <c r="C7" i="4"/>
  <c r="E7" i="4"/>
  <c r="G7" i="4"/>
  <c r="I7" i="4"/>
  <c r="K7" i="4"/>
  <c r="M7" i="4"/>
  <c r="O7" i="4"/>
  <c r="Q7" i="4"/>
  <c r="S7" i="4"/>
  <c r="U7" i="4"/>
  <c r="W7" i="4"/>
  <c r="Y7" i="4"/>
  <c r="AA7" i="4"/>
  <c r="AC7" i="4"/>
  <c r="AE7" i="4"/>
  <c r="AG7" i="4"/>
  <c r="AI7" i="4"/>
  <c r="AK7" i="4"/>
  <c r="AM7" i="4"/>
  <c r="AO7" i="4"/>
  <c r="AQ7" i="4"/>
  <c r="AS7" i="4"/>
  <c r="AU7" i="4"/>
  <c r="AW7" i="4"/>
  <c r="AY7" i="4"/>
  <c r="BA7" i="4"/>
  <c r="BC7" i="4"/>
  <c r="BE7" i="4"/>
  <c r="BG7" i="4"/>
  <c r="BI7" i="4"/>
  <c r="BK7" i="4"/>
  <c r="C8" i="4"/>
  <c r="E8" i="4"/>
  <c r="G8" i="4"/>
  <c r="I8" i="4"/>
  <c r="K8" i="4"/>
  <c r="M8" i="4"/>
  <c r="O8" i="4"/>
  <c r="Q8" i="4"/>
  <c r="S8" i="4"/>
  <c r="U8" i="4"/>
  <c r="W8" i="4"/>
  <c r="Y8" i="4"/>
  <c r="AA8" i="4"/>
  <c r="AC8" i="4"/>
  <c r="AE8" i="4"/>
  <c r="AG8" i="4"/>
  <c r="AI8" i="4"/>
  <c r="AK8" i="4"/>
  <c r="AM8" i="4"/>
  <c r="AO8" i="4"/>
  <c r="AQ8" i="4"/>
  <c r="AS8" i="4"/>
  <c r="AU8" i="4"/>
  <c r="AW8" i="4"/>
  <c r="AY8" i="4"/>
  <c r="BA8" i="4"/>
  <c r="BC8" i="4"/>
  <c r="BE8" i="4"/>
  <c r="BG8" i="4"/>
  <c r="BI8" i="4"/>
  <c r="BK8" i="4"/>
  <c r="C9" i="4"/>
  <c r="E9" i="4"/>
  <c r="G9" i="4"/>
  <c r="I9" i="4"/>
  <c r="K9" i="4"/>
  <c r="M9" i="4"/>
  <c r="O9" i="4"/>
  <c r="Q9" i="4"/>
  <c r="S9" i="4"/>
  <c r="U9" i="4"/>
  <c r="W9" i="4"/>
  <c r="Y9" i="4"/>
  <c r="AA9" i="4"/>
  <c r="AC9" i="4"/>
  <c r="AE9" i="4"/>
  <c r="AG9" i="4"/>
  <c r="AI9" i="4"/>
  <c r="AK9" i="4"/>
  <c r="AM9" i="4"/>
  <c r="AO9" i="4"/>
  <c r="AQ9" i="4"/>
  <c r="AS9" i="4"/>
  <c r="AU9" i="4"/>
  <c r="AW9" i="4"/>
  <c r="AY9" i="4"/>
  <c r="BA9" i="4"/>
  <c r="BC9" i="4"/>
  <c r="BE9" i="4"/>
  <c r="BG9" i="4"/>
  <c r="BI9" i="4"/>
  <c r="BK9" i="4"/>
  <c r="C10" i="4"/>
  <c r="E10" i="4"/>
  <c r="G10" i="4"/>
  <c r="I10" i="4"/>
  <c r="K10" i="4"/>
  <c r="M10" i="4"/>
  <c r="O10" i="4"/>
  <c r="Q10" i="4"/>
  <c r="S10" i="4"/>
  <c r="U10" i="4"/>
  <c r="W10" i="4"/>
  <c r="Y10" i="4"/>
  <c r="AA10" i="4"/>
  <c r="AC10" i="4"/>
  <c r="AE10" i="4"/>
  <c r="AG10" i="4"/>
  <c r="AI10" i="4"/>
  <c r="AK10" i="4"/>
  <c r="AM10" i="4"/>
  <c r="AO10" i="4"/>
  <c r="AQ10" i="4"/>
  <c r="AS10" i="4"/>
  <c r="AU10" i="4"/>
  <c r="AW10" i="4"/>
  <c r="AY10" i="4"/>
  <c r="BA10" i="4"/>
  <c r="BC10" i="4"/>
  <c r="BE10" i="4"/>
  <c r="BG10" i="4"/>
  <c r="BI10" i="4"/>
  <c r="BK10" i="4"/>
  <c r="C11" i="4"/>
  <c r="E11" i="4"/>
  <c r="G11" i="4"/>
  <c r="I11" i="4"/>
  <c r="K11" i="4"/>
  <c r="M11" i="4"/>
  <c r="O11" i="4"/>
  <c r="Q11" i="4"/>
  <c r="S11" i="4"/>
  <c r="U11" i="4"/>
  <c r="W11" i="4"/>
  <c r="Y11" i="4"/>
  <c r="AA11" i="4"/>
  <c r="AC11" i="4"/>
  <c r="AE11" i="4"/>
  <c r="AG11" i="4"/>
  <c r="AI11" i="4"/>
  <c r="AK11" i="4"/>
  <c r="AM11" i="4"/>
  <c r="AO11" i="4"/>
  <c r="AQ11" i="4"/>
  <c r="AS11" i="4"/>
  <c r="AU11" i="4"/>
  <c r="AW11" i="4"/>
  <c r="AY11" i="4"/>
  <c r="BA11" i="4"/>
  <c r="BC11" i="4"/>
  <c r="BE11" i="4"/>
  <c r="BG11" i="4"/>
  <c r="BI11" i="4"/>
  <c r="BK11" i="4"/>
  <c r="C12" i="4"/>
  <c r="E12" i="4"/>
  <c r="G12" i="4"/>
  <c r="I12" i="4"/>
  <c r="K12" i="4"/>
  <c r="M12" i="4"/>
  <c r="O12" i="4"/>
  <c r="Q12" i="4"/>
  <c r="S12" i="4"/>
  <c r="U12" i="4"/>
  <c r="W12" i="4"/>
  <c r="Y12" i="4"/>
  <c r="AA12" i="4"/>
  <c r="AC12" i="4"/>
  <c r="AE12" i="4"/>
  <c r="AG12" i="4"/>
  <c r="AI12" i="4"/>
  <c r="AK12" i="4"/>
  <c r="AM12" i="4"/>
  <c r="AO12" i="4"/>
  <c r="AQ12" i="4"/>
  <c r="AS12" i="4"/>
  <c r="AU12" i="4"/>
  <c r="AW12" i="4"/>
  <c r="AY12" i="4"/>
  <c r="BA12" i="4"/>
  <c r="BC12" i="4"/>
  <c r="BE12" i="4"/>
  <c r="BG12" i="4"/>
  <c r="BI12" i="4"/>
  <c r="BK12" i="4"/>
  <c r="C13" i="4"/>
  <c r="E13" i="4"/>
  <c r="G13" i="4"/>
  <c r="I13" i="4"/>
  <c r="K13" i="4"/>
  <c r="M13" i="4"/>
  <c r="O13" i="4"/>
  <c r="Q13" i="4"/>
  <c r="S13" i="4"/>
  <c r="U13" i="4"/>
  <c r="W13" i="4"/>
  <c r="Y13" i="4"/>
  <c r="AA13" i="4"/>
  <c r="AC13" i="4"/>
  <c r="AE13" i="4"/>
  <c r="AG13" i="4"/>
  <c r="AI13" i="4"/>
  <c r="AK13" i="4"/>
  <c r="AM13" i="4"/>
  <c r="AO13" i="4"/>
  <c r="AQ13" i="4"/>
  <c r="AS13" i="4"/>
  <c r="AU13" i="4"/>
  <c r="AW13" i="4"/>
  <c r="AY13" i="4"/>
  <c r="BA13" i="4"/>
  <c r="BC13" i="4"/>
  <c r="BE13" i="4"/>
  <c r="BG13" i="4"/>
  <c r="BI13" i="4"/>
  <c r="BK13" i="4"/>
  <c r="C14" i="4"/>
  <c r="E14" i="4"/>
  <c r="G14" i="4"/>
  <c r="I14" i="4"/>
  <c r="K14" i="4"/>
  <c r="M14" i="4"/>
  <c r="O14" i="4"/>
  <c r="Q14" i="4"/>
  <c r="S14" i="4"/>
  <c r="U14" i="4"/>
  <c r="W14" i="4"/>
  <c r="Y14" i="4"/>
  <c r="AA14" i="4"/>
  <c r="AC14" i="4"/>
  <c r="AE14" i="4"/>
  <c r="AG14" i="4"/>
  <c r="AI14" i="4"/>
  <c r="AK14" i="4"/>
  <c r="AM14" i="4"/>
  <c r="AO14" i="4"/>
  <c r="AQ14" i="4"/>
  <c r="AS14" i="4"/>
  <c r="AU14" i="4"/>
  <c r="AW14" i="4"/>
  <c r="AY14" i="4"/>
  <c r="BA14" i="4"/>
  <c r="BC14" i="4"/>
  <c r="BE14" i="4"/>
  <c r="BG14" i="4"/>
  <c r="BI14" i="4"/>
  <c r="BK14" i="4"/>
  <c r="C15" i="4"/>
  <c r="E15" i="4"/>
  <c r="G15" i="4"/>
  <c r="I15" i="4"/>
  <c r="K15" i="4"/>
  <c r="M15" i="4"/>
  <c r="O15" i="4"/>
  <c r="Q15" i="4"/>
  <c r="S15" i="4"/>
  <c r="U15" i="4"/>
  <c r="W15" i="4"/>
  <c r="Y15" i="4"/>
  <c r="AA15" i="4"/>
  <c r="AC15" i="4"/>
  <c r="AE15" i="4"/>
  <c r="AG15" i="4"/>
  <c r="AI15" i="4"/>
  <c r="AK15" i="4"/>
  <c r="AM15" i="4"/>
  <c r="AO15" i="4"/>
  <c r="AQ15" i="4"/>
  <c r="AS15" i="4"/>
  <c r="AU15" i="4"/>
  <c r="AW15" i="4"/>
  <c r="AY15" i="4"/>
  <c r="BA15" i="4"/>
  <c r="BC15" i="4"/>
  <c r="BE15" i="4"/>
  <c r="BG15" i="4"/>
  <c r="BI15" i="4"/>
  <c r="BK15" i="4"/>
  <c r="C16" i="4"/>
  <c r="E16" i="4"/>
  <c r="G16" i="4"/>
  <c r="I16" i="4"/>
  <c r="K16" i="4"/>
  <c r="M16" i="4"/>
  <c r="O16" i="4"/>
  <c r="Q16" i="4"/>
  <c r="S16" i="4"/>
  <c r="U16" i="4"/>
  <c r="W16" i="4"/>
  <c r="Y16" i="4"/>
  <c r="AA16" i="4"/>
  <c r="AC16" i="4"/>
  <c r="AE16" i="4"/>
  <c r="AG16" i="4"/>
  <c r="AI16" i="4"/>
  <c r="AK16" i="4"/>
  <c r="AM16" i="4"/>
  <c r="AO16" i="4"/>
  <c r="AQ16" i="4"/>
  <c r="AS16" i="4"/>
  <c r="AU16" i="4"/>
  <c r="AW16" i="4"/>
  <c r="AY16" i="4"/>
  <c r="BA16" i="4"/>
  <c r="BC16" i="4"/>
  <c r="BE16" i="4"/>
  <c r="BG16" i="4"/>
  <c r="BI16" i="4"/>
  <c r="BK16" i="4"/>
  <c r="C17" i="4"/>
  <c r="E17" i="4"/>
  <c r="G17" i="4"/>
  <c r="I17" i="4"/>
  <c r="K17" i="4"/>
  <c r="M17" i="4"/>
  <c r="O17" i="4"/>
  <c r="Q17" i="4"/>
  <c r="S17" i="4"/>
  <c r="U17" i="4"/>
  <c r="W17" i="4"/>
  <c r="Y17" i="4"/>
  <c r="AA17" i="4"/>
  <c r="AC17" i="4"/>
  <c r="AE17" i="4"/>
  <c r="AG17" i="4"/>
  <c r="AI17" i="4"/>
  <c r="AK17" i="4"/>
  <c r="AM17" i="4"/>
  <c r="AO17" i="4"/>
  <c r="AQ17" i="4"/>
  <c r="AS17" i="4"/>
  <c r="AU17" i="4"/>
  <c r="AW17" i="4"/>
  <c r="AY17" i="4"/>
  <c r="BA17" i="4"/>
  <c r="BC17" i="4"/>
  <c r="BE17" i="4"/>
  <c r="BG17" i="4"/>
  <c r="BI17" i="4"/>
  <c r="BK17" i="4"/>
  <c r="C18" i="4"/>
  <c r="E18" i="4"/>
  <c r="G18" i="4"/>
  <c r="I18" i="4"/>
  <c r="K18" i="4"/>
  <c r="M18" i="4"/>
  <c r="O18" i="4"/>
  <c r="Q18" i="4"/>
  <c r="S18" i="4"/>
  <c r="U18" i="4"/>
  <c r="W18" i="4"/>
  <c r="Y18" i="4"/>
  <c r="AA18" i="4"/>
  <c r="AC18" i="4"/>
  <c r="AE18" i="4"/>
  <c r="AG18" i="4"/>
  <c r="AI18" i="4"/>
  <c r="AK18" i="4"/>
  <c r="AM18" i="4"/>
  <c r="AO18" i="4"/>
  <c r="AQ18" i="4"/>
  <c r="AS18" i="4"/>
  <c r="AU18" i="4"/>
  <c r="AW18" i="4"/>
  <c r="AY18" i="4"/>
  <c r="BA18" i="4"/>
  <c r="BC18" i="4"/>
  <c r="BE18" i="4"/>
  <c r="BG18" i="4"/>
  <c r="BI18" i="4"/>
  <c r="BK18" i="4"/>
  <c r="C19" i="4"/>
  <c r="E19" i="4"/>
  <c r="G19" i="4"/>
  <c r="I19" i="4"/>
  <c r="K19" i="4"/>
  <c r="M19" i="4"/>
  <c r="O19" i="4"/>
  <c r="Q19" i="4"/>
  <c r="S19" i="4"/>
  <c r="U19" i="4"/>
  <c r="W19" i="4"/>
  <c r="Y19" i="4"/>
  <c r="AA19" i="4"/>
  <c r="AC19" i="4"/>
  <c r="AE19" i="4"/>
  <c r="AG19" i="4"/>
  <c r="AI19" i="4"/>
  <c r="AK19" i="4"/>
  <c r="AM19" i="4"/>
  <c r="AO19" i="4"/>
  <c r="AQ19" i="4"/>
  <c r="AS19" i="4"/>
  <c r="AU19" i="4"/>
  <c r="AW19" i="4"/>
  <c r="AY19" i="4"/>
  <c r="BA19" i="4"/>
  <c r="BC19" i="4"/>
  <c r="BE19" i="4"/>
  <c r="BG19" i="4"/>
  <c r="BI19" i="4"/>
  <c r="BK19" i="4"/>
  <c r="C20" i="4"/>
  <c r="E20" i="4"/>
  <c r="G20" i="4"/>
  <c r="I20" i="4"/>
  <c r="K20" i="4"/>
  <c r="M20" i="4"/>
  <c r="O20" i="4"/>
  <c r="Q20" i="4"/>
  <c r="S20" i="4"/>
  <c r="U20" i="4"/>
  <c r="W20" i="4"/>
  <c r="Y20" i="4"/>
  <c r="AA20" i="4"/>
  <c r="AC20" i="4"/>
  <c r="AE20" i="4"/>
  <c r="AG20" i="4"/>
  <c r="AI20" i="4"/>
  <c r="AK20" i="4"/>
  <c r="AM20" i="4"/>
  <c r="AO20" i="4"/>
  <c r="AQ20" i="4"/>
  <c r="AS20" i="4"/>
  <c r="AU20" i="4"/>
  <c r="AW20" i="4"/>
  <c r="AY20" i="4"/>
  <c r="BA20" i="4"/>
  <c r="BC20" i="4"/>
  <c r="BE20" i="4"/>
  <c r="BG20" i="4"/>
  <c r="BI20" i="4"/>
  <c r="BK20" i="4"/>
  <c r="C21" i="4"/>
  <c r="E21" i="4"/>
  <c r="G21" i="4"/>
  <c r="I21" i="4"/>
  <c r="K21" i="4"/>
  <c r="M21" i="4"/>
  <c r="O21" i="4"/>
  <c r="Q21" i="4"/>
  <c r="S21" i="4"/>
  <c r="U21" i="4"/>
  <c r="W21" i="4"/>
  <c r="Y21" i="4"/>
  <c r="AA21" i="4"/>
  <c r="AC21" i="4"/>
  <c r="AE21" i="4"/>
  <c r="AG21" i="4"/>
  <c r="AI21" i="4"/>
  <c r="AK21" i="4"/>
  <c r="AM21" i="4"/>
  <c r="AO21" i="4"/>
  <c r="AQ21" i="4"/>
  <c r="AS21" i="4"/>
  <c r="AU21" i="4"/>
  <c r="AW21" i="4"/>
  <c r="AY21" i="4"/>
  <c r="BA21" i="4"/>
  <c r="BC21" i="4"/>
  <c r="BE21" i="4"/>
  <c r="BG21" i="4"/>
  <c r="BI21" i="4"/>
  <c r="BK21" i="4"/>
  <c r="E4" i="4"/>
  <c r="G4" i="4"/>
  <c r="I4" i="4"/>
  <c r="K4" i="4"/>
  <c r="M4" i="4"/>
  <c r="O4" i="4"/>
  <c r="Q4" i="4"/>
  <c r="S4" i="4"/>
  <c r="U4" i="4"/>
  <c r="W4" i="4"/>
  <c r="Y4" i="4"/>
  <c r="AA4" i="4"/>
  <c r="AC4" i="4"/>
  <c r="AE4" i="4"/>
  <c r="AG4" i="4"/>
  <c r="AI4" i="4"/>
  <c r="AK4" i="4"/>
  <c r="AM4" i="4"/>
  <c r="AO4" i="4"/>
  <c r="AQ4" i="4"/>
  <c r="AS4" i="4"/>
  <c r="AU4" i="4"/>
  <c r="AW4" i="4"/>
  <c r="AY4" i="4"/>
  <c r="BA4" i="4"/>
  <c r="BC4" i="4"/>
  <c r="BE4" i="4"/>
  <c r="BG4" i="4"/>
  <c r="BI4" i="4"/>
  <c r="BK4" i="4"/>
  <c r="BJ310" i="10" l="1"/>
  <c r="BJ309" i="10"/>
  <c r="D308" i="10"/>
  <c r="BH310" i="10"/>
  <c r="BJ311" i="10"/>
  <c r="BD310" i="10"/>
  <c r="BM16" i="4"/>
  <c r="BM8" i="4"/>
  <c r="BM17" i="4"/>
  <c r="BM9" i="4"/>
  <c r="BM18" i="4"/>
  <c r="BM10" i="4"/>
  <c r="BM19" i="4"/>
  <c r="BM12" i="4"/>
  <c r="BM21" i="4"/>
  <c r="BM13" i="4"/>
  <c r="BM5" i="4"/>
  <c r="BM14" i="4"/>
  <c r="BM6" i="4"/>
  <c r="BM11" i="4"/>
  <c r="BM20" i="4"/>
  <c r="BM15" i="4"/>
  <c r="BM7" i="4"/>
  <c r="BL299" i="10" l="1"/>
  <c r="BL300" i="10"/>
  <c r="BL301" i="10"/>
  <c r="BL302" i="10"/>
  <c r="BL303" i="10"/>
  <c r="BL304" i="10"/>
  <c r="BL305" i="10"/>
  <c r="BL306" i="10"/>
  <c r="BL307" i="10"/>
  <c r="BL286" i="10"/>
  <c r="BL287" i="10"/>
  <c r="BL288" i="10"/>
  <c r="BL289" i="10"/>
  <c r="BL290" i="10"/>
  <c r="BL291" i="10"/>
  <c r="BL292" i="10"/>
  <c r="BL293" i="10"/>
  <c r="BL294" i="10"/>
  <c r="BL295" i="10"/>
  <c r="BL296" i="10"/>
  <c r="BL297" i="10"/>
  <c r="BL298" i="10"/>
  <c r="BK300" i="9"/>
  <c r="BL300" i="9"/>
  <c r="BI301" i="9"/>
  <c r="BK301" i="9"/>
  <c r="BL301" i="9"/>
  <c r="BK302" i="9"/>
  <c r="BK302" i="10" s="1"/>
  <c r="BL302" i="9"/>
  <c r="BL303" i="9"/>
  <c r="BL304" i="9"/>
  <c r="BL305" i="9"/>
  <c r="BL306" i="9"/>
  <c r="BL307" i="9"/>
  <c r="BL286" i="9"/>
  <c r="BL287" i="9"/>
  <c r="BA288" i="9"/>
  <c r="BL288" i="9"/>
  <c r="BA289" i="9"/>
  <c r="BA289" i="10" s="1"/>
  <c r="AZ289" i="10" s="1"/>
  <c r="BL289" i="9"/>
  <c r="BA290" i="9"/>
  <c r="BL290" i="9"/>
  <c r="AY291" i="9"/>
  <c r="BA291" i="9"/>
  <c r="BC291" i="9"/>
  <c r="BL291" i="9"/>
  <c r="AY292" i="9"/>
  <c r="BA292" i="9"/>
  <c r="BL292" i="9"/>
  <c r="AY293" i="9"/>
  <c r="BA293" i="9"/>
  <c r="BA293" i="10" s="1"/>
  <c r="AZ293" i="10" s="1"/>
  <c r="BC293" i="9"/>
  <c r="BL293" i="9"/>
  <c r="BK294" i="9"/>
  <c r="BK294" i="10" s="1"/>
  <c r="BL294" i="9"/>
  <c r="BL295" i="9"/>
  <c r="BI296" i="9"/>
  <c r="BI296" i="10" s="1"/>
  <c r="BL296" i="9"/>
  <c r="BI297" i="9"/>
  <c r="BI297" i="10" s="1"/>
  <c r="BK297" i="9"/>
  <c r="BL297" i="9"/>
  <c r="BI298" i="9"/>
  <c r="BK298" i="9"/>
  <c r="BL298" i="9"/>
  <c r="BI299" i="9"/>
  <c r="BK299" i="9"/>
  <c r="BJ299" i="9" s="1"/>
  <c r="BL299" i="9"/>
  <c r="C305" i="9"/>
  <c r="E305" i="9"/>
  <c r="G305" i="9"/>
  <c r="I305" i="9"/>
  <c r="K305" i="9"/>
  <c r="M305" i="9"/>
  <c r="O305" i="9"/>
  <c r="Q305" i="9"/>
  <c r="S305" i="9"/>
  <c r="U305" i="9"/>
  <c r="W305" i="9"/>
  <c r="Y305" i="9"/>
  <c r="Y305" i="10" s="1"/>
  <c r="AA305" i="9"/>
  <c r="AC305" i="9"/>
  <c r="AE305" i="9"/>
  <c r="AG305" i="9"/>
  <c r="AG305" i="10" s="1"/>
  <c r="AI305" i="9"/>
  <c r="AI305" i="10" s="1"/>
  <c r="AK305" i="9"/>
  <c r="AM305" i="9"/>
  <c r="AO305" i="9"/>
  <c r="AO305" i="10" s="1"/>
  <c r="AQ305" i="9"/>
  <c r="AS305" i="9"/>
  <c r="AU305" i="9"/>
  <c r="AW305" i="9"/>
  <c r="AW305" i="10" s="1"/>
  <c r="AY305" i="9"/>
  <c r="BA305" i="9"/>
  <c r="BC305" i="9"/>
  <c r="BE305" i="9"/>
  <c r="BG305" i="9"/>
  <c r="BI305" i="9"/>
  <c r="BI305" i="10" s="1"/>
  <c r="BH305" i="10" s="1"/>
  <c r="BK305" i="9"/>
  <c r="BK305" i="10" s="1"/>
  <c r="BJ305" i="10" s="1"/>
  <c r="C306" i="9"/>
  <c r="C306" i="10" s="1"/>
  <c r="E306" i="9"/>
  <c r="G306" i="9"/>
  <c r="I306" i="9"/>
  <c r="K306" i="9"/>
  <c r="M306" i="9"/>
  <c r="O306" i="9"/>
  <c r="Q306" i="9"/>
  <c r="Q306" i="10" s="1"/>
  <c r="S306" i="9"/>
  <c r="S306" i="10" s="1"/>
  <c r="U306" i="9"/>
  <c r="W306" i="9"/>
  <c r="Y306" i="9"/>
  <c r="AA306" i="9"/>
  <c r="AC306" i="9"/>
  <c r="AE306" i="9"/>
  <c r="AG306" i="9"/>
  <c r="AG306" i="10" s="1"/>
  <c r="AI306" i="9"/>
  <c r="AI306" i="10" s="1"/>
  <c r="AK306" i="9"/>
  <c r="AM306" i="9"/>
  <c r="AO306" i="9"/>
  <c r="AQ306" i="9"/>
  <c r="AS306" i="9"/>
  <c r="AU306" i="9"/>
  <c r="AW306" i="9"/>
  <c r="AW306" i="10" s="1"/>
  <c r="AY306" i="9"/>
  <c r="AY306" i="10" s="1"/>
  <c r="BA306" i="9"/>
  <c r="BC306" i="9"/>
  <c r="BE306" i="9"/>
  <c r="BG306" i="9"/>
  <c r="BI306" i="9"/>
  <c r="BI306" i="10" s="1"/>
  <c r="BH306" i="10" s="1"/>
  <c r="BK306" i="9"/>
  <c r="C307" i="9"/>
  <c r="E307" i="9"/>
  <c r="G307" i="9"/>
  <c r="I307" i="9"/>
  <c r="K307" i="9"/>
  <c r="M307" i="9"/>
  <c r="O307" i="9"/>
  <c r="Q307" i="9"/>
  <c r="S307" i="9"/>
  <c r="U307" i="9"/>
  <c r="W307" i="9"/>
  <c r="Y307" i="9"/>
  <c r="AA307" i="9"/>
  <c r="AC307" i="9"/>
  <c r="AC307" i="10" s="1"/>
  <c r="AE307" i="9"/>
  <c r="AG307" i="9"/>
  <c r="AI307" i="9"/>
  <c r="AK307" i="9"/>
  <c r="AM307" i="9"/>
  <c r="AO307" i="9"/>
  <c r="AQ307" i="9"/>
  <c r="AS307" i="9"/>
  <c r="AU307" i="9"/>
  <c r="AW307" i="9"/>
  <c r="AY307" i="9"/>
  <c r="BA307" i="9"/>
  <c r="BC307" i="9"/>
  <c r="BE307" i="9"/>
  <c r="BG307" i="9"/>
  <c r="BI307" i="9"/>
  <c r="BK307" i="9"/>
  <c r="C286" i="9"/>
  <c r="E286" i="9"/>
  <c r="G286" i="9"/>
  <c r="I286" i="9"/>
  <c r="K286" i="9"/>
  <c r="M286" i="9"/>
  <c r="O286" i="9"/>
  <c r="Q286" i="9"/>
  <c r="S286" i="9"/>
  <c r="U286" i="9"/>
  <c r="W286" i="9"/>
  <c r="Y286" i="9"/>
  <c r="AA286" i="9"/>
  <c r="AC286" i="9"/>
  <c r="AE286" i="9"/>
  <c r="AE286" i="10" s="1"/>
  <c r="AG286" i="9"/>
  <c r="AI286" i="9"/>
  <c r="AK286" i="9"/>
  <c r="AM286" i="9"/>
  <c r="AO286" i="9"/>
  <c r="AQ286" i="9"/>
  <c r="AS286" i="9"/>
  <c r="AU286" i="9"/>
  <c r="AW286" i="9"/>
  <c r="AY286" i="9"/>
  <c r="BA286" i="9"/>
  <c r="BC286" i="9"/>
  <c r="BE286" i="9"/>
  <c r="BE286" i="10" s="1"/>
  <c r="BG286" i="9"/>
  <c r="BI286" i="9"/>
  <c r="BK286" i="9"/>
  <c r="C287" i="9"/>
  <c r="E287" i="9"/>
  <c r="E287" i="10" s="1"/>
  <c r="G287" i="9"/>
  <c r="I287" i="9"/>
  <c r="K287" i="9"/>
  <c r="M287" i="9"/>
  <c r="O287" i="9"/>
  <c r="Q287" i="9"/>
  <c r="S287" i="9"/>
  <c r="U287" i="9"/>
  <c r="W287" i="9"/>
  <c r="Y287" i="9"/>
  <c r="AA287" i="9"/>
  <c r="AC287" i="9"/>
  <c r="AE287" i="9"/>
  <c r="AG287" i="9"/>
  <c r="AI287" i="9"/>
  <c r="AK287" i="9"/>
  <c r="AM287" i="9"/>
  <c r="AO287" i="9"/>
  <c r="AQ287" i="9"/>
  <c r="AS287" i="9"/>
  <c r="AU287" i="9"/>
  <c r="AW287" i="9"/>
  <c r="AY287" i="9"/>
  <c r="BA287" i="9"/>
  <c r="BC287" i="9"/>
  <c r="BC287" i="10" s="1"/>
  <c r="BE287" i="9"/>
  <c r="BG287" i="9"/>
  <c r="BI287" i="9"/>
  <c r="BK287" i="9"/>
  <c r="C288" i="9"/>
  <c r="C288" i="10" s="1"/>
  <c r="E288" i="9"/>
  <c r="G288" i="9"/>
  <c r="I288" i="9"/>
  <c r="K288" i="9"/>
  <c r="M288" i="9"/>
  <c r="O288" i="9"/>
  <c r="Q288" i="9"/>
  <c r="S288" i="9"/>
  <c r="U288" i="9"/>
  <c r="W288" i="9"/>
  <c r="W288" i="10" s="1"/>
  <c r="Y288" i="9"/>
  <c r="AA288" i="9"/>
  <c r="AC288" i="9"/>
  <c r="AE288" i="9"/>
  <c r="AG288" i="9"/>
  <c r="AI288" i="9"/>
  <c r="AK288" i="9"/>
  <c r="AM288" i="9"/>
  <c r="AO288" i="9"/>
  <c r="AQ288" i="9"/>
  <c r="AS288" i="9"/>
  <c r="AU288" i="9"/>
  <c r="AW288" i="9"/>
  <c r="AY288" i="9"/>
  <c r="BC288" i="9"/>
  <c r="BC288" i="10" s="1"/>
  <c r="BG288" i="9"/>
  <c r="BI288" i="9"/>
  <c r="BK288" i="9"/>
  <c r="C289" i="9"/>
  <c r="E289" i="9"/>
  <c r="G289" i="9"/>
  <c r="I289" i="9"/>
  <c r="K289" i="9"/>
  <c r="M289" i="9"/>
  <c r="O289" i="9"/>
  <c r="Q289" i="9"/>
  <c r="S289" i="9"/>
  <c r="U289" i="9"/>
  <c r="W289" i="9"/>
  <c r="W289" i="10" s="1"/>
  <c r="Y289" i="9"/>
  <c r="AA289" i="9"/>
  <c r="AC289" i="9"/>
  <c r="AE289" i="9"/>
  <c r="AG289" i="9"/>
  <c r="AI289" i="9"/>
  <c r="AK289" i="9"/>
  <c r="AM289" i="9"/>
  <c r="AO289" i="9"/>
  <c r="AQ289" i="9"/>
  <c r="AS289" i="9"/>
  <c r="AU289" i="9"/>
  <c r="AW289" i="9"/>
  <c r="AY289" i="9"/>
  <c r="BC289" i="9"/>
  <c r="BE289" i="9"/>
  <c r="BG289" i="9"/>
  <c r="BI289" i="9"/>
  <c r="BK289" i="9"/>
  <c r="C290" i="9"/>
  <c r="E290" i="9"/>
  <c r="G290" i="9"/>
  <c r="I290" i="9"/>
  <c r="K290" i="9"/>
  <c r="M290" i="9"/>
  <c r="O290" i="9"/>
  <c r="Q290" i="9"/>
  <c r="S290" i="9"/>
  <c r="U290" i="9"/>
  <c r="W290" i="9"/>
  <c r="W290" i="10" s="1"/>
  <c r="Y290" i="9"/>
  <c r="AA290" i="9"/>
  <c r="AC290" i="9"/>
  <c r="AE290" i="9"/>
  <c r="AG290" i="9"/>
  <c r="AI290" i="9"/>
  <c r="AK290" i="9"/>
  <c r="AM290" i="9"/>
  <c r="AO290" i="9"/>
  <c r="AQ290" i="9"/>
  <c r="AS290" i="9"/>
  <c r="AU290" i="9"/>
  <c r="AW290" i="9"/>
  <c r="AY290" i="9"/>
  <c r="BC290" i="9"/>
  <c r="BE290" i="9"/>
  <c r="BG290" i="9"/>
  <c r="BI290" i="9"/>
  <c r="BK290" i="9"/>
  <c r="BK290" i="10" s="1"/>
  <c r="C291" i="9"/>
  <c r="E291" i="9"/>
  <c r="G291" i="9"/>
  <c r="I291" i="9"/>
  <c r="K291" i="9"/>
  <c r="M291" i="9"/>
  <c r="O291" i="9"/>
  <c r="Q291" i="9"/>
  <c r="S291" i="9"/>
  <c r="U291" i="9"/>
  <c r="U291" i="10" s="1"/>
  <c r="W291" i="9"/>
  <c r="Y291" i="9"/>
  <c r="AA291" i="9"/>
  <c r="AC291" i="9"/>
  <c r="AE291" i="9"/>
  <c r="AG291" i="9"/>
  <c r="AI291" i="9"/>
  <c r="AK291" i="9"/>
  <c r="AM291" i="9"/>
  <c r="AO291" i="9"/>
  <c r="AQ291" i="9"/>
  <c r="AS291" i="9"/>
  <c r="AU291" i="9"/>
  <c r="AW291" i="9"/>
  <c r="BE291" i="9"/>
  <c r="BG291" i="9"/>
  <c r="BI291" i="9"/>
  <c r="BK291" i="9"/>
  <c r="C292" i="9"/>
  <c r="E292" i="9"/>
  <c r="G292" i="9"/>
  <c r="I292" i="9"/>
  <c r="K292" i="9"/>
  <c r="M292" i="9"/>
  <c r="M292" i="10" s="1"/>
  <c r="O292" i="9"/>
  <c r="Q292" i="9"/>
  <c r="Q292" i="10" s="1"/>
  <c r="S292" i="9"/>
  <c r="U292" i="9"/>
  <c r="W292" i="9"/>
  <c r="Y292" i="9"/>
  <c r="AA292" i="9"/>
  <c r="AC292" i="9"/>
  <c r="AE292" i="9"/>
  <c r="AG292" i="9"/>
  <c r="AI292" i="9"/>
  <c r="AK292" i="9"/>
  <c r="AM292" i="9"/>
  <c r="AO292" i="9"/>
  <c r="AQ292" i="9"/>
  <c r="AS292" i="9"/>
  <c r="AU292" i="9"/>
  <c r="AW292" i="9"/>
  <c r="AW292" i="10" s="1"/>
  <c r="BC292" i="9"/>
  <c r="BE292" i="9"/>
  <c r="BG292" i="9"/>
  <c r="BI292" i="9"/>
  <c r="BK292" i="9"/>
  <c r="C293" i="9"/>
  <c r="E293" i="9"/>
  <c r="G293" i="9"/>
  <c r="I293" i="9"/>
  <c r="K293" i="9"/>
  <c r="M293" i="9"/>
  <c r="O293" i="9"/>
  <c r="Q293" i="9"/>
  <c r="S293" i="9"/>
  <c r="U293" i="9"/>
  <c r="W293" i="9"/>
  <c r="Y293" i="9"/>
  <c r="AA293" i="9"/>
  <c r="AC293" i="9"/>
  <c r="AE293" i="9"/>
  <c r="AG293" i="9"/>
  <c r="AI293" i="9"/>
  <c r="AK293" i="9"/>
  <c r="AM293" i="9"/>
  <c r="AO293" i="9"/>
  <c r="AQ293" i="9"/>
  <c r="AS293" i="9"/>
  <c r="AU293" i="9"/>
  <c r="AW293" i="9"/>
  <c r="BE293" i="9"/>
  <c r="BG293" i="9"/>
  <c r="BI293" i="9"/>
  <c r="BK293" i="9"/>
  <c r="C294" i="9"/>
  <c r="E294" i="9"/>
  <c r="G294" i="9"/>
  <c r="I294" i="9"/>
  <c r="I294" i="10" s="1"/>
  <c r="K294" i="9"/>
  <c r="M294" i="9"/>
  <c r="O294" i="9"/>
  <c r="Q294" i="9"/>
  <c r="S294" i="9"/>
  <c r="U294" i="9"/>
  <c r="W294" i="9"/>
  <c r="Y294" i="9"/>
  <c r="AA294" i="9"/>
  <c r="AC294" i="9"/>
  <c r="AE294" i="9"/>
  <c r="AG294" i="9"/>
  <c r="AG294" i="10" s="1"/>
  <c r="AI294" i="9"/>
  <c r="AK294" i="9"/>
  <c r="AM294" i="9"/>
  <c r="AO294" i="9"/>
  <c r="AQ294" i="9"/>
  <c r="AS294" i="9"/>
  <c r="AU294" i="9"/>
  <c r="AW294" i="9"/>
  <c r="AY294" i="9"/>
  <c r="BA294" i="9"/>
  <c r="BA294" i="10" s="1"/>
  <c r="BC294" i="9"/>
  <c r="BE294" i="9"/>
  <c r="BE294" i="10" s="1"/>
  <c r="BG294" i="9"/>
  <c r="BI294" i="9"/>
  <c r="C295" i="9"/>
  <c r="E295" i="9"/>
  <c r="G295" i="9"/>
  <c r="I295" i="9"/>
  <c r="K295" i="9"/>
  <c r="M295" i="9"/>
  <c r="O295" i="9"/>
  <c r="Q295" i="9"/>
  <c r="Q295" i="10" s="1"/>
  <c r="S295" i="9"/>
  <c r="U295" i="9"/>
  <c r="W295" i="9"/>
  <c r="Y295" i="9"/>
  <c r="AA295" i="9"/>
  <c r="AC295" i="9"/>
  <c r="AE295" i="9"/>
  <c r="AG295" i="9"/>
  <c r="AI295" i="9"/>
  <c r="AK295" i="9"/>
  <c r="AM295" i="9"/>
  <c r="AO295" i="9"/>
  <c r="AQ295" i="9"/>
  <c r="AS295" i="9"/>
  <c r="AU295" i="9"/>
  <c r="AW295" i="9"/>
  <c r="AY295" i="9"/>
  <c r="BA295" i="9"/>
  <c r="BC295" i="9"/>
  <c r="BE295" i="9"/>
  <c r="BG295" i="9"/>
  <c r="BI295" i="9"/>
  <c r="BK295" i="9"/>
  <c r="BK295" i="10" s="1"/>
  <c r="BJ295" i="10" s="1"/>
  <c r="C296" i="9"/>
  <c r="E296" i="9"/>
  <c r="E296" i="10" s="1"/>
  <c r="G296" i="9"/>
  <c r="I296" i="9"/>
  <c r="K296" i="9"/>
  <c r="M296" i="9"/>
  <c r="O296" i="9"/>
  <c r="Q296" i="9"/>
  <c r="S296" i="9"/>
  <c r="U296" i="9"/>
  <c r="W296" i="9"/>
  <c r="Y296" i="9"/>
  <c r="AA296" i="9"/>
  <c r="AC296" i="9"/>
  <c r="AE296" i="9"/>
  <c r="AG296" i="9"/>
  <c r="AI296" i="9"/>
  <c r="AK296" i="9"/>
  <c r="AM296" i="9"/>
  <c r="AO296" i="9"/>
  <c r="AQ296" i="9"/>
  <c r="AS296" i="9"/>
  <c r="AS296" i="10" s="1"/>
  <c r="AU296" i="9"/>
  <c r="AW296" i="9"/>
  <c r="AY296" i="9"/>
  <c r="BA296" i="9"/>
  <c r="BC296" i="9"/>
  <c r="BE296" i="9"/>
  <c r="BG296" i="9"/>
  <c r="BK296" i="9"/>
  <c r="C297" i="9"/>
  <c r="E297" i="9"/>
  <c r="G297" i="9"/>
  <c r="I297" i="9"/>
  <c r="K297" i="9"/>
  <c r="M297" i="9"/>
  <c r="O297" i="9"/>
  <c r="Q297" i="9"/>
  <c r="S297" i="9"/>
  <c r="U297" i="9"/>
  <c r="W297" i="9"/>
  <c r="Y297" i="9"/>
  <c r="AA297" i="9"/>
  <c r="AC297" i="9"/>
  <c r="AE297" i="9"/>
  <c r="AG297" i="9"/>
  <c r="AI297" i="9"/>
  <c r="AK297" i="9"/>
  <c r="AK297" i="10" s="1"/>
  <c r="AM297" i="9"/>
  <c r="AO297" i="9"/>
  <c r="AQ297" i="9"/>
  <c r="AS297" i="9"/>
  <c r="AU297" i="9"/>
  <c r="AW297" i="9"/>
  <c r="AY297" i="9"/>
  <c r="BA297" i="9"/>
  <c r="BC297" i="9"/>
  <c r="BE297" i="9"/>
  <c r="BG297" i="9"/>
  <c r="C298" i="9"/>
  <c r="E298" i="9"/>
  <c r="G298" i="9"/>
  <c r="G298" i="10" s="1"/>
  <c r="I298" i="9"/>
  <c r="K298" i="9"/>
  <c r="M298" i="9"/>
  <c r="O298" i="9"/>
  <c r="O298" i="10" s="1"/>
  <c r="Q298" i="9"/>
  <c r="S298" i="9"/>
  <c r="U298" i="9"/>
  <c r="W298" i="9"/>
  <c r="Y298" i="9"/>
  <c r="AA298" i="9"/>
  <c r="AC298" i="9"/>
  <c r="AC298" i="10" s="1"/>
  <c r="AE298" i="9"/>
  <c r="AG298" i="9"/>
  <c r="AI298" i="9"/>
  <c r="AK298" i="9"/>
  <c r="AK298" i="10" s="1"/>
  <c r="AM298" i="9"/>
  <c r="AO298" i="9"/>
  <c r="AO298" i="10" s="1"/>
  <c r="AQ298" i="9"/>
  <c r="AS298" i="9"/>
  <c r="AU298" i="9"/>
  <c r="AW298" i="9"/>
  <c r="AY298" i="9"/>
  <c r="BA298" i="9"/>
  <c r="BC298" i="9"/>
  <c r="BE298" i="9"/>
  <c r="C299" i="9"/>
  <c r="E299" i="9"/>
  <c r="G299" i="9"/>
  <c r="I299" i="9"/>
  <c r="K299" i="9"/>
  <c r="M299" i="9"/>
  <c r="O299" i="9"/>
  <c r="Q299" i="9"/>
  <c r="S299" i="9"/>
  <c r="S299" i="10" s="1"/>
  <c r="R299" i="10" s="1"/>
  <c r="U299" i="9"/>
  <c r="W299" i="9"/>
  <c r="Y299" i="9"/>
  <c r="AA299" i="9"/>
  <c r="AC299" i="9"/>
  <c r="AC299" i="10" s="1"/>
  <c r="AE299" i="9"/>
  <c r="AG299" i="9"/>
  <c r="AI299" i="9"/>
  <c r="AK299" i="9"/>
  <c r="AM299" i="9"/>
  <c r="AO299" i="9"/>
  <c r="AO299" i="10" s="1"/>
  <c r="AQ299" i="9"/>
  <c r="AS299" i="9"/>
  <c r="AU299" i="9"/>
  <c r="AW299" i="9"/>
  <c r="AY299" i="9"/>
  <c r="BA299" i="9"/>
  <c r="BA299" i="10" s="1"/>
  <c r="BC299" i="9"/>
  <c r="BE299" i="9"/>
  <c r="BG299" i="9"/>
  <c r="C300" i="9"/>
  <c r="E300" i="9"/>
  <c r="G300" i="9"/>
  <c r="I300" i="9"/>
  <c r="I300" i="10" s="1"/>
  <c r="H300" i="10" s="1"/>
  <c r="K300" i="9"/>
  <c r="M300" i="9"/>
  <c r="O300" i="9"/>
  <c r="Q300" i="9"/>
  <c r="S300" i="9"/>
  <c r="U300" i="9"/>
  <c r="U300" i="10" s="1"/>
  <c r="W300" i="9"/>
  <c r="Y300" i="9"/>
  <c r="AA300" i="9"/>
  <c r="AC300" i="9"/>
  <c r="AC300" i="10" s="1"/>
  <c r="AE300" i="9"/>
  <c r="AG300" i="9"/>
  <c r="AI300" i="9"/>
  <c r="AK300" i="9"/>
  <c r="AM300" i="9"/>
  <c r="AO300" i="9"/>
  <c r="AQ300" i="9"/>
  <c r="AQ300" i="10" s="1"/>
  <c r="AP300" i="10" s="1"/>
  <c r="AS300" i="9"/>
  <c r="AU300" i="9"/>
  <c r="AW300" i="9"/>
  <c r="AY300" i="9"/>
  <c r="BA300" i="9"/>
  <c r="BC300" i="9"/>
  <c r="BE300" i="9"/>
  <c r="BG300" i="9"/>
  <c r="BI300" i="9"/>
  <c r="C301" i="9"/>
  <c r="E301" i="9"/>
  <c r="G301" i="9"/>
  <c r="I301" i="9"/>
  <c r="K301" i="9"/>
  <c r="M301" i="9"/>
  <c r="O301" i="9"/>
  <c r="O301" i="10" s="1"/>
  <c r="Q301" i="9"/>
  <c r="S301" i="9"/>
  <c r="U301" i="9"/>
  <c r="W301" i="9"/>
  <c r="Y301" i="9"/>
  <c r="Y301" i="10" s="1"/>
  <c r="AA301" i="9"/>
  <c r="AC301" i="9"/>
  <c r="AC301" i="10" s="1"/>
  <c r="AB301" i="10" s="1"/>
  <c r="AE301" i="9"/>
  <c r="AG301" i="9"/>
  <c r="AI301" i="9"/>
  <c r="AK301" i="9"/>
  <c r="AK301" i="10" s="1"/>
  <c r="AM301" i="9"/>
  <c r="AO301" i="9"/>
  <c r="AO301" i="10" s="1"/>
  <c r="AQ301" i="9"/>
  <c r="AS301" i="9"/>
  <c r="AU301" i="9"/>
  <c r="AW301" i="9"/>
  <c r="AY301" i="9"/>
  <c r="AY301" i="10" s="1"/>
  <c r="BA301" i="9"/>
  <c r="BC301" i="9"/>
  <c r="BE301" i="9"/>
  <c r="BG301" i="9"/>
  <c r="C302" i="9"/>
  <c r="E302" i="9"/>
  <c r="G302" i="9"/>
  <c r="I302" i="9"/>
  <c r="K302" i="9"/>
  <c r="M302" i="9"/>
  <c r="M302" i="10" s="1"/>
  <c r="O302" i="9"/>
  <c r="Q302" i="9"/>
  <c r="S302" i="9"/>
  <c r="U302" i="9"/>
  <c r="W302" i="9"/>
  <c r="Y302" i="9"/>
  <c r="Y302" i="10" s="1"/>
  <c r="AA302" i="9"/>
  <c r="AC302" i="9"/>
  <c r="AE302" i="9"/>
  <c r="AG302" i="9"/>
  <c r="AI302" i="9"/>
  <c r="AI302" i="10" s="1"/>
  <c r="AK302" i="9"/>
  <c r="AM302" i="9"/>
  <c r="AO302" i="9"/>
  <c r="AQ302" i="9"/>
  <c r="AS302" i="9"/>
  <c r="AU302" i="9"/>
  <c r="AW302" i="9"/>
  <c r="AW302" i="10" s="1"/>
  <c r="AY302" i="9"/>
  <c r="BA302" i="9"/>
  <c r="BC302" i="9"/>
  <c r="BE302" i="9"/>
  <c r="BG302" i="9"/>
  <c r="BI302" i="9"/>
  <c r="C303" i="9"/>
  <c r="C303" i="10" s="1"/>
  <c r="E303" i="9"/>
  <c r="G303" i="9"/>
  <c r="I303" i="9"/>
  <c r="K303" i="9"/>
  <c r="M303" i="9"/>
  <c r="O303" i="9"/>
  <c r="O303" i="10" s="1"/>
  <c r="N303" i="10" s="1"/>
  <c r="Q303" i="9"/>
  <c r="S303" i="9"/>
  <c r="U303" i="9"/>
  <c r="W303" i="9"/>
  <c r="Y303" i="9"/>
  <c r="AA303" i="9"/>
  <c r="AC303" i="9"/>
  <c r="AE303" i="9"/>
  <c r="AG303" i="9"/>
  <c r="AI303" i="9"/>
  <c r="AK303" i="9"/>
  <c r="AM303" i="9"/>
  <c r="AM303" i="10" s="1"/>
  <c r="AO303" i="9"/>
  <c r="AQ303" i="9"/>
  <c r="AS303" i="9"/>
  <c r="AU303" i="9"/>
  <c r="AU303" i="10" s="1"/>
  <c r="AW303" i="9"/>
  <c r="AY303" i="9"/>
  <c r="BA303" i="9"/>
  <c r="BC303" i="9"/>
  <c r="BC303" i="10" s="1"/>
  <c r="BE303" i="9"/>
  <c r="BG303" i="9"/>
  <c r="BI303" i="9"/>
  <c r="BK303" i="9"/>
  <c r="C304" i="9"/>
  <c r="E304" i="9"/>
  <c r="G304" i="9"/>
  <c r="G304" i="10" s="1"/>
  <c r="I304" i="9"/>
  <c r="I304" i="10" s="1"/>
  <c r="K304" i="9"/>
  <c r="M304" i="9"/>
  <c r="O304" i="9"/>
  <c r="Q304" i="9"/>
  <c r="Q304" i="10" s="1"/>
  <c r="S304" i="9"/>
  <c r="U304" i="9"/>
  <c r="W304" i="9"/>
  <c r="W304" i="10" s="1"/>
  <c r="V304" i="10" s="1"/>
  <c r="Y304" i="9"/>
  <c r="AA304" i="9"/>
  <c r="AC304" i="9"/>
  <c r="AE304" i="9"/>
  <c r="AG304" i="9"/>
  <c r="AI304" i="9"/>
  <c r="AK304" i="9"/>
  <c r="AM304" i="9"/>
  <c r="AM304" i="10" s="1"/>
  <c r="AO304" i="9"/>
  <c r="AQ304" i="9"/>
  <c r="AS304" i="9"/>
  <c r="AU304" i="9"/>
  <c r="AW304" i="9"/>
  <c r="AY304" i="9"/>
  <c r="AY304" i="10" s="1"/>
  <c r="BA304" i="9"/>
  <c r="BC304" i="9"/>
  <c r="BE304" i="9"/>
  <c r="BE304" i="10" s="1"/>
  <c r="BG304" i="9"/>
  <c r="BI304" i="9"/>
  <c r="BK304" i="9"/>
  <c r="BG298" i="9" l="1"/>
  <c r="BE288" i="9"/>
  <c r="BJ304" i="9"/>
  <c r="BH304" i="9" s="1"/>
  <c r="BF304" i="9" s="1"/>
  <c r="BD304" i="9" s="1"/>
  <c r="BB304" i="9" s="1"/>
  <c r="AZ304" i="9" s="1"/>
  <c r="AX304" i="9" s="1"/>
  <c r="AV304" i="9" s="1"/>
  <c r="AT304" i="9" s="1"/>
  <c r="AR304" i="9" s="1"/>
  <c r="AP304" i="9" s="1"/>
  <c r="AN304" i="9" s="1"/>
  <c r="AL304" i="9" s="1"/>
  <c r="AJ304" i="9" s="1"/>
  <c r="AH304" i="9" s="1"/>
  <c r="AF304" i="9" s="1"/>
  <c r="AD304" i="9" s="1"/>
  <c r="AB304" i="9" s="1"/>
  <c r="Z304" i="9" s="1"/>
  <c r="X304" i="9" s="1"/>
  <c r="V304" i="9" s="1"/>
  <c r="T304" i="9" s="1"/>
  <c r="R304" i="9" s="1"/>
  <c r="P304" i="9" s="1"/>
  <c r="N304" i="9" s="1"/>
  <c r="L304" i="9" s="1"/>
  <c r="J304" i="9" s="1"/>
  <c r="H304" i="9" s="1"/>
  <c r="F304" i="9" s="1"/>
  <c r="D304" i="9" s="1"/>
  <c r="AE300" i="10"/>
  <c r="AD300" i="10" s="1"/>
  <c r="M294" i="10"/>
  <c r="AS294" i="10"/>
  <c r="AR294" i="10" s="1"/>
  <c r="AS292" i="10"/>
  <c r="BG289" i="10"/>
  <c r="BA305" i="10"/>
  <c r="AZ305" i="10" s="1"/>
  <c r="BI302" i="10"/>
  <c r="BH302" i="10" s="1"/>
  <c r="AC297" i="10"/>
  <c r="AB297" i="10" s="1"/>
  <c r="AC293" i="10"/>
  <c r="AB293" i="10" s="1"/>
  <c r="BC305" i="10"/>
  <c r="BB305" i="10" s="1"/>
  <c r="AK295" i="10"/>
  <c r="AJ295" i="10" s="1"/>
  <c r="E289" i="10"/>
  <c r="AK286" i="10"/>
  <c r="AE304" i="10"/>
  <c r="AD304" i="10" s="1"/>
  <c r="AJ298" i="10"/>
  <c r="AY293" i="10"/>
  <c r="AX293" i="10" s="1"/>
  <c r="BA296" i="10"/>
  <c r="AZ296" i="10" s="1"/>
  <c r="BI293" i="10"/>
  <c r="BH293" i="10" s="1"/>
  <c r="AS290" i="10"/>
  <c r="AR290" i="10" s="1"/>
  <c r="AA289" i="10"/>
  <c r="AC287" i="10"/>
  <c r="AB287" i="10" s="1"/>
  <c r="M307" i="10"/>
  <c r="L307" i="10" s="1"/>
  <c r="BK304" i="10"/>
  <c r="BJ304" i="10" s="1"/>
  <c r="G303" i="10"/>
  <c r="F303" i="10" s="1"/>
  <c r="E295" i="10"/>
  <c r="D295" i="10" s="1"/>
  <c r="S293" i="10"/>
  <c r="R293" i="10" s="1"/>
  <c r="AK289" i="10"/>
  <c r="AJ289" i="10" s="1"/>
  <c r="AK306" i="10"/>
  <c r="AJ306" i="10" s="1"/>
  <c r="M303" i="10"/>
  <c r="L303" i="10" s="1"/>
  <c r="K295" i="10"/>
  <c r="J295" i="10" s="1"/>
  <c r="AA294" i="10"/>
  <c r="Z294" i="10" s="1"/>
  <c r="C299" i="10"/>
  <c r="AY298" i="10"/>
  <c r="AX298" i="10" s="1"/>
  <c r="AS297" i="10"/>
  <c r="M297" i="10"/>
  <c r="U296" i="10"/>
  <c r="U295" i="10"/>
  <c r="T295" i="10" s="1"/>
  <c r="BI294" i="10"/>
  <c r="BH294" i="10" s="1"/>
  <c r="AC294" i="10"/>
  <c r="AB294" i="10" s="1"/>
  <c r="AI293" i="10"/>
  <c r="C291" i="10"/>
  <c r="C290" i="10"/>
  <c r="AQ289" i="10"/>
  <c r="AP289" i="10" s="1"/>
  <c r="K289" i="10"/>
  <c r="J289" i="10" s="1"/>
  <c r="BG288" i="10"/>
  <c r="E286" i="10"/>
  <c r="AE301" i="10"/>
  <c r="AD301" i="10" s="1"/>
  <c r="U299" i="10"/>
  <c r="AQ297" i="10"/>
  <c r="AP297" i="10" s="1"/>
  <c r="BG294" i="10"/>
  <c r="BF294" i="10" s="1"/>
  <c r="AQ286" i="10"/>
  <c r="AP286" i="10" s="1"/>
  <c r="BA298" i="10"/>
  <c r="AZ298" i="10" s="1"/>
  <c r="AA297" i="10"/>
  <c r="Z297" i="10" s="1"/>
  <c r="AK296" i="10"/>
  <c r="AA295" i="10"/>
  <c r="Z295" i="10" s="1"/>
  <c r="AQ294" i="10"/>
  <c r="AP294" i="10" s="1"/>
  <c r="K294" i="10"/>
  <c r="J294" i="10" s="1"/>
  <c r="AS293" i="10"/>
  <c r="E293" i="10"/>
  <c r="E291" i="10"/>
  <c r="D291" i="10" s="1"/>
  <c r="E290" i="10"/>
  <c r="U289" i="10"/>
  <c r="T289" i="10" s="1"/>
  <c r="BI288" i="10"/>
  <c r="BH288" i="10" s="1"/>
  <c r="M287" i="10"/>
  <c r="U286" i="10"/>
  <c r="T286" i="10" s="1"/>
  <c r="K307" i="10"/>
  <c r="AE306" i="10"/>
  <c r="AE305" i="10"/>
  <c r="AD305" i="10" s="1"/>
  <c r="M304" i="10"/>
  <c r="L304" i="10" s="1"/>
  <c r="BK301" i="10"/>
  <c r="BJ301" i="10" s="1"/>
  <c r="AZ294" i="10"/>
  <c r="AD286" i="10"/>
  <c r="BK296" i="10"/>
  <c r="BJ296" i="10" s="1"/>
  <c r="AE296" i="10"/>
  <c r="AD296" i="10" s="1"/>
  <c r="O296" i="10"/>
  <c r="N296" i="10" s="1"/>
  <c r="O293" i="10"/>
  <c r="Q305" i="10"/>
  <c r="Y303" i="10"/>
  <c r="AW300" i="10"/>
  <c r="AV300" i="10" s="1"/>
  <c r="BJ286" i="9"/>
  <c r="BH286" i="9" s="1"/>
  <c r="BF286" i="9" s="1"/>
  <c r="BD286" i="9" s="1"/>
  <c r="BB286" i="9" s="1"/>
  <c r="AZ286" i="9" s="1"/>
  <c r="AX286" i="9" s="1"/>
  <c r="AV286" i="9" s="1"/>
  <c r="AT286" i="9" s="1"/>
  <c r="AR286" i="9" s="1"/>
  <c r="AP286" i="9" s="1"/>
  <c r="AN286" i="9" s="1"/>
  <c r="AL286" i="9" s="1"/>
  <c r="AJ286" i="9" s="1"/>
  <c r="AH286" i="9" s="1"/>
  <c r="AF286" i="9" s="1"/>
  <c r="AD286" i="9" s="1"/>
  <c r="AB286" i="9" s="1"/>
  <c r="Z286" i="9" s="1"/>
  <c r="X286" i="9" s="1"/>
  <c r="V286" i="9" s="1"/>
  <c r="T286" i="9" s="1"/>
  <c r="R286" i="9" s="1"/>
  <c r="P286" i="9" s="1"/>
  <c r="N286" i="9" s="1"/>
  <c r="L286" i="9" s="1"/>
  <c r="J286" i="9" s="1"/>
  <c r="H286" i="9" s="1"/>
  <c r="F286" i="9" s="1"/>
  <c r="D286" i="9" s="1"/>
  <c r="AE292" i="10"/>
  <c r="AU288" i="10"/>
  <c r="AT288" i="10" s="1"/>
  <c r="AE287" i="10"/>
  <c r="O287" i="10"/>
  <c r="W286" i="10"/>
  <c r="V286" i="10" s="1"/>
  <c r="AG304" i="10"/>
  <c r="AF304" i="10" s="1"/>
  <c r="BG298" i="10"/>
  <c r="BF298" i="10" s="1"/>
  <c r="AQ298" i="10"/>
  <c r="AP298" i="10" s="1"/>
  <c r="AY297" i="10"/>
  <c r="AX297" i="10" s="1"/>
  <c r="AI297" i="10"/>
  <c r="AH297" i="10" s="1"/>
  <c r="E297" i="10"/>
  <c r="D297" i="10" s="1"/>
  <c r="BC296" i="10"/>
  <c r="BB296" i="10" s="1"/>
  <c r="AM296" i="10"/>
  <c r="AL296" i="10" s="1"/>
  <c r="W296" i="10"/>
  <c r="V296" i="10" s="1"/>
  <c r="G296" i="10"/>
  <c r="BC295" i="10"/>
  <c r="AC295" i="10"/>
  <c r="AB295" i="10" s="1"/>
  <c r="M295" i="10"/>
  <c r="AY294" i="10"/>
  <c r="AX294" i="10" s="1"/>
  <c r="AI294" i="10"/>
  <c r="S294" i="10"/>
  <c r="R294" i="10" s="1"/>
  <c r="C294" i="10"/>
  <c r="AK293" i="10"/>
  <c r="U293" i="10"/>
  <c r="T293" i="10" s="1"/>
  <c r="G293" i="10"/>
  <c r="F293" i="10" s="1"/>
  <c r="BC292" i="10"/>
  <c r="AK292" i="10"/>
  <c r="K291" i="10"/>
  <c r="J291" i="10" s="1"/>
  <c r="BI290" i="10"/>
  <c r="AU290" i="10"/>
  <c r="K290" i="10"/>
  <c r="J290" i="10" s="1"/>
  <c r="BI289" i="10"/>
  <c r="BH289" i="10" s="1"/>
  <c r="AS289" i="10"/>
  <c r="AC289" i="10"/>
  <c r="M289" i="10"/>
  <c r="BA288" i="10"/>
  <c r="AZ288" i="10" s="1"/>
  <c r="AI287" i="10"/>
  <c r="AH287" i="10" s="1"/>
  <c r="U287" i="10"/>
  <c r="T287" i="10" s="1"/>
  <c r="AS286" i="10"/>
  <c r="AR286" i="10" s="1"/>
  <c r="AC286" i="10"/>
  <c r="M286" i="10"/>
  <c r="L286" i="10" s="1"/>
  <c r="BK307" i="10"/>
  <c r="S307" i="10"/>
  <c r="R307" i="10" s="1"/>
  <c r="AM306" i="10"/>
  <c r="AS305" i="10"/>
  <c r="AR305" i="10" s="1"/>
  <c r="G305" i="10"/>
  <c r="F305" i="10" s="1"/>
  <c r="AO304" i="10"/>
  <c r="U304" i="10"/>
  <c r="T304" i="10" s="1"/>
  <c r="AO303" i="10"/>
  <c r="Q303" i="10"/>
  <c r="P303" i="10" s="1"/>
  <c r="I302" i="10"/>
  <c r="BA301" i="10"/>
  <c r="AZ301" i="10" s="1"/>
  <c r="AM300" i="10"/>
  <c r="AL300" i="10" s="1"/>
  <c r="W299" i="10"/>
  <c r="V299" i="10" s="1"/>
  <c r="G299" i="10"/>
  <c r="F299" i="10" s="1"/>
  <c r="AU296" i="10"/>
  <c r="BC290" i="10"/>
  <c r="BB290" i="10" s="1"/>
  <c r="AM290" i="10"/>
  <c r="AL290" i="10" s="1"/>
  <c r="AM288" i="10"/>
  <c r="BC307" i="10"/>
  <c r="BB307" i="10" s="1"/>
  <c r="Q301" i="10"/>
  <c r="P301" i="10" s="1"/>
  <c r="O299" i="10"/>
  <c r="BJ288" i="9"/>
  <c r="BH288" i="9" s="1"/>
  <c r="BF288" i="9" s="1"/>
  <c r="W298" i="10"/>
  <c r="V298" i="10" s="1"/>
  <c r="O297" i="10"/>
  <c r="AU295" i="10"/>
  <c r="AU292" i="10"/>
  <c r="G286" i="10"/>
  <c r="BK306" i="10"/>
  <c r="BJ306" i="10" s="1"/>
  <c r="AG303" i="10"/>
  <c r="BE300" i="10"/>
  <c r="BD300" i="10" s="1"/>
  <c r="BJ306" i="9"/>
  <c r="BH306" i="9" s="1"/>
  <c r="BF306" i="9" s="1"/>
  <c r="BD306" i="9" s="1"/>
  <c r="BB306" i="9" s="1"/>
  <c r="AZ306" i="9" s="1"/>
  <c r="AX306" i="9" s="1"/>
  <c r="AV306" i="9" s="1"/>
  <c r="AT306" i="9" s="1"/>
  <c r="AR306" i="9" s="1"/>
  <c r="AP306" i="9" s="1"/>
  <c r="AN306" i="9" s="1"/>
  <c r="AL306" i="9" s="1"/>
  <c r="AJ306" i="9" s="1"/>
  <c r="AH306" i="9" s="1"/>
  <c r="AF306" i="9" s="1"/>
  <c r="AD306" i="9" s="1"/>
  <c r="AB306" i="9" s="1"/>
  <c r="Z306" i="9" s="1"/>
  <c r="X306" i="9" s="1"/>
  <c r="V306" i="9" s="1"/>
  <c r="T306" i="9" s="1"/>
  <c r="R306" i="9" s="1"/>
  <c r="P306" i="9" s="1"/>
  <c r="N306" i="9" s="1"/>
  <c r="L306" i="9" s="1"/>
  <c r="J306" i="9" s="1"/>
  <c r="H306" i="9" s="1"/>
  <c r="F306" i="9" s="1"/>
  <c r="D306" i="9" s="1"/>
  <c r="BI298" i="10"/>
  <c r="BH298" i="10" s="1"/>
  <c r="AS298" i="10"/>
  <c r="AR298" i="10" s="1"/>
  <c r="AE298" i="10"/>
  <c r="AD298" i="10" s="1"/>
  <c r="BA297" i="10"/>
  <c r="U297" i="10"/>
  <c r="G297" i="10"/>
  <c r="F297" i="10" s="1"/>
  <c r="AC296" i="10"/>
  <c r="M296" i="10"/>
  <c r="AI295" i="10"/>
  <c r="AH295" i="10" s="1"/>
  <c r="S295" i="10"/>
  <c r="R295" i="10" s="1"/>
  <c r="C295" i="10"/>
  <c r="AK294" i="10"/>
  <c r="AJ294" i="10" s="1"/>
  <c r="U294" i="10"/>
  <c r="T294" i="10" s="1"/>
  <c r="E294" i="10"/>
  <c r="D294" i="10" s="1"/>
  <c r="BG293" i="10"/>
  <c r="BF293" i="10" s="1"/>
  <c r="AQ293" i="10"/>
  <c r="AP293" i="10" s="1"/>
  <c r="AA293" i="10"/>
  <c r="M293" i="10"/>
  <c r="L293" i="10" s="1"/>
  <c r="BK292" i="10"/>
  <c r="BJ292" i="10" s="1"/>
  <c r="AM292" i="10"/>
  <c r="BA290" i="10"/>
  <c r="AZ290" i="10" s="1"/>
  <c r="M290" i="10"/>
  <c r="AY289" i="10"/>
  <c r="AX289" i="10" s="1"/>
  <c r="AI289" i="10"/>
  <c r="S289" i="10"/>
  <c r="R289" i="10" s="1"/>
  <c r="C289" i="10"/>
  <c r="W287" i="10"/>
  <c r="V287" i="10" s="1"/>
  <c r="O286" i="10"/>
  <c r="U307" i="10"/>
  <c r="T307" i="10" s="1"/>
  <c r="E307" i="10"/>
  <c r="D307" i="10" s="1"/>
  <c r="BE306" i="10"/>
  <c r="Y306" i="10"/>
  <c r="AU305" i="10"/>
  <c r="AT305" i="10" s="1"/>
  <c r="I305" i="10"/>
  <c r="AW304" i="10"/>
  <c r="BE303" i="10"/>
  <c r="BD303" i="10" s="1"/>
  <c r="W303" i="10"/>
  <c r="V303" i="10" s="1"/>
  <c r="E303" i="10"/>
  <c r="D303" i="10" s="1"/>
  <c r="Q302" i="10"/>
  <c r="BE301" i="10"/>
  <c r="I301" i="10"/>
  <c r="H301" i="10" s="1"/>
  <c r="AU300" i="10"/>
  <c r="AT300" i="10" s="1"/>
  <c r="AM299" i="10"/>
  <c r="AL299" i="10" s="1"/>
  <c r="M299" i="10"/>
  <c r="L299" i="10" s="1"/>
  <c r="N298" i="10"/>
  <c r="F298" i="10"/>
  <c r="BJ294" i="10"/>
  <c r="BJ290" i="10"/>
  <c r="V290" i="10"/>
  <c r="V289" i="10"/>
  <c r="V288" i="10"/>
  <c r="BB287" i="10"/>
  <c r="AV306" i="10"/>
  <c r="AF306" i="10"/>
  <c r="AF305" i="10"/>
  <c r="X305" i="10"/>
  <c r="BD304" i="10"/>
  <c r="H304" i="10"/>
  <c r="X301" i="10"/>
  <c r="AN299" i="10"/>
  <c r="AN298" i="10"/>
  <c r="P295" i="10"/>
  <c r="BD294" i="10"/>
  <c r="AF294" i="10"/>
  <c r="H294" i="10"/>
  <c r="AV292" i="10"/>
  <c r="P292" i="10"/>
  <c r="BD286" i="10"/>
  <c r="AX306" i="10"/>
  <c r="AH306" i="10"/>
  <c r="R306" i="10"/>
  <c r="AH305" i="10"/>
  <c r="AX304" i="10"/>
  <c r="AH302" i="10"/>
  <c r="AX301" i="10"/>
  <c r="AJ301" i="10"/>
  <c r="AZ299" i="10"/>
  <c r="AB299" i="10"/>
  <c r="BH297" i="10"/>
  <c r="D296" i="10"/>
  <c r="L292" i="10"/>
  <c r="T291" i="10"/>
  <c r="D287" i="10"/>
  <c r="AB307" i="10"/>
  <c r="F304" i="10"/>
  <c r="BB303" i="10"/>
  <c r="AT303" i="10"/>
  <c r="AL303" i="10"/>
  <c r="N301" i="10"/>
  <c r="Y299" i="10"/>
  <c r="C304" i="10"/>
  <c r="AQ303" i="10"/>
  <c r="AY299" i="10"/>
  <c r="AC305" i="10"/>
  <c r="AK302" i="10"/>
  <c r="E302" i="10"/>
  <c r="AB300" i="10"/>
  <c r="BB288" i="10"/>
  <c r="BJ302" i="10"/>
  <c r="AS299" i="10"/>
  <c r="E299" i="10"/>
  <c r="BJ305" i="9"/>
  <c r="BH305" i="9" s="1"/>
  <c r="BF305" i="9" s="1"/>
  <c r="BD305" i="9" s="1"/>
  <c r="BB305" i="9" s="1"/>
  <c r="AZ305" i="9" s="1"/>
  <c r="AX305" i="9" s="1"/>
  <c r="AV305" i="9" s="1"/>
  <c r="AT305" i="9" s="1"/>
  <c r="AR305" i="9" s="1"/>
  <c r="AP305" i="9" s="1"/>
  <c r="AN305" i="9" s="1"/>
  <c r="AL305" i="9" s="1"/>
  <c r="AJ305" i="9" s="1"/>
  <c r="AH305" i="9" s="1"/>
  <c r="AF305" i="9" s="1"/>
  <c r="AD305" i="9" s="1"/>
  <c r="AB305" i="9" s="1"/>
  <c r="Z305" i="9" s="1"/>
  <c r="X305" i="9" s="1"/>
  <c r="V305" i="9" s="1"/>
  <c r="T305" i="9" s="1"/>
  <c r="R305" i="9" s="1"/>
  <c r="P305" i="9" s="1"/>
  <c r="N305" i="9" s="1"/>
  <c r="L305" i="9" s="1"/>
  <c r="J305" i="9" s="1"/>
  <c r="H305" i="9" s="1"/>
  <c r="F305" i="9" s="1"/>
  <c r="D305" i="9" s="1"/>
  <c r="AU304" i="10"/>
  <c r="AL304" i="10"/>
  <c r="BJ302" i="9"/>
  <c r="BH302" i="9" s="1"/>
  <c r="BF302" i="9" s="1"/>
  <c r="BD302" i="9" s="1"/>
  <c r="BB302" i="9" s="1"/>
  <c r="AZ302" i="9" s="1"/>
  <c r="AX302" i="9" s="1"/>
  <c r="AV302" i="9" s="1"/>
  <c r="AT302" i="9" s="1"/>
  <c r="AR302" i="9" s="1"/>
  <c r="AP302" i="9" s="1"/>
  <c r="AN302" i="9" s="1"/>
  <c r="AL302" i="9" s="1"/>
  <c r="AJ302" i="9" s="1"/>
  <c r="AH302" i="9" s="1"/>
  <c r="AF302" i="9" s="1"/>
  <c r="AD302" i="9" s="1"/>
  <c r="AB302" i="9" s="1"/>
  <c r="Z302" i="9" s="1"/>
  <c r="X302" i="9" s="1"/>
  <c r="V302" i="9" s="1"/>
  <c r="T302" i="9" s="1"/>
  <c r="R302" i="9" s="1"/>
  <c r="P302" i="9" s="1"/>
  <c r="N302" i="9" s="1"/>
  <c r="L302" i="9" s="1"/>
  <c r="J302" i="9" s="1"/>
  <c r="H302" i="9" s="1"/>
  <c r="F302" i="9" s="1"/>
  <c r="D302" i="9" s="1"/>
  <c r="AE302" i="10"/>
  <c r="BC301" i="10"/>
  <c r="AU301" i="10"/>
  <c r="G301" i="10"/>
  <c r="O300" i="10"/>
  <c r="I298" i="10"/>
  <c r="I292" i="10"/>
  <c r="AG290" i="10"/>
  <c r="Q288" i="10"/>
  <c r="AW287" i="10"/>
  <c r="AW307" i="10"/>
  <c r="AQ306" i="10"/>
  <c r="AY302" i="10"/>
  <c r="AI301" i="10"/>
  <c r="AA301" i="10"/>
  <c r="AA300" i="10"/>
  <c r="S300" i="10"/>
  <c r="AW299" i="10"/>
  <c r="S298" i="10"/>
  <c r="BG297" i="10"/>
  <c r="AW295" i="10"/>
  <c r="K292" i="10"/>
  <c r="BG291" i="10"/>
  <c r="AQ291" i="10"/>
  <c r="S291" i="10"/>
  <c r="AI290" i="10"/>
  <c r="AO288" i="10"/>
  <c r="AA288" i="10"/>
  <c r="S288" i="10"/>
  <c r="BG287" i="10"/>
  <c r="BE307" i="10"/>
  <c r="AQ307" i="10"/>
  <c r="AA307" i="10"/>
  <c r="AS306" i="10"/>
  <c r="AK305" i="10"/>
  <c r="S305" i="10"/>
  <c r="E304" i="10"/>
  <c r="AY303" i="10"/>
  <c r="AS302" i="10"/>
  <c r="S302" i="10"/>
  <c r="AS301" i="10"/>
  <c r="M300" i="10"/>
  <c r="BG299" i="10"/>
  <c r="AG299" i="10"/>
  <c r="BK298" i="10"/>
  <c r="BC298" i="10"/>
  <c r="AU298" i="10"/>
  <c r="AM298" i="10"/>
  <c r="AG298" i="10"/>
  <c r="AA298" i="10"/>
  <c r="M298" i="10"/>
  <c r="E298" i="10"/>
  <c r="BC297" i="10"/>
  <c r="AU297" i="10"/>
  <c r="AM297" i="10"/>
  <c r="AE297" i="10"/>
  <c r="W297" i="10"/>
  <c r="Q297" i="10"/>
  <c r="I297" i="10"/>
  <c r="BE296" i="10"/>
  <c r="AW296" i="10"/>
  <c r="AO296" i="10"/>
  <c r="AG296" i="10"/>
  <c r="Y296" i="10"/>
  <c r="Q296" i="10"/>
  <c r="I296" i="10"/>
  <c r="C296" i="10"/>
  <c r="BG295" i="10"/>
  <c r="AY295" i="10"/>
  <c r="AM295" i="10"/>
  <c r="AE295" i="10"/>
  <c r="W295" i="10"/>
  <c r="O295" i="10"/>
  <c r="G295" i="10"/>
  <c r="BC294" i="10"/>
  <c r="AU294" i="10"/>
  <c r="AM294" i="10"/>
  <c r="AE294" i="10"/>
  <c r="W294" i="10"/>
  <c r="O294" i="10"/>
  <c r="G294" i="10"/>
  <c r="BK293" i="10"/>
  <c r="BC293" i="10"/>
  <c r="AU293" i="10"/>
  <c r="AM293" i="10"/>
  <c r="AE293" i="10"/>
  <c r="W293" i="10"/>
  <c r="I293" i="10"/>
  <c r="C293" i="10"/>
  <c r="BG292" i="10"/>
  <c r="BA292" i="10"/>
  <c r="AO292" i="10"/>
  <c r="AG292" i="10"/>
  <c r="AA292" i="10"/>
  <c r="U292" i="10"/>
  <c r="E292" i="10"/>
  <c r="BI291" i="10"/>
  <c r="BA291" i="10"/>
  <c r="AS291" i="10"/>
  <c r="AK291" i="10"/>
  <c r="AC291" i="10"/>
  <c r="M291" i="10"/>
  <c r="G291" i="10"/>
  <c r="BE290" i="10"/>
  <c r="AW290" i="10"/>
  <c r="AC290" i="10"/>
  <c r="U290" i="10"/>
  <c r="O290" i="10"/>
  <c r="G290" i="10"/>
  <c r="BK289" i="10"/>
  <c r="BC289" i="10"/>
  <c r="AU289" i="10"/>
  <c r="AM289" i="10"/>
  <c r="AE289" i="10"/>
  <c r="O289" i="10"/>
  <c r="G289" i="10"/>
  <c r="BK288" i="10"/>
  <c r="AQ288" i="10"/>
  <c r="AI288" i="10"/>
  <c r="AC288" i="10"/>
  <c r="U288" i="10"/>
  <c r="M288" i="10"/>
  <c r="E288" i="10"/>
  <c r="BI287" i="10"/>
  <c r="BA287" i="10"/>
  <c r="AS287" i="10"/>
  <c r="AK287" i="10"/>
  <c r="Y287" i="10"/>
  <c r="Q287" i="10"/>
  <c r="K287" i="10"/>
  <c r="BI286" i="10"/>
  <c r="BA286" i="10"/>
  <c r="AU286" i="10"/>
  <c r="AM286" i="10"/>
  <c r="AG286" i="10"/>
  <c r="Y286" i="10"/>
  <c r="Q286" i="10"/>
  <c r="I286" i="10"/>
  <c r="BG307" i="10"/>
  <c r="AS307" i="10"/>
  <c r="AK307" i="10"/>
  <c r="W307" i="10"/>
  <c r="O307" i="10"/>
  <c r="G307" i="10"/>
  <c r="BG306" i="10"/>
  <c r="BA306" i="10"/>
  <c r="AU306" i="10"/>
  <c r="AO306" i="10"/>
  <c r="AA306" i="10"/>
  <c r="U306" i="10"/>
  <c r="O306" i="10"/>
  <c r="G306" i="10"/>
  <c r="BE305" i="10"/>
  <c r="AM305" i="10"/>
  <c r="W305" i="10"/>
  <c r="K305" i="10"/>
  <c r="BC304" i="10"/>
  <c r="AS304" i="10"/>
  <c r="AI304" i="10"/>
  <c r="AA304" i="10"/>
  <c r="O304" i="10"/>
  <c r="BA303" i="10"/>
  <c r="AA303" i="10"/>
  <c r="BC302" i="10"/>
  <c r="AU302" i="10"/>
  <c r="AM302" i="10"/>
  <c r="AC302" i="10"/>
  <c r="U302" i="10"/>
  <c r="O302" i="10"/>
  <c r="C302" i="10"/>
  <c r="BG301" i="10"/>
  <c r="AW301" i="10"/>
  <c r="AM301" i="10"/>
  <c r="W301" i="10"/>
  <c r="M301" i="10"/>
  <c r="E301" i="10"/>
  <c r="BA300" i="10"/>
  <c r="AO300" i="10"/>
  <c r="AG300" i="10"/>
  <c r="W300" i="10"/>
  <c r="E300" i="10"/>
  <c r="BI299" i="10"/>
  <c r="AQ299" i="10"/>
  <c r="AA299" i="10"/>
  <c r="Q299" i="10"/>
  <c r="I299" i="10"/>
  <c r="K304" i="10"/>
  <c r="BG300" i="10"/>
  <c r="AY300" i="10"/>
  <c r="BH296" i="10"/>
  <c r="AR296" i="10"/>
  <c r="U305" i="10"/>
  <c r="M305" i="10"/>
  <c r="E305" i="10"/>
  <c r="BI304" i="10"/>
  <c r="BA304" i="10"/>
  <c r="BI303" i="10"/>
  <c r="AK303" i="10"/>
  <c r="AC303" i="10"/>
  <c r="U303" i="10"/>
  <c r="L302" i="10"/>
  <c r="U301" i="10"/>
  <c r="AK300" i="10"/>
  <c r="AJ297" i="10"/>
  <c r="AK299" i="10"/>
  <c r="AE299" i="10"/>
  <c r="BJ295" i="9"/>
  <c r="BH295" i="9" s="1"/>
  <c r="BF295" i="9" s="1"/>
  <c r="BD295" i="9" s="1"/>
  <c r="BB295" i="9" s="1"/>
  <c r="AZ295" i="9" s="1"/>
  <c r="AX295" i="9" s="1"/>
  <c r="AV295" i="9" s="1"/>
  <c r="AT295" i="9" s="1"/>
  <c r="AR295" i="9" s="1"/>
  <c r="AP295" i="9" s="1"/>
  <c r="AN295" i="9" s="1"/>
  <c r="AL295" i="9" s="1"/>
  <c r="AJ295" i="9" s="1"/>
  <c r="AH295" i="9" s="1"/>
  <c r="AF295" i="9" s="1"/>
  <c r="AD295" i="9" s="1"/>
  <c r="AB295" i="9" s="1"/>
  <c r="Z295" i="9" s="1"/>
  <c r="X295" i="9" s="1"/>
  <c r="V295" i="9" s="1"/>
  <c r="T295" i="9" s="1"/>
  <c r="R295" i="9" s="1"/>
  <c r="P295" i="9" s="1"/>
  <c r="N295" i="9" s="1"/>
  <c r="L295" i="9" s="1"/>
  <c r="J295" i="9" s="1"/>
  <c r="H295" i="9" s="1"/>
  <c r="F295" i="9" s="1"/>
  <c r="D295" i="9" s="1"/>
  <c r="AV305" i="10"/>
  <c r="AN305" i="10"/>
  <c r="Y304" i="10"/>
  <c r="P304" i="10"/>
  <c r="AW303" i="10"/>
  <c r="I303" i="10"/>
  <c r="BE302" i="10"/>
  <c r="X302" i="10"/>
  <c r="AN301" i="10"/>
  <c r="Q298" i="10"/>
  <c r="AO295" i="10"/>
  <c r="Y292" i="10"/>
  <c r="BE291" i="10"/>
  <c r="AW291" i="10"/>
  <c r="AO291" i="10"/>
  <c r="AG291" i="10"/>
  <c r="Y291" i="10"/>
  <c r="Q291" i="10"/>
  <c r="Y290" i="10"/>
  <c r="Y288" i="10"/>
  <c r="I288" i="10"/>
  <c r="BE287" i="10"/>
  <c r="AO287" i="10"/>
  <c r="AO307" i="10"/>
  <c r="AG307" i="10"/>
  <c r="K306" i="10"/>
  <c r="AA305" i="10"/>
  <c r="BG304" i="10"/>
  <c r="AQ302" i="10"/>
  <c r="AQ301" i="10"/>
  <c r="K300" i="10"/>
  <c r="BE299" i="10"/>
  <c r="Y298" i="10"/>
  <c r="K298" i="10"/>
  <c r="C298" i="10"/>
  <c r="BE295" i="10"/>
  <c r="AQ295" i="10"/>
  <c r="BE292" i="10"/>
  <c r="AY292" i="10"/>
  <c r="S292" i="10"/>
  <c r="C292" i="10"/>
  <c r="AY291" i="10"/>
  <c r="AI291" i="10"/>
  <c r="AA291" i="10"/>
  <c r="AO290" i="10"/>
  <c r="AA290" i="10"/>
  <c r="S290" i="10"/>
  <c r="AW288" i="10"/>
  <c r="AG288" i="10"/>
  <c r="K288" i="10"/>
  <c r="AY287" i="10"/>
  <c r="AQ287" i="10"/>
  <c r="I287" i="10"/>
  <c r="C287" i="10"/>
  <c r="BG286" i="10"/>
  <c r="AY286" i="10"/>
  <c r="AY307" i="10"/>
  <c r="AI307" i="10"/>
  <c r="M306" i="10"/>
  <c r="E306" i="10"/>
  <c r="AQ304" i="10"/>
  <c r="BG303" i="10"/>
  <c r="AS303" i="10"/>
  <c r="AI303" i="10"/>
  <c r="BA302" i="10"/>
  <c r="AA302" i="10"/>
  <c r="K302" i="10"/>
  <c r="S301" i="10"/>
  <c r="K301" i="10"/>
  <c r="C301" i="10"/>
  <c r="BI300" i="10"/>
  <c r="T300" i="10"/>
  <c r="C300" i="10"/>
  <c r="BE298" i="10"/>
  <c r="AW298" i="10"/>
  <c r="AI298" i="10"/>
  <c r="AB298" i="10"/>
  <c r="U298" i="10"/>
  <c r="BK297" i="10"/>
  <c r="BE297" i="10"/>
  <c r="AW297" i="10"/>
  <c r="AO297" i="10"/>
  <c r="AG297" i="10"/>
  <c r="Y297" i="10"/>
  <c r="S297" i="10"/>
  <c r="K297" i="10"/>
  <c r="C297" i="10"/>
  <c r="BG296" i="10"/>
  <c r="AY296" i="10"/>
  <c r="AQ296" i="10"/>
  <c r="AI296" i="10"/>
  <c r="AA296" i="10"/>
  <c r="S296" i="10"/>
  <c r="K296" i="10"/>
  <c r="BI295" i="10"/>
  <c r="BA295" i="10"/>
  <c r="AS295" i="10"/>
  <c r="AG295" i="10"/>
  <c r="Y295" i="10"/>
  <c r="I295" i="10"/>
  <c r="AW294" i="10"/>
  <c r="AO294" i="10"/>
  <c r="Y294" i="10"/>
  <c r="Q294" i="10"/>
  <c r="BE293" i="10"/>
  <c r="AW293" i="10"/>
  <c r="AO293" i="10"/>
  <c r="AG293" i="10"/>
  <c r="Y293" i="10"/>
  <c r="Q293" i="10"/>
  <c r="K293" i="10"/>
  <c r="BI292" i="10"/>
  <c r="AQ292" i="10"/>
  <c r="AI292" i="10"/>
  <c r="AC292" i="10"/>
  <c r="W292" i="10"/>
  <c r="O292" i="10"/>
  <c r="G292" i="10"/>
  <c r="BK291" i="10"/>
  <c r="BC291" i="10"/>
  <c r="AU291" i="10"/>
  <c r="AM291" i="10"/>
  <c r="AE291" i="10"/>
  <c r="W291" i="10"/>
  <c r="O291" i="10"/>
  <c r="I291" i="10"/>
  <c r="BG290" i="10"/>
  <c r="AY290" i="10"/>
  <c r="AQ290" i="10"/>
  <c r="AK290" i="10"/>
  <c r="AE290" i="10"/>
  <c r="Q290" i="10"/>
  <c r="I290" i="10"/>
  <c r="BE289" i="10"/>
  <c r="AW289" i="10"/>
  <c r="AO289" i="10"/>
  <c r="AG289" i="10"/>
  <c r="Y289" i="10"/>
  <c r="Q289" i="10"/>
  <c r="I289" i="10"/>
  <c r="AY288" i="10"/>
  <c r="AS288" i="10"/>
  <c r="AK288" i="10"/>
  <c r="AE288" i="10"/>
  <c r="O288" i="10"/>
  <c r="G288" i="10"/>
  <c r="BK287" i="10"/>
  <c r="AU287" i="10"/>
  <c r="AM287" i="10"/>
  <c r="AG287" i="10"/>
  <c r="AA287" i="10"/>
  <c r="S287" i="10"/>
  <c r="G287" i="10"/>
  <c r="BK286" i="10"/>
  <c r="BC286" i="10"/>
  <c r="AW286" i="10"/>
  <c r="AO286" i="10"/>
  <c r="AI286" i="10"/>
  <c r="AA286" i="10"/>
  <c r="S286" i="10"/>
  <c r="K286" i="10"/>
  <c r="C286" i="10"/>
  <c r="BI307" i="10"/>
  <c r="BA307" i="10"/>
  <c r="AU307" i="10"/>
  <c r="AM307" i="10"/>
  <c r="AE307" i="10"/>
  <c r="Y307" i="10"/>
  <c r="Q307" i="10"/>
  <c r="I307" i="10"/>
  <c r="C307" i="10"/>
  <c r="BC306" i="10"/>
  <c r="AC306" i="10"/>
  <c r="W306" i="10"/>
  <c r="P306" i="10"/>
  <c r="I306" i="10"/>
  <c r="BG305" i="10"/>
  <c r="AY305" i="10"/>
  <c r="AQ305" i="10"/>
  <c r="O305" i="10"/>
  <c r="C305" i="10"/>
  <c r="AK304" i="10"/>
  <c r="AC304" i="10"/>
  <c r="S304" i="10"/>
  <c r="BK303" i="10"/>
  <c r="AE303" i="10"/>
  <c r="S303" i="10"/>
  <c r="K303" i="10"/>
  <c r="BG302" i="10"/>
  <c r="AV302" i="10"/>
  <c r="AO302" i="10"/>
  <c r="AG302" i="10"/>
  <c r="W302" i="10"/>
  <c r="G302" i="10"/>
  <c r="BI301" i="10"/>
  <c r="AG301" i="10"/>
  <c r="BK300" i="10"/>
  <c r="BC300" i="10"/>
  <c r="AS300" i="10"/>
  <c r="AI300" i="10"/>
  <c r="Y300" i="10"/>
  <c r="Q300" i="10"/>
  <c r="G300" i="10"/>
  <c r="BK299" i="10"/>
  <c r="BC299" i="10"/>
  <c r="AU299" i="10"/>
  <c r="AI299" i="10"/>
  <c r="K299" i="10"/>
  <c r="BJ301" i="9"/>
  <c r="BH301" i="9" s="1"/>
  <c r="BF301" i="9" s="1"/>
  <c r="BD301" i="9" s="1"/>
  <c r="BB301" i="9" s="1"/>
  <c r="AZ301" i="9" s="1"/>
  <c r="AX301" i="9" s="1"/>
  <c r="AV301" i="9" s="1"/>
  <c r="AT301" i="9" s="1"/>
  <c r="AR301" i="9" s="1"/>
  <c r="AP301" i="9" s="1"/>
  <c r="AN301" i="9" s="1"/>
  <c r="AL301" i="9" s="1"/>
  <c r="AJ301" i="9" s="1"/>
  <c r="AH301" i="9" s="1"/>
  <c r="AF301" i="9" s="1"/>
  <c r="AD301" i="9" s="1"/>
  <c r="AB301" i="9" s="1"/>
  <c r="Z301" i="9" s="1"/>
  <c r="X301" i="9" s="1"/>
  <c r="V301" i="9" s="1"/>
  <c r="T301" i="9" s="1"/>
  <c r="R301" i="9" s="1"/>
  <c r="P301" i="9" s="1"/>
  <c r="N301" i="9" s="1"/>
  <c r="L301" i="9" s="1"/>
  <c r="J301" i="9" s="1"/>
  <c r="H301" i="9" s="1"/>
  <c r="F301" i="9" s="1"/>
  <c r="D301" i="9" s="1"/>
  <c r="BJ300" i="9"/>
  <c r="BH300" i="9" s="1"/>
  <c r="BF300" i="9" s="1"/>
  <c r="BD300" i="9" s="1"/>
  <c r="BB300" i="9" s="1"/>
  <c r="AZ300" i="9" s="1"/>
  <c r="AX300" i="9" s="1"/>
  <c r="AV300" i="9" s="1"/>
  <c r="AT300" i="9" s="1"/>
  <c r="AR300" i="9" s="1"/>
  <c r="AP300" i="9" s="1"/>
  <c r="AN300" i="9" s="1"/>
  <c r="AL300" i="9" s="1"/>
  <c r="AJ300" i="9" s="1"/>
  <c r="AH300" i="9" s="1"/>
  <c r="AF300" i="9" s="1"/>
  <c r="AD300" i="9" s="1"/>
  <c r="AB300" i="9" s="1"/>
  <c r="Z300" i="9" s="1"/>
  <c r="X300" i="9" s="1"/>
  <c r="V300" i="9" s="1"/>
  <c r="T300" i="9" s="1"/>
  <c r="R300" i="9" s="1"/>
  <c r="P300" i="9" s="1"/>
  <c r="N300" i="9" s="1"/>
  <c r="L300" i="9" s="1"/>
  <c r="J300" i="9" s="1"/>
  <c r="H300" i="9" s="1"/>
  <c r="F300" i="9" s="1"/>
  <c r="D300" i="9" s="1"/>
  <c r="BJ297" i="9"/>
  <c r="BH297" i="9" s="1"/>
  <c r="BF297" i="9" s="1"/>
  <c r="BD297" i="9" s="1"/>
  <c r="BB297" i="9" s="1"/>
  <c r="AZ297" i="9" s="1"/>
  <c r="AX297" i="9" s="1"/>
  <c r="AV297" i="9" s="1"/>
  <c r="AT297" i="9" s="1"/>
  <c r="AR297" i="9" s="1"/>
  <c r="AP297" i="9" s="1"/>
  <c r="AN297" i="9" s="1"/>
  <c r="AL297" i="9" s="1"/>
  <c r="AJ297" i="9" s="1"/>
  <c r="AH297" i="9" s="1"/>
  <c r="AF297" i="9" s="1"/>
  <c r="AD297" i="9" s="1"/>
  <c r="AB297" i="9" s="1"/>
  <c r="Z297" i="9" s="1"/>
  <c r="X297" i="9" s="1"/>
  <c r="V297" i="9" s="1"/>
  <c r="T297" i="9" s="1"/>
  <c r="R297" i="9" s="1"/>
  <c r="P297" i="9" s="1"/>
  <c r="N297" i="9" s="1"/>
  <c r="L297" i="9" s="1"/>
  <c r="J297" i="9" s="1"/>
  <c r="H297" i="9" s="1"/>
  <c r="F297" i="9" s="1"/>
  <c r="D297" i="9" s="1"/>
  <c r="BH299" i="9"/>
  <c r="BF299" i="9" s="1"/>
  <c r="BD299" i="9" s="1"/>
  <c r="BB299" i="9" s="1"/>
  <c r="AZ299" i="9" s="1"/>
  <c r="AX299" i="9" s="1"/>
  <c r="AV299" i="9" s="1"/>
  <c r="AT299" i="9" s="1"/>
  <c r="AR299" i="9" s="1"/>
  <c r="AP299" i="9" s="1"/>
  <c r="AN299" i="9" s="1"/>
  <c r="AL299" i="9" s="1"/>
  <c r="AJ299" i="9" s="1"/>
  <c r="AH299" i="9" s="1"/>
  <c r="AF299" i="9" s="1"/>
  <c r="AD299" i="9" s="1"/>
  <c r="AB299" i="9" s="1"/>
  <c r="Z299" i="9" s="1"/>
  <c r="X299" i="9" s="1"/>
  <c r="V299" i="9" s="1"/>
  <c r="T299" i="9" s="1"/>
  <c r="R299" i="9" s="1"/>
  <c r="P299" i="9" s="1"/>
  <c r="N299" i="9" s="1"/>
  <c r="L299" i="9" s="1"/>
  <c r="J299" i="9" s="1"/>
  <c r="H299" i="9" s="1"/>
  <c r="F299" i="9" s="1"/>
  <c r="D299" i="9" s="1"/>
  <c r="BJ294" i="9"/>
  <c r="BH294" i="9" s="1"/>
  <c r="BF294" i="9" s="1"/>
  <c r="BD294" i="9" s="1"/>
  <c r="BB294" i="9" s="1"/>
  <c r="AZ294" i="9" s="1"/>
  <c r="AX294" i="9" s="1"/>
  <c r="AV294" i="9" s="1"/>
  <c r="AT294" i="9" s="1"/>
  <c r="AR294" i="9" s="1"/>
  <c r="AP294" i="9" s="1"/>
  <c r="AN294" i="9" s="1"/>
  <c r="AL294" i="9" s="1"/>
  <c r="AJ294" i="9" s="1"/>
  <c r="AH294" i="9" s="1"/>
  <c r="AF294" i="9" s="1"/>
  <c r="AD294" i="9" s="1"/>
  <c r="AB294" i="9" s="1"/>
  <c r="Z294" i="9" s="1"/>
  <c r="X294" i="9" s="1"/>
  <c r="V294" i="9" s="1"/>
  <c r="T294" i="9" s="1"/>
  <c r="R294" i="9" s="1"/>
  <c r="P294" i="9" s="1"/>
  <c r="N294" i="9" s="1"/>
  <c r="L294" i="9" s="1"/>
  <c r="J294" i="9" s="1"/>
  <c r="H294" i="9" s="1"/>
  <c r="F294" i="9" s="1"/>
  <c r="D294" i="9" s="1"/>
  <c r="BJ292" i="9"/>
  <c r="BH292" i="9" s="1"/>
  <c r="BF292" i="9" s="1"/>
  <c r="BD292" i="9" s="1"/>
  <c r="BB292" i="9" s="1"/>
  <c r="AZ292" i="9" s="1"/>
  <c r="AX292" i="9" s="1"/>
  <c r="AV292" i="9" s="1"/>
  <c r="AT292" i="9" s="1"/>
  <c r="AR292" i="9" s="1"/>
  <c r="AP292" i="9" s="1"/>
  <c r="AN292" i="9" s="1"/>
  <c r="AL292" i="9" s="1"/>
  <c r="AJ292" i="9" s="1"/>
  <c r="AH292" i="9" s="1"/>
  <c r="AF292" i="9" s="1"/>
  <c r="AD292" i="9" s="1"/>
  <c r="AB292" i="9" s="1"/>
  <c r="Z292" i="9" s="1"/>
  <c r="X292" i="9" s="1"/>
  <c r="V292" i="9" s="1"/>
  <c r="T292" i="9" s="1"/>
  <c r="R292" i="9" s="1"/>
  <c r="P292" i="9" s="1"/>
  <c r="N292" i="9" s="1"/>
  <c r="L292" i="9" s="1"/>
  <c r="J292" i="9" s="1"/>
  <c r="H292" i="9" s="1"/>
  <c r="F292" i="9" s="1"/>
  <c r="D292" i="9" s="1"/>
  <c r="BJ290" i="9"/>
  <c r="BH290" i="9" s="1"/>
  <c r="BF290" i="9" s="1"/>
  <c r="BD290" i="9" s="1"/>
  <c r="BB290" i="9" s="1"/>
  <c r="AZ290" i="9" s="1"/>
  <c r="AX290" i="9" s="1"/>
  <c r="AV290" i="9" s="1"/>
  <c r="AT290" i="9" s="1"/>
  <c r="AR290" i="9" s="1"/>
  <c r="AP290" i="9" s="1"/>
  <c r="AN290" i="9" s="1"/>
  <c r="AL290" i="9" s="1"/>
  <c r="AJ290" i="9" s="1"/>
  <c r="AH290" i="9" s="1"/>
  <c r="AF290" i="9" s="1"/>
  <c r="AD290" i="9" s="1"/>
  <c r="AB290" i="9" s="1"/>
  <c r="Z290" i="9" s="1"/>
  <c r="X290" i="9" s="1"/>
  <c r="V290" i="9" s="1"/>
  <c r="T290" i="9" s="1"/>
  <c r="R290" i="9" s="1"/>
  <c r="P290" i="9" s="1"/>
  <c r="N290" i="9" s="1"/>
  <c r="L290" i="9" s="1"/>
  <c r="J290" i="9" s="1"/>
  <c r="H290" i="9" s="1"/>
  <c r="F290" i="9" s="1"/>
  <c r="D290" i="9" s="1"/>
  <c r="BJ287" i="9"/>
  <c r="BH287" i="9" s="1"/>
  <c r="BF287" i="9" s="1"/>
  <c r="BD287" i="9" s="1"/>
  <c r="BB287" i="9" s="1"/>
  <c r="AZ287" i="9" s="1"/>
  <c r="AX287" i="9" s="1"/>
  <c r="AV287" i="9" s="1"/>
  <c r="AT287" i="9" s="1"/>
  <c r="AR287" i="9" s="1"/>
  <c r="AP287" i="9" s="1"/>
  <c r="AN287" i="9" s="1"/>
  <c r="AL287" i="9" s="1"/>
  <c r="AJ287" i="9" s="1"/>
  <c r="AH287" i="9" s="1"/>
  <c r="AF287" i="9" s="1"/>
  <c r="AD287" i="9" s="1"/>
  <c r="AB287" i="9" s="1"/>
  <c r="Z287" i="9" s="1"/>
  <c r="X287" i="9" s="1"/>
  <c r="V287" i="9" s="1"/>
  <c r="T287" i="9" s="1"/>
  <c r="R287" i="9" s="1"/>
  <c r="P287" i="9" s="1"/>
  <c r="N287" i="9" s="1"/>
  <c r="L287" i="9" s="1"/>
  <c r="J287" i="9" s="1"/>
  <c r="H287" i="9" s="1"/>
  <c r="F287" i="9" s="1"/>
  <c r="D287" i="9" s="1"/>
  <c r="BJ298" i="9"/>
  <c r="BH298" i="9" s="1"/>
  <c r="BF298" i="9" s="1"/>
  <c r="BD298" i="9" s="1"/>
  <c r="BB298" i="9" s="1"/>
  <c r="AZ298" i="9" s="1"/>
  <c r="AX298" i="9" s="1"/>
  <c r="AV298" i="9" s="1"/>
  <c r="AT298" i="9" s="1"/>
  <c r="AR298" i="9" s="1"/>
  <c r="AP298" i="9" s="1"/>
  <c r="AN298" i="9" s="1"/>
  <c r="AL298" i="9" s="1"/>
  <c r="AJ298" i="9" s="1"/>
  <c r="AH298" i="9" s="1"/>
  <c r="AF298" i="9" s="1"/>
  <c r="AD298" i="9" s="1"/>
  <c r="AB298" i="9" s="1"/>
  <c r="Z298" i="9" s="1"/>
  <c r="X298" i="9" s="1"/>
  <c r="V298" i="9" s="1"/>
  <c r="T298" i="9" s="1"/>
  <c r="R298" i="9" s="1"/>
  <c r="P298" i="9" s="1"/>
  <c r="N298" i="9" s="1"/>
  <c r="L298" i="9" s="1"/>
  <c r="J298" i="9" s="1"/>
  <c r="H298" i="9" s="1"/>
  <c r="F298" i="9" s="1"/>
  <c r="D298" i="9" s="1"/>
  <c r="BJ296" i="9"/>
  <c r="BH296" i="9" s="1"/>
  <c r="BF296" i="9" s="1"/>
  <c r="BD296" i="9" s="1"/>
  <c r="BB296" i="9" s="1"/>
  <c r="AZ296" i="9" s="1"/>
  <c r="AX296" i="9" s="1"/>
  <c r="AV296" i="9" s="1"/>
  <c r="AT296" i="9" s="1"/>
  <c r="AR296" i="9" s="1"/>
  <c r="AP296" i="9" s="1"/>
  <c r="AN296" i="9" s="1"/>
  <c r="AL296" i="9" s="1"/>
  <c r="AJ296" i="9" s="1"/>
  <c r="AH296" i="9" s="1"/>
  <c r="AF296" i="9" s="1"/>
  <c r="AD296" i="9" s="1"/>
  <c r="AB296" i="9" s="1"/>
  <c r="Z296" i="9" s="1"/>
  <c r="X296" i="9" s="1"/>
  <c r="V296" i="9" s="1"/>
  <c r="T296" i="9" s="1"/>
  <c r="R296" i="9" s="1"/>
  <c r="P296" i="9" s="1"/>
  <c r="N296" i="9" s="1"/>
  <c r="L296" i="9" s="1"/>
  <c r="J296" i="9" s="1"/>
  <c r="H296" i="9" s="1"/>
  <c r="F296" i="9" s="1"/>
  <c r="D296" i="9" s="1"/>
  <c r="BJ303" i="9"/>
  <c r="BH303" i="9" s="1"/>
  <c r="BF303" i="9" s="1"/>
  <c r="BD303" i="9" s="1"/>
  <c r="BB303" i="9" s="1"/>
  <c r="AZ303" i="9" s="1"/>
  <c r="AX303" i="9" s="1"/>
  <c r="AV303" i="9" s="1"/>
  <c r="AT303" i="9" s="1"/>
  <c r="AR303" i="9" s="1"/>
  <c r="AP303" i="9" s="1"/>
  <c r="AN303" i="9" s="1"/>
  <c r="AL303" i="9" s="1"/>
  <c r="AJ303" i="9" s="1"/>
  <c r="AH303" i="9" s="1"/>
  <c r="AF303" i="9" s="1"/>
  <c r="AD303" i="9" s="1"/>
  <c r="AB303" i="9" s="1"/>
  <c r="Z303" i="9" s="1"/>
  <c r="X303" i="9" s="1"/>
  <c r="V303" i="9" s="1"/>
  <c r="T303" i="9" s="1"/>
  <c r="R303" i="9" s="1"/>
  <c r="P303" i="9" s="1"/>
  <c r="N303" i="9" s="1"/>
  <c r="L303" i="9" s="1"/>
  <c r="J303" i="9" s="1"/>
  <c r="H303" i="9" s="1"/>
  <c r="F303" i="9" s="1"/>
  <c r="D303" i="9" s="1"/>
  <c r="BJ307" i="9"/>
  <c r="BH307" i="9" s="1"/>
  <c r="BF307" i="9" s="1"/>
  <c r="BD307" i="9" s="1"/>
  <c r="BB307" i="9" s="1"/>
  <c r="AZ307" i="9" s="1"/>
  <c r="AX307" i="9" s="1"/>
  <c r="AV307" i="9" s="1"/>
  <c r="AT307" i="9" s="1"/>
  <c r="AR307" i="9" s="1"/>
  <c r="AP307" i="9" s="1"/>
  <c r="AN307" i="9" s="1"/>
  <c r="AL307" i="9" s="1"/>
  <c r="AJ307" i="9" s="1"/>
  <c r="AH307" i="9" s="1"/>
  <c r="AF307" i="9" s="1"/>
  <c r="AD307" i="9" s="1"/>
  <c r="AB307" i="9" s="1"/>
  <c r="Z307" i="9" s="1"/>
  <c r="X307" i="9" s="1"/>
  <c r="V307" i="9" s="1"/>
  <c r="T307" i="9" s="1"/>
  <c r="R307" i="9" s="1"/>
  <c r="P307" i="9" s="1"/>
  <c r="N307" i="9" s="1"/>
  <c r="L307" i="9" s="1"/>
  <c r="J307" i="9" s="1"/>
  <c r="H307" i="9" s="1"/>
  <c r="F307" i="9" s="1"/>
  <c r="D307" i="9" s="1"/>
  <c r="BJ291" i="9"/>
  <c r="BH291" i="9" s="1"/>
  <c r="BF291" i="9" s="1"/>
  <c r="BD291" i="9" s="1"/>
  <c r="BB291" i="9" s="1"/>
  <c r="AZ291" i="9" s="1"/>
  <c r="AX291" i="9" s="1"/>
  <c r="AV291" i="9" s="1"/>
  <c r="AT291" i="9" s="1"/>
  <c r="AR291" i="9" s="1"/>
  <c r="AP291" i="9" s="1"/>
  <c r="AN291" i="9" s="1"/>
  <c r="AL291" i="9" s="1"/>
  <c r="AJ291" i="9" s="1"/>
  <c r="AH291" i="9" s="1"/>
  <c r="AF291" i="9" s="1"/>
  <c r="AD291" i="9" s="1"/>
  <c r="AB291" i="9" s="1"/>
  <c r="Z291" i="9" s="1"/>
  <c r="X291" i="9" s="1"/>
  <c r="V291" i="9" s="1"/>
  <c r="T291" i="9" s="1"/>
  <c r="R291" i="9" s="1"/>
  <c r="P291" i="9" s="1"/>
  <c r="N291" i="9" s="1"/>
  <c r="L291" i="9" s="1"/>
  <c r="J291" i="9" s="1"/>
  <c r="H291" i="9" s="1"/>
  <c r="F291" i="9" s="1"/>
  <c r="D291" i="9" s="1"/>
  <c r="BJ293" i="9"/>
  <c r="BH293" i="9" s="1"/>
  <c r="BF293" i="9" s="1"/>
  <c r="BD293" i="9" s="1"/>
  <c r="BB293" i="9" s="1"/>
  <c r="AZ293" i="9" s="1"/>
  <c r="AX293" i="9" s="1"/>
  <c r="AV293" i="9" s="1"/>
  <c r="AT293" i="9" s="1"/>
  <c r="AR293" i="9" s="1"/>
  <c r="AP293" i="9" s="1"/>
  <c r="AN293" i="9" s="1"/>
  <c r="AL293" i="9" s="1"/>
  <c r="AJ293" i="9" s="1"/>
  <c r="AH293" i="9" s="1"/>
  <c r="AF293" i="9" s="1"/>
  <c r="AD293" i="9" s="1"/>
  <c r="AB293" i="9" s="1"/>
  <c r="Z293" i="9" s="1"/>
  <c r="X293" i="9" s="1"/>
  <c r="V293" i="9" s="1"/>
  <c r="T293" i="9" s="1"/>
  <c r="R293" i="9" s="1"/>
  <c r="P293" i="9" s="1"/>
  <c r="N293" i="9" s="1"/>
  <c r="L293" i="9" s="1"/>
  <c r="J293" i="9" s="1"/>
  <c r="H293" i="9" s="1"/>
  <c r="F293" i="9" s="1"/>
  <c r="D293" i="9" s="1"/>
  <c r="BJ289" i="9"/>
  <c r="BH289" i="9" s="1"/>
  <c r="BF289" i="9" s="1"/>
  <c r="BD289" i="9" s="1"/>
  <c r="BB289" i="9" s="1"/>
  <c r="AZ289" i="9" s="1"/>
  <c r="AX289" i="9" s="1"/>
  <c r="AV289" i="9" s="1"/>
  <c r="AT289" i="9" s="1"/>
  <c r="AR289" i="9" s="1"/>
  <c r="AP289" i="9" s="1"/>
  <c r="AN289" i="9" s="1"/>
  <c r="AL289" i="9" s="1"/>
  <c r="AJ289" i="9" s="1"/>
  <c r="AH289" i="9" s="1"/>
  <c r="AF289" i="9" s="1"/>
  <c r="AD289" i="9" s="1"/>
  <c r="AB289" i="9" s="1"/>
  <c r="Z289" i="9" s="1"/>
  <c r="X289" i="9" s="1"/>
  <c r="V289" i="9" s="1"/>
  <c r="T289" i="9" s="1"/>
  <c r="R289" i="9" s="1"/>
  <c r="P289" i="9" s="1"/>
  <c r="N289" i="9" s="1"/>
  <c r="L289" i="9" s="1"/>
  <c r="J289" i="9" s="1"/>
  <c r="H289" i="9" s="1"/>
  <c r="F289" i="9" s="1"/>
  <c r="D289" i="9" s="1"/>
  <c r="E238" i="9"/>
  <c r="I219" i="9"/>
  <c r="BA126" i="9"/>
  <c r="BC62" i="9"/>
  <c r="AO23" i="9"/>
  <c r="W17" i="9"/>
  <c r="AA4" i="5"/>
  <c r="AA4" i="9" s="1"/>
  <c r="AK14" i="5"/>
  <c r="AK14" i="9" s="1"/>
  <c r="C5" i="5"/>
  <c r="C5" i="9" s="1"/>
  <c r="C6" i="5"/>
  <c r="C6" i="9" s="1"/>
  <c r="C7" i="5"/>
  <c r="C7" i="9" s="1"/>
  <c r="C8" i="5"/>
  <c r="C8" i="9" s="1"/>
  <c r="C10" i="5"/>
  <c r="C10" i="9" s="1"/>
  <c r="C13" i="5"/>
  <c r="C13" i="9" s="1"/>
  <c r="C15" i="5"/>
  <c r="C15" i="9" s="1"/>
  <c r="C16" i="5"/>
  <c r="C16" i="9" s="1"/>
  <c r="C17" i="5"/>
  <c r="C17" i="9" s="1"/>
  <c r="C18" i="5"/>
  <c r="C18" i="9" s="1"/>
  <c r="C19" i="5"/>
  <c r="C19" i="9" s="1"/>
  <c r="C20" i="5"/>
  <c r="C20" i="9" s="1"/>
  <c r="C21" i="5"/>
  <c r="C21" i="9" s="1"/>
  <c r="C23" i="9"/>
  <c r="C24" i="9"/>
  <c r="C25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3" i="9"/>
  <c r="C54" i="9"/>
  <c r="C55" i="9"/>
  <c r="C56" i="9"/>
  <c r="C57" i="9"/>
  <c r="C58" i="9"/>
  <c r="C59" i="9"/>
  <c r="C60" i="9"/>
  <c r="C61" i="9"/>
  <c r="C62" i="9"/>
  <c r="C63" i="9"/>
  <c r="C64" i="9"/>
  <c r="C66" i="9"/>
  <c r="C67" i="9"/>
  <c r="C68" i="9"/>
  <c r="C69" i="9"/>
  <c r="C70" i="9"/>
  <c r="C71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9" i="9"/>
  <c r="C90" i="9"/>
  <c r="C91" i="9"/>
  <c r="C92" i="9"/>
  <c r="C93" i="9"/>
  <c r="C95" i="9"/>
  <c r="C97" i="9"/>
  <c r="C98" i="9"/>
  <c r="C99" i="9"/>
  <c r="C100" i="9"/>
  <c r="C103" i="9"/>
  <c r="C104" i="9"/>
  <c r="C105" i="9"/>
  <c r="C106" i="9"/>
  <c r="C107" i="9"/>
  <c r="C108" i="9"/>
  <c r="C109" i="9"/>
  <c r="C110" i="9"/>
  <c r="C113" i="9"/>
  <c r="C114" i="9"/>
  <c r="C115" i="9"/>
  <c r="C116" i="9"/>
  <c r="C117" i="9"/>
  <c r="C119" i="9"/>
  <c r="C120" i="9"/>
  <c r="C121" i="9"/>
  <c r="C122" i="9"/>
  <c r="C123" i="9"/>
  <c r="C125" i="9"/>
  <c r="C126" i="9"/>
  <c r="C127" i="9"/>
  <c r="C128" i="9"/>
  <c r="C129" i="9"/>
  <c r="C131" i="9"/>
  <c r="C132" i="9"/>
  <c r="C135" i="9"/>
  <c r="C136" i="9"/>
  <c r="C137" i="9"/>
  <c r="C138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4" i="9"/>
  <c r="C187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BJ5" i="7"/>
  <c r="BL5" i="7"/>
  <c r="BJ6" i="7"/>
  <c r="BL6" i="7"/>
  <c r="BJ7" i="7"/>
  <c r="BL7" i="7"/>
  <c r="BJ8" i="7"/>
  <c r="BL8" i="7"/>
  <c r="BJ9" i="7"/>
  <c r="BL9" i="7"/>
  <c r="BJ10" i="7"/>
  <c r="BL10" i="7"/>
  <c r="BJ11" i="7"/>
  <c r="BL11" i="7"/>
  <c r="BJ12" i="7"/>
  <c r="BL12" i="7"/>
  <c r="BJ13" i="7"/>
  <c r="BL13" i="7"/>
  <c r="BJ14" i="7"/>
  <c r="BL14" i="7"/>
  <c r="BJ15" i="7"/>
  <c r="BL15" i="7"/>
  <c r="BJ16" i="7"/>
  <c r="BL16" i="7"/>
  <c r="BJ17" i="7"/>
  <c r="BL17" i="7"/>
  <c r="BJ18" i="7"/>
  <c r="BL18" i="7"/>
  <c r="BJ19" i="7"/>
  <c r="BL19" i="7"/>
  <c r="BJ20" i="7"/>
  <c r="BL20" i="7"/>
  <c r="BJ21" i="7"/>
  <c r="BL21" i="7"/>
  <c r="BJ4" i="7"/>
  <c r="BL4" i="7"/>
  <c r="BL5" i="6"/>
  <c r="BL6" i="6"/>
  <c r="BL7" i="6"/>
  <c r="BL8" i="6"/>
  <c r="BL9" i="6"/>
  <c r="BL10" i="6"/>
  <c r="BL11" i="6"/>
  <c r="BL12" i="6"/>
  <c r="BL13" i="6"/>
  <c r="BL14" i="6"/>
  <c r="BL15" i="6"/>
  <c r="BL16" i="6"/>
  <c r="BL17" i="6"/>
  <c r="BL18" i="6"/>
  <c r="BL19" i="6"/>
  <c r="BL20" i="6"/>
  <c r="BL21" i="6"/>
  <c r="BL4" i="6"/>
  <c r="BL5" i="10"/>
  <c r="BL6" i="10"/>
  <c r="BL7" i="10"/>
  <c r="BL8" i="10"/>
  <c r="BL9" i="10"/>
  <c r="BL10" i="10"/>
  <c r="BL11" i="10"/>
  <c r="BL12" i="10"/>
  <c r="BL13" i="10"/>
  <c r="BL14" i="10"/>
  <c r="BL15" i="10"/>
  <c r="BL16" i="10"/>
  <c r="BL17" i="10"/>
  <c r="BL18" i="10"/>
  <c r="BL19" i="10"/>
  <c r="BL20" i="10"/>
  <c r="BL21" i="10"/>
  <c r="BL22" i="10"/>
  <c r="BL23" i="10"/>
  <c r="BL24" i="10"/>
  <c r="BL25" i="10"/>
  <c r="BL26" i="10"/>
  <c r="BL27" i="10"/>
  <c r="BL28" i="10"/>
  <c r="BL29" i="10"/>
  <c r="BL30" i="10"/>
  <c r="BL31" i="10"/>
  <c r="BL32" i="10"/>
  <c r="BL33" i="10"/>
  <c r="BL34" i="10"/>
  <c r="BL35" i="10"/>
  <c r="BL36" i="10"/>
  <c r="BL37" i="10"/>
  <c r="BL38" i="10"/>
  <c r="BL39" i="10"/>
  <c r="BL40" i="10"/>
  <c r="BL41" i="10"/>
  <c r="BL42" i="10"/>
  <c r="BL43" i="10"/>
  <c r="BL44" i="10"/>
  <c r="BL45" i="10"/>
  <c r="BL46" i="10"/>
  <c r="BL47" i="10"/>
  <c r="BL48" i="10"/>
  <c r="BL49" i="10"/>
  <c r="BL50" i="10"/>
  <c r="BL51" i="10"/>
  <c r="BL52" i="10"/>
  <c r="BL53" i="10"/>
  <c r="BL54" i="10"/>
  <c r="BL55" i="10"/>
  <c r="BL56" i="10"/>
  <c r="BL57" i="10"/>
  <c r="BL58" i="10"/>
  <c r="BL59" i="10"/>
  <c r="BL60" i="10"/>
  <c r="BL61" i="10"/>
  <c r="BL62" i="10"/>
  <c r="BL63" i="10"/>
  <c r="BL64" i="10"/>
  <c r="BL65" i="10"/>
  <c r="BL66" i="10"/>
  <c r="BL67" i="10"/>
  <c r="BL68" i="10"/>
  <c r="BL69" i="10"/>
  <c r="BL70" i="10"/>
  <c r="BL71" i="10"/>
  <c r="BL72" i="10"/>
  <c r="BL73" i="10"/>
  <c r="BL74" i="10"/>
  <c r="BL75" i="10"/>
  <c r="BL76" i="10"/>
  <c r="BL77" i="10"/>
  <c r="BL78" i="10"/>
  <c r="BL79" i="10"/>
  <c r="BL80" i="10"/>
  <c r="BL81" i="10"/>
  <c r="BL82" i="10"/>
  <c r="BL83" i="10"/>
  <c r="BL84" i="10"/>
  <c r="BL85" i="10"/>
  <c r="BL86" i="10"/>
  <c r="BL87" i="10"/>
  <c r="BL88" i="10"/>
  <c r="BL89" i="10"/>
  <c r="BL90" i="10"/>
  <c r="BL91" i="10"/>
  <c r="BL92" i="10"/>
  <c r="BL93" i="10"/>
  <c r="BL94" i="10"/>
  <c r="BL95" i="10"/>
  <c r="BL96" i="10"/>
  <c r="BL97" i="10"/>
  <c r="BL98" i="10"/>
  <c r="BL99" i="10"/>
  <c r="BL100" i="10"/>
  <c r="BL101" i="10"/>
  <c r="BL102" i="10"/>
  <c r="BL103" i="10"/>
  <c r="BL104" i="10"/>
  <c r="BL105" i="10"/>
  <c r="BL106" i="10"/>
  <c r="BL107" i="10"/>
  <c r="BL108" i="10"/>
  <c r="BL109" i="10"/>
  <c r="BL110" i="10"/>
  <c r="BL111" i="10"/>
  <c r="BL112" i="10"/>
  <c r="BL113" i="10"/>
  <c r="BL114" i="10"/>
  <c r="BL115" i="10"/>
  <c r="BL116" i="10"/>
  <c r="BL117" i="10"/>
  <c r="BL118" i="10"/>
  <c r="BL119" i="10"/>
  <c r="BL120" i="10"/>
  <c r="BL121" i="10"/>
  <c r="BL122" i="10"/>
  <c r="BL123" i="10"/>
  <c r="BL124" i="10"/>
  <c r="BL125" i="10"/>
  <c r="BL126" i="10"/>
  <c r="BL127" i="10"/>
  <c r="BL128" i="10"/>
  <c r="BL129" i="10"/>
  <c r="BL130" i="10"/>
  <c r="BL131" i="10"/>
  <c r="BL132" i="10"/>
  <c r="BL133" i="10"/>
  <c r="BL134" i="10"/>
  <c r="BL135" i="10"/>
  <c r="BL136" i="10"/>
  <c r="BL137" i="10"/>
  <c r="BL138" i="10"/>
  <c r="BL139" i="10"/>
  <c r="BL140" i="10"/>
  <c r="BL141" i="10"/>
  <c r="BL142" i="10"/>
  <c r="BL143" i="10"/>
  <c r="BL144" i="10"/>
  <c r="BL145" i="10"/>
  <c r="BL146" i="10"/>
  <c r="BL147" i="10"/>
  <c r="BL148" i="10"/>
  <c r="BL149" i="10"/>
  <c r="BL150" i="10"/>
  <c r="BL151" i="10"/>
  <c r="BL152" i="10"/>
  <c r="BL153" i="10"/>
  <c r="BL154" i="10"/>
  <c r="BL155" i="10"/>
  <c r="BL156" i="10"/>
  <c r="BL157" i="10"/>
  <c r="BL158" i="10"/>
  <c r="BL159" i="10"/>
  <c r="BL160" i="10"/>
  <c r="BL161" i="10"/>
  <c r="BL162" i="10"/>
  <c r="BL163" i="10"/>
  <c r="BL164" i="10"/>
  <c r="BL165" i="10"/>
  <c r="BL166" i="10"/>
  <c r="BL167" i="10"/>
  <c r="BL168" i="10"/>
  <c r="BL169" i="10"/>
  <c r="BL170" i="10"/>
  <c r="BL171" i="10"/>
  <c r="BL172" i="10"/>
  <c r="BL173" i="10"/>
  <c r="BL174" i="10"/>
  <c r="BL175" i="10"/>
  <c r="BL176" i="10"/>
  <c r="BL177" i="10"/>
  <c r="BL178" i="10"/>
  <c r="BL179" i="10"/>
  <c r="BL180" i="10"/>
  <c r="BL181" i="10"/>
  <c r="BL182" i="10"/>
  <c r="BL183" i="10"/>
  <c r="BL184" i="10"/>
  <c r="BL185" i="10"/>
  <c r="BL186" i="10"/>
  <c r="BL187" i="10"/>
  <c r="BL188" i="10"/>
  <c r="BL189" i="10"/>
  <c r="BL190" i="10"/>
  <c r="BL191" i="10"/>
  <c r="BL192" i="10"/>
  <c r="BL193" i="10"/>
  <c r="BL194" i="10"/>
  <c r="BL195" i="10"/>
  <c r="BL196" i="10"/>
  <c r="BL197" i="10"/>
  <c r="BL198" i="10"/>
  <c r="BL199" i="10"/>
  <c r="BL200" i="10"/>
  <c r="BL201" i="10"/>
  <c r="BL202" i="10"/>
  <c r="BL203" i="10"/>
  <c r="BL204" i="10"/>
  <c r="BL205" i="10"/>
  <c r="BL206" i="10"/>
  <c r="BL207" i="10"/>
  <c r="BL208" i="10"/>
  <c r="BL209" i="10"/>
  <c r="BL210" i="10"/>
  <c r="BL211" i="10"/>
  <c r="BL212" i="10"/>
  <c r="BL213" i="10"/>
  <c r="BL214" i="10"/>
  <c r="BL215" i="10"/>
  <c r="BL216" i="10"/>
  <c r="BL217" i="10"/>
  <c r="BL218" i="10"/>
  <c r="BL219" i="10"/>
  <c r="BL220" i="10"/>
  <c r="BL221" i="10"/>
  <c r="BL222" i="10"/>
  <c r="BL223" i="10"/>
  <c r="BL224" i="10"/>
  <c r="BL225" i="10"/>
  <c r="BL226" i="10"/>
  <c r="BL227" i="10"/>
  <c r="BL228" i="10"/>
  <c r="BL229" i="10"/>
  <c r="BL230" i="10"/>
  <c r="BL231" i="10"/>
  <c r="BL232" i="10"/>
  <c r="BL233" i="10"/>
  <c r="BL234" i="10"/>
  <c r="BL235" i="10"/>
  <c r="BL236" i="10"/>
  <c r="BL237" i="10"/>
  <c r="BL238" i="10"/>
  <c r="BL239" i="10"/>
  <c r="BL240" i="10"/>
  <c r="BL241" i="10"/>
  <c r="BL242" i="10"/>
  <c r="BL243" i="10"/>
  <c r="BL244" i="10"/>
  <c r="BL245" i="10"/>
  <c r="BL246" i="10"/>
  <c r="BL247" i="10"/>
  <c r="BL248" i="10"/>
  <c r="BL249" i="10"/>
  <c r="BL250" i="10"/>
  <c r="BL251" i="10"/>
  <c r="BL252" i="10"/>
  <c r="BL253" i="10"/>
  <c r="BL254" i="10"/>
  <c r="BL255" i="10"/>
  <c r="BL256" i="10"/>
  <c r="BL257" i="10"/>
  <c r="BL258" i="10"/>
  <c r="BL259" i="10"/>
  <c r="BL260" i="10"/>
  <c r="BL261" i="10"/>
  <c r="BL262" i="10"/>
  <c r="BL263" i="10"/>
  <c r="BL264" i="10"/>
  <c r="BL265" i="10"/>
  <c r="BL266" i="10"/>
  <c r="BL267" i="10"/>
  <c r="BL268" i="10"/>
  <c r="BL269" i="10"/>
  <c r="BL270" i="10"/>
  <c r="BL271" i="10"/>
  <c r="BL272" i="10"/>
  <c r="BL273" i="10"/>
  <c r="BL274" i="10"/>
  <c r="BL275" i="10"/>
  <c r="BL276" i="10"/>
  <c r="BL277" i="10"/>
  <c r="BL278" i="10"/>
  <c r="BL279" i="10"/>
  <c r="BL280" i="10"/>
  <c r="BL281" i="10"/>
  <c r="BL282" i="10"/>
  <c r="BL283" i="10"/>
  <c r="BL284" i="10"/>
  <c r="BL285" i="10"/>
  <c r="BL4" i="10"/>
  <c r="BL5" i="9"/>
  <c r="BL6" i="9"/>
  <c r="BL7" i="9"/>
  <c r="BL8" i="9"/>
  <c r="BL9" i="9"/>
  <c r="BL10" i="9"/>
  <c r="BL11" i="9"/>
  <c r="BL12" i="9"/>
  <c r="BL13" i="9"/>
  <c r="BL14" i="9"/>
  <c r="BL15" i="9"/>
  <c r="BL16" i="9"/>
  <c r="BL17" i="9"/>
  <c r="BL18" i="9"/>
  <c r="BL19" i="9"/>
  <c r="BL20" i="9"/>
  <c r="BL21" i="9"/>
  <c r="BL22" i="9"/>
  <c r="BL23" i="9"/>
  <c r="BL24" i="9"/>
  <c r="BL25" i="9"/>
  <c r="BL26" i="9"/>
  <c r="BL27" i="9"/>
  <c r="BL28" i="9"/>
  <c r="BL29" i="9"/>
  <c r="BL30" i="9"/>
  <c r="BL31" i="9"/>
  <c r="BL32" i="9"/>
  <c r="BL33" i="9"/>
  <c r="BL34" i="9"/>
  <c r="BL35" i="9"/>
  <c r="BL36" i="9"/>
  <c r="BL37" i="9"/>
  <c r="BL38" i="9"/>
  <c r="BL39" i="9"/>
  <c r="BL40" i="9"/>
  <c r="BL41" i="9"/>
  <c r="BL42" i="9"/>
  <c r="BL43" i="9"/>
  <c r="BL44" i="9"/>
  <c r="BL45" i="9"/>
  <c r="BL46" i="9"/>
  <c r="BL47" i="9"/>
  <c r="BL48" i="9"/>
  <c r="BL49" i="9"/>
  <c r="BL50" i="9"/>
  <c r="BL51" i="9"/>
  <c r="BL52" i="9"/>
  <c r="BL53" i="9"/>
  <c r="BL54" i="9"/>
  <c r="BL55" i="9"/>
  <c r="BL56" i="9"/>
  <c r="BL57" i="9"/>
  <c r="BL58" i="9"/>
  <c r="BL59" i="9"/>
  <c r="BL60" i="9"/>
  <c r="BL61" i="9"/>
  <c r="BL62" i="9"/>
  <c r="BL63" i="9"/>
  <c r="BL64" i="9"/>
  <c r="BL65" i="9"/>
  <c r="BL66" i="9"/>
  <c r="BL67" i="9"/>
  <c r="BL68" i="9"/>
  <c r="BL69" i="9"/>
  <c r="BL70" i="9"/>
  <c r="BL71" i="9"/>
  <c r="BL72" i="9"/>
  <c r="BL73" i="9"/>
  <c r="BL74" i="9"/>
  <c r="BL75" i="9"/>
  <c r="BL76" i="9"/>
  <c r="BL77" i="9"/>
  <c r="BL78" i="9"/>
  <c r="BL79" i="9"/>
  <c r="BL80" i="9"/>
  <c r="BL81" i="9"/>
  <c r="BL82" i="9"/>
  <c r="BL83" i="9"/>
  <c r="BL84" i="9"/>
  <c r="BL85" i="9"/>
  <c r="BL86" i="9"/>
  <c r="BL87" i="9"/>
  <c r="BL88" i="9"/>
  <c r="BL89" i="9"/>
  <c r="BL90" i="9"/>
  <c r="BL91" i="9"/>
  <c r="BL92" i="9"/>
  <c r="BL93" i="9"/>
  <c r="BL94" i="9"/>
  <c r="BL95" i="9"/>
  <c r="BL96" i="9"/>
  <c r="BL97" i="9"/>
  <c r="BL98" i="9"/>
  <c r="BL99" i="9"/>
  <c r="BL100" i="9"/>
  <c r="BL101" i="9"/>
  <c r="BL102" i="9"/>
  <c r="BL103" i="9"/>
  <c r="BL104" i="9"/>
  <c r="BL105" i="9"/>
  <c r="BL106" i="9"/>
  <c r="BL107" i="9"/>
  <c r="BL108" i="9"/>
  <c r="BL109" i="9"/>
  <c r="BL110" i="9"/>
  <c r="BL111" i="9"/>
  <c r="BL112" i="9"/>
  <c r="BL113" i="9"/>
  <c r="BL114" i="9"/>
  <c r="BL115" i="9"/>
  <c r="BL116" i="9"/>
  <c r="BL117" i="9"/>
  <c r="BL118" i="9"/>
  <c r="BL119" i="9"/>
  <c r="BL120" i="9"/>
  <c r="BL121" i="9"/>
  <c r="BL122" i="9"/>
  <c r="BL123" i="9"/>
  <c r="BL124" i="9"/>
  <c r="BL125" i="9"/>
  <c r="BL126" i="9"/>
  <c r="BL127" i="9"/>
  <c r="BL128" i="9"/>
  <c r="BL129" i="9"/>
  <c r="BL130" i="9"/>
  <c r="BL131" i="9"/>
  <c r="BL132" i="9"/>
  <c r="BL133" i="9"/>
  <c r="BL134" i="9"/>
  <c r="BL135" i="9"/>
  <c r="BL136" i="9"/>
  <c r="BL137" i="9"/>
  <c r="BL138" i="9"/>
  <c r="BL139" i="9"/>
  <c r="BL140" i="9"/>
  <c r="BL141" i="9"/>
  <c r="BL142" i="9"/>
  <c r="BL143" i="9"/>
  <c r="BL144" i="9"/>
  <c r="BL145" i="9"/>
  <c r="BL146" i="9"/>
  <c r="BL147" i="9"/>
  <c r="BL148" i="9"/>
  <c r="BL149" i="9"/>
  <c r="BL150" i="9"/>
  <c r="BL151" i="9"/>
  <c r="BL152" i="9"/>
  <c r="BL153" i="9"/>
  <c r="BL154" i="9"/>
  <c r="BL155" i="9"/>
  <c r="BL156" i="9"/>
  <c r="BL157" i="9"/>
  <c r="BL158" i="9"/>
  <c r="BL159" i="9"/>
  <c r="BL160" i="9"/>
  <c r="BL161" i="9"/>
  <c r="BL162" i="9"/>
  <c r="BL163" i="9"/>
  <c r="BL164" i="9"/>
  <c r="BL165" i="9"/>
  <c r="BL166" i="9"/>
  <c r="BL167" i="9"/>
  <c r="BL168" i="9"/>
  <c r="BL169" i="9"/>
  <c r="BL170" i="9"/>
  <c r="BL171" i="9"/>
  <c r="BL172" i="9"/>
  <c r="BL173" i="9"/>
  <c r="BL174" i="9"/>
  <c r="BL175" i="9"/>
  <c r="BL176" i="9"/>
  <c r="BL177" i="9"/>
  <c r="BL178" i="9"/>
  <c r="BL179" i="9"/>
  <c r="BL180" i="9"/>
  <c r="BL181" i="9"/>
  <c r="BL182" i="9"/>
  <c r="BL183" i="9"/>
  <c r="BL184" i="9"/>
  <c r="BL185" i="9"/>
  <c r="BL186" i="9"/>
  <c r="BL187" i="9"/>
  <c r="BL188" i="9"/>
  <c r="BL189" i="9"/>
  <c r="BL190" i="9"/>
  <c r="BL191" i="9"/>
  <c r="BL192" i="9"/>
  <c r="BL193" i="9"/>
  <c r="BL194" i="9"/>
  <c r="BL195" i="9"/>
  <c r="BL196" i="9"/>
  <c r="BL197" i="9"/>
  <c r="BL198" i="9"/>
  <c r="BL199" i="9"/>
  <c r="BL200" i="9"/>
  <c r="BL201" i="9"/>
  <c r="BL202" i="9"/>
  <c r="BL203" i="9"/>
  <c r="BL204" i="9"/>
  <c r="BL205" i="9"/>
  <c r="BL206" i="9"/>
  <c r="BL207" i="9"/>
  <c r="BL208" i="9"/>
  <c r="BL209" i="9"/>
  <c r="BL210" i="9"/>
  <c r="BL211" i="9"/>
  <c r="BL212" i="9"/>
  <c r="BL213" i="9"/>
  <c r="BL214" i="9"/>
  <c r="BL215" i="9"/>
  <c r="BL216" i="9"/>
  <c r="BL217" i="9"/>
  <c r="BL218" i="9"/>
  <c r="BL219" i="9"/>
  <c r="BL220" i="9"/>
  <c r="BL221" i="9"/>
  <c r="BL222" i="9"/>
  <c r="BL223" i="9"/>
  <c r="BL224" i="9"/>
  <c r="BL225" i="9"/>
  <c r="BL226" i="9"/>
  <c r="BL227" i="9"/>
  <c r="BL228" i="9"/>
  <c r="BL229" i="9"/>
  <c r="BL230" i="9"/>
  <c r="BL231" i="9"/>
  <c r="BL232" i="9"/>
  <c r="BL233" i="9"/>
  <c r="BL234" i="9"/>
  <c r="BL235" i="9"/>
  <c r="BL236" i="9"/>
  <c r="BL237" i="9"/>
  <c r="BL238" i="9"/>
  <c r="BL239" i="9"/>
  <c r="BL240" i="9"/>
  <c r="BL241" i="9"/>
  <c r="BL242" i="9"/>
  <c r="BL243" i="9"/>
  <c r="BL244" i="9"/>
  <c r="BL245" i="9"/>
  <c r="BL246" i="9"/>
  <c r="BL247" i="9"/>
  <c r="BL248" i="9"/>
  <c r="BL249" i="9"/>
  <c r="BL250" i="9"/>
  <c r="BL251" i="9"/>
  <c r="BL252" i="9"/>
  <c r="BL253" i="9"/>
  <c r="BL254" i="9"/>
  <c r="BL255" i="9"/>
  <c r="BL256" i="9"/>
  <c r="BL257" i="9"/>
  <c r="BL258" i="9"/>
  <c r="BL259" i="9"/>
  <c r="BL260" i="9"/>
  <c r="BL261" i="9"/>
  <c r="BL262" i="9"/>
  <c r="BL263" i="9"/>
  <c r="BL264" i="9"/>
  <c r="BL265" i="9"/>
  <c r="BL266" i="9"/>
  <c r="BL267" i="9"/>
  <c r="BL268" i="9"/>
  <c r="BL269" i="9"/>
  <c r="BL270" i="9"/>
  <c r="BL271" i="9"/>
  <c r="BL272" i="9"/>
  <c r="BL273" i="9"/>
  <c r="BL274" i="9"/>
  <c r="BL275" i="9"/>
  <c r="BL276" i="9"/>
  <c r="BL277" i="9"/>
  <c r="BL278" i="9"/>
  <c r="BL279" i="9"/>
  <c r="BL280" i="9"/>
  <c r="BL281" i="9"/>
  <c r="BL282" i="9"/>
  <c r="BL283" i="9"/>
  <c r="BL284" i="9"/>
  <c r="BL285" i="9"/>
  <c r="BL4" i="9"/>
  <c r="E5" i="5"/>
  <c r="E5" i="9" s="1"/>
  <c r="G5" i="5"/>
  <c r="G5" i="9" s="1"/>
  <c r="K5" i="5"/>
  <c r="K5" i="9" s="1"/>
  <c r="M5" i="5"/>
  <c r="M5" i="9" s="1"/>
  <c r="O5" i="5"/>
  <c r="O5" i="9" s="1"/>
  <c r="Q5" i="5"/>
  <c r="Q5" i="9" s="1"/>
  <c r="S5" i="5"/>
  <c r="S5" i="9" s="1"/>
  <c r="U5" i="5"/>
  <c r="U5" i="9" s="1"/>
  <c r="W5" i="5"/>
  <c r="W5" i="9" s="1"/>
  <c r="Y5" i="5"/>
  <c r="Y5" i="9" s="1"/>
  <c r="AA5" i="5"/>
  <c r="AA5" i="9" s="1"/>
  <c r="AC5" i="5"/>
  <c r="AC5" i="9" s="1"/>
  <c r="AE5" i="5"/>
  <c r="AE5" i="9" s="1"/>
  <c r="AG5" i="5"/>
  <c r="AG5" i="9" s="1"/>
  <c r="AI5" i="5"/>
  <c r="AI5" i="9" s="1"/>
  <c r="AK5" i="5"/>
  <c r="AK5" i="9" s="1"/>
  <c r="AM5" i="5"/>
  <c r="AM5" i="9" s="1"/>
  <c r="AO5" i="5"/>
  <c r="AO5" i="9" s="1"/>
  <c r="AQ5" i="5"/>
  <c r="AQ5" i="9" s="1"/>
  <c r="AS5" i="5"/>
  <c r="AS5" i="9" s="1"/>
  <c r="AU5" i="5"/>
  <c r="AU5" i="9" s="1"/>
  <c r="AW5" i="5"/>
  <c r="AW5" i="9" s="1"/>
  <c r="AY5" i="5"/>
  <c r="AY5" i="9" s="1"/>
  <c r="BA5" i="5"/>
  <c r="BA5" i="9" s="1"/>
  <c r="BC5" i="5"/>
  <c r="BC5" i="9" s="1"/>
  <c r="BE5" i="5"/>
  <c r="BE5" i="9" s="1"/>
  <c r="BG5" i="5"/>
  <c r="BG5" i="9" s="1"/>
  <c r="BI5" i="5"/>
  <c r="BI5" i="9" s="1"/>
  <c r="BK5" i="5"/>
  <c r="BK5" i="9" s="1"/>
  <c r="BK5" i="7" s="1"/>
  <c r="BH5" i="7" s="1"/>
  <c r="E6" i="5"/>
  <c r="E6" i="9" s="1"/>
  <c r="G6" i="5"/>
  <c r="G6" i="9" s="1"/>
  <c r="G6" i="7" s="1"/>
  <c r="D6" i="7" s="1"/>
  <c r="I6" i="5"/>
  <c r="I6" i="9" s="1"/>
  <c r="K6" i="5"/>
  <c r="K6" i="9" s="1"/>
  <c r="M6" i="5"/>
  <c r="M6" i="9" s="1"/>
  <c r="O6" i="5"/>
  <c r="O6" i="9" s="1"/>
  <c r="Q6" i="5"/>
  <c r="Q6" i="9" s="1"/>
  <c r="S6" i="5"/>
  <c r="S6" i="9" s="1"/>
  <c r="S6" i="7" s="1"/>
  <c r="P6" i="7" s="1"/>
  <c r="U6" i="5"/>
  <c r="U6" i="9" s="1"/>
  <c r="W6" i="5"/>
  <c r="W6" i="9" s="1"/>
  <c r="W6" i="7" s="1"/>
  <c r="T6" i="7" s="1"/>
  <c r="Y6" i="5"/>
  <c r="Y6" i="9" s="1"/>
  <c r="AA6" i="5"/>
  <c r="AA6" i="9" s="1"/>
  <c r="AA6" i="7" s="1"/>
  <c r="X6" i="7" s="1"/>
  <c r="AC6" i="5"/>
  <c r="AC6" i="9" s="1"/>
  <c r="AE6" i="5"/>
  <c r="AE6" i="9" s="1"/>
  <c r="AE6" i="7" s="1"/>
  <c r="AB6" i="7" s="1"/>
  <c r="AG6" i="5"/>
  <c r="AG6" i="9" s="1"/>
  <c r="AI6" i="5"/>
  <c r="AI6" i="9" s="1"/>
  <c r="AI6" i="7" s="1"/>
  <c r="AF6" i="7" s="1"/>
  <c r="AK6" i="5"/>
  <c r="AK6" i="9" s="1"/>
  <c r="AM6" i="5"/>
  <c r="AM6" i="9" s="1"/>
  <c r="AM6" i="7" s="1"/>
  <c r="AJ6" i="7" s="1"/>
  <c r="AO6" i="5"/>
  <c r="AO6" i="9" s="1"/>
  <c r="AQ6" i="5"/>
  <c r="AQ6" i="9" s="1"/>
  <c r="AS6" i="5"/>
  <c r="AS6" i="9" s="1"/>
  <c r="AU6" i="5"/>
  <c r="AU6" i="9" s="1"/>
  <c r="AW6" i="5"/>
  <c r="AW6" i="9" s="1"/>
  <c r="AY6" i="5"/>
  <c r="AY6" i="9" s="1"/>
  <c r="AY6" i="7" s="1"/>
  <c r="AV6" i="7" s="1"/>
  <c r="BA6" i="5"/>
  <c r="BA6" i="9" s="1"/>
  <c r="BC6" i="5"/>
  <c r="BC6" i="9" s="1"/>
  <c r="BC6" i="7" s="1"/>
  <c r="AZ6" i="7" s="1"/>
  <c r="BE6" i="5"/>
  <c r="BG6" i="5"/>
  <c r="BG6" i="9" s="1"/>
  <c r="BG6" i="7" s="1"/>
  <c r="BD6" i="7" s="1"/>
  <c r="BI6" i="5"/>
  <c r="BI6" i="9" s="1"/>
  <c r="BK6" i="5"/>
  <c r="E7" i="5"/>
  <c r="E7" i="9" s="1"/>
  <c r="G7" i="5"/>
  <c r="G7" i="9" s="1"/>
  <c r="G7" i="7" s="1"/>
  <c r="D7" i="7" s="1"/>
  <c r="I7" i="9"/>
  <c r="K7" i="5"/>
  <c r="K7" i="9" s="1"/>
  <c r="K7" i="7" s="1"/>
  <c r="H7" i="7" s="1"/>
  <c r="M7" i="9"/>
  <c r="O7" i="5"/>
  <c r="O7" i="9" s="1"/>
  <c r="Q7" i="5"/>
  <c r="Q7" i="9" s="1"/>
  <c r="S7" i="5"/>
  <c r="S7" i="9" s="1"/>
  <c r="U7" i="5"/>
  <c r="U7" i="9" s="1"/>
  <c r="W7" i="5"/>
  <c r="W7" i="9" s="1"/>
  <c r="W7" i="7" s="1"/>
  <c r="T7" i="7" s="1"/>
  <c r="Y7" i="5"/>
  <c r="Y7" i="9" s="1"/>
  <c r="AA7" i="9"/>
  <c r="AA7" i="7" s="1"/>
  <c r="X7" i="7" s="1"/>
  <c r="AC7" i="5"/>
  <c r="AC7" i="9" s="1"/>
  <c r="AE7" i="5"/>
  <c r="AE7" i="9" s="1"/>
  <c r="AE7" i="7" s="1"/>
  <c r="AB7" i="7" s="1"/>
  <c r="AG7" i="5"/>
  <c r="AG7" i="9" s="1"/>
  <c r="AI7" i="5"/>
  <c r="AI7" i="9" s="1"/>
  <c r="AI7" i="7" s="1"/>
  <c r="AF7" i="7" s="1"/>
  <c r="AK7" i="5"/>
  <c r="AK7" i="9" s="1"/>
  <c r="AM7" i="5"/>
  <c r="AM7" i="9" s="1"/>
  <c r="AM7" i="7" s="1"/>
  <c r="AJ7" i="7" s="1"/>
  <c r="AO7" i="9"/>
  <c r="AQ7" i="5"/>
  <c r="AQ7" i="9" s="1"/>
  <c r="AQ7" i="7" s="1"/>
  <c r="AN7" i="7" s="1"/>
  <c r="AS7" i="5"/>
  <c r="AS7" i="9" s="1"/>
  <c r="AU7" i="5"/>
  <c r="AU7" i="9" s="1"/>
  <c r="AW7" i="5"/>
  <c r="AW7" i="9" s="1"/>
  <c r="AY7" i="5"/>
  <c r="AY7" i="9" s="1"/>
  <c r="BA7" i="9"/>
  <c r="BC7" i="9"/>
  <c r="BC7" i="7" s="1"/>
  <c r="AZ7" i="7" s="1"/>
  <c r="BE7" i="5"/>
  <c r="BE7" i="9" s="1"/>
  <c r="BG7" i="5"/>
  <c r="BG7" i="9" s="1"/>
  <c r="BG7" i="7" s="1"/>
  <c r="BD7" i="7" s="1"/>
  <c r="BI7" i="5"/>
  <c r="BI7" i="9" s="1"/>
  <c r="BK7" i="5"/>
  <c r="E8" i="5"/>
  <c r="E8" i="9" s="1"/>
  <c r="G8" i="5"/>
  <c r="G8" i="9" s="1"/>
  <c r="I8" i="5"/>
  <c r="I8" i="9" s="1"/>
  <c r="K8" i="5"/>
  <c r="K8" i="9" s="1"/>
  <c r="M8" i="5"/>
  <c r="M8" i="9" s="1"/>
  <c r="O8" i="5"/>
  <c r="O8" i="9" s="1"/>
  <c r="Q8" i="5"/>
  <c r="Q8" i="9" s="1"/>
  <c r="S8" i="5"/>
  <c r="S8" i="9" s="1"/>
  <c r="U8" i="9"/>
  <c r="W8" i="5"/>
  <c r="W8" i="9" s="1"/>
  <c r="Y8" i="5"/>
  <c r="Y8" i="9" s="1"/>
  <c r="AA8" i="5"/>
  <c r="AA8" i="9" s="1"/>
  <c r="AC8" i="5"/>
  <c r="AC8" i="9" s="1"/>
  <c r="AE8" i="5"/>
  <c r="AE8" i="9" s="1"/>
  <c r="AG8" i="5"/>
  <c r="AG8" i="9" s="1"/>
  <c r="AI8" i="5"/>
  <c r="AI8" i="9" s="1"/>
  <c r="AK8" i="5"/>
  <c r="AK8" i="9" s="1"/>
  <c r="AM8" i="5"/>
  <c r="AM8" i="9" s="1"/>
  <c r="AO8" i="5"/>
  <c r="AO8" i="9" s="1"/>
  <c r="AQ8" i="5"/>
  <c r="AQ8" i="9" s="1"/>
  <c r="AS8" i="5"/>
  <c r="AS8" i="9" s="1"/>
  <c r="AS8" i="7" s="1"/>
  <c r="AP8" i="7" s="1"/>
  <c r="AU8" i="5"/>
  <c r="AU8" i="9" s="1"/>
  <c r="AW8" i="5"/>
  <c r="AW8" i="9" s="1"/>
  <c r="AY8" i="5"/>
  <c r="AY8" i="9" s="1"/>
  <c r="BA8" i="5"/>
  <c r="BA8" i="9" s="1"/>
  <c r="BC8" i="5"/>
  <c r="BC8" i="9" s="1"/>
  <c r="BE8" i="5"/>
  <c r="BE8" i="9" s="1"/>
  <c r="BG8" i="5"/>
  <c r="BG8" i="9" s="1"/>
  <c r="BI8" i="5"/>
  <c r="BI8" i="9" s="1"/>
  <c r="BK8" i="5"/>
  <c r="E9" i="5"/>
  <c r="E9" i="9" s="1"/>
  <c r="G9" i="5"/>
  <c r="G9" i="9" s="1"/>
  <c r="I9" i="9"/>
  <c r="K9" i="9"/>
  <c r="M9" i="5"/>
  <c r="M9" i="9" s="1"/>
  <c r="O9" i="5"/>
  <c r="O9" i="9" s="1"/>
  <c r="Q9" i="5"/>
  <c r="Q9" i="9" s="1"/>
  <c r="S9" i="5"/>
  <c r="S9" i="9" s="1"/>
  <c r="U9" i="5"/>
  <c r="U9" i="9" s="1"/>
  <c r="W9" i="5"/>
  <c r="W9" i="9" s="1"/>
  <c r="Y9" i="5"/>
  <c r="Y9" i="9" s="1"/>
  <c r="AA9" i="5"/>
  <c r="AA9" i="9" s="1"/>
  <c r="AC9" i="5"/>
  <c r="AC9" i="9" s="1"/>
  <c r="AE9" i="5"/>
  <c r="AE9" i="9" s="1"/>
  <c r="AG9" i="5"/>
  <c r="AG9" i="9" s="1"/>
  <c r="AI9" i="5"/>
  <c r="AI9" i="9" s="1"/>
  <c r="AK9" i="5"/>
  <c r="AK9" i="9" s="1"/>
  <c r="AM9" i="5"/>
  <c r="AM9" i="9" s="1"/>
  <c r="AO9" i="5"/>
  <c r="AO9" i="9" s="1"/>
  <c r="AQ9" i="5"/>
  <c r="AQ9" i="9" s="1"/>
  <c r="AS9" i="5"/>
  <c r="AS9" i="9" s="1"/>
  <c r="AU9" i="5"/>
  <c r="AU9" i="9" s="1"/>
  <c r="AW9" i="5"/>
  <c r="AW9" i="9" s="1"/>
  <c r="AY9" i="9"/>
  <c r="BA9" i="9"/>
  <c r="BC9" i="5"/>
  <c r="BC9" i="9" s="1"/>
  <c r="BE9" i="5"/>
  <c r="BE9" i="9" s="1"/>
  <c r="BG9" i="5"/>
  <c r="BG9" i="9" s="1"/>
  <c r="BI9" i="5"/>
  <c r="BI9" i="9" s="1"/>
  <c r="BK9" i="5"/>
  <c r="E10" i="5"/>
  <c r="E10" i="9" s="1"/>
  <c r="E10" i="10" s="1"/>
  <c r="G10" i="5"/>
  <c r="G10" i="9" s="1"/>
  <c r="I10" i="5"/>
  <c r="I10" i="9" s="1"/>
  <c r="K10" i="5"/>
  <c r="K10" i="9" s="1"/>
  <c r="M10" i="5"/>
  <c r="M10" i="9" s="1"/>
  <c r="O10" i="5"/>
  <c r="O10" i="9" s="1"/>
  <c r="Q10" i="5"/>
  <c r="Q10" i="9" s="1"/>
  <c r="S10" i="5"/>
  <c r="S10" i="9" s="1"/>
  <c r="U10" i="5"/>
  <c r="U10" i="9" s="1"/>
  <c r="W10" i="5"/>
  <c r="W10" i="9" s="1"/>
  <c r="W10" i="7" s="1"/>
  <c r="T10" i="7" s="1"/>
  <c r="Y10" i="5"/>
  <c r="Y10" i="9" s="1"/>
  <c r="AA10" i="5"/>
  <c r="AA10" i="9" s="1"/>
  <c r="AC10" i="5"/>
  <c r="AC10" i="9" s="1"/>
  <c r="AE10" i="5"/>
  <c r="AE10" i="9" s="1"/>
  <c r="AG10" i="9"/>
  <c r="AI10" i="9"/>
  <c r="AI10" i="7" s="1"/>
  <c r="AF10" i="7" s="1"/>
  <c r="AK10" i="5"/>
  <c r="AK10" i="9" s="1"/>
  <c r="AM10" i="5"/>
  <c r="AM10" i="9" s="1"/>
  <c r="AO10" i="5"/>
  <c r="AO10" i="9" s="1"/>
  <c r="AQ10" i="5"/>
  <c r="AQ10" i="9" s="1"/>
  <c r="AS10" i="5"/>
  <c r="AS10" i="9" s="1"/>
  <c r="AU10" i="5"/>
  <c r="AU10" i="9" s="1"/>
  <c r="AW10" i="5"/>
  <c r="AW10" i="9" s="1"/>
  <c r="AY10" i="5"/>
  <c r="AY10" i="9" s="1"/>
  <c r="BA10" i="9"/>
  <c r="BC10" i="5"/>
  <c r="BC10" i="9" s="1"/>
  <c r="BE10" i="5"/>
  <c r="BE10" i="9" s="1"/>
  <c r="BG10" i="5"/>
  <c r="BG10" i="9" s="1"/>
  <c r="BI10" i="5"/>
  <c r="BI10" i="9" s="1"/>
  <c r="BK10" i="5"/>
  <c r="E11" i="5"/>
  <c r="E11" i="9" s="1"/>
  <c r="G11" i="5"/>
  <c r="G11" i="9" s="1"/>
  <c r="I11" i="5"/>
  <c r="I11" i="9" s="1"/>
  <c r="K11" i="5"/>
  <c r="K11" i="9" s="1"/>
  <c r="M11" i="5"/>
  <c r="M11" i="9" s="1"/>
  <c r="O11" i="5"/>
  <c r="O11" i="9" s="1"/>
  <c r="Q11" i="5"/>
  <c r="Q11" i="9" s="1"/>
  <c r="S11" i="5"/>
  <c r="S11" i="9" s="1"/>
  <c r="U11" i="5"/>
  <c r="U11" i="9" s="1"/>
  <c r="W11" i="5"/>
  <c r="W11" i="9" s="1"/>
  <c r="Y11" i="5"/>
  <c r="Y11" i="9" s="1"/>
  <c r="AA11" i="5"/>
  <c r="AA11" i="9" s="1"/>
  <c r="AC11" i="5"/>
  <c r="AC11" i="9" s="1"/>
  <c r="AE11" i="5"/>
  <c r="AE11" i="9" s="1"/>
  <c r="AG11" i="5"/>
  <c r="AG11" i="9" s="1"/>
  <c r="AI11" i="5"/>
  <c r="AI11" i="9" s="1"/>
  <c r="AK11" i="5"/>
  <c r="AK11" i="9" s="1"/>
  <c r="AM11" i="5"/>
  <c r="AM11" i="9" s="1"/>
  <c r="AO11" i="5"/>
  <c r="AO11" i="9" s="1"/>
  <c r="AQ11" i="5"/>
  <c r="AQ11" i="9" s="1"/>
  <c r="AS11" i="5"/>
  <c r="AS11" i="9" s="1"/>
  <c r="AU11" i="5"/>
  <c r="AU11" i="9" s="1"/>
  <c r="AW11" i="5"/>
  <c r="AW11" i="9" s="1"/>
  <c r="AY11" i="5"/>
  <c r="AY11" i="9" s="1"/>
  <c r="BA11" i="5"/>
  <c r="BA11" i="9" s="1"/>
  <c r="BC11" i="5"/>
  <c r="BC11" i="9" s="1"/>
  <c r="BE11" i="5"/>
  <c r="BE11" i="9" s="1"/>
  <c r="BG11" i="5"/>
  <c r="BI11" i="5"/>
  <c r="BI11" i="9" s="1"/>
  <c r="BK11" i="5"/>
  <c r="E12" i="5"/>
  <c r="E12" i="9" s="1"/>
  <c r="G12" i="5"/>
  <c r="G12" i="9" s="1"/>
  <c r="I12" i="5"/>
  <c r="I12" i="9" s="1"/>
  <c r="K12" i="5"/>
  <c r="K12" i="9" s="1"/>
  <c r="M12" i="9"/>
  <c r="O12" i="5"/>
  <c r="O12" i="9" s="1"/>
  <c r="Q12" i="5"/>
  <c r="Q12" i="9" s="1"/>
  <c r="S12" i="5"/>
  <c r="S12" i="9" s="1"/>
  <c r="U12" i="9"/>
  <c r="W12" i="9"/>
  <c r="Y12" i="5"/>
  <c r="Y12" i="9" s="1"/>
  <c r="AA12" i="9"/>
  <c r="AC12" i="5"/>
  <c r="AC12" i="9" s="1"/>
  <c r="AE12" i="5"/>
  <c r="AE12" i="9" s="1"/>
  <c r="AG12" i="5"/>
  <c r="AG12" i="9" s="1"/>
  <c r="AI12" i="9"/>
  <c r="AK12" i="5"/>
  <c r="AK12" i="9" s="1"/>
  <c r="AM12" i="5"/>
  <c r="AM12" i="9" s="1"/>
  <c r="AO12" i="5"/>
  <c r="AO12" i="9" s="1"/>
  <c r="AQ12" i="5"/>
  <c r="AQ12" i="9" s="1"/>
  <c r="AS12" i="5"/>
  <c r="AS12" i="9" s="1"/>
  <c r="AU12" i="9"/>
  <c r="AW12" i="5"/>
  <c r="AW12" i="9" s="1"/>
  <c r="AY12" i="5"/>
  <c r="AY12" i="9" s="1"/>
  <c r="BA12" i="9"/>
  <c r="BC12" i="5"/>
  <c r="BC12" i="9" s="1"/>
  <c r="BE12" i="5"/>
  <c r="BE12" i="9" s="1"/>
  <c r="BG12" i="5"/>
  <c r="BG12" i="9" s="1"/>
  <c r="BI12" i="9"/>
  <c r="BK12" i="9"/>
  <c r="E13" i="5"/>
  <c r="E13" i="9" s="1"/>
  <c r="G13" i="5"/>
  <c r="G13" i="9" s="1"/>
  <c r="I13" i="5"/>
  <c r="I13" i="9" s="1"/>
  <c r="K13" i="5"/>
  <c r="K13" i="9" s="1"/>
  <c r="M13" i="5"/>
  <c r="M13" i="9" s="1"/>
  <c r="O13" i="5"/>
  <c r="O13" i="9" s="1"/>
  <c r="Q13" i="5"/>
  <c r="Q13" i="9" s="1"/>
  <c r="S13" i="5"/>
  <c r="S13" i="9" s="1"/>
  <c r="U13" i="5"/>
  <c r="U13" i="9" s="1"/>
  <c r="W13" i="5"/>
  <c r="W13" i="9" s="1"/>
  <c r="Y13" i="5"/>
  <c r="Y13" i="9" s="1"/>
  <c r="AA13" i="5"/>
  <c r="AA13" i="9" s="1"/>
  <c r="AC13" i="5"/>
  <c r="AC13" i="9" s="1"/>
  <c r="AE13" i="5"/>
  <c r="AE13" i="9" s="1"/>
  <c r="AG13" i="5"/>
  <c r="AG13" i="9" s="1"/>
  <c r="AI13" i="5"/>
  <c r="AI13" i="9" s="1"/>
  <c r="AK13" i="5"/>
  <c r="AK13" i="9" s="1"/>
  <c r="AM13" i="5"/>
  <c r="AM13" i="9" s="1"/>
  <c r="AO13" i="5"/>
  <c r="AO13" i="9" s="1"/>
  <c r="AQ13" i="5"/>
  <c r="AQ13" i="9" s="1"/>
  <c r="AS13" i="5"/>
  <c r="AS13" i="9" s="1"/>
  <c r="AU13" i="5"/>
  <c r="AU13" i="9" s="1"/>
  <c r="AW13" i="5"/>
  <c r="AW13" i="9" s="1"/>
  <c r="AY13" i="5"/>
  <c r="AY13" i="9" s="1"/>
  <c r="BA13" i="5"/>
  <c r="BA13" i="9" s="1"/>
  <c r="BC13" i="5"/>
  <c r="BC13" i="9" s="1"/>
  <c r="BE13" i="5"/>
  <c r="BE13" i="9" s="1"/>
  <c r="BG13" i="5"/>
  <c r="BG13" i="9" s="1"/>
  <c r="BI13" i="5"/>
  <c r="BI13" i="9" s="1"/>
  <c r="BK13" i="5"/>
  <c r="BK13" i="9" s="1"/>
  <c r="E14" i="5"/>
  <c r="E14" i="9" s="1"/>
  <c r="E14" i="10" s="1"/>
  <c r="G14" i="5"/>
  <c r="G14" i="9" s="1"/>
  <c r="I14" i="5"/>
  <c r="I14" i="9" s="1"/>
  <c r="K14" i="5"/>
  <c r="K14" i="9" s="1"/>
  <c r="M14" i="5"/>
  <c r="M14" i="9" s="1"/>
  <c r="O14" i="5"/>
  <c r="O14" i="9" s="1"/>
  <c r="Q14" i="5"/>
  <c r="Q14" i="9" s="1"/>
  <c r="S14" i="5"/>
  <c r="S14" i="9" s="1"/>
  <c r="U14" i="5"/>
  <c r="U14" i="9" s="1"/>
  <c r="W14" i="9"/>
  <c r="W14" i="7" s="1"/>
  <c r="T14" i="7" s="1"/>
  <c r="Y14" i="5"/>
  <c r="Y14" i="9" s="1"/>
  <c r="AA14" i="5"/>
  <c r="AA14" i="9" s="1"/>
  <c r="AC14" i="5"/>
  <c r="AC14" i="9" s="1"/>
  <c r="AE14" i="5"/>
  <c r="AE14" i="9" s="1"/>
  <c r="AG14" i="5"/>
  <c r="AG14" i="9" s="1"/>
  <c r="AI14" i="5"/>
  <c r="AI14" i="9" s="1"/>
  <c r="AM14" i="5"/>
  <c r="AM14" i="9" s="1"/>
  <c r="AO14" i="5"/>
  <c r="AO14" i="9" s="1"/>
  <c r="AQ14" i="5"/>
  <c r="AQ14" i="9" s="1"/>
  <c r="AS14" i="5"/>
  <c r="AS14" i="9" s="1"/>
  <c r="AU14" i="5"/>
  <c r="AU14" i="9" s="1"/>
  <c r="AW14" i="5"/>
  <c r="AW14" i="9" s="1"/>
  <c r="AY14" i="9"/>
  <c r="BA14" i="5"/>
  <c r="BA14" i="9" s="1"/>
  <c r="BC14" i="5"/>
  <c r="BC14" i="9" s="1"/>
  <c r="BE14" i="5"/>
  <c r="BE14" i="9" s="1"/>
  <c r="BG14" i="5"/>
  <c r="BG14" i="9" s="1"/>
  <c r="BI14" i="5"/>
  <c r="BI14" i="9" s="1"/>
  <c r="BK14" i="5"/>
  <c r="BK14" i="9" s="1"/>
  <c r="E15" i="5"/>
  <c r="E15" i="9" s="1"/>
  <c r="G15" i="5"/>
  <c r="G15" i="9" s="1"/>
  <c r="I15" i="5"/>
  <c r="I15" i="9" s="1"/>
  <c r="K15" i="5"/>
  <c r="K15" i="9" s="1"/>
  <c r="M15" i="9"/>
  <c r="O15" i="5"/>
  <c r="O15" i="9" s="1"/>
  <c r="Q15" i="5"/>
  <c r="Q15" i="9" s="1"/>
  <c r="S15" i="5"/>
  <c r="S15" i="9" s="1"/>
  <c r="U15" i="5"/>
  <c r="U15" i="9" s="1"/>
  <c r="W15" i="9"/>
  <c r="W15" i="7" s="1"/>
  <c r="T15" i="7" s="1"/>
  <c r="Y15" i="5"/>
  <c r="Y15" i="9" s="1"/>
  <c r="AA15" i="9"/>
  <c r="AC15" i="5"/>
  <c r="AC15" i="9" s="1"/>
  <c r="AE15" i="5"/>
  <c r="AE15" i="9" s="1"/>
  <c r="AG15" i="5"/>
  <c r="AG15" i="9" s="1"/>
  <c r="AI15" i="5"/>
  <c r="AI15" i="9" s="1"/>
  <c r="AK15" i="5"/>
  <c r="AK15" i="9" s="1"/>
  <c r="AM15" i="5"/>
  <c r="AM15" i="9" s="1"/>
  <c r="AO15" i="5"/>
  <c r="AO15" i="9" s="1"/>
  <c r="AQ15" i="5"/>
  <c r="AQ15" i="9" s="1"/>
  <c r="AS15" i="5"/>
  <c r="AS15" i="9" s="1"/>
  <c r="AU15" i="5"/>
  <c r="AU15" i="9" s="1"/>
  <c r="AW15" i="5"/>
  <c r="AW15" i="9" s="1"/>
  <c r="AY15" i="5"/>
  <c r="AY15" i="9" s="1"/>
  <c r="BA15" i="5"/>
  <c r="BA15" i="9" s="1"/>
  <c r="BC15" i="9"/>
  <c r="BE15" i="5"/>
  <c r="BE15" i="9" s="1"/>
  <c r="BG15" i="5"/>
  <c r="BG15" i="9" s="1"/>
  <c r="BI15" i="5"/>
  <c r="BI15" i="9" s="1"/>
  <c r="BK15" i="5"/>
  <c r="E16" i="5"/>
  <c r="E16" i="9" s="1"/>
  <c r="G16" i="5"/>
  <c r="G16" i="9" s="1"/>
  <c r="I16" i="5"/>
  <c r="I16" i="9" s="1"/>
  <c r="K16" i="5"/>
  <c r="K16" i="9" s="1"/>
  <c r="M16" i="5"/>
  <c r="M16" i="9" s="1"/>
  <c r="O16" i="5"/>
  <c r="O16" i="9" s="1"/>
  <c r="Q16" i="5"/>
  <c r="Q16" i="9" s="1"/>
  <c r="S16" i="5"/>
  <c r="S16" i="9" s="1"/>
  <c r="U16" i="5"/>
  <c r="U16" i="9" s="1"/>
  <c r="W16" i="5"/>
  <c r="W16" i="9" s="1"/>
  <c r="Y16" i="5"/>
  <c r="Y16" i="9" s="1"/>
  <c r="AA16" i="5"/>
  <c r="AA16" i="9" s="1"/>
  <c r="AC16" i="5"/>
  <c r="AC16" i="9" s="1"/>
  <c r="AE16" i="5"/>
  <c r="AE16" i="9" s="1"/>
  <c r="AG16" i="5"/>
  <c r="AG16" i="9" s="1"/>
  <c r="AI16" i="5"/>
  <c r="AI16" i="9" s="1"/>
  <c r="AK16" i="5"/>
  <c r="AK16" i="9" s="1"/>
  <c r="AM16" i="5"/>
  <c r="AM16" i="9" s="1"/>
  <c r="AO16" i="5"/>
  <c r="AO16" i="9" s="1"/>
  <c r="AQ16" i="5"/>
  <c r="AQ16" i="9" s="1"/>
  <c r="AS16" i="5"/>
  <c r="AS16" i="9" s="1"/>
  <c r="AU16" i="5"/>
  <c r="AU16" i="9" s="1"/>
  <c r="AW16" i="5"/>
  <c r="AW16" i="9" s="1"/>
  <c r="AY16" i="5"/>
  <c r="AY16" i="9" s="1"/>
  <c r="BA16" i="5"/>
  <c r="BA16" i="9" s="1"/>
  <c r="BC16" i="5"/>
  <c r="BC16" i="9" s="1"/>
  <c r="BE16" i="5"/>
  <c r="BE16" i="9" s="1"/>
  <c r="BG16" i="5"/>
  <c r="BG16" i="9" s="1"/>
  <c r="BI16" i="5"/>
  <c r="BI16" i="9" s="1"/>
  <c r="BK16" i="5"/>
  <c r="E17" i="9"/>
  <c r="G17" i="5"/>
  <c r="G17" i="9" s="1"/>
  <c r="I17" i="5"/>
  <c r="I17" i="9" s="1"/>
  <c r="K17" i="5"/>
  <c r="K17" i="9" s="1"/>
  <c r="M17" i="5"/>
  <c r="M17" i="9" s="1"/>
  <c r="O17" i="5"/>
  <c r="O17" i="9" s="1"/>
  <c r="Q17" i="5"/>
  <c r="Q17" i="9" s="1"/>
  <c r="S17" i="9"/>
  <c r="U17" i="9"/>
  <c r="Y17" i="9"/>
  <c r="AA17" i="5"/>
  <c r="AA17" i="9" s="1"/>
  <c r="AC17" i="5"/>
  <c r="AC17" i="9" s="1"/>
  <c r="AE17" i="5"/>
  <c r="AE17" i="9" s="1"/>
  <c r="AG17" i="5"/>
  <c r="AG17" i="9" s="1"/>
  <c r="AI17" i="9"/>
  <c r="AK17" i="9"/>
  <c r="AM17" i="9"/>
  <c r="AO17" i="5"/>
  <c r="AO17" i="9" s="1"/>
  <c r="AQ17" i="5"/>
  <c r="AQ17" i="9" s="1"/>
  <c r="AS17" i="5"/>
  <c r="AS17" i="9" s="1"/>
  <c r="AU17" i="9"/>
  <c r="AW17" i="9"/>
  <c r="AY17" i="5"/>
  <c r="AY17" i="9" s="1"/>
  <c r="BA17" i="9"/>
  <c r="BC17" i="5"/>
  <c r="BC17" i="9" s="1"/>
  <c r="BE17" i="5"/>
  <c r="BE17" i="9" s="1"/>
  <c r="BG17" i="5"/>
  <c r="BG17" i="9" s="1"/>
  <c r="BI17" i="9"/>
  <c r="E18" i="5"/>
  <c r="E18" i="9" s="1"/>
  <c r="E18" i="7" s="1"/>
  <c r="G18" i="5"/>
  <c r="G18" i="9" s="1"/>
  <c r="I18" i="5"/>
  <c r="I18" i="9" s="1"/>
  <c r="I18" i="7" s="1"/>
  <c r="F18" i="7" s="1"/>
  <c r="K18" i="5"/>
  <c r="K18" i="9" s="1"/>
  <c r="M18" i="5"/>
  <c r="M18" i="9" s="1"/>
  <c r="O18" i="5"/>
  <c r="O18" i="9" s="1"/>
  <c r="Q18" i="5"/>
  <c r="Q18" i="9" s="1"/>
  <c r="S18" i="5"/>
  <c r="S18" i="9" s="1"/>
  <c r="U18" i="5"/>
  <c r="U18" i="9" s="1"/>
  <c r="W18" i="5"/>
  <c r="W18" i="9" s="1"/>
  <c r="Y18" i="5"/>
  <c r="Y18" i="9" s="1"/>
  <c r="AA18" i="5"/>
  <c r="AA18" i="9" s="1"/>
  <c r="AC18" i="5"/>
  <c r="AC18" i="9" s="1"/>
  <c r="AE18" i="5"/>
  <c r="AE18" i="9" s="1"/>
  <c r="AG18" i="5"/>
  <c r="AG18" i="9" s="1"/>
  <c r="AI18" i="5"/>
  <c r="AI18" i="9" s="1"/>
  <c r="AK18" i="5"/>
  <c r="AK18" i="9" s="1"/>
  <c r="AM18" i="5"/>
  <c r="AM18" i="9" s="1"/>
  <c r="AO18" i="5"/>
  <c r="AO18" i="9" s="1"/>
  <c r="AQ18" i="5"/>
  <c r="AQ18" i="9" s="1"/>
  <c r="AS18" i="5"/>
  <c r="AS18" i="9" s="1"/>
  <c r="AU18" i="5"/>
  <c r="AU18" i="9" s="1"/>
  <c r="AW18" i="5"/>
  <c r="AW18" i="9" s="1"/>
  <c r="AY18" i="5"/>
  <c r="AY18" i="9" s="1"/>
  <c r="BA18" i="5"/>
  <c r="BA18" i="9" s="1"/>
  <c r="BC18" i="9"/>
  <c r="BE18" i="5"/>
  <c r="BE18" i="9" s="1"/>
  <c r="BG18" i="5"/>
  <c r="BG18" i="9" s="1"/>
  <c r="BI18" i="5"/>
  <c r="BI18" i="9" s="1"/>
  <c r="BK18" i="5"/>
  <c r="BK18" i="9" s="1"/>
  <c r="E19" i="5"/>
  <c r="E19" i="9" s="1"/>
  <c r="G19" i="5"/>
  <c r="G19" i="9" s="1"/>
  <c r="I19" i="5"/>
  <c r="I19" i="9" s="1"/>
  <c r="K19" i="5"/>
  <c r="K19" i="9" s="1"/>
  <c r="M19" i="5"/>
  <c r="M19" i="9" s="1"/>
  <c r="O19" i="5"/>
  <c r="O19" i="9" s="1"/>
  <c r="Q19" i="5"/>
  <c r="Q19" i="9" s="1"/>
  <c r="S19" i="5"/>
  <c r="S19" i="9" s="1"/>
  <c r="U19" i="9"/>
  <c r="W19" i="9"/>
  <c r="Y19" i="5"/>
  <c r="Y19" i="9" s="1"/>
  <c r="AA19" i="5"/>
  <c r="AA19" i="9" s="1"/>
  <c r="AC19" i="5"/>
  <c r="AC19" i="9" s="1"/>
  <c r="AE19" i="5"/>
  <c r="AE19" i="9" s="1"/>
  <c r="AG19" i="5"/>
  <c r="AG19" i="9" s="1"/>
  <c r="AI19" i="5"/>
  <c r="AI19" i="9" s="1"/>
  <c r="AI19" i="7" s="1"/>
  <c r="AF19" i="7" s="1"/>
  <c r="AK19" i="9"/>
  <c r="AM19" i="5"/>
  <c r="AM19" i="9" s="1"/>
  <c r="AO19" i="5"/>
  <c r="AO19" i="9" s="1"/>
  <c r="AQ19" i="5"/>
  <c r="AQ19" i="9" s="1"/>
  <c r="AS19" i="5"/>
  <c r="AS19" i="9" s="1"/>
  <c r="AU19" i="5"/>
  <c r="AU19" i="9" s="1"/>
  <c r="AW19" i="9"/>
  <c r="AY19" i="5"/>
  <c r="AY19" i="9" s="1"/>
  <c r="BA19" i="5"/>
  <c r="BA19" i="9" s="1"/>
  <c r="BC19" i="5"/>
  <c r="BC19" i="9" s="1"/>
  <c r="BE19" i="5"/>
  <c r="BE19" i="9" s="1"/>
  <c r="BG19" i="5"/>
  <c r="BG19" i="9" s="1"/>
  <c r="BI19" i="5"/>
  <c r="BI19" i="9" s="1"/>
  <c r="BK19" i="5"/>
  <c r="BK19" i="9" s="1"/>
  <c r="E20" i="5"/>
  <c r="E20" i="9" s="1"/>
  <c r="G20" i="5"/>
  <c r="G20" i="9" s="1"/>
  <c r="I20" i="5"/>
  <c r="I20" i="9" s="1"/>
  <c r="K20" i="5"/>
  <c r="K20" i="9" s="1"/>
  <c r="M20" i="5"/>
  <c r="M20" i="9" s="1"/>
  <c r="O20" i="5"/>
  <c r="O20" i="9" s="1"/>
  <c r="Q20" i="5"/>
  <c r="Q20" i="9" s="1"/>
  <c r="S20" i="5"/>
  <c r="S20" i="9" s="1"/>
  <c r="U20" i="5"/>
  <c r="U20" i="9" s="1"/>
  <c r="W20" i="5"/>
  <c r="W20" i="9" s="1"/>
  <c r="Y20" i="5"/>
  <c r="Y20" i="9" s="1"/>
  <c r="AA20" i="5"/>
  <c r="AA20" i="9" s="1"/>
  <c r="AC20" i="5"/>
  <c r="AC20" i="9" s="1"/>
  <c r="AE20" i="5"/>
  <c r="AE20" i="9" s="1"/>
  <c r="AG20" i="9"/>
  <c r="AI20" i="5"/>
  <c r="AI20" i="9" s="1"/>
  <c r="AK20" i="5"/>
  <c r="AK20" i="9" s="1"/>
  <c r="AM20" i="5"/>
  <c r="AM20" i="9" s="1"/>
  <c r="AO20" i="5"/>
  <c r="AO20" i="9" s="1"/>
  <c r="AQ20" i="5"/>
  <c r="AQ20" i="9" s="1"/>
  <c r="AS20" i="5"/>
  <c r="AS20" i="9" s="1"/>
  <c r="AU20" i="5"/>
  <c r="AU20" i="9" s="1"/>
  <c r="AW20" i="5"/>
  <c r="AW20" i="9" s="1"/>
  <c r="AY20" i="5"/>
  <c r="AY20" i="9" s="1"/>
  <c r="BA20" i="5"/>
  <c r="BA20" i="9" s="1"/>
  <c r="BC20" i="9"/>
  <c r="BE20" i="5"/>
  <c r="BE20" i="9" s="1"/>
  <c r="BG20" i="5"/>
  <c r="BG20" i="9" s="1"/>
  <c r="BI20" i="5"/>
  <c r="BI20" i="9" s="1"/>
  <c r="BK20" i="5"/>
  <c r="BK20" i="9" s="1"/>
  <c r="E21" i="9"/>
  <c r="G21" i="9"/>
  <c r="I21" i="9"/>
  <c r="K21" i="9"/>
  <c r="M21" i="5"/>
  <c r="M21" i="9" s="1"/>
  <c r="M21" i="7" s="1"/>
  <c r="J21" i="7" s="1"/>
  <c r="O21" i="5"/>
  <c r="O21" i="9" s="1"/>
  <c r="Q21" i="5"/>
  <c r="Q21" i="9" s="1"/>
  <c r="S21" i="9"/>
  <c r="U21" i="9"/>
  <c r="W21" i="5"/>
  <c r="W21" i="9" s="1"/>
  <c r="Y21" i="5"/>
  <c r="Y21" i="9" s="1"/>
  <c r="AA21" i="5"/>
  <c r="AA21" i="9" s="1"/>
  <c r="AC21" i="5"/>
  <c r="AC21" i="9" s="1"/>
  <c r="AE21" i="5"/>
  <c r="AE21" i="9" s="1"/>
  <c r="AG21" i="5"/>
  <c r="AG21" i="9" s="1"/>
  <c r="AI21" i="9"/>
  <c r="AI21" i="7" s="1"/>
  <c r="AF21" i="7" s="1"/>
  <c r="AK21" i="5"/>
  <c r="AK21" i="9" s="1"/>
  <c r="AM21" i="9"/>
  <c r="AO21" i="5"/>
  <c r="AO21" i="9" s="1"/>
  <c r="AQ21" i="5"/>
  <c r="AQ21" i="9" s="1"/>
  <c r="AS21" i="5"/>
  <c r="AS21" i="9" s="1"/>
  <c r="AU21" i="9"/>
  <c r="AW21" i="9"/>
  <c r="AW21" i="7" s="1"/>
  <c r="AT21" i="7" s="1"/>
  <c r="AY21" i="9"/>
  <c r="BA21" i="9"/>
  <c r="BC21" i="5"/>
  <c r="BC21" i="9" s="1"/>
  <c r="BE21" i="5"/>
  <c r="BE21" i="9" s="1"/>
  <c r="BG21" i="5"/>
  <c r="BG21" i="9" s="1"/>
  <c r="BG21" i="7" s="1"/>
  <c r="BD21" i="7" s="1"/>
  <c r="BI21" i="5"/>
  <c r="BI21" i="9" s="1"/>
  <c r="BK21" i="9"/>
  <c r="E22" i="9"/>
  <c r="G22" i="9"/>
  <c r="I22" i="9"/>
  <c r="K22" i="9"/>
  <c r="M22" i="9"/>
  <c r="O22" i="9"/>
  <c r="Q22" i="9"/>
  <c r="S22" i="9"/>
  <c r="U22" i="9"/>
  <c r="W22" i="9"/>
  <c r="Y22" i="9"/>
  <c r="AA22" i="9"/>
  <c r="AC22" i="9"/>
  <c r="AE22" i="9"/>
  <c r="AG22" i="9"/>
  <c r="AI22" i="9"/>
  <c r="AK22" i="9"/>
  <c r="AM22" i="9"/>
  <c r="AO22" i="9"/>
  <c r="AQ22" i="9"/>
  <c r="AS22" i="9"/>
  <c r="AU22" i="9"/>
  <c r="AW22" i="9"/>
  <c r="AY22" i="9"/>
  <c r="BA22" i="9"/>
  <c r="BC22" i="9"/>
  <c r="BE22" i="9"/>
  <c r="BG22" i="9"/>
  <c r="E23" i="9"/>
  <c r="G23" i="9"/>
  <c r="I23" i="9"/>
  <c r="K23" i="9"/>
  <c r="M23" i="9"/>
  <c r="O23" i="9"/>
  <c r="Q23" i="9"/>
  <c r="S23" i="9"/>
  <c r="U23" i="9"/>
  <c r="W23" i="9"/>
  <c r="Y23" i="9"/>
  <c r="AA23" i="9"/>
  <c r="AC23" i="9"/>
  <c r="AE23" i="9"/>
  <c r="AG23" i="9"/>
  <c r="AI23" i="9"/>
  <c r="AK23" i="9"/>
  <c r="AM23" i="9"/>
  <c r="AQ23" i="9"/>
  <c r="AS23" i="9"/>
  <c r="AU23" i="9"/>
  <c r="AW23" i="9"/>
  <c r="AY23" i="9"/>
  <c r="BA23" i="9"/>
  <c r="BC23" i="9"/>
  <c r="BE23" i="9"/>
  <c r="BG23" i="9"/>
  <c r="BI23" i="9"/>
  <c r="BK23" i="9"/>
  <c r="E24" i="9"/>
  <c r="G24" i="9"/>
  <c r="I24" i="9"/>
  <c r="K24" i="9"/>
  <c r="M24" i="9"/>
  <c r="O24" i="9"/>
  <c r="Q24" i="9"/>
  <c r="S24" i="9"/>
  <c r="U24" i="9"/>
  <c r="W24" i="9"/>
  <c r="Y24" i="9"/>
  <c r="AA24" i="9"/>
  <c r="AC24" i="9"/>
  <c r="AE24" i="9"/>
  <c r="AG24" i="9"/>
  <c r="AI24" i="9"/>
  <c r="AK24" i="9"/>
  <c r="AM24" i="9"/>
  <c r="AO24" i="9"/>
  <c r="AQ24" i="9"/>
  <c r="AS24" i="9"/>
  <c r="AU24" i="9"/>
  <c r="AW24" i="9"/>
  <c r="AY24" i="9"/>
  <c r="BA24" i="9"/>
  <c r="BC24" i="9"/>
  <c r="BE24" i="9"/>
  <c r="BG24" i="9"/>
  <c r="BI24" i="9"/>
  <c r="E25" i="9"/>
  <c r="G25" i="9"/>
  <c r="I25" i="9"/>
  <c r="K25" i="9"/>
  <c r="M25" i="9"/>
  <c r="O25" i="9"/>
  <c r="Q25" i="9"/>
  <c r="S25" i="9"/>
  <c r="U25" i="9"/>
  <c r="W25" i="9"/>
  <c r="Y25" i="9"/>
  <c r="AA25" i="9"/>
  <c r="AC25" i="9"/>
  <c r="AE25" i="9"/>
  <c r="AG25" i="9"/>
  <c r="AI25" i="9"/>
  <c r="AK25" i="9"/>
  <c r="AM25" i="9"/>
  <c r="AO25" i="9"/>
  <c r="AQ25" i="9"/>
  <c r="AS25" i="9"/>
  <c r="AU25" i="9"/>
  <c r="AW25" i="9"/>
  <c r="AY25" i="9"/>
  <c r="BA25" i="9"/>
  <c r="BC25" i="9"/>
  <c r="BE25" i="9"/>
  <c r="BG25" i="9"/>
  <c r="BI25" i="9"/>
  <c r="BK25" i="9"/>
  <c r="E26" i="9"/>
  <c r="G26" i="9"/>
  <c r="I26" i="9"/>
  <c r="K26" i="9"/>
  <c r="M26" i="9"/>
  <c r="O26" i="9"/>
  <c r="Q26" i="9"/>
  <c r="S26" i="9"/>
  <c r="U26" i="9"/>
  <c r="W26" i="9"/>
  <c r="Y26" i="9"/>
  <c r="AA26" i="9"/>
  <c r="AC26" i="9"/>
  <c r="AE26" i="9"/>
  <c r="AG26" i="9"/>
  <c r="AI26" i="9"/>
  <c r="AK26" i="9"/>
  <c r="AM26" i="9"/>
  <c r="AO26" i="9"/>
  <c r="AQ26" i="9"/>
  <c r="AS26" i="9"/>
  <c r="AU26" i="9"/>
  <c r="AW26" i="9"/>
  <c r="AY26" i="9"/>
  <c r="BA26" i="9"/>
  <c r="BC26" i="9"/>
  <c r="BE26" i="9"/>
  <c r="BG26" i="9"/>
  <c r="BI26" i="9"/>
  <c r="E27" i="9"/>
  <c r="G27" i="9"/>
  <c r="I27" i="9"/>
  <c r="K27" i="9"/>
  <c r="M27" i="9"/>
  <c r="O27" i="9"/>
  <c r="Q27" i="9"/>
  <c r="S27" i="9"/>
  <c r="U27" i="9"/>
  <c r="W27" i="9"/>
  <c r="Y27" i="9"/>
  <c r="AA27" i="9"/>
  <c r="AC27" i="9"/>
  <c r="AE27" i="9"/>
  <c r="AG27" i="9"/>
  <c r="AI27" i="9"/>
  <c r="AK27" i="9"/>
  <c r="AM27" i="9"/>
  <c r="AO27" i="9"/>
  <c r="AQ27" i="9"/>
  <c r="AS27" i="9"/>
  <c r="AU27" i="9"/>
  <c r="AW27" i="9"/>
  <c r="AY27" i="9"/>
  <c r="BA27" i="9"/>
  <c r="BC27" i="9"/>
  <c r="BE27" i="9"/>
  <c r="BG27" i="9"/>
  <c r="BI27" i="9"/>
  <c r="E28" i="9"/>
  <c r="G28" i="9"/>
  <c r="I28" i="9"/>
  <c r="K28" i="9"/>
  <c r="M28" i="9"/>
  <c r="O28" i="9"/>
  <c r="Q28" i="9"/>
  <c r="S28" i="9"/>
  <c r="U28" i="9"/>
  <c r="W28" i="9"/>
  <c r="Y28" i="9"/>
  <c r="AA28" i="9"/>
  <c r="AC28" i="9"/>
  <c r="AE28" i="9"/>
  <c r="AG28" i="9"/>
  <c r="AI28" i="9"/>
  <c r="AK28" i="9"/>
  <c r="AM28" i="9"/>
  <c r="AO28" i="9"/>
  <c r="AQ28" i="9"/>
  <c r="AS28" i="9"/>
  <c r="AU28" i="9"/>
  <c r="AW28" i="9"/>
  <c r="AY28" i="9"/>
  <c r="BA28" i="9"/>
  <c r="BC28" i="9"/>
  <c r="BE28" i="9"/>
  <c r="BG28" i="9"/>
  <c r="BI28" i="9"/>
  <c r="BK28" i="9"/>
  <c r="E29" i="9"/>
  <c r="G29" i="9"/>
  <c r="I29" i="9"/>
  <c r="K29" i="9"/>
  <c r="M29" i="9"/>
  <c r="O29" i="9"/>
  <c r="Q29" i="9"/>
  <c r="S29" i="9"/>
  <c r="U29" i="9"/>
  <c r="W29" i="9"/>
  <c r="Y29" i="9"/>
  <c r="AA29" i="9"/>
  <c r="AC29" i="9"/>
  <c r="AE29" i="9"/>
  <c r="AG29" i="9"/>
  <c r="AI29" i="9"/>
  <c r="AK29" i="9"/>
  <c r="AM29" i="9"/>
  <c r="AO29" i="9"/>
  <c r="AQ29" i="9"/>
  <c r="AS29" i="9"/>
  <c r="AU29" i="9"/>
  <c r="AW29" i="9"/>
  <c r="AY29" i="9"/>
  <c r="BA29" i="9"/>
  <c r="BC29" i="9"/>
  <c r="BE29" i="9"/>
  <c r="BG29" i="9"/>
  <c r="BI29" i="9"/>
  <c r="E30" i="9"/>
  <c r="G30" i="9"/>
  <c r="I30" i="9"/>
  <c r="K30" i="9"/>
  <c r="M30" i="9"/>
  <c r="O30" i="9"/>
  <c r="Q30" i="9"/>
  <c r="S30" i="9"/>
  <c r="U30" i="9"/>
  <c r="W30" i="9"/>
  <c r="Y30" i="9"/>
  <c r="AA30" i="9"/>
  <c r="AC30" i="9"/>
  <c r="AE30" i="9"/>
  <c r="AG30" i="9"/>
  <c r="AI30" i="9"/>
  <c r="AK30" i="9"/>
  <c r="AM30" i="9"/>
  <c r="AO30" i="9"/>
  <c r="AQ30" i="9"/>
  <c r="AS30" i="9"/>
  <c r="AU30" i="9"/>
  <c r="AW30" i="9"/>
  <c r="AY30" i="9"/>
  <c r="BA30" i="9"/>
  <c r="BC30" i="9"/>
  <c r="BE30" i="9"/>
  <c r="BG30" i="9"/>
  <c r="BI30" i="9"/>
  <c r="E31" i="9"/>
  <c r="I31" i="9"/>
  <c r="K31" i="9"/>
  <c r="M31" i="9"/>
  <c r="O31" i="9"/>
  <c r="Q31" i="9"/>
  <c r="S31" i="9"/>
  <c r="U31" i="9"/>
  <c r="W31" i="9"/>
  <c r="Y31" i="9"/>
  <c r="AA31" i="9"/>
  <c r="AC31" i="9"/>
  <c r="AE31" i="9"/>
  <c r="AG31" i="9"/>
  <c r="AI31" i="9"/>
  <c r="AK31" i="9"/>
  <c r="AM31" i="9"/>
  <c r="AO31" i="9"/>
  <c r="AQ31" i="9"/>
  <c r="AS31" i="9"/>
  <c r="AU31" i="9"/>
  <c r="AW31" i="9"/>
  <c r="AY31" i="9"/>
  <c r="BA31" i="9"/>
  <c r="BC31" i="9"/>
  <c r="BE31" i="9"/>
  <c r="BG31" i="9"/>
  <c r="BI31" i="9"/>
  <c r="E32" i="9"/>
  <c r="G32" i="9"/>
  <c r="I32" i="9"/>
  <c r="K32" i="9"/>
  <c r="M32" i="9"/>
  <c r="O32" i="9"/>
  <c r="Q32" i="9"/>
  <c r="S32" i="9"/>
  <c r="U32" i="9"/>
  <c r="U32" i="10" s="1"/>
  <c r="W32" i="9"/>
  <c r="Y32" i="9"/>
  <c r="AA32" i="9"/>
  <c r="AC32" i="9"/>
  <c r="AE32" i="9"/>
  <c r="AG32" i="9"/>
  <c r="AI32" i="9"/>
  <c r="AK32" i="9"/>
  <c r="AM32" i="9"/>
  <c r="AO32" i="9"/>
  <c r="AQ32" i="9"/>
  <c r="AS32" i="9"/>
  <c r="AU32" i="9"/>
  <c r="AW32" i="9"/>
  <c r="AY32" i="9"/>
  <c r="BA32" i="9"/>
  <c r="BC32" i="9"/>
  <c r="BE32" i="9"/>
  <c r="BG32" i="9"/>
  <c r="BI32" i="9"/>
  <c r="BK32" i="9"/>
  <c r="E33" i="9"/>
  <c r="G33" i="9"/>
  <c r="I33" i="9"/>
  <c r="K33" i="9"/>
  <c r="M33" i="9"/>
  <c r="O33" i="9"/>
  <c r="Q33" i="9"/>
  <c r="S33" i="9"/>
  <c r="U33" i="9"/>
  <c r="W33" i="9"/>
  <c r="Y33" i="9"/>
  <c r="AA33" i="9"/>
  <c r="AC33" i="9"/>
  <c r="AE33" i="9"/>
  <c r="AG33" i="9"/>
  <c r="AI33" i="9"/>
  <c r="AK33" i="9"/>
  <c r="AM33" i="9"/>
  <c r="AO33" i="9"/>
  <c r="AQ33" i="9"/>
  <c r="AS33" i="9"/>
  <c r="AU33" i="9"/>
  <c r="AW33" i="9"/>
  <c r="AY33" i="9"/>
  <c r="BA33" i="9"/>
  <c r="BC33" i="9"/>
  <c r="BE33" i="9"/>
  <c r="BG33" i="9"/>
  <c r="BI33" i="9"/>
  <c r="BK33" i="9"/>
  <c r="E34" i="9"/>
  <c r="G34" i="9"/>
  <c r="I34" i="9"/>
  <c r="K34" i="9"/>
  <c r="M34" i="9"/>
  <c r="O34" i="9"/>
  <c r="Q34" i="9"/>
  <c r="S34" i="9"/>
  <c r="U34" i="9"/>
  <c r="W34" i="9"/>
  <c r="Y34" i="9"/>
  <c r="AA34" i="9"/>
  <c r="AC34" i="9"/>
  <c r="AE34" i="9"/>
  <c r="AG34" i="9"/>
  <c r="AI34" i="9"/>
  <c r="AK34" i="9"/>
  <c r="AM34" i="9"/>
  <c r="AO34" i="9"/>
  <c r="AQ34" i="9"/>
  <c r="AS34" i="9"/>
  <c r="AU34" i="9"/>
  <c r="AW34" i="9"/>
  <c r="AY34" i="9"/>
  <c r="BA34" i="9"/>
  <c r="BC34" i="9"/>
  <c r="BE34" i="9"/>
  <c r="BG34" i="9"/>
  <c r="BK34" i="9"/>
  <c r="E35" i="9"/>
  <c r="G35" i="9"/>
  <c r="I35" i="9"/>
  <c r="K35" i="9"/>
  <c r="M35" i="9"/>
  <c r="O35" i="9"/>
  <c r="Q35" i="9"/>
  <c r="S35" i="9"/>
  <c r="U35" i="9"/>
  <c r="W35" i="9"/>
  <c r="Y35" i="9"/>
  <c r="AA35" i="9"/>
  <c r="AC35" i="9"/>
  <c r="AE35" i="9"/>
  <c r="AG35" i="9"/>
  <c r="AI35" i="9"/>
  <c r="AK35" i="9"/>
  <c r="AM35" i="9"/>
  <c r="AO35" i="9"/>
  <c r="AQ35" i="9"/>
  <c r="AS35" i="9"/>
  <c r="AU35" i="9"/>
  <c r="AW35" i="9"/>
  <c r="AY35" i="9"/>
  <c r="BA35" i="9"/>
  <c r="BC35" i="9"/>
  <c r="BE35" i="9"/>
  <c r="BG35" i="9"/>
  <c r="BI35" i="9"/>
  <c r="E36" i="9"/>
  <c r="G36" i="9"/>
  <c r="I36" i="9"/>
  <c r="K36" i="9"/>
  <c r="M36" i="9"/>
  <c r="O36" i="9"/>
  <c r="Q36" i="9"/>
  <c r="S36" i="9"/>
  <c r="U36" i="9"/>
  <c r="W36" i="9"/>
  <c r="Y36" i="9"/>
  <c r="AA36" i="9"/>
  <c r="AC36" i="9"/>
  <c r="AE36" i="9"/>
  <c r="AG36" i="9"/>
  <c r="AI36" i="9"/>
  <c r="AK36" i="9"/>
  <c r="AM36" i="9"/>
  <c r="AO36" i="9"/>
  <c r="AQ36" i="9"/>
  <c r="AS36" i="9"/>
  <c r="AU36" i="9"/>
  <c r="AW36" i="9"/>
  <c r="AY36" i="9"/>
  <c r="BA36" i="9"/>
  <c r="BC36" i="9"/>
  <c r="BE36" i="9"/>
  <c r="BG36" i="9"/>
  <c r="BI36" i="9"/>
  <c r="BK36" i="9"/>
  <c r="E37" i="9"/>
  <c r="G37" i="9"/>
  <c r="I37" i="9"/>
  <c r="K37" i="9"/>
  <c r="M37" i="9"/>
  <c r="O37" i="9"/>
  <c r="Q37" i="9"/>
  <c r="S37" i="9"/>
  <c r="U37" i="9"/>
  <c r="W37" i="9"/>
  <c r="Y37" i="9"/>
  <c r="AA37" i="9"/>
  <c r="AC37" i="9"/>
  <c r="AE37" i="9"/>
  <c r="AG37" i="9"/>
  <c r="AI37" i="9"/>
  <c r="AK37" i="9"/>
  <c r="AM37" i="9"/>
  <c r="AO37" i="9"/>
  <c r="AQ37" i="9"/>
  <c r="AS37" i="9"/>
  <c r="AU37" i="9"/>
  <c r="AW37" i="9"/>
  <c r="AY37" i="9"/>
  <c r="BA37" i="9"/>
  <c r="BC37" i="9"/>
  <c r="BE37" i="9"/>
  <c r="BG37" i="9"/>
  <c r="BI37" i="9"/>
  <c r="BK37" i="9"/>
  <c r="E38" i="9"/>
  <c r="G38" i="9"/>
  <c r="I38" i="9"/>
  <c r="K38" i="9"/>
  <c r="M38" i="9"/>
  <c r="O38" i="9"/>
  <c r="Q38" i="9"/>
  <c r="S38" i="9"/>
  <c r="U38" i="9"/>
  <c r="W38" i="9"/>
  <c r="Y38" i="9"/>
  <c r="AA38" i="9"/>
  <c r="AC38" i="9"/>
  <c r="AE38" i="9"/>
  <c r="AG38" i="9"/>
  <c r="AI38" i="9"/>
  <c r="AK38" i="9"/>
  <c r="AM38" i="9"/>
  <c r="AO38" i="9"/>
  <c r="AQ38" i="9"/>
  <c r="AS38" i="9"/>
  <c r="AU38" i="9"/>
  <c r="AW38" i="9"/>
  <c r="AY38" i="9"/>
  <c r="BA38" i="9"/>
  <c r="BC38" i="9"/>
  <c r="BE38" i="9"/>
  <c r="BG38" i="9"/>
  <c r="BI38" i="9"/>
  <c r="BK38" i="9"/>
  <c r="E39" i="9"/>
  <c r="G39" i="9"/>
  <c r="I39" i="9"/>
  <c r="K39" i="9"/>
  <c r="M39" i="9"/>
  <c r="O39" i="9"/>
  <c r="Q39" i="9"/>
  <c r="S39" i="9"/>
  <c r="U39" i="9"/>
  <c r="W39" i="9"/>
  <c r="Y39" i="9"/>
  <c r="AA39" i="9"/>
  <c r="AC39" i="9"/>
  <c r="AE39" i="9"/>
  <c r="AG39" i="9"/>
  <c r="AI39" i="9"/>
  <c r="AK39" i="9"/>
  <c r="AM39" i="9"/>
  <c r="AO39" i="9"/>
  <c r="AQ39" i="9"/>
  <c r="AS39" i="9"/>
  <c r="AU39" i="9"/>
  <c r="AW39" i="9"/>
  <c r="AY39" i="9"/>
  <c r="BA39" i="9"/>
  <c r="BC39" i="9"/>
  <c r="BE39" i="9"/>
  <c r="BG39" i="9"/>
  <c r="E40" i="9"/>
  <c r="G40" i="9"/>
  <c r="I40" i="9"/>
  <c r="K40" i="9"/>
  <c r="M40" i="9"/>
  <c r="O40" i="9"/>
  <c r="Q40" i="9"/>
  <c r="S40" i="9"/>
  <c r="U40" i="9"/>
  <c r="W40" i="9"/>
  <c r="Y40" i="9"/>
  <c r="AA40" i="9"/>
  <c r="AC40" i="9"/>
  <c r="AE40" i="9"/>
  <c r="AG40" i="9"/>
  <c r="AI40" i="9"/>
  <c r="AK40" i="9"/>
  <c r="AM40" i="9"/>
  <c r="AO40" i="9"/>
  <c r="AQ40" i="9"/>
  <c r="AS40" i="9"/>
  <c r="AU40" i="9"/>
  <c r="AW40" i="9"/>
  <c r="AY40" i="9"/>
  <c r="BA40" i="9"/>
  <c r="BC40" i="9"/>
  <c r="BE40" i="9"/>
  <c r="BG40" i="9"/>
  <c r="BI40" i="9"/>
  <c r="BK40" i="9"/>
  <c r="E41" i="9"/>
  <c r="G41" i="9"/>
  <c r="I41" i="9"/>
  <c r="K41" i="9"/>
  <c r="M41" i="9"/>
  <c r="O41" i="9"/>
  <c r="Q41" i="9"/>
  <c r="S41" i="9"/>
  <c r="U41" i="9"/>
  <c r="W41" i="9"/>
  <c r="Y41" i="9"/>
  <c r="AA41" i="9"/>
  <c r="AC41" i="9"/>
  <c r="AE41" i="9"/>
  <c r="AG41" i="9"/>
  <c r="AI41" i="9"/>
  <c r="AK41" i="9"/>
  <c r="AM41" i="9"/>
  <c r="AO41" i="9"/>
  <c r="AQ41" i="9"/>
  <c r="AS41" i="9"/>
  <c r="AU41" i="9"/>
  <c r="AW41" i="9"/>
  <c r="AY41" i="9"/>
  <c r="BA41" i="9"/>
  <c r="BC41" i="9"/>
  <c r="BE41" i="9"/>
  <c r="BG41" i="9"/>
  <c r="BI41" i="9"/>
  <c r="BK41" i="9"/>
  <c r="E42" i="9"/>
  <c r="G42" i="9"/>
  <c r="I42" i="9"/>
  <c r="K42" i="9"/>
  <c r="M42" i="9"/>
  <c r="O42" i="9"/>
  <c r="Q42" i="9"/>
  <c r="S42" i="9"/>
  <c r="U42" i="9"/>
  <c r="W42" i="9"/>
  <c r="Y42" i="9"/>
  <c r="AA42" i="9"/>
  <c r="AC42" i="9"/>
  <c r="AE42" i="9"/>
  <c r="AG42" i="9"/>
  <c r="AI42" i="9"/>
  <c r="AK42" i="9"/>
  <c r="AM42" i="9"/>
  <c r="AO42" i="9"/>
  <c r="AQ42" i="9"/>
  <c r="AS42" i="9"/>
  <c r="AU42" i="9"/>
  <c r="AW42" i="9"/>
  <c r="AY42" i="9"/>
  <c r="BA42" i="9"/>
  <c r="BC42" i="9"/>
  <c r="BE42" i="9"/>
  <c r="BG42" i="9"/>
  <c r="BI42" i="9"/>
  <c r="BK42" i="9"/>
  <c r="E43" i="9"/>
  <c r="E43" i="10" s="1"/>
  <c r="G43" i="9"/>
  <c r="I43" i="9"/>
  <c r="K43" i="9"/>
  <c r="M43" i="9"/>
  <c r="O43" i="9"/>
  <c r="Q43" i="9"/>
  <c r="S43" i="9"/>
  <c r="U43" i="9"/>
  <c r="W43" i="9"/>
  <c r="Y43" i="9"/>
  <c r="AA43" i="9"/>
  <c r="AC43" i="9"/>
  <c r="AE43" i="9"/>
  <c r="AG43" i="9"/>
  <c r="AI43" i="9"/>
  <c r="AK43" i="9"/>
  <c r="AM43" i="9"/>
  <c r="AO43" i="9"/>
  <c r="AQ43" i="9"/>
  <c r="AS43" i="9"/>
  <c r="AU43" i="9"/>
  <c r="AW43" i="9"/>
  <c r="AY43" i="9"/>
  <c r="BA43" i="9"/>
  <c r="BC43" i="9"/>
  <c r="BE43" i="9"/>
  <c r="BG43" i="9"/>
  <c r="BI43" i="9"/>
  <c r="E44" i="9"/>
  <c r="G44" i="9"/>
  <c r="I44" i="9"/>
  <c r="K44" i="9"/>
  <c r="M44" i="9"/>
  <c r="O44" i="9"/>
  <c r="Q44" i="9"/>
  <c r="S44" i="9"/>
  <c r="U44" i="9"/>
  <c r="W44" i="9"/>
  <c r="Y44" i="9"/>
  <c r="AA44" i="9"/>
  <c r="AC44" i="9"/>
  <c r="AE44" i="9"/>
  <c r="AG44" i="9"/>
  <c r="AI44" i="9"/>
  <c r="AK44" i="9"/>
  <c r="AM44" i="9"/>
  <c r="AO44" i="9"/>
  <c r="AQ44" i="9"/>
  <c r="AS44" i="9"/>
  <c r="AU44" i="9"/>
  <c r="AW44" i="9"/>
  <c r="AY44" i="9"/>
  <c r="BA44" i="9"/>
  <c r="BC44" i="9"/>
  <c r="BE44" i="9"/>
  <c r="BG44" i="9"/>
  <c r="BI44" i="9"/>
  <c r="E45" i="9"/>
  <c r="G45" i="9"/>
  <c r="I45" i="9"/>
  <c r="K45" i="9"/>
  <c r="M45" i="9"/>
  <c r="O45" i="9"/>
  <c r="Q45" i="9"/>
  <c r="S45" i="9"/>
  <c r="U45" i="9"/>
  <c r="W45" i="9"/>
  <c r="Y45" i="9"/>
  <c r="AA45" i="9"/>
  <c r="AC45" i="9"/>
  <c r="AE45" i="9"/>
  <c r="AG45" i="9"/>
  <c r="AI45" i="9"/>
  <c r="AK45" i="9"/>
  <c r="AM45" i="9"/>
  <c r="AO45" i="9"/>
  <c r="AQ45" i="9"/>
  <c r="AS45" i="9"/>
  <c r="AU45" i="9"/>
  <c r="AW45" i="9"/>
  <c r="AY45" i="9"/>
  <c r="BA45" i="9"/>
  <c r="BC45" i="9"/>
  <c r="BE45" i="9"/>
  <c r="BG45" i="9"/>
  <c r="BI45" i="9"/>
  <c r="BK45" i="9"/>
  <c r="E46" i="9"/>
  <c r="G46" i="9"/>
  <c r="I46" i="9"/>
  <c r="K46" i="9"/>
  <c r="M46" i="9"/>
  <c r="O46" i="9"/>
  <c r="Q46" i="9"/>
  <c r="S46" i="9"/>
  <c r="U46" i="9"/>
  <c r="W46" i="9"/>
  <c r="Y46" i="9"/>
  <c r="AA46" i="9"/>
  <c r="AC46" i="9"/>
  <c r="AE46" i="9"/>
  <c r="AG46" i="9"/>
  <c r="AI46" i="9"/>
  <c r="AK46" i="9"/>
  <c r="AM46" i="9"/>
  <c r="AO46" i="9"/>
  <c r="AQ46" i="9"/>
  <c r="AS46" i="9"/>
  <c r="AU46" i="9"/>
  <c r="AW46" i="9"/>
  <c r="AY46" i="9"/>
  <c r="BA46" i="9"/>
  <c r="BC46" i="9"/>
  <c r="BE46" i="9"/>
  <c r="BG46" i="9"/>
  <c r="BI46" i="9"/>
  <c r="BK46" i="9"/>
  <c r="E47" i="9"/>
  <c r="G47" i="9"/>
  <c r="I47" i="9"/>
  <c r="K47" i="9"/>
  <c r="M47" i="9"/>
  <c r="O47" i="9"/>
  <c r="Q47" i="9"/>
  <c r="S47" i="9"/>
  <c r="U47" i="9"/>
  <c r="W47" i="9"/>
  <c r="Y47" i="9"/>
  <c r="AA47" i="9"/>
  <c r="AC47" i="9"/>
  <c r="AE47" i="9"/>
  <c r="AG47" i="9"/>
  <c r="AI47" i="9"/>
  <c r="AK47" i="9"/>
  <c r="AM47" i="9"/>
  <c r="AO47" i="9"/>
  <c r="AQ47" i="9"/>
  <c r="AS47" i="9"/>
  <c r="AU47" i="9"/>
  <c r="AW47" i="9"/>
  <c r="AY47" i="9"/>
  <c r="BA47" i="9"/>
  <c r="BC47" i="9"/>
  <c r="BE47" i="9"/>
  <c r="BG47" i="9"/>
  <c r="E48" i="9"/>
  <c r="G48" i="9"/>
  <c r="I48" i="9"/>
  <c r="K48" i="9"/>
  <c r="M48" i="9"/>
  <c r="O48" i="9"/>
  <c r="Q48" i="9"/>
  <c r="S48" i="9"/>
  <c r="U48" i="9"/>
  <c r="W48" i="9"/>
  <c r="Y48" i="9"/>
  <c r="AA48" i="9"/>
  <c r="AC48" i="9"/>
  <c r="AE48" i="9"/>
  <c r="AG48" i="9"/>
  <c r="AI48" i="9"/>
  <c r="AK48" i="9"/>
  <c r="AM48" i="9"/>
  <c r="AO48" i="9"/>
  <c r="AQ48" i="9"/>
  <c r="AS48" i="9"/>
  <c r="AU48" i="9"/>
  <c r="AW48" i="9"/>
  <c r="AY48" i="9"/>
  <c r="BA48" i="9"/>
  <c r="BC48" i="9"/>
  <c r="BE48" i="9"/>
  <c r="BG48" i="9"/>
  <c r="BI48" i="9"/>
  <c r="E49" i="9"/>
  <c r="G49" i="9"/>
  <c r="I49" i="9"/>
  <c r="K49" i="9"/>
  <c r="M49" i="9"/>
  <c r="O49" i="9"/>
  <c r="Q49" i="9"/>
  <c r="S49" i="9"/>
  <c r="U49" i="9"/>
  <c r="W49" i="9"/>
  <c r="Y49" i="9"/>
  <c r="AA49" i="9"/>
  <c r="AC49" i="9"/>
  <c r="AE49" i="9"/>
  <c r="AG49" i="9"/>
  <c r="AI49" i="9"/>
  <c r="AK49" i="9"/>
  <c r="AM49" i="9"/>
  <c r="AO49" i="9"/>
  <c r="AQ49" i="9"/>
  <c r="AS49" i="9"/>
  <c r="AU49" i="9"/>
  <c r="AW49" i="9"/>
  <c r="AY49" i="9"/>
  <c r="BA49" i="9"/>
  <c r="BC49" i="9"/>
  <c r="BE49" i="9"/>
  <c r="BG49" i="9"/>
  <c r="BI49" i="9"/>
  <c r="E50" i="9"/>
  <c r="G50" i="9"/>
  <c r="I50" i="9"/>
  <c r="K50" i="9"/>
  <c r="M50" i="9"/>
  <c r="O50" i="9"/>
  <c r="Q50" i="9"/>
  <c r="S50" i="9"/>
  <c r="U50" i="9"/>
  <c r="W50" i="9"/>
  <c r="Y50" i="9"/>
  <c r="AA50" i="9"/>
  <c r="AC50" i="9"/>
  <c r="AE50" i="9"/>
  <c r="AG50" i="9"/>
  <c r="AI50" i="9"/>
  <c r="AK50" i="9"/>
  <c r="AM50" i="9"/>
  <c r="AO50" i="9"/>
  <c r="AS50" i="9"/>
  <c r="AU50" i="9"/>
  <c r="AW50" i="9"/>
  <c r="AY50" i="9"/>
  <c r="BA50" i="9"/>
  <c r="BC50" i="9"/>
  <c r="BE50" i="9"/>
  <c r="BG50" i="9"/>
  <c r="BI50" i="9"/>
  <c r="BK50" i="9"/>
  <c r="E51" i="9"/>
  <c r="G51" i="9"/>
  <c r="I51" i="9"/>
  <c r="K51" i="9"/>
  <c r="M51" i="9"/>
  <c r="O51" i="9"/>
  <c r="Q51" i="9"/>
  <c r="S51" i="9"/>
  <c r="U51" i="9"/>
  <c r="W51" i="9"/>
  <c r="Y51" i="9"/>
  <c r="AA51" i="9"/>
  <c r="AC51" i="9"/>
  <c r="AE51" i="9"/>
  <c r="AG51" i="9"/>
  <c r="AI51" i="9"/>
  <c r="AK51" i="9"/>
  <c r="AM51" i="9"/>
  <c r="AO51" i="9"/>
  <c r="AQ51" i="9"/>
  <c r="AS51" i="9"/>
  <c r="AU51" i="9"/>
  <c r="AW51" i="9"/>
  <c r="AY51" i="9"/>
  <c r="BA51" i="9"/>
  <c r="BC51" i="9"/>
  <c r="BE51" i="9"/>
  <c r="BG51" i="9"/>
  <c r="BI51" i="9"/>
  <c r="E52" i="9"/>
  <c r="G52" i="9"/>
  <c r="I52" i="9"/>
  <c r="K52" i="9"/>
  <c r="M52" i="9"/>
  <c r="O52" i="9"/>
  <c r="Q52" i="9"/>
  <c r="S52" i="9"/>
  <c r="U52" i="9"/>
  <c r="W52" i="9"/>
  <c r="Y52" i="9"/>
  <c r="AA52" i="9"/>
  <c r="AC52" i="9"/>
  <c r="AE52" i="9"/>
  <c r="AG52" i="9"/>
  <c r="AI52" i="9"/>
  <c r="AK52" i="9"/>
  <c r="AM52" i="9"/>
  <c r="AO52" i="9"/>
  <c r="AQ52" i="9"/>
  <c r="AS52" i="9"/>
  <c r="AU52" i="9"/>
  <c r="AW52" i="9"/>
  <c r="AY52" i="9"/>
  <c r="BA52" i="9"/>
  <c r="BC52" i="9"/>
  <c r="BE52" i="9"/>
  <c r="BG52" i="9"/>
  <c r="BI52" i="9"/>
  <c r="E53" i="9"/>
  <c r="G53" i="9"/>
  <c r="I53" i="9"/>
  <c r="K53" i="9"/>
  <c r="M53" i="9"/>
  <c r="O53" i="9"/>
  <c r="Q53" i="9"/>
  <c r="S53" i="9"/>
  <c r="U53" i="9"/>
  <c r="W53" i="9"/>
  <c r="Y53" i="9"/>
  <c r="AA53" i="9"/>
  <c r="AC53" i="9"/>
  <c r="AE53" i="9"/>
  <c r="AG53" i="9"/>
  <c r="AI53" i="9"/>
  <c r="AK53" i="9"/>
  <c r="AM53" i="9"/>
  <c r="AO53" i="9"/>
  <c r="AQ53" i="9"/>
  <c r="AS53" i="9"/>
  <c r="AU53" i="9"/>
  <c r="AW53" i="9"/>
  <c r="AY53" i="9"/>
  <c r="BA53" i="9"/>
  <c r="BC53" i="9"/>
  <c r="BE53" i="9"/>
  <c r="BG53" i="9"/>
  <c r="BI53" i="9"/>
  <c r="BK53" i="9"/>
  <c r="BK53" i="10" s="1"/>
  <c r="E54" i="9"/>
  <c r="G54" i="9"/>
  <c r="I54" i="9"/>
  <c r="K54" i="9"/>
  <c r="M54" i="9"/>
  <c r="O54" i="9"/>
  <c r="Q54" i="9"/>
  <c r="S54" i="9"/>
  <c r="U54" i="9"/>
  <c r="W54" i="9"/>
  <c r="Y54" i="9"/>
  <c r="AA54" i="9"/>
  <c r="AC54" i="9"/>
  <c r="AE54" i="9"/>
  <c r="AG54" i="9"/>
  <c r="AI54" i="9"/>
  <c r="AK54" i="9"/>
  <c r="AM54" i="9"/>
  <c r="AO54" i="9"/>
  <c r="AQ54" i="9"/>
  <c r="AS54" i="9"/>
  <c r="AU54" i="9"/>
  <c r="AW54" i="9"/>
  <c r="AY54" i="9"/>
  <c r="BA54" i="9"/>
  <c r="BC54" i="9"/>
  <c r="BE54" i="9"/>
  <c r="BG54" i="9"/>
  <c r="BI54" i="9"/>
  <c r="BK54" i="9"/>
  <c r="E55" i="9"/>
  <c r="G55" i="9"/>
  <c r="I55" i="9"/>
  <c r="K55" i="9"/>
  <c r="M55" i="9"/>
  <c r="O55" i="9"/>
  <c r="Q55" i="9"/>
  <c r="S55" i="9"/>
  <c r="U55" i="9"/>
  <c r="W55" i="9"/>
  <c r="Y55" i="9"/>
  <c r="AA55" i="9"/>
  <c r="AC55" i="9"/>
  <c r="AE55" i="9"/>
  <c r="AG55" i="9"/>
  <c r="AI55" i="9"/>
  <c r="AK55" i="9"/>
  <c r="AM55" i="9"/>
  <c r="AO55" i="9"/>
  <c r="AQ55" i="9"/>
  <c r="AS55" i="9"/>
  <c r="AU55" i="9"/>
  <c r="AW55" i="9"/>
  <c r="AY55" i="9"/>
  <c r="BA55" i="9"/>
  <c r="BC55" i="9"/>
  <c r="BE55" i="9"/>
  <c r="BI55" i="9"/>
  <c r="E56" i="9"/>
  <c r="G56" i="9"/>
  <c r="I56" i="9"/>
  <c r="K56" i="9"/>
  <c r="M56" i="9"/>
  <c r="O56" i="9"/>
  <c r="Q56" i="9"/>
  <c r="S56" i="9"/>
  <c r="U56" i="9"/>
  <c r="W56" i="9"/>
  <c r="Y56" i="9"/>
  <c r="AA56" i="9"/>
  <c r="AC56" i="9"/>
  <c r="AE56" i="9"/>
  <c r="AG56" i="9"/>
  <c r="AI56" i="9"/>
  <c r="AK56" i="9"/>
  <c r="AM56" i="9"/>
  <c r="AO56" i="9"/>
  <c r="AQ56" i="9"/>
  <c r="AS56" i="9"/>
  <c r="AU56" i="9"/>
  <c r="AW56" i="9"/>
  <c r="AY56" i="9"/>
  <c r="BA56" i="9"/>
  <c r="BC56" i="9"/>
  <c r="BE56" i="9"/>
  <c r="BG56" i="9"/>
  <c r="BI56" i="9"/>
  <c r="BK56" i="9"/>
  <c r="E57" i="9"/>
  <c r="G57" i="9"/>
  <c r="I57" i="9"/>
  <c r="K57" i="9"/>
  <c r="M57" i="9"/>
  <c r="O57" i="9"/>
  <c r="Q57" i="9"/>
  <c r="S57" i="9"/>
  <c r="U57" i="9"/>
  <c r="W57" i="9"/>
  <c r="Y57" i="9"/>
  <c r="AA57" i="9"/>
  <c r="AC57" i="9"/>
  <c r="AE57" i="9"/>
  <c r="AG57" i="9"/>
  <c r="AI57" i="9"/>
  <c r="AK57" i="9"/>
  <c r="AM57" i="9"/>
  <c r="AO57" i="9"/>
  <c r="AQ57" i="9"/>
  <c r="AS57" i="9"/>
  <c r="AU57" i="9"/>
  <c r="AW57" i="9"/>
  <c r="AY57" i="9"/>
  <c r="BA57" i="9"/>
  <c r="BC57" i="9"/>
  <c r="BE57" i="9"/>
  <c r="BG57" i="9"/>
  <c r="BI57" i="9"/>
  <c r="BK57" i="9"/>
  <c r="E58" i="9"/>
  <c r="G58" i="9"/>
  <c r="I58" i="9"/>
  <c r="K58" i="9"/>
  <c r="M58" i="9"/>
  <c r="O58" i="9"/>
  <c r="Q58" i="9"/>
  <c r="S58" i="9"/>
  <c r="U58" i="9"/>
  <c r="W58" i="9"/>
  <c r="Y58" i="9"/>
  <c r="AA58" i="9"/>
  <c r="AC58" i="9"/>
  <c r="AE58" i="9"/>
  <c r="AG58" i="9"/>
  <c r="AI58" i="9"/>
  <c r="AK58" i="9"/>
  <c r="AM58" i="9"/>
  <c r="AO58" i="9"/>
  <c r="AQ58" i="9"/>
  <c r="AS58" i="9"/>
  <c r="AU58" i="9"/>
  <c r="AW58" i="9"/>
  <c r="AY58" i="9"/>
  <c r="BA58" i="9"/>
  <c r="BC58" i="9"/>
  <c r="BE58" i="9"/>
  <c r="BG58" i="9"/>
  <c r="BI58" i="9"/>
  <c r="E59" i="9"/>
  <c r="G59" i="9"/>
  <c r="I59" i="9"/>
  <c r="K59" i="9"/>
  <c r="M59" i="9"/>
  <c r="O59" i="9"/>
  <c r="Q59" i="9"/>
  <c r="S59" i="9"/>
  <c r="U59" i="9"/>
  <c r="W59" i="9"/>
  <c r="Y59" i="9"/>
  <c r="AA59" i="9"/>
  <c r="AC59" i="9"/>
  <c r="AE59" i="9"/>
  <c r="AG59" i="9"/>
  <c r="AI59" i="9"/>
  <c r="AK59" i="9"/>
  <c r="AM59" i="9"/>
  <c r="AO59" i="9"/>
  <c r="AQ59" i="9"/>
  <c r="AS59" i="9"/>
  <c r="AU59" i="9"/>
  <c r="AW59" i="9"/>
  <c r="AY59" i="9"/>
  <c r="BA59" i="9"/>
  <c r="BC59" i="9"/>
  <c r="BE59" i="9"/>
  <c r="BG59" i="9"/>
  <c r="E60" i="9"/>
  <c r="G60" i="9"/>
  <c r="I60" i="9"/>
  <c r="K60" i="9"/>
  <c r="M60" i="9"/>
  <c r="O60" i="9"/>
  <c r="Q60" i="9"/>
  <c r="S60" i="9"/>
  <c r="U60" i="9"/>
  <c r="W60" i="9"/>
  <c r="Y60" i="9"/>
  <c r="AA60" i="9"/>
  <c r="AC60" i="9"/>
  <c r="AE60" i="9"/>
  <c r="AG60" i="9"/>
  <c r="AI60" i="9"/>
  <c r="AK60" i="9"/>
  <c r="AM60" i="9"/>
  <c r="AO60" i="9"/>
  <c r="AQ60" i="9"/>
  <c r="AS60" i="9"/>
  <c r="AU60" i="9"/>
  <c r="AW60" i="9"/>
  <c r="AY60" i="9"/>
  <c r="BA60" i="9"/>
  <c r="BC60" i="9"/>
  <c r="BE60" i="9"/>
  <c r="BG60" i="9"/>
  <c r="BI60" i="9"/>
  <c r="E61" i="9"/>
  <c r="G61" i="9"/>
  <c r="I61" i="9"/>
  <c r="K61" i="9"/>
  <c r="M61" i="9"/>
  <c r="O61" i="9"/>
  <c r="Q61" i="9"/>
  <c r="S61" i="9"/>
  <c r="U61" i="9"/>
  <c r="W61" i="9"/>
  <c r="Y61" i="9"/>
  <c r="AA61" i="9"/>
  <c r="AC61" i="9"/>
  <c r="AE61" i="9"/>
  <c r="AG61" i="9"/>
  <c r="AI61" i="9"/>
  <c r="AK61" i="9"/>
  <c r="AM61" i="9"/>
  <c r="AO61" i="9"/>
  <c r="AQ61" i="9"/>
  <c r="AS61" i="9"/>
  <c r="AU61" i="9"/>
  <c r="AW61" i="9"/>
  <c r="AY61" i="9"/>
  <c r="BA61" i="9"/>
  <c r="BC61" i="9"/>
  <c r="BE61" i="9"/>
  <c r="BG61" i="9"/>
  <c r="BI61" i="9"/>
  <c r="E62" i="9"/>
  <c r="G62" i="9"/>
  <c r="I62" i="9"/>
  <c r="K62" i="9"/>
  <c r="M62" i="9"/>
  <c r="O62" i="9"/>
  <c r="Q62" i="9"/>
  <c r="S62" i="9"/>
  <c r="U62" i="9"/>
  <c r="W62" i="9"/>
  <c r="Y62" i="9"/>
  <c r="AA62" i="9"/>
  <c r="AC62" i="9"/>
  <c r="AE62" i="9"/>
  <c r="AG62" i="9"/>
  <c r="AI62" i="9"/>
  <c r="AK62" i="9"/>
  <c r="AM62" i="9"/>
  <c r="AO62" i="9"/>
  <c r="AQ62" i="9"/>
  <c r="AS62" i="9"/>
  <c r="AU62" i="9"/>
  <c r="AW62" i="9"/>
  <c r="AY62" i="9"/>
  <c r="BA62" i="9"/>
  <c r="BE62" i="9"/>
  <c r="BG62" i="9"/>
  <c r="BI62" i="9"/>
  <c r="BK62" i="9"/>
  <c r="BJ62" i="9" s="1"/>
  <c r="E63" i="9"/>
  <c r="G63" i="9"/>
  <c r="I63" i="9"/>
  <c r="K63" i="9"/>
  <c r="M63" i="9"/>
  <c r="O63" i="9"/>
  <c r="Q63" i="9"/>
  <c r="S63" i="9"/>
  <c r="U63" i="9"/>
  <c r="W63" i="9"/>
  <c r="Y63" i="9"/>
  <c r="AA63" i="9"/>
  <c r="AC63" i="9"/>
  <c r="AE63" i="9"/>
  <c r="AG63" i="9"/>
  <c r="AI63" i="9"/>
  <c r="AK63" i="9"/>
  <c r="AM63" i="9"/>
  <c r="AO63" i="9"/>
  <c r="AQ63" i="9"/>
  <c r="AS63" i="9"/>
  <c r="AU63" i="9"/>
  <c r="AW63" i="9"/>
  <c r="AY63" i="9"/>
  <c r="BA63" i="9"/>
  <c r="BC63" i="9"/>
  <c r="BE63" i="9"/>
  <c r="BG63" i="9"/>
  <c r="BI63" i="9"/>
  <c r="E64" i="9"/>
  <c r="G64" i="9"/>
  <c r="I64" i="9"/>
  <c r="K64" i="9"/>
  <c r="M64" i="9"/>
  <c r="O64" i="9"/>
  <c r="Q64" i="9"/>
  <c r="S64" i="9"/>
  <c r="U64" i="9"/>
  <c r="W64" i="9"/>
  <c r="Y64" i="9"/>
  <c r="AA64" i="9"/>
  <c r="AC64" i="9"/>
  <c r="AE64" i="9"/>
  <c r="AG64" i="9"/>
  <c r="AI64" i="9"/>
  <c r="AK64" i="9"/>
  <c r="AM64" i="9"/>
  <c r="AO64" i="9"/>
  <c r="AQ64" i="9"/>
  <c r="AS64" i="9"/>
  <c r="AU64" i="9"/>
  <c r="AW64" i="9"/>
  <c r="AY64" i="9"/>
  <c r="BA64" i="9"/>
  <c r="BC64" i="9"/>
  <c r="BE64" i="9"/>
  <c r="BG64" i="9"/>
  <c r="BI64" i="9"/>
  <c r="E65" i="9"/>
  <c r="G65" i="9"/>
  <c r="I65" i="9"/>
  <c r="K65" i="9"/>
  <c r="M65" i="9"/>
  <c r="O65" i="9"/>
  <c r="Q65" i="9"/>
  <c r="S65" i="9"/>
  <c r="U65" i="9"/>
  <c r="W65" i="9"/>
  <c r="Y65" i="9"/>
  <c r="AA65" i="9"/>
  <c r="AC65" i="9"/>
  <c r="AE65" i="9"/>
  <c r="AG65" i="9"/>
  <c r="AI65" i="9"/>
  <c r="AK65" i="9"/>
  <c r="AM65" i="9"/>
  <c r="AO65" i="9"/>
  <c r="AQ65" i="9"/>
  <c r="AS65" i="9"/>
  <c r="AU65" i="9"/>
  <c r="AW65" i="9"/>
  <c r="AY65" i="9"/>
  <c r="BA65" i="9"/>
  <c r="BC65" i="9"/>
  <c r="BE65" i="9"/>
  <c r="BG65" i="9"/>
  <c r="BI65" i="9"/>
  <c r="BK65" i="9"/>
  <c r="E66" i="9"/>
  <c r="G66" i="9"/>
  <c r="I66" i="9"/>
  <c r="K66" i="9"/>
  <c r="M66" i="9"/>
  <c r="O66" i="9"/>
  <c r="Q66" i="9"/>
  <c r="S66" i="9"/>
  <c r="U66" i="9"/>
  <c r="W66" i="9"/>
  <c r="Y66" i="9"/>
  <c r="AA66" i="9"/>
  <c r="AC66" i="9"/>
  <c r="AE66" i="9"/>
  <c r="AG66" i="9"/>
  <c r="AI66" i="9"/>
  <c r="AK66" i="9"/>
  <c r="AM66" i="9"/>
  <c r="AO66" i="9"/>
  <c r="AQ66" i="9"/>
  <c r="AS66" i="9"/>
  <c r="AU66" i="9"/>
  <c r="AW66" i="9"/>
  <c r="AY66" i="9"/>
  <c r="BA66" i="9"/>
  <c r="BC66" i="9"/>
  <c r="BE66" i="9"/>
  <c r="BG66" i="9"/>
  <c r="BI66" i="9"/>
  <c r="BK66" i="9"/>
  <c r="E67" i="9"/>
  <c r="G67" i="9"/>
  <c r="I67" i="9"/>
  <c r="K67" i="9"/>
  <c r="M67" i="9"/>
  <c r="O67" i="9"/>
  <c r="Q67" i="9"/>
  <c r="S67" i="9"/>
  <c r="U67" i="9"/>
  <c r="W67" i="9"/>
  <c r="Y67" i="9"/>
  <c r="AA67" i="9"/>
  <c r="AC67" i="9"/>
  <c r="AE67" i="9"/>
  <c r="AG67" i="9"/>
  <c r="AI67" i="9"/>
  <c r="AK67" i="9"/>
  <c r="AM67" i="9"/>
  <c r="AO67" i="9"/>
  <c r="AQ67" i="9"/>
  <c r="AS67" i="9"/>
  <c r="AU67" i="9"/>
  <c r="AW67" i="9"/>
  <c r="AY67" i="9"/>
  <c r="BA67" i="9"/>
  <c r="BC67" i="9"/>
  <c r="BE67" i="9"/>
  <c r="BG67" i="9"/>
  <c r="BI67" i="9"/>
  <c r="E68" i="9"/>
  <c r="G68" i="9"/>
  <c r="I68" i="9"/>
  <c r="K68" i="9"/>
  <c r="M68" i="9"/>
  <c r="O68" i="9"/>
  <c r="Q68" i="9"/>
  <c r="S68" i="9"/>
  <c r="U68" i="9"/>
  <c r="W68" i="9"/>
  <c r="Y68" i="9"/>
  <c r="AA68" i="9"/>
  <c r="AC68" i="9"/>
  <c r="AE68" i="9"/>
  <c r="AG68" i="9"/>
  <c r="AI68" i="9"/>
  <c r="AK68" i="9"/>
  <c r="AM68" i="9"/>
  <c r="AO68" i="9"/>
  <c r="AQ68" i="9"/>
  <c r="AS68" i="9"/>
  <c r="AU68" i="9"/>
  <c r="AW68" i="9"/>
  <c r="AY68" i="9"/>
  <c r="BA68" i="9"/>
  <c r="BC68" i="9"/>
  <c r="BE68" i="9"/>
  <c r="BG68" i="9"/>
  <c r="BI68" i="9"/>
  <c r="E69" i="9"/>
  <c r="G69" i="9"/>
  <c r="I69" i="9"/>
  <c r="K69" i="9"/>
  <c r="M69" i="9"/>
  <c r="O69" i="9"/>
  <c r="Q69" i="9"/>
  <c r="S69" i="9"/>
  <c r="U69" i="9"/>
  <c r="W69" i="9"/>
  <c r="Y69" i="9"/>
  <c r="AA69" i="9"/>
  <c r="AC69" i="9"/>
  <c r="AE69" i="9"/>
  <c r="AG69" i="9"/>
  <c r="AI69" i="9"/>
  <c r="AK69" i="9"/>
  <c r="AM69" i="9"/>
  <c r="AO69" i="9"/>
  <c r="AQ69" i="9"/>
  <c r="AS69" i="9"/>
  <c r="AU69" i="9"/>
  <c r="AW69" i="9"/>
  <c r="AY69" i="9"/>
  <c r="BA69" i="9"/>
  <c r="BC69" i="9"/>
  <c r="BE69" i="9"/>
  <c r="BG69" i="9"/>
  <c r="BI69" i="9"/>
  <c r="BK69" i="9"/>
  <c r="E70" i="9"/>
  <c r="G70" i="9"/>
  <c r="I70" i="9"/>
  <c r="K70" i="9"/>
  <c r="M70" i="9"/>
  <c r="O70" i="9"/>
  <c r="Q70" i="9"/>
  <c r="S70" i="9"/>
  <c r="U70" i="9"/>
  <c r="W70" i="9"/>
  <c r="Y70" i="9"/>
  <c r="AA70" i="9"/>
  <c r="AC70" i="9"/>
  <c r="AE70" i="9"/>
  <c r="AG70" i="9"/>
  <c r="AI70" i="9"/>
  <c r="AK70" i="9"/>
  <c r="AM70" i="9"/>
  <c r="AO70" i="9"/>
  <c r="AQ70" i="9"/>
  <c r="AS70" i="9"/>
  <c r="AU70" i="9"/>
  <c r="AW70" i="9"/>
  <c r="AY70" i="9"/>
  <c r="BA70" i="9"/>
  <c r="BC70" i="9"/>
  <c r="BE70" i="9"/>
  <c r="BG70" i="9"/>
  <c r="BI70" i="9"/>
  <c r="E71" i="9"/>
  <c r="G71" i="9"/>
  <c r="I71" i="9"/>
  <c r="K71" i="9"/>
  <c r="M71" i="9"/>
  <c r="O71" i="9"/>
  <c r="Q71" i="9"/>
  <c r="S71" i="9"/>
  <c r="U71" i="9"/>
  <c r="W71" i="9"/>
  <c r="Y71" i="9"/>
  <c r="AA71" i="9"/>
  <c r="AC71" i="9"/>
  <c r="AE71" i="9"/>
  <c r="AG71" i="9"/>
  <c r="AI71" i="9"/>
  <c r="AK71" i="9"/>
  <c r="AM71" i="9"/>
  <c r="AO71" i="9"/>
  <c r="AQ71" i="9"/>
  <c r="AS71" i="9"/>
  <c r="AU71" i="9"/>
  <c r="AW71" i="9"/>
  <c r="AY71" i="9"/>
  <c r="BA71" i="9"/>
  <c r="BC71" i="9"/>
  <c r="BE71" i="9"/>
  <c r="BG71" i="9"/>
  <c r="E72" i="9"/>
  <c r="G72" i="9"/>
  <c r="I72" i="9"/>
  <c r="K72" i="9"/>
  <c r="M72" i="9"/>
  <c r="O72" i="9"/>
  <c r="Q72" i="9"/>
  <c r="S72" i="9"/>
  <c r="U72" i="9"/>
  <c r="W72" i="9"/>
  <c r="Y72" i="9"/>
  <c r="AA72" i="9"/>
  <c r="AC72" i="9"/>
  <c r="AE72" i="9"/>
  <c r="AG72" i="9"/>
  <c r="AI72" i="9"/>
  <c r="AK72" i="9"/>
  <c r="AM72" i="9"/>
  <c r="AO72" i="9"/>
  <c r="AQ72" i="9"/>
  <c r="AS72" i="9"/>
  <c r="AU72" i="9"/>
  <c r="AW72" i="9"/>
  <c r="AY72" i="9"/>
  <c r="BA72" i="9"/>
  <c r="BC72" i="9"/>
  <c r="BE72" i="9"/>
  <c r="BG72" i="9"/>
  <c r="BI72" i="9"/>
  <c r="BK72" i="9"/>
  <c r="E73" i="9"/>
  <c r="G73" i="9"/>
  <c r="I73" i="9"/>
  <c r="K73" i="9"/>
  <c r="M73" i="9"/>
  <c r="O73" i="9"/>
  <c r="Q73" i="9"/>
  <c r="S73" i="9"/>
  <c r="U73" i="9"/>
  <c r="W73" i="9"/>
  <c r="Y73" i="9"/>
  <c r="AA73" i="9"/>
  <c r="AC73" i="9"/>
  <c r="AE73" i="9"/>
  <c r="AG73" i="9"/>
  <c r="AI73" i="9"/>
  <c r="AK73" i="9"/>
  <c r="AM73" i="9"/>
  <c r="AO73" i="9"/>
  <c r="AQ73" i="9"/>
  <c r="AS73" i="9"/>
  <c r="AU73" i="9"/>
  <c r="AW73" i="9"/>
  <c r="AY73" i="9"/>
  <c r="BA73" i="9"/>
  <c r="BC73" i="9"/>
  <c r="BE73" i="9"/>
  <c r="BG73" i="9"/>
  <c r="BI73" i="9"/>
  <c r="BK73" i="9"/>
  <c r="E74" i="9"/>
  <c r="G74" i="9"/>
  <c r="I74" i="9"/>
  <c r="K74" i="9"/>
  <c r="M74" i="9"/>
  <c r="O74" i="9"/>
  <c r="Q74" i="9"/>
  <c r="S74" i="9"/>
  <c r="U74" i="9"/>
  <c r="W74" i="9"/>
  <c r="Y74" i="9"/>
  <c r="AA74" i="9"/>
  <c r="AC74" i="9"/>
  <c r="AE74" i="9"/>
  <c r="AG74" i="9"/>
  <c r="AI74" i="9"/>
  <c r="AK74" i="9"/>
  <c r="AM74" i="9"/>
  <c r="AO74" i="9"/>
  <c r="AQ74" i="9"/>
  <c r="AS74" i="9"/>
  <c r="AU74" i="9"/>
  <c r="AW74" i="9"/>
  <c r="AY74" i="9"/>
  <c r="BA74" i="9"/>
  <c r="BC74" i="9"/>
  <c r="BE74" i="9"/>
  <c r="BG74" i="9"/>
  <c r="BI74" i="9"/>
  <c r="E75" i="9"/>
  <c r="G75" i="9"/>
  <c r="I75" i="9"/>
  <c r="K75" i="9"/>
  <c r="M75" i="9"/>
  <c r="O75" i="9"/>
  <c r="Q75" i="9"/>
  <c r="S75" i="9"/>
  <c r="U75" i="9"/>
  <c r="W75" i="9"/>
  <c r="Y75" i="9"/>
  <c r="AA75" i="9"/>
  <c r="AC75" i="9"/>
  <c r="AE75" i="9"/>
  <c r="AG75" i="9"/>
  <c r="AI75" i="9"/>
  <c r="AK75" i="9"/>
  <c r="AM75" i="9"/>
  <c r="AO75" i="9"/>
  <c r="AQ75" i="9"/>
  <c r="AS75" i="9"/>
  <c r="AU75" i="9"/>
  <c r="AW75" i="9"/>
  <c r="AY75" i="9"/>
  <c r="BA75" i="9"/>
  <c r="BC75" i="9"/>
  <c r="BE75" i="9"/>
  <c r="BG75" i="9"/>
  <c r="BI75" i="9"/>
  <c r="E76" i="9"/>
  <c r="G76" i="9"/>
  <c r="I76" i="9"/>
  <c r="K76" i="9"/>
  <c r="M76" i="9"/>
  <c r="M76" i="10" s="1"/>
  <c r="O76" i="9"/>
  <c r="Q76" i="9"/>
  <c r="S76" i="9"/>
  <c r="U76" i="9"/>
  <c r="W76" i="9"/>
  <c r="Y76" i="9"/>
  <c r="AA76" i="9"/>
  <c r="AC76" i="9"/>
  <c r="AE76" i="9"/>
  <c r="AG76" i="9"/>
  <c r="AI76" i="9"/>
  <c r="AK76" i="9"/>
  <c r="AM76" i="9"/>
  <c r="AO76" i="9"/>
  <c r="AQ76" i="9"/>
  <c r="AS76" i="9"/>
  <c r="AU76" i="9"/>
  <c r="AW76" i="9"/>
  <c r="AY76" i="9"/>
  <c r="BA76" i="9"/>
  <c r="BC76" i="9"/>
  <c r="BE76" i="9"/>
  <c r="BG76" i="9"/>
  <c r="BI76" i="9"/>
  <c r="E77" i="9"/>
  <c r="G77" i="9"/>
  <c r="I77" i="9"/>
  <c r="K77" i="9"/>
  <c r="M77" i="9"/>
  <c r="O77" i="9"/>
  <c r="Q77" i="9"/>
  <c r="S77" i="9"/>
  <c r="U77" i="9"/>
  <c r="W77" i="9"/>
  <c r="Y77" i="9"/>
  <c r="AA77" i="9"/>
  <c r="AC77" i="9"/>
  <c r="AE77" i="9"/>
  <c r="AG77" i="9"/>
  <c r="AI77" i="9"/>
  <c r="AK77" i="9"/>
  <c r="AM77" i="9"/>
  <c r="AO77" i="9"/>
  <c r="AQ77" i="9"/>
  <c r="AS77" i="9"/>
  <c r="AU77" i="9"/>
  <c r="AW77" i="9"/>
  <c r="AY77" i="9"/>
  <c r="BA77" i="9"/>
  <c r="BC77" i="9"/>
  <c r="BE77" i="9"/>
  <c r="BG77" i="9"/>
  <c r="BI77" i="9"/>
  <c r="E78" i="9"/>
  <c r="G78" i="9"/>
  <c r="I78" i="9"/>
  <c r="K78" i="9"/>
  <c r="M78" i="9"/>
  <c r="O78" i="9"/>
  <c r="Q78" i="9"/>
  <c r="S78" i="9"/>
  <c r="U78" i="9"/>
  <c r="W78" i="9"/>
  <c r="Y78" i="9"/>
  <c r="AA78" i="9"/>
  <c r="AC78" i="9"/>
  <c r="AE78" i="9"/>
  <c r="AG78" i="9"/>
  <c r="AI78" i="9"/>
  <c r="AK78" i="9"/>
  <c r="AM78" i="9"/>
  <c r="AO78" i="9"/>
  <c r="AQ78" i="9"/>
  <c r="AS78" i="9"/>
  <c r="AU78" i="9"/>
  <c r="AW78" i="9"/>
  <c r="AY78" i="9"/>
  <c r="BA78" i="9"/>
  <c r="BC78" i="9"/>
  <c r="BE78" i="9"/>
  <c r="BG78" i="9"/>
  <c r="BI78" i="9"/>
  <c r="E79" i="9"/>
  <c r="G79" i="9"/>
  <c r="I79" i="9"/>
  <c r="K79" i="9"/>
  <c r="M79" i="9"/>
  <c r="O79" i="9"/>
  <c r="Q79" i="9"/>
  <c r="S79" i="9"/>
  <c r="U79" i="9"/>
  <c r="W79" i="9"/>
  <c r="Y79" i="9"/>
  <c r="AA79" i="9"/>
  <c r="AC79" i="9"/>
  <c r="AE79" i="9"/>
  <c r="AG79" i="9"/>
  <c r="AI79" i="9"/>
  <c r="AK79" i="9"/>
  <c r="AM79" i="9"/>
  <c r="AO79" i="9"/>
  <c r="AQ79" i="9"/>
  <c r="AS79" i="9"/>
  <c r="AU79" i="9"/>
  <c r="AW79" i="9"/>
  <c r="AY79" i="9"/>
  <c r="BA79" i="9"/>
  <c r="BC79" i="9"/>
  <c r="BE79" i="9"/>
  <c r="BG79" i="9"/>
  <c r="BI79" i="9"/>
  <c r="BK79" i="9"/>
  <c r="E80" i="9"/>
  <c r="G80" i="9"/>
  <c r="I80" i="9"/>
  <c r="K80" i="9"/>
  <c r="M80" i="9"/>
  <c r="O80" i="9"/>
  <c r="Q80" i="9"/>
  <c r="S80" i="9"/>
  <c r="U80" i="9"/>
  <c r="W80" i="9"/>
  <c r="Y80" i="9"/>
  <c r="AA80" i="9"/>
  <c r="AC80" i="9"/>
  <c r="AE80" i="9"/>
  <c r="AG80" i="9"/>
  <c r="AI80" i="9"/>
  <c r="AK80" i="9"/>
  <c r="AM80" i="9"/>
  <c r="AO80" i="9"/>
  <c r="AQ80" i="9"/>
  <c r="AS80" i="9"/>
  <c r="AU80" i="9"/>
  <c r="AW80" i="9"/>
  <c r="AY80" i="9"/>
  <c r="BA80" i="9"/>
  <c r="BC80" i="9"/>
  <c r="BE80" i="9"/>
  <c r="BI80" i="9"/>
  <c r="E81" i="9"/>
  <c r="G81" i="9"/>
  <c r="I81" i="9"/>
  <c r="K81" i="9"/>
  <c r="M81" i="9"/>
  <c r="O81" i="9"/>
  <c r="Q81" i="9"/>
  <c r="S81" i="9"/>
  <c r="U81" i="9"/>
  <c r="W81" i="9"/>
  <c r="Y81" i="9"/>
  <c r="AA81" i="9"/>
  <c r="AC81" i="9"/>
  <c r="AE81" i="9"/>
  <c r="AG81" i="9"/>
  <c r="AI81" i="9"/>
  <c r="AK81" i="9"/>
  <c r="AM81" i="9"/>
  <c r="AO81" i="9"/>
  <c r="AQ81" i="9"/>
  <c r="AS81" i="9"/>
  <c r="AU81" i="9"/>
  <c r="AW81" i="9"/>
  <c r="AY81" i="9"/>
  <c r="BA81" i="9"/>
  <c r="BC81" i="9"/>
  <c r="BE81" i="9"/>
  <c r="BG81" i="9"/>
  <c r="BI81" i="9"/>
  <c r="E82" i="9"/>
  <c r="G82" i="9"/>
  <c r="I82" i="9"/>
  <c r="K82" i="9"/>
  <c r="M82" i="9"/>
  <c r="O82" i="9"/>
  <c r="Q82" i="9"/>
  <c r="S82" i="9"/>
  <c r="U82" i="9"/>
  <c r="W82" i="9"/>
  <c r="Y82" i="9"/>
  <c r="AA82" i="9"/>
  <c r="AC82" i="9"/>
  <c r="AE82" i="9"/>
  <c r="AG82" i="9"/>
  <c r="AI82" i="9"/>
  <c r="AK82" i="9"/>
  <c r="AM82" i="9"/>
  <c r="AO82" i="9"/>
  <c r="AQ82" i="9"/>
  <c r="AS82" i="9"/>
  <c r="AU82" i="9"/>
  <c r="AW82" i="9"/>
  <c r="AY82" i="9"/>
  <c r="BA82" i="9"/>
  <c r="BC82" i="9"/>
  <c r="BE82" i="9"/>
  <c r="BG82" i="9"/>
  <c r="BI82" i="9"/>
  <c r="BK82" i="9"/>
  <c r="BK82" i="10" s="1"/>
  <c r="E83" i="9"/>
  <c r="G83" i="9"/>
  <c r="I83" i="9"/>
  <c r="K83" i="9"/>
  <c r="M83" i="9"/>
  <c r="O83" i="9"/>
  <c r="Q83" i="9"/>
  <c r="S83" i="9"/>
  <c r="U83" i="9"/>
  <c r="W83" i="9"/>
  <c r="Y83" i="9"/>
  <c r="AA83" i="9"/>
  <c r="AC83" i="9"/>
  <c r="AE83" i="9"/>
  <c r="AG83" i="9"/>
  <c r="AI83" i="9"/>
  <c r="AK83" i="9"/>
  <c r="AM83" i="9"/>
  <c r="AO83" i="9"/>
  <c r="AQ83" i="9"/>
  <c r="AS83" i="9"/>
  <c r="AU83" i="9"/>
  <c r="AW83" i="9"/>
  <c r="AY83" i="9"/>
  <c r="BA83" i="9"/>
  <c r="BC83" i="9"/>
  <c r="BE83" i="9"/>
  <c r="BG83" i="9"/>
  <c r="BI83" i="9"/>
  <c r="BK83" i="9"/>
  <c r="E84" i="9"/>
  <c r="G84" i="9"/>
  <c r="I84" i="9"/>
  <c r="K84" i="9"/>
  <c r="M84" i="9"/>
  <c r="O84" i="9"/>
  <c r="Q84" i="9"/>
  <c r="S84" i="9"/>
  <c r="U84" i="9"/>
  <c r="W84" i="9"/>
  <c r="Y84" i="9"/>
  <c r="AA84" i="9"/>
  <c r="AC84" i="9"/>
  <c r="AE84" i="9"/>
  <c r="AG84" i="9"/>
  <c r="AI84" i="9"/>
  <c r="AK84" i="9"/>
  <c r="AM84" i="9"/>
  <c r="AO84" i="9"/>
  <c r="AQ84" i="9"/>
  <c r="AS84" i="9"/>
  <c r="AU84" i="9"/>
  <c r="AW84" i="9"/>
  <c r="AY84" i="9"/>
  <c r="BA84" i="9"/>
  <c r="BC84" i="9"/>
  <c r="BE84" i="9"/>
  <c r="BG84" i="9"/>
  <c r="BI84" i="9"/>
  <c r="BK84" i="9"/>
  <c r="E85" i="9"/>
  <c r="G85" i="9"/>
  <c r="I85" i="9"/>
  <c r="K85" i="9"/>
  <c r="M85" i="9"/>
  <c r="O85" i="9"/>
  <c r="Q85" i="9"/>
  <c r="S85" i="9"/>
  <c r="U85" i="9"/>
  <c r="W85" i="9"/>
  <c r="Y85" i="9"/>
  <c r="AA85" i="9"/>
  <c r="AC85" i="9"/>
  <c r="AE85" i="9"/>
  <c r="AG85" i="9"/>
  <c r="AI85" i="9"/>
  <c r="AK85" i="9"/>
  <c r="AM85" i="9"/>
  <c r="AO85" i="9"/>
  <c r="AQ85" i="9"/>
  <c r="AS85" i="9"/>
  <c r="AU85" i="9"/>
  <c r="AW85" i="9"/>
  <c r="AY85" i="9"/>
  <c r="BA85" i="9"/>
  <c r="BC85" i="9"/>
  <c r="BE85" i="9"/>
  <c r="BG85" i="9"/>
  <c r="BI85" i="9"/>
  <c r="BK85" i="9"/>
  <c r="E86" i="9"/>
  <c r="G86" i="9"/>
  <c r="I86" i="9"/>
  <c r="K86" i="9"/>
  <c r="M86" i="9"/>
  <c r="O86" i="9"/>
  <c r="Q86" i="9"/>
  <c r="S86" i="9"/>
  <c r="U86" i="9"/>
  <c r="W86" i="9"/>
  <c r="Y86" i="9"/>
  <c r="AA86" i="9"/>
  <c r="AC86" i="9"/>
  <c r="AE86" i="9"/>
  <c r="AG86" i="9"/>
  <c r="AI86" i="9"/>
  <c r="AK86" i="9"/>
  <c r="AM86" i="9"/>
  <c r="AO86" i="9"/>
  <c r="AQ86" i="9"/>
  <c r="AS86" i="9"/>
  <c r="AU86" i="9"/>
  <c r="AW86" i="9"/>
  <c r="AY86" i="9"/>
  <c r="BA86" i="9"/>
  <c r="BC86" i="9"/>
  <c r="BE86" i="9"/>
  <c r="BG86" i="9"/>
  <c r="BI86" i="9"/>
  <c r="BK86" i="9"/>
  <c r="E87" i="9"/>
  <c r="G87" i="9"/>
  <c r="I87" i="9"/>
  <c r="K87" i="9"/>
  <c r="M87" i="9"/>
  <c r="M87" i="10" s="1"/>
  <c r="O87" i="9"/>
  <c r="Q87" i="9"/>
  <c r="S87" i="9"/>
  <c r="U87" i="9"/>
  <c r="W87" i="9"/>
  <c r="Y87" i="9"/>
  <c r="AA87" i="9"/>
  <c r="AC87" i="9"/>
  <c r="AE87" i="9"/>
  <c r="AG87" i="9"/>
  <c r="AI87" i="9"/>
  <c r="AK87" i="9"/>
  <c r="AM87" i="9"/>
  <c r="AO87" i="9"/>
  <c r="AQ87" i="9"/>
  <c r="AS87" i="9"/>
  <c r="AU87" i="9"/>
  <c r="AW87" i="9"/>
  <c r="AY87" i="9"/>
  <c r="BA87" i="9"/>
  <c r="BC87" i="9"/>
  <c r="BE87" i="9"/>
  <c r="BG87" i="9"/>
  <c r="BI87" i="9"/>
  <c r="E88" i="9"/>
  <c r="G88" i="9"/>
  <c r="I88" i="9"/>
  <c r="K88" i="9"/>
  <c r="M88" i="9"/>
  <c r="O88" i="9"/>
  <c r="Q88" i="9"/>
  <c r="S88" i="9"/>
  <c r="U88" i="9"/>
  <c r="W88" i="9"/>
  <c r="Y88" i="9"/>
  <c r="AA88" i="9"/>
  <c r="AC88" i="9"/>
  <c r="AE88" i="9"/>
  <c r="AG88" i="9"/>
  <c r="AI88" i="9"/>
  <c r="AK88" i="9"/>
  <c r="AM88" i="9"/>
  <c r="AO88" i="9"/>
  <c r="AQ88" i="9"/>
  <c r="AS88" i="9"/>
  <c r="AU88" i="9"/>
  <c r="AW88" i="9"/>
  <c r="AY88" i="9"/>
  <c r="BA88" i="9"/>
  <c r="BC88" i="9"/>
  <c r="BE88" i="9"/>
  <c r="BG88" i="9"/>
  <c r="BI88" i="9"/>
  <c r="BK88" i="9"/>
  <c r="E89" i="9"/>
  <c r="G89" i="9"/>
  <c r="I89" i="9"/>
  <c r="K89" i="9"/>
  <c r="M89" i="9"/>
  <c r="O89" i="9"/>
  <c r="Q89" i="9"/>
  <c r="S89" i="9"/>
  <c r="U89" i="9"/>
  <c r="W89" i="9"/>
  <c r="Y89" i="9"/>
  <c r="AA89" i="9"/>
  <c r="AC89" i="9"/>
  <c r="AE89" i="9"/>
  <c r="AG89" i="9"/>
  <c r="AI89" i="9"/>
  <c r="AK89" i="9"/>
  <c r="AM89" i="9"/>
  <c r="AO89" i="9"/>
  <c r="AQ89" i="9"/>
  <c r="AS89" i="9"/>
  <c r="AU89" i="9"/>
  <c r="AW89" i="9"/>
  <c r="AY89" i="9"/>
  <c r="BA89" i="9"/>
  <c r="BC89" i="9"/>
  <c r="BE89" i="9"/>
  <c r="BG89" i="9"/>
  <c r="BI89" i="9"/>
  <c r="BK89" i="9"/>
  <c r="E90" i="9"/>
  <c r="G90" i="9"/>
  <c r="I90" i="9"/>
  <c r="K90" i="9"/>
  <c r="M90" i="9"/>
  <c r="O90" i="9"/>
  <c r="Q90" i="9"/>
  <c r="S90" i="9"/>
  <c r="U90" i="9"/>
  <c r="W90" i="9"/>
  <c r="Y90" i="9"/>
  <c r="AA90" i="9"/>
  <c r="AC90" i="9"/>
  <c r="AE90" i="9"/>
  <c r="AG90" i="9"/>
  <c r="AI90" i="9"/>
  <c r="AK90" i="9"/>
  <c r="AM90" i="9"/>
  <c r="AO90" i="9"/>
  <c r="AQ90" i="9"/>
  <c r="AS90" i="9"/>
  <c r="AU90" i="9"/>
  <c r="AW90" i="9"/>
  <c r="AY90" i="9"/>
  <c r="BA90" i="9"/>
  <c r="BC90" i="9"/>
  <c r="BE90" i="9"/>
  <c r="E91" i="9"/>
  <c r="G91" i="9"/>
  <c r="I91" i="9"/>
  <c r="K91" i="9"/>
  <c r="M91" i="9"/>
  <c r="O91" i="9"/>
  <c r="Q91" i="9"/>
  <c r="S91" i="9"/>
  <c r="U91" i="9"/>
  <c r="W91" i="9"/>
  <c r="Y91" i="9"/>
  <c r="AA91" i="9"/>
  <c r="AC91" i="9"/>
  <c r="AE91" i="9"/>
  <c r="AG91" i="9"/>
  <c r="AI91" i="9"/>
  <c r="AK91" i="9"/>
  <c r="AM91" i="9"/>
  <c r="AO91" i="9"/>
  <c r="AQ91" i="9"/>
  <c r="AS91" i="9"/>
  <c r="AU91" i="9"/>
  <c r="AW91" i="9"/>
  <c r="AY91" i="9"/>
  <c r="BA91" i="9"/>
  <c r="BC91" i="9"/>
  <c r="BE91" i="9"/>
  <c r="BG91" i="9"/>
  <c r="BI91" i="9"/>
  <c r="BK91" i="9"/>
  <c r="E92" i="9"/>
  <c r="G92" i="9"/>
  <c r="I92" i="9"/>
  <c r="K92" i="9"/>
  <c r="M92" i="9"/>
  <c r="O92" i="9"/>
  <c r="Q92" i="9"/>
  <c r="S92" i="9"/>
  <c r="U92" i="9"/>
  <c r="W92" i="9"/>
  <c r="Y92" i="9"/>
  <c r="AA92" i="9"/>
  <c r="AC92" i="9"/>
  <c r="AE92" i="9"/>
  <c r="AG92" i="9"/>
  <c r="AI92" i="9"/>
  <c r="AK92" i="9"/>
  <c r="AM92" i="9"/>
  <c r="AO92" i="9"/>
  <c r="AQ92" i="9"/>
  <c r="AS92" i="9"/>
  <c r="AU92" i="9"/>
  <c r="AW92" i="9"/>
  <c r="AY92" i="9"/>
  <c r="BA92" i="9"/>
  <c r="BC92" i="9"/>
  <c r="BE92" i="9"/>
  <c r="BG92" i="9"/>
  <c r="BI92" i="9"/>
  <c r="BK92" i="9"/>
  <c r="E93" i="9"/>
  <c r="G93" i="9"/>
  <c r="I93" i="9"/>
  <c r="K93" i="9"/>
  <c r="M93" i="9"/>
  <c r="O93" i="9"/>
  <c r="Q93" i="9"/>
  <c r="S93" i="9"/>
  <c r="U93" i="9"/>
  <c r="W93" i="9"/>
  <c r="Y93" i="9"/>
  <c r="AA93" i="9"/>
  <c r="AC93" i="9"/>
  <c r="AE93" i="9"/>
  <c r="AG93" i="9"/>
  <c r="AI93" i="9"/>
  <c r="AK93" i="9"/>
  <c r="AM93" i="9"/>
  <c r="AO93" i="9"/>
  <c r="AQ93" i="9"/>
  <c r="AS93" i="9"/>
  <c r="AU93" i="9"/>
  <c r="AW93" i="9"/>
  <c r="AY93" i="9"/>
  <c r="BA93" i="9"/>
  <c r="BC93" i="9"/>
  <c r="BE93" i="9"/>
  <c r="BG93" i="9"/>
  <c r="BI93" i="9"/>
  <c r="E94" i="9"/>
  <c r="G94" i="9"/>
  <c r="I94" i="9"/>
  <c r="K94" i="9"/>
  <c r="M94" i="9"/>
  <c r="O94" i="9"/>
  <c r="Q94" i="9"/>
  <c r="S94" i="9"/>
  <c r="U94" i="9"/>
  <c r="W94" i="9"/>
  <c r="Y94" i="9"/>
  <c r="AA94" i="9"/>
  <c r="AC94" i="9"/>
  <c r="AE94" i="9"/>
  <c r="AG94" i="9"/>
  <c r="AI94" i="9"/>
  <c r="AK94" i="9"/>
  <c r="AM94" i="9"/>
  <c r="AO94" i="9"/>
  <c r="AQ94" i="9"/>
  <c r="AS94" i="9"/>
  <c r="AU94" i="9"/>
  <c r="AW94" i="9"/>
  <c r="AY94" i="9"/>
  <c r="BA94" i="9"/>
  <c r="BC94" i="9"/>
  <c r="BE94" i="9"/>
  <c r="BG94" i="9"/>
  <c r="E95" i="9"/>
  <c r="G95" i="9"/>
  <c r="I95" i="9"/>
  <c r="K95" i="9"/>
  <c r="M95" i="9"/>
  <c r="O95" i="9"/>
  <c r="Q95" i="9"/>
  <c r="S95" i="9"/>
  <c r="U95" i="9"/>
  <c r="W95" i="9"/>
  <c r="Y95" i="9"/>
  <c r="AA95" i="9"/>
  <c r="AC95" i="9"/>
  <c r="AE95" i="9"/>
  <c r="AG95" i="9"/>
  <c r="AI95" i="9"/>
  <c r="AK95" i="9"/>
  <c r="AM95" i="9"/>
  <c r="AO95" i="9"/>
  <c r="AQ95" i="9"/>
  <c r="AS95" i="9"/>
  <c r="AU95" i="9"/>
  <c r="AW95" i="9"/>
  <c r="AY95" i="9"/>
  <c r="BA95" i="9"/>
  <c r="BC95" i="9"/>
  <c r="BE95" i="9"/>
  <c r="BG95" i="9"/>
  <c r="BI95" i="9"/>
  <c r="E96" i="9"/>
  <c r="G96" i="9"/>
  <c r="I96" i="9"/>
  <c r="K96" i="9"/>
  <c r="M96" i="9"/>
  <c r="O96" i="9"/>
  <c r="Q96" i="9"/>
  <c r="S96" i="9"/>
  <c r="U96" i="9"/>
  <c r="W96" i="9"/>
  <c r="Y96" i="9"/>
  <c r="AA96" i="9"/>
  <c r="AC96" i="9"/>
  <c r="AE96" i="9"/>
  <c r="AG96" i="9"/>
  <c r="AI96" i="9"/>
  <c r="AK96" i="9"/>
  <c r="AM96" i="9"/>
  <c r="AO96" i="9"/>
  <c r="AQ96" i="9"/>
  <c r="AS96" i="9"/>
  <c r="AU96" i="9"/>
  <c r="AW96" i="9"/>
  <c r="AY96" i="9"/>
  <c r="BA96" i="9"/>
  <c r="BC96" i="9"/>
  <c r="BE96" i="9"/>
  <c r="BG96" i="9"/>
  <c r="BI96" i="9"/>
  <c r="E97" i="9"/>
  <c r="G97" i="9"/>
  <c r="I97" i="9"/>
  <c r="K97" i="9"/>
  <c r="M97" i="9"/>
  <c r="O97" i="9"/>
  <c r="Q97" i="9"/>
  <c r="S97" i="9"/>
  <c r="U97" i="9"/>
  <c r="W97" i="9"/>
  <c r="Y97" i="9"/>
  <c r="AA97" i="9"/>
  <c r="AC97" i="9"/>
  <c r="AE97" i="9"/>
  <c r="AG97" i="9"/>
  <c r="AI97" i="9"/>
  <c r="AK97" i="9"/>
  <c r="AM97" i="9"/>
  <c r="AO97" i="9"/>
  <c r="AQ97" i="9"/>
  <c r="AS97" i="9"/>
  <c r="AU97" i="9"/>
  <c r="AW97" i="9"/>
  <c r="AY97" i="9"/>
  <c r="BA97" i="9"/>
  <c r="BC97" i="9"/>
  <c r="BE97" i="9"/>
  <c r="BG97" i="9"/>
  <c r="BI97" i="9"/>
  <c r="BK97" i="9"/>
  <c r="E98" i="9"/>
  <c r="E98" i="10" s="1"/>
  <c r="G98" i="9"/>
  <c r="I98" i="9"/>
  <c r="K98" i="9"/>
  <c r="M98" i="9"/>
  <c r="O98" i="9"/>
  <c r="Q98" i="9"/>
  <c r="S98" i="9"/>
  <c r="U98" i="9"/>
  <c r="W98" i="9"/>
  <c r="Y98" i="9"/>
  <c r="AA98" i="9"/>
  <c r="AC98" i="9"/>
  <c r="AE98" i="9"/>
  <c r="AG98" i="9"/>
  <c r="AI98" i="9"/>
  <c r="AK98" i="9"/>
  <c r="AM98" i="9"/>
  <c r="AO98" i="9"/>
  <c r="AQ98" i="9"/>
  <c r="AS98" i="9"/>
  <c r="AU98" i="9"/>
  <c r="AW98" i="9"/>
  <c r="AY98" i="9"/>
  <c r="BA98" i="9"/>
  <c r="BC98" i="9"/>
  <c r="BE98" i="9"/>
  <c r="BG98" i="9"/>
  <c r="E99" i="9"/>
  <c r="G99" i="9"/>
  <c r="I99" i="9"/>
  <c r="K99" i="9"/>
  <c r="M99" i="9"/>
  <c r="O99" i="9"/>
  <c r="Q99" i="9"/>
  <c r="S99" i="9"/>
  <c r="U99" i="9"/>
  <c r="W99" i="9"/>
  <c r="Y99" i="9"/>
  <c r="AA99" i="9"/>
  <c r="AC99" i="9"/>
  <c r="AE99" i="9"/>
  <c r="AG99" i="9"/>
  <c r="AI99" i="9"/>
  <c r="AK99" i="9"/>
  <c r="AM99" i="9"/>
  <c r="AO99" i="9"/>
  <c r="AQ99" i="9"/>
  <c r="AS99" i="9"/>
  <c r="AU99" i="9"/>
  <c r="AW99" i="9"/>
  <c r="AY99" i="9"/>
  <c r="BA99" i="9"/>
  <c r="BC99" i="9"/>
  <c r="BE99" i="9"/>
  <c r="BG99" i="9"/>
  <c r="E100" i="9"/>
  <c r="G100" i="9"/>
  <c r="I100" i="9"/>
  <c r="K100" i="9"/>
  <c r="M100" i="9"/>
  <c r="O100" i="9"/>
  <c r="Q100" i="9"/>
  <c r="S100" i="9"/>
  <c r="U100" i="9"/>
  <c r="W100" i="9"/>
  <c r="Y100" i="9"/>
  <c r="AA100" i="9"/>
  <c r="AC100" i="9"/>
  <c r="AE100" i="9"/>
  <c r="AG100" i="9"/>
  <c r="AI100" i="9"/>
  <c r="AK100" i="9"/>
  <c r="AM100" i="9"/>
  <c r="AO100" i="9"/>
  <c r="AQ100" i="9"/>
  <c r="AS100" i="9"/>
  <c r="AU100" i="9"/>
  <c r="AW100" i="9"/>
  <c r="AY100" i="9"/>
  <c r="BA100" i="9"/>
  <c r="BC100" i="9"/>
  <c r="BE100" i="9"/>
  <c r="BG100" i="9"/>
  <c r="BI100" i="9"/>
  <c r="E101" i="9"/>
  <c r="G101" i="9"/>
  <c r="I101" i="9"/>
  <c r="K101" i="9"/>
  <c r="M101" i="9"/>
  <c r="O101" i="9"/>
  <c r="O101" i="10" s="1"/>
  <c r="Q101" i="9"/>
  <c r="S101" i="9"/>
  <c r="U101" i="9"/>
  <c r="W101" i="9"/>
  <c r="Y101" i="9"/>
  <c r="AA101" i="9"/>
  <c r="AC101" i="9"/>
  <c r="AE101" i="9"/>
  <c r="AG101" i="9"/>
  <c r="AI101" i="9"/>
  <c r="AK101" i="9"/>
  <c r="AM101" i="9"/>
  <c r="AO101" i="9"/>
  <c r="AQ101" i="9"/>
  <c r="AS101" i="9"/>
  <c r="AU101" i="9"/>
  <c r="AW101" i="9"/>
  <c r="AY101" i="9"/>
  <c r="BA101" i="9"/>
  <c r="BC101" i="9"/>
  <c r="BE101" i="9"/>
  <c r="BG101" i="9"/>
  <c r="BI101" i="9"/>
  <c r="E102" i="9"/>
  <c r="G102" i="9"/>
  <c r="I102" i="9"/>
  <c r="K102" i="9"/>
  <c r="M102" i="9"/>
  <c r="O102" i="9"/>
  <c r="Q102" i="9"/>
  <c r="S102" i="9"/>
  <c r="U102" i="9"/>
  <c r="W102" i="9"/>
  <c r="Y102" i="9"/>
  <c r="AA102" i="9"/>
  <c r="AC102" i="9"/>
  <c r="AE102" i="9"/>
  <c r="AG102" i="9"/>
  <c r="AI102" i="9"/>
  <c r="AK102" i="9"/>
  <c r="AM102" i="9"/>
  <c r="AO102" i="9"/>
  <c r="AQ102" i="9"/>
  <c r="AS102" i="9"/>
  <c r="AU102" i="9"/>
  <c r="AW102" i="9"/>
  <c r="AY102" i="9"/>
  <c r="BA102" i="9"/>
  <c r="BC102" i="9"/>
  <c r="BE102" i="9"/>
  <c r="BG102" i="9"/>
  <c r="BI102" i="9"/>
  <c r="E103" i="9"/>
  <c r="G103" i="9"/>
  <c r="I103" i="9"/>
  <c r="K103" i="9"/>
  <c r="M103" i="9"/>
  <c r="O103" i="9"/>
  <c r="Q103" i="9"/>
  <c r="S103" i="9"/>
  <c r="U103" i="9"/>
  <c r="W103" i="9"/>
  <c r="Y103" i="9"/>
  <c r="AA103" i="9"/>
  <c r="AC103" i="9"/>
  <c r="AE103" i="9"/>
  <c r="AG103" i="9"/>
  <c r="AI103" i="9"/>
  <c r="AK103" i="9"/>
  <c r="AM103" i="9"/>
  <c r="AO103" i="9"/>
  <c r="AQ103" i="9"/>
  <c r="AS103" i="9"/>
  <c r="AU103" i="9"/>
  <c r="AW103" i="9"/>
  <c r="AY103" i="9"/>
  <c r="BA103" i="9"/>
  <c r="BC103" i="9"/>
  <c r="BE103" i="9"/>
  <c r="BG103" i="9"/>
  <c r="BI103" i="9"/>
  <c r="E104" i="9"/>
  <c r="G104" i="9"/>
  <c r="I104" i="9"/>
  <c r="K104" i="9"/>
  <c r="M104" i="9"/>
  <c r="O104" i="9"/>
  <c r="Q104" i="9"/>
  <c r="S104" i="9"/>
  <c r="U104" i="9"/>
  <c r="W104" i="9"/>
  <c r="Y104" i="9"/>
  <c r="AA104" i="9"/>
  <c r="AC104" i="9"/>
  <c r="AE104" i="9"/>
  <c r="AG104" i="9"/>
  <c r="AI104" i="9"/>
  <c r="AK104" i="9"/>
  <c r="AM104" i="9"/>
  <c r="AO104" i="9"/>
  <c r="AQ104" i="9"/>
  <c r="AS104" i="9"/>
  <c r="AU104" i="9"/>
  <c r="AW104" i="9"/>
  <c r="AY104" i="9"/>
  <c r="BA104" i="9"/>
  <c r="BC104" i="9"/>
  <c r="BE104" i="9"/>
  <c r="BG104" i="9"/>
  <c r="BI104" i="9"/>
  <c r="E105" i="9"/>
  <c r="G105" i="9"/>
  <c r="I105" i="9"/>
  <c r="K105" i="9"/>
  <c r="M105" i="9"/>
  <c r="O105" i="9"/>
  <c r="Q105" i="9"/>
  <c r="S105" i="9"/>
  <c r="U105" i="9"/>
  <c r="W105" i="9"/>
  <c r="Y105" i="9"/>
  <c r="AA105" i="9"/>
  <c r="AC105" i="9"/>
  <c r="AE105" i="9"/>
  <c r="AG105" i="9"/>
  <c r="AI105" i="9"/>
  <c r="AK105" i="9"/>
  <c r="AM105" i="9"/>
  <c r="AO105" i="9"/>
  <c r="AQ105" i="9"/>
  <c r="AS105" i="9"/>
  <c r="AU105" i="9"/>
  <c r="AW105" i="9"/>
  <c r="AY105" i="9"/>
  <c r="BA105" i="9"/>
  <c r="BC105" i="9"/>
  <c r="BE105" i="9"/>
  <c r="BG105" i="9"/>
  <c r="BI105" i="9"/>
  <c r="E106" i="9"/>
  <c r="G106" i="9"/>
  <c r="I106" i="9"/>
  <c r="K106" i="9"/>
  <c r="M106" i="9"/>
  <c r="O106" i="9"/>
  <c r="Q106" i="9"/>
  <c r="S106" i="9"/>
  <c r="U106" i="9"/>
  <c r="W106" i="9"/>
  <c r="Y106" i="9"/>
  <c r="AA106" i="9"/>
  <c r="AC106" i="9"/>
  <c r="AE106" i="9"/>
  <c r="AG106" i="9"/>
  <c r="AI106" i="9"/>
  <c r="AK106" i="9"/>
  <c r="AM106" i="9"/>
  <c r="AO106" i="9"/>
  <c r="AQ106" i="9"/>
  <c r="AS106" i="9"/>
  <c r="AU106" i="9"/>
  <c r="AW106" i="9"/>
  <c r="AY106" i="9"/>
  <c r="BA106" i="9"/>
  <c r="BC106" i="9"/>
  <c r="BE106" i="9"/>
  <c r="BG106" i="9"/>
  <c r="E107" i="9"/>
  <c r="G107" i="9"/>
  <c r="I107" i="9"/>
  <c r="K107" i="9"/>
  <c r="M107" i="9"/>
  <c r="O107" i="9"/>
  <c r="Q107" i="9"/>
  <c r="S107" i="9"/>
  <c r="U107" i="9"/>
  <c r="W107" i="9"/>
  <c r="Y107" i="9"/>
  <c r="AA107" i="9"/>
  <c r="AC107" i="9"/>
  <c r="AE107" i="9"/>
  <c r="AG107" i="9"/>
  <c r="AI107" i="9"/>
  <c r="AK107" i="9"/>
  <c r="AM107" i="9"/>
  <c r="AO107" i="9"/>
  <c r="AQ107" i="9"/>
  <c r="AS107" i="9"/>
  <c r="AU107" i="9"/>
  <c r="AW107" i="9"/>
  <c r="AY107" i="9"/>
  <c r="BA107" i="9"/>
  <c r="BC107" i="9"/>
  <c r="BE107" i="9"/>
  <c r="BG107" i="9"/>
  <c r="BI107" i="9"/>
  <c r="E108" i="9"/>
  <c r="G108" i="9"/>
  <c r="I108" i="9"/>
  <c r="K108" i="9"/>
  <c r="M108" i="9"/>
  <c r="O108" i="9"/>
  <c r="Q108" i="9"/>
  <c r="S108" i="9"/>
  <c r="U108" i="9"/>
  <c r="W108" i="9"/>
  <c r="Y108" i="9"/>
  <c r="AA108" i="9"/>
  <c r="AC108" i="9"/>
  <c r="AE108" i="9"/>
  <c r="AG108" i="9"/>
  <c r="AI108" i="9"/>
  <c r="AK108" i="9"/>
  <c r="AM108" i="9"/>
  <c r="AO108" i="9"/>
  <c r="AQ108" i="9"/>
  <c r="AS108" i="9"/>
  <c r="AU108" i="9"/>
  <c r="AW108" i="9"/>
  <c r="AY108" i="9"/>
  <c r="BA108" i="9"/>
  <c r="BC108" i="9"/>
  <c r="BE108" i="9"/>
  <c r="BG108" i="9"/>
  <c r="BI108" i="9"/>
  <c r="BK108" i="9"/>
  <c r="E109" i="9"/>
  <c r="G109" i="9"/>
  <c r="I109" i="9"/>
  <c r="K109" i="9"/>
  <c r="M109" i="9"/>
  <c r="O109" i="9"/>
  <c r="Q109" i="9"/>
  <c r="S109" i="9"/>
  <c r="U109" i="9"/>
  <c r="W109" i="9"/>
  <c r="Y109" i="9"/>
  <c r="AA109" i="9"/>
  <c r="AC109" i="9"/>
  <c r="AE109" i="9"/>
  <c r="AG109" i="9"/>
  <c r="AI109" i="9"/>
  <c r="AK109" i="9"/>
  <c r="AM109" i="9"/>
  <c r="AO109" i="9"/>
  <c r="AQ109" i="9"/>
  <c r="AS109" i="9"/>
  <c r="AU109" i="9"/>
  <c r="AW109" i="9"/>
  <c r="AY109" i="9"/>
  <c r="BA109" i="9"/>
  <c r="BC109" i="9"/>
  <c r="BE109" i="9"/>
  <c r="BG109" i="9"/>
  <c r="BI109" i="9"/>
  <c r="BK109" i="9"/>
  <c r="E110" i="9"/>
  <c r="G110" i="9"/>
  <c r="I110" i="9"/>
  <c r="K110" i="9"/>
  <c r="M110" i="9"/>
  <c r="O110" i="9"/>
  <c r="Q110" i="9"/>
  <c r="S110" i="9"/>
  <c r="U110" i="9"/>
  <c r="W110" i="9"/>
  <c r="Y110" i="9"/>
  <c r="AA110" i="9"/>
  <c r="AC110" i="9"/>
  <c r="AE110" i="9"/>
  <c r="AG110" i="9"/>
  <c r="AI110" i="9"/>
  <c r="AK110" i="9"/>
  <c r="AM110" i="9"/>
  <c r="AO110" i="9"/>
  <c r="AQ110" i="9"/>
  <c r="AS110" i="9"/>
  <c r="AU110" i="9"/>
  <c r="AW110" i="9"/>
  <c r="AY110" i="9"/>
  <c r="BA110" i="9"/>
  <c r="BC110" i="9"/>
  <c r="BE110" i="9"/>
  <c r="BG110" i="9"/>
  <c r="BI110" i="9"/>
  <c r="BK110" i="9"/>
  <c r="E111" i="9"/>
  <c r="G111" i="9"/>
  <c r="I111" i="9"/>
  <c r="K111" i="9"/>
  <c r="M111" i="9"/>
  <c r="O111" i="9"/>
  <c r="Q111" i="9"/>
  <c r="S111" i="9"/>
  <c r="U111" i="9"/>
  <c r="W111" i="9"/>
  <c r="Y111" i="9"/>
  <c r="AA111" i="9"/>
  <c r="AC111" i="9"/>
  <c r="AE111" i="9"/>
  <c r="AG111" i="9"/>
  <c r="AI111" i="9"/>
  <c r="AK111" i="9"/>
  <c r="AM111" i="9"/>
  <c r="AO111" i="9"/>
  <c r="AQ111" i="9"/>
  <c r="AS111" i="9"/>
  <c r="AU111" i="9"/>
  <c r="AW111" i="9"/>
  <c r="AY111" i="9"/>
  <c r="BA111" i="9"/>
  <c r="BC111" i="9"/>
  <c r="BE111" i="9"/>
  <c r="BG111" i="9"/>
  <c r="BI111" i="9"/>
  <c r="E112" i="9"/>
  <c r="G112" i="9"/>
  <c r="I112" i="9"/>
  <c r="K112" i="9"/>
  <c r="M112" i="9"/>
  <c r="O112" i="9"/>
  <c r="Q112" i="9"/>
  <c r="S112" i="9"/>
  <c r="U112" i="9"/>
  <c r="W112" i="9"/>
  <c r="Y112" i="9"/>
  <c r="AA112" i="9"/>
  <c r="AC112" i="9"/>
  <c r="AE112" i="9"/>
  <c r="AG112" i="9"/>
  <c r="AI112" i="9"/>
  <c r="AK112" i="9"/>
  <c r="AM112" i="9"/>
  <c r="AO112" i="9"/>
  <c r="AQ112" i="9"/>
  <c r="AS112" i="9"/>
  <c r="AU112" i="9"/>
  <c r="AW112" i="9"/>
  <c r="AY112" i="9"/>
  <c r="BA112" i="9"/>
  <c r="BC112" i="9"/>
  <c r="BE112" i="9"/>
  <c r="BG112" i="9"/>
  <c r="BI112" i="9"/>
  <c r="E113" i="9"/>
  <c r="G113" i="9"/>
  <c r="I113" i="9"/>
  <c r="K113" i="9"/>
  <c r="M113" i="9"/>
  <c r="O113" i="9"/>
  <c r="Q113" i="9"/>
  <c r="S113" i="9"/>
  <c r="U113" i="9"/>
  <c r="W113" i="9"/>
  <c r="Y113" i="9"/>
  <c r="AA113" i="9"/>
  <c r="AC113" i="9"/>
  <c r="AE113" i="9"/>
  <c r="AG113" i="9"/>
  <c r="AI113" i="9"/>
  <c r="AK113" i="9"/>
  <c r="AM113" i="9"/>
  <c r="AO113" i="9"/>
  <c r="AQ113" i="9"/>
  <c r="AS113" i="9"/>
  <c r="AU113" i="9"/>
  <c r="AW113" i="9"/>
  <c r="AY113" i="9"/>
  <c r="BA113" i="9"/>
  <c r="BC113" i="9"/>
  <c r="BE113" i="9"/>
  <c r="BG113" i="9"/>
  <c r="BI113" i="9"/>
  <c r="BK113" i="9"/>
  <c r="E114" i="9"/>
  <c r="G114" i="9"/>
  <c r="I114" i="9"/>
  <c r="K114" i="9"/>
  <c r="M114" i="9"/>
  <c r="O114" i="9"/>
  <c r="Q114" i="9"/>
  <c r="S114" i="9"/>
  <c r="U114" i="9"/>
  <c r="W114" i="9"/>
  <c r="Y114" i="9"/>
  <c r="AA114" i="9"/>
  <c r="AC114" i="9"/>
  <c r="AE114" i="9"/>
  <c r="AG114" i="9"/>
  <c r="AI114" i="9"/>
  <c r="AK114" i="9"/>
  <c r="AM114" i="9"/>
  <c r="AO114" i="9"/>
  <c r="AQ114" i="9"/>
  <c r="AS114" i="9"/>
  <c r="AU114" i="9"/>
  <c r="AW114" i="9"/>
  <c r="AY114" i="9"/>
  <c r="BA114" i="9"/>
  <c r="BC114" i="9"/>
  <c r="BE114" i="9"/>
  <c r="BG114" i="9"/>
  <c r="E115" i="9"/>
  <c r="G115" i="9"/>
  <c r="I115" i="9"/>
  <c r="K115" i="9"/>
  <c r="M115" i="9"/>
  <c r="O115" i="9"/>
  <c r="Q115" i="9"/>
  <c r="S115" i="9"/>
  <c r="U115" i="9"/>
  <c r="W115" i="9"/>
  <c r="Y115" i="9"/>
  <c r="AA115" i="9"/>
  <c r="AC115" i="9"/>
  <c r="AE115" i="9"/>
  <c r="AG115" i="9"/>
  <c r="AI115" i="9"/>
  <c r="AK115" i="9"/>
  <c r="AM115" i="9"/>
  <c r="AO115" i="9"/>
  <c r="AQ115" i="9"/>
  <c r="AS115" i="9"/>
  <c r="AU115" i="9"/>
  <c r="AW115" i="9"/>
  <c r="AY115" i="9"/>
  <c r="BA115" i="9"/>
  <c r="BC115" i="9"/>
  <c r="BE115" i="9"/>
  <c r="BG115" i="9"/>
  <c r="BI115" i="9"/>
  <c r="E116" i="9"/>
  <c r="G116" i="9"/>
  <c r="I116" i="9"/>
  <c r="K116" i="9"/>
  <c r="M116" i="9"/>
  <c r="O116" i="9"/>
  <c r="Q116" i="9"/>
  <c r="S116" i="9"/>
  <c r="U116" i="9"/>
  <c r="W116" i="9"/>
  <c r="Y116" i="9"/>
  <c r="AA116" i="9"/>
  <c r="AC116" i="9"/>
  <c r="AE116" i="9"/>
  <c r="AG116" i="9"/>
  <c r="AI116" i="9"/>
  <c r="AK116" i="9"/>
  <c r="AM116" i="9"/>
  <c r="AO116" i="9"/>
  <c r="AQ116" i="9"/>
  <c r="AS116" i="9"/>
  <c r="AU116" i="9"/>
  <c r="AW116" i="9"/>
  <c r="AY116" i="9"/>
  <c r="BA116" i="9"/>
  <c r="BC116" i="9"/>
  <c r="BE116" i="9"/>
  <c r="BG116" i="9"/>
  <c r="BI116" i="9"/>
  <c r="E117" i="9"/>
  <c r="G117" i="9"/>
  <c r="I117" i="9"/>
  <c r="K117" i="9"/>
  <c r="M117" i="9"/>
  <c r="O117" i="9"/>
  <c r="Q117" i="9"/>
  <c r="S117" i="9"/>
  <c r="U117" i="9"/>
  <c r="W117" i="9"/>
  <c r="Y117" i="9"/>
  <c r="AA117" i="9"/>
  <c r="AC117" i="9"/>
  <c r="AE117" i="9"/>
  <c r="AG117" i="9"/>
  <c r="AI117" i="9"/>
  <c r="AK117" i="9"/>
  <c r="AM117" i="9"/>
  <c r="AO117" i="9"/>
  <c r="AQ117" i="9"/>
  <c r="AS117" i="9"/>
  <c r="AU117" i="9"/>
  <c r="AW117" i="9"/>
  <c r="AY117" i="9"/>
  <c r="BA117" i="9"/>
  <c r="BC117" i="9"/>
  <c r="BE117" i="9"/>
  <c r="BG117" i="9"/>
  <c r="BI117" i="9"/>
  <c r="BK117" i="9"/>
  <c r="E118" i="9"/>
  <c r="G118" i="9"/>
  <c r="I118" i="9"/>
  <c r="K118" i="9"/>
  <c r="M118" i="9"/>
  <c r="O118" i="9"/>
  <c r="Q118" i="9"/>
  <c r="S118" i="9"/>
  <c r="U118" i="9"/>
  <c r="W118" i="9"/>
  <c r="Y118" i="9"/>
  <c r="AA118" i="9"/>
  <c r="AC118" i="9"/>
  <c r="AE118" i="9"/>
  <c r="AG118" i="9"/>
  <c r="AI118" i="9"/>
  <c r="AK118" i="9"/>
  <c r="AM118" i="9"/>
  <c r="AO118" i="9"/>
  <c r="AQ118" i="9"/>
  <c r="AS118" i="9"/>
  <c r="AU118" i="9"/>
  <c r="AW118" i="9"/>
  <c r="AY118" i="9"/>
  <c r="BA118" i="9"/>
  <c r="BC118" i="9"/>
  <c r="BE118" i="9"/>
  <c r="BG118" i="9"/>
  <c r="BI118" i="9"/>
  <c r="E119" i="9"/>
  <c r="G119" i="9"/>
  <c r="I119" i="9"/>
  <c r="K119" i="9"/>
  <c r="M119" i="9"/>
  <c r="O119" i="9"/>
  <c r="Q119" i="9"/>
  <c r="S119" i="9"/>
  <c r="U119" i="9"/>
  <c r="W119" i="9"/>
  <c r="Y119" i="9"/>
  <c r="AA119" i="9"/>
  <c r="AC119" i="9"/>
  <c r="AE119" i="9"/>
  <c r="AG119" i="9"/>
  <c r="AI119" i="9"/>
  <c r="AK119" i="9"/>
  <c r="AM119" i="9"/>
  <c r="AO119" i="9"/>
  <c r="AQ119" i="9"/>
  <c r="AS119" i="9"/>
  <c r="AU119" i="9"/>
  <c r="AW119" i="9"/>
  <c r="AY119" i="9"/>
  <c r="BA119" i="9"/>
  <c r="BC119" i="9"/>
  <c r="BE119" i="9"/>
  <c r="BG119" i="9"/>
  <c r="BI119" i="9"/>
  <c r="E120" i="9"/>
  <c r="G120" i="9"/>
  <c r="I120" i="9"/>
  <c r="K120" i="9"/>
  <c r="M120" i="9"/>
  <c r="O120" i="9"/>
  <c r="Q120" i="9"/>
  <c r="S120" i="9"/>
  <c r="U120" i="9"/>
  <c r="W120" i="9"/>
  <c r="Y120" i="9"/>
  <c r="AA120" i="9"/>
  <c r="AC120" i="9"/>
  <c r="AE120" i="9"/>
  <c r="AG120" i="9"/>
  <c r="AI120" i="9"/>
  <c r="AK120" i="9"/>
  <c r="AM120" i="9"/>
  <c r="AO120" i="9"/>
  <c r="AQ120" i="9"/>
  <c r="AS120" i="9"/>
  <c r="AU120" i="9"/>
  <c r="AW120" i="9"/>
  <c r="AY120" i="9"/>
  <c r="BA120" i="9"/>
  <c r="BC120" i="9"/>
  <c r="BE120" i="9"/>
  <c r="BG120" i="9"/>
  <c r="BI120" i="9"/>
  <c r="E121" i="9"/>
  <c r="G121" i="9"/>
  <c r="I121" i="9"/>
  <c r="K121" i="9"/>
  <c r="M121" i="9"/>
  <c r="O121" i="9"/>
  <c r="Q121" i="9"/>
  <c r="S121" i="9"/>
  <c r="U121" i="9"/>
  <c r="W121" i="9"/>
  <c r="Y121" i="9"/>
  <c r="AA121" i="9"/>
  <c r="AC121" i="9"/>
  <c r="AE121" i="9"/>
  <c r="AG121" i="9"/>
  <c r="AI121" i="9"/>
  <c r="AK121" i="9"/>
  <c r="AM121" i="9"/>
  <c r="AO121" i="9"/>
  <c r="AQ121" i="9"/>
  <c r="AS121" i="9"/>
  <c r="AU121" i="9"/>
  <c r="AW121" i="9"/>
  <c r="AY121" i="9"/>
  <c r="BA121" i="9"/>
  <c r="BC121" i="9"/>
  <c r="BE121" i="9"/>
  <c r="BG121" i="9"/>
  <c r="BI121" i="9"/>
  <c r="BK121" i="9"/>
  <c r="E122" i="9"/>
  <c r="G122" i="9"/>
  <c r="I122" i="9"/>
  <c r="K122" i="9"/>
  <c r="M122" i="9"/>
  <c r="O122" i="9"/>
  <c r="Q122" i="9"/>
  <c r="S122" i="9"/>
  <c r="U122" i="9"/>
  <c r="W122" i="9"/>
  <c r="Y122" i="9"/>
  <c r="AA122" i="9"/>
  <c r="AC122" i="9"/>
  <c r="AE122" i="9"/>
  <c r="AG122" i="9"/>
  <c r="AI122" i="9"/>
  <c r="AK122" i="9"/>
  <c r="AM122" i="9"/>
  <c r="AO122" i="9"/>
  <c r="AQ122" i="9"/>
  <c r="AS122" i="9"/>
  <c r="AU122" i="9"/>
  <c r="AW122" i="9"/>
  <c r="AY122" i="9"/>
  <c r="BA122" i="9"/>
  <c r="BC122" i="9"/>
  <c r="BE122" i="9"/>
  <c r="BG122" i="9"/>
  <c r="E123" i="9"/>
  <c r="G123" i="9"/>
  <c r="I123" i="9"/>
  <c r="K123" i="9"/>
  <c r="M123" i="9"/>
  <c r="O123" i="9"/>
  <c r="Q123" i="9"/>
  <c r="S123" i="9"/>
  <c r="U123" i="9"/>
  <c r="W123" i="9"/>
  <c r="Y123" i="9"/>
  <c r="AA123" i="9"/>
  <c r="AC123" i="9"/>
  <c r="AE123" i="9"/>
  <c r="AG123" i="9"/>
  <c r="AI123" i="9"/>
  <c r="AK123" i="9"/>
  <c r="AM123" i="9"/>
  <c r="AO123" i="9"/>
  <c r="AQ123" i="9"/>
  <c r="AS123" i="9"/>
  <c r="AU123" i="9"/>
  <c r="AW123" i="9"/>
  <c r="AY123" i="9"/>
  <c r="BA123" i="9"/>
  <c r="BC123" i="9"/>
  <c r="BE123" i="9"/>
  <c r="BG123" i="9"/>
  <c r="BI123" i="9"/>
  <c r="BK123" i="9"/>
  <c r="E124" i="9"/>
  <c r="G124" i="9"/>
  <c r="I124" i="9"/>
  <c r="K124" i="9"/>
  <c r="M124" i="9"/>
  <c r="O124" i="9"/>
  <c r="Q124" i="9"/>
  <c r="S124" i="9"/>
  <c r="U124" i="9"/>
  <c r="W124" i="9"/>
  <c r="Y124" i="9"/>
  <c r="AA124" i="9"/>
  <c r="AC124" i="9"/>
  <c r="AE124" i="9"/>
  <c r="AG124" i="9"/>
  <c r="AI124" i="9"/>
  <c r="AK124" i="9"/>
  <c r="AM124" i="9"/>
  <c r="AO124" i="9"/>
  <c r="AQ124" i="9"/>
  <c r="AS124" i="9"/>
  <c r="AU124" i="9"/>
  <c r="AW124" i="9"/>
  <c r="AY124" i="9"/>
  <c r="BA124" i="9"/>
  <c r="BC124" i="9"/>
  <c r="BE124" i="9"/>
  <c r="BG124" i="9"/>
  <c r="BI124" i="9"/>
  <c r="BK124" i="9"/>
  <c r="E125" i="9"/>
  <c r="G125" i="9"/>
  <c r="I125" i="9"/>
  <c r="K125" i="9"/>
  <c r="M125" i="9"/>
  <c r="O125" i="9"/>
  <c r="Q125" i="9"/>
  <c r="S125" i="9"/>
  <c r="U125" i="9"/>
  <c r="W125" i="9"/>
  <c r="Y125" i="9"/>
  <c r="AA125" i="9"/>
  <c r="AC125" i="9"/>
  <c r="AE125" i="9"/>
  <c r="AG125" i="9"/>
  <c r="AI125" i="9"/>
  <c r="AK125" i="9"/>
  <c r="AM125" i="9"/>
  <c r="AO125" i="9"/>
  <c r="AQ125" i="9"/>
  <c r="AS125" i="9"/>
  <c r="AU125" i="9"/>
  <c r="AW125" i="9"/>
  <c r="AY125" i="9"/>
  <c r="BA125" i="9"/>
  <c r="BC125" i="9"/>
  <c r="BE125" i="9"/>
  <c r="BG125" i="9"/>
  <c r="BI125" i="9"/>
  <c r="BK125" i="9"/>
  <c r="E126" i="9"/>
  <c r="G126" i="9"/>
  <c r="I126" i="9"/>
  <c r="K126" i="9"/>
  <c r="M126" i="9"/>
  <c r="O126" i="9"/>
  <c r="Q126" i="9"/>
  <c r="S126" i="9"/>
  <c r="U126" i="9"/>
  <c r="W126" i="9"/>
  <c r="Y126" i="9"/>
  <c r="AA126" i="9"/>
  <c r="AC126" i="9"/>
  <c r="AE126" i="9"/>
  <c r="AG126" i="9"/>
  <c r="AI126" i="9"/>
  <c r="AK126" i="9"/>
  <c r="AM126" i="9"/>
  <c r="AO126" i="9"/>
  <c r="AQ126" i="9"/>
  <c r="AS126" i="9"/>
  <c r="AU126" i="9"/>
  <c r="AW126" i="9"/>
  <c r="AY126" i="9"/>
  <c r="BC126" i="9"/>
  <c r="BE126" i="9"/>
  <c r="BG126" i="9"/>
  <c r="BI126" i="9"/>
  <c r="E127" i="9"/>
  <c r="G127" i="9"/>
  <c r="I127" i="9"/>
  <c r="K127" i="9"/>
  <c r="M127" i="9"/>
  <c r="O127" i="9"/>
  <c r="Q127" i="9"/>
  <c r="S127" i="9"/>
  <c r="U127" i="9"/>
  <c r="W127" i="9"/>
  <c r="Y127" i="9"/>
  <c r="AA127" i="9"/>
  <c r="AC127" i="9"/>
  <c r="AE127" i="9"/>
  <c r="AG127" i="9"/>
  <c r="AI127" i="9"/>
  <c r="AK127" i="9"/>
  <c r="AM127" i="9"/>
  <c r="AO127" i="9"/>
  <c r="AQ127" i="9"/>
  <c r="AS127" i="9"/>
  <c r="AU127" i="9"/>
  <c r="AW127" i="9"/>
  <c r="AY127" i="9"/>
  <c r="BA127" i="9"/>
  <c r="BC127" i="9"/>
  <c r="BE127" i="9"/>
  <c r="BG127" i="9"/>
  <c r="BI127" i="9"/>
  <c r="E128" i="9"/>
  <c r="G128" i="9"/>
  <c r="I128" i="9"/>
  <c r="K128" i="9"/>
  <c r="M128" i="9"/>
  <c r="O128" i="9"/>
  <c r="Q128" i="9"/>
  <c r="S128" i="9"/>
  <c r="U128" i="9"/>
  <c r="W128" i="9"/>
  <c r="Y128" i="9"/>
  <c r="AA128" i="9"/>
  <c r="AC128" i="9"/>
  <c r="AE128" i="9"/>
  <c r="AG128" i="9"/>
  <c r="AI128" i="9"/>
  <c r="AK128" i="9"/>
  <c r="AM128" i="9"/>
  <c r="AO128" i="9"/>
  <c r="AQ128" i="9"/>
  <c r="AS128" i="9"/>
  <c r="AU128" i="9"/>
  <c r="AW128" i="9"/>
  <c r="AY128" i="9"/>
  <c r="BA128" i="9"/>
  <c r="BC128" i="9"/>
  <c r="BE128" i="9"/>
  <c r="BG128" i="9"/>
  <c r="BI128" i="9"/>
  <c r="BK128" i="9"/>
  <c r="E129" i="9"/>
  <c r="G129" i="9"/>
  <c r="I129" i="9"/>
  <c r="K129" i="9"/>
  <c r="M129" i="9"/>
  <c r="O129" i="9"/>
  <c r="Q129" i="9"/>
  <c r="S129" i="9"/>
  <c r="U129" i="9"/>
  <c r="W129" i="9"/>
  <c r="Y129" i="9"/>
  <c r="AA129" i="9"/>
  <c r="AC129" i="9"/>
  <c r="AE129" i="9"/>
  <c r="AG129" i="9"/>
  <c r="AI129" i="9"/>
  <c r="AK129" i="9"/>
  <c r="AM129" i="9"/>
  <c r="AO129" i="9"/>
  <c r="AQ129" i="9"/>
  <c r="AS129" i="9"/>
  <c r="AU129" i="9"/>
  <c r="AW129" i="9"/>
  <c r="AY129" i="9"/>
  <c r="BA129" i="9"/>
  <c r="BC129" i="9"/>
  <c r="BE129" i="9"/>
  <c r="BG129" i="9"/>
  <c r="BI129" i="9"/>
  <c r="E130" i="9"/>
  <c r="G130" i="9"/>
  <c r="I130" i="9"/>
  <c r="K130" i="9"/>
  <c r="M130" i="9"/>
  <c r="O130" i="9"/>
  <c r="Q130" i="9"/>
  <c r="S130" i="9"/>
  <c r="U130" i="9"/>
  <c r="W130" i="9"/>
  <c r="Y130" i="9"/>
  <c r="AA130" i="9"/>
  <c r="AC130" i="9"/>
  <c r="AE130" i="9"/>
  <c r="AG130" i="9"/>
  <c r="AI130" i="9"/>
  <c r="AK130" i="9"/>
  <c r="AM130" i="9"/>
  <c r="AO130" i="9"/>
  <c r="AQ130" i="9"/>
  <c r="AS130" i="9"/>
  <c r="AU130" i="9"/>
  <c r="AW130" i="9"/>
  <c r="AY130" i="9"/>
  <c r="BA130" i="9"/>
  <c r="BC130" i="9"/>
  <c r="BE130" i="9"/>
  <c r="BG130" i="9"/>
  <c r="BI130" i="9"/>
  <c r="E131" i="9"/>
  <c r="G131" i="9"/>
  <c r="I131" i="9"/>
  <c r="K131" i="9"/>
  <c r="M131" i="9"/>
  <c r="O131" i="9"/>
  <c r="Q131" i="9"/>
  <c r="S131" i="9"/>
  <c r="U131" i="9"/>
  <c r="W131" i="9"/>
  <c r="Y131" i="9"/>
  <c r="AA131" i="9"/>
  <c r="AC131" i="9"/>
  <c r="AE131" i="9"/>
  <c r="AG131" i="9"/>
  <c r="AI131" i="9"/>
  <c r="AK131" i="9"/>
  <c r="AM131" i="9"/>
  <c r="AO131" i="9"/>
  <c r="AQ131" i="9"/>
  <c r="AS131" i="9"/>
  <c r="AU131" i="9"/>
  <c r="AW131" i="9"/>
  <c r="AY131" i="9"/>
  <c r="BA131" i="9"/>
  <c r="BC131" i="9"/>
  <c r="BE131" i="9"/>
  <c r="BG131" i="9"/>
  <c r="BI131" i="9"/>
  <c r="BK131" i="9"/>
  <c r="E132" i="9"/>
  <c r="G132" i="9"/>
  <c r="I132" i="9"/>
  <c r="K132" i="9"/>
  <c r="M132" i="9"/>
  <c r="O132" i="9"/>
  <c r="Q132" i="9"/>
  <c r="S132" i="9"/>
  <c r="U132" i="9"/>
  <c r="W132" i="9"/>
  <c r="Y132" i="9"/>
  <c r="AA132" i="9"/>
  <c r="AC132" i="9"/>
  <c r="AE132" i="9"/>
  <c r="AG132" i="9"/>
  <c r="AI132" i="9"/>
  <c r="AK132" i="9"/>
  <c r="AM132" i="9"/>
  <c r="AO132" i="9"/>
  <c r="AQ132" i="9"/>
  <c r="AS132" i="9"/>
  <c r="AU132" i="9"/>
  <c r="AW132" i="9"/>
  <c r="AY132" i="9"/>
  <c r="BA132" i="9"/>
  <c r="BC132" i="9"/>
  <c r="BE132" i="9"/>
  <c r="BG132" i="9"/>
  <c r="BI132" i="9"/>
  <c r="BK132" i="9"/>
  <c r="E133" i="9"/>
  <c r="G133" i="9"/>
  <c r="I133" i="9"/>
  <c r="K133" i="9"/>
  <c r="M133" i="9"/>
  <c r="O133" i="9"/>
  <c r="Q133" i="9"/>
  <c r="S133" i="9"/>
  <c r="U133" i="9"/>
  <c r="W133" i="9"/>
  <c r="Y133" i="9"/>
  <c r="AA133" i="9"/>
  <c r="AC133" i="9"/>
  <c r="AE133" i="9"/>
  <c r="AG133" i="9"/>
  <c r="AI133" i="9"/>
  <c r="AK133" i="9"/>
  <c r="AM133" i="9"/>
  <c r="AO133" i="9"/>
  <c r="AQ133" i="9"/>
  <c r="AS133" i="9"/>
  <c r="AU133" i="9"/>
  <c r="AW133" i="9"/>
  <c r="AY133" i="9"/>
  <c r="BA133" i="9"/>
  <c r="BC133" i="9"/>
  <c r="BE133" i="9"/>
  <c r="BG133" i="9"/>
  <c r="BI133" i="9"/>
  <c r="E134" i="9"/>
  <c r="G134" i="9"/>
  <c r="I134" i="9"/>
  <c r="K134" i="9"/>
  <c r="M134" i="9"/>
  <c r="O134" i="9"/>
  <c r="Q134" i="9"/>
  <c r="S134" i="9"/>
  <c r="U134" i="9"/>
  <c r="W134" i="9"/>
  <c r="Y134" i="9"/>
  <c r="AA134" i="9"/>
  <c r="AC134" i="9"/>
  <c r="AE134" i="9"/>
  <c r="AG134" i="9"/>
  <c r="AI134" i="9"/>
  <c r="AK134" i="9"/>
  <c r="AM134" i="9"/>
  <c r="AO134" i="9"/>
  <c r="AQ134" i="9"/>
  <c r="AS134" i="9"/>
  <c r="AU134" i="9"/>
  <c r="AW134" i="9"/>
  <c r="AY134" i="9"/>
  <c r="BA134" i="9"/>
  <c r="BC134" i="9"/>
  <c r="BE134" i="9"/>
  <c r="BG134" i="9"/>
  <c r="E135" i="9"/>
  <c r="G135" i="9"/>
  <c r="I135" i="9"/>
  <c r="K135" i="9"/>
  <c r="M135" i="9"/>
  <c r="O135" i="9"/>
  <c r="Q135" i="9"/>
  <c r="S135" i="9"/>
  <c r="U135" i="9"/>
  <c r="W135" i="9"/>
  <c r="Y135" i="9"/>
  <c r="AA135" i="9"/>
  <c r="AC135" i="9"/>
  <c r="AE135" i="9"/>
  <c r="AG135" i="9"/>
  <c r="AI135" i="9"/>
  <c r="AK135" i="9"/>
  <c r="AM135" i="9"/>
  <c r="AO135" i="9"/>
  <c r="AQ135" i="9"/>
  <c r="AS135" i="9"/>
  <c r="AU135" i="9"/>
  <c r="AW135" i="9"/>
  <c r="AY135" i="9"/>
  <c r="BA135" i="9"/>
  <c r="BC135" i="9"/>
  <c r="BE135" i="9"/>
  <c r="BG135" i="9"/>
  <c r="BI135" i="9"/>
  <c r="E136" i="9"/>
  <c r="G136" i="9"/>
  <c r="I136" i="9"/>
  <c r="K136" i="9"/>
  <c r="M136" i="9"/>
  <c r="O136" i="9"/>
  <c r="Q136" i="9"/>
  <c r="S136" i="9"/>
  <c r="U136" i="9"/>
  <c r="W136" i="9"/>
  <c r="Y136" i="9"/>
  <c r="AA136" i="9"/>
  <c r="AC136" i="9"/>
  <c r="AE136" i="9"/>
  <c r="AG136" i="9"/>
  <c r="AI136" i="9"/>
  <c r="AK136" i="9"/>
  <c r="AM136" i="9"/>
  <c r="AO136" i="9"/>
  <c r="AQ136" i="9"/>
  <c r="AS136" i="9"/>
  <c r="AU136" i="9"/>
  <c r="AW136" i="9"/>
  <c r="AY136" i="9"/>
  <c r="BA136" i="9"/>
  <c r="BC136" i="9"/>
  <c r="BE136" i="9"/>
  <c r="BG136" i="9"/>
  <c r="BI136" i="9"/>
  <c r="E137" i="9"/>
  <c r="G137" i="9"/>
  <c r="I137" i="9"/>
  <c r="K137" i="9"/>
  <c r="M137" i="9"/>
  <c r="O137" i="9"/>
  <c r="Q137" i="9"/>
  <c r="S137" i="9"/>
  <c r="U137" i="9"/>
  <c r="W137" i="9"/>
  <c r="Y137" i="9"/>
  <c r="AA137" i="9"/>
  <c r="AC137" i="9"/>
  <c r="AE137" i="9"/>
  <c r="AG137" i="9"/>
  <c r="AI137" i="9"/>
  <c r="AK137" i="9"/>
  <c r="AM137" i="9"/>
  <c r="AO137" i="9"/>
  <c r="AQ137" i="9"/>
  <c r="AS137" i="9"/>
  <c r="AU137" i="9"/>
  <c r="AW137" i="9"/>
  <c r="AY137" i="9"/>
  <c r="BA137" i="9"/>
  <c r="BC137" i="9"/>
  <c r="BE137" i="9"/>
  <c r="BG137" i="9"/>
  <c r="BK137" i="9"/>
  <c r="E138" i="9"/>
  <c r="G138" i="9"/>
  <c r="I138" i="9"/>
  <c r="K138" i="9"/>
  <c r="M138" i="9"/>
  <c r="O138" i="9"/>
  <c r="Q138" i="9"/>
  <c r="S138" i="9"/>
  <c r="U138" i="9"/>
  <c r="W138" i="9"/>
  <c r="Y138" i="9"/>
  <c r="AA138" i="9"/>
  <c r="AC138" i="9"/>
  <c r="AE138" i="9"/>
  <c r="AG138" i="9"/>
  <c r="AI138" i="9"/>
  <c r="AK138" i="9"/>
  <c r="AM138" i="9"/>
  <c r="AO138" i="9"/>
  <c r="AQ138" i="9"/>
  <c r="AS138" i="9"/>
  <c r="AU138" i="9"/>
  <c r="AW138" i="9"/>
  <c r="AY138" i="9"/>
  <c r="BA138" i="9"/>
  <c r="BC138" i="9"/>
  <c r="BE138" i="9"/>
  <c r="BG138" i="9"/>
  <c r="BI138" i="9"/>
  <c r="BK138" i="9"/>
  <c r="E139" i="9"/>
  <c r="G139" i="9"/>
  <c r="I139" i="9"/>
  <c r="K139" i="9"/>
  <c r="M139" i="9"/>
  <c r="O139" i="9"/>
  <c r="Q139" i="9"/>
  <c r="S139" i="9"/>
  <c r="U139" i="9"/>
  <c r="W139" i="9"/>
  <c r="Y139" i="9"/>
  <c r="AA139" i="9"/>
  <c r="AC139" i="9"/>
  <c r="AE139" i="9"/>
  <c r="AG139" i="9"/>
  <c r="AI139" i="9"/>
  <c r="AK139" i="9"/>
  <c r="AM139" i="9"/>
  <c r="AO139" i="9"/>
  <c r="AQ139" i="9"/>
  <c r="AS139" i="9"/>
  <c r="AU139" i="9"/>
  <c r="AW139" i="9"/>
  <c r="AY139" i="9"/>
  <c r="BA139" i="9"/>
  <c r="BC139" i="9"/>
  <c r="BE139" i="9"/>
  <c r="BG139" i="9"/>
  <c r="BI139" i="9"/>
  <c r="E140" i="9"/>
  <c r="G140" i="9"/>
  <c r="I140" i="9"/>
  <c r="K140" i="9"/>
  <c r="M140" i="9"/>
  <c r="O140" i="9"/>
  <c r="Q140" i="9"/>
  <c r="S140" i="9"/>
  <c r="U140" i="9"/>
  <c r="W140" i="9"/>
  <c r="Y140" i="9"/>
  <c r="AA140" i="9"/>
  <c r="AC140" i="9"/>
  <c r="AE140" i="9"/>
  <c r="AG140" i="9"/>
  <c r="AI140" i="9"/>
  <c r="AK140" i="9"/>
  <c r="AM140" i="9"/>
  <c r="AO140" i="9"/>
  <c r="AQ140" i="9"/>
  <c r="AS140" i="9"/>
  <c r="AU140" i="9"/>
  <c r="AW140" i="9"/>
  <c r="AY140" i="9"/>
  <c r="BA140" i="9"/>
  <c r="BC140" i="9"/>
  <c r="BE140" i="9"/>
  <c r="BG140" i="9"/>
  <c r="BI140" i="9"/>
  <c r="E141" i="9"/>
  <c r="G141" i="9"/>
  <c r="I141" i="9"/>
  <c r="K141" i="9"/>
  <c r="M141" i="9"/>
  <c r="O141" i="9"/>
  <c r="Q141" i="9"/>
  <c r="S141" i="9"/>
  <c r="U141" i="9"/>
  <c r="W141" i="9"/>
  <c r="Y141" i="9"/>
  <c r="AA141" i="9"/>
  <c r="AC141" i="9"/>
  <c r="AE141" i="9"/>
  <c r="AG141" i="9"/>
  <c r="AI141" i="9"/>
  <c r="AK141" i="9"/>
  <c r="AM141" i="9"/>
  <c r="AO141" i="9"/>
  <c r="AQ141" i="9"/>
  <c r="AS141" i="9"/>
  <c r="AU141" i="9"/>
  <c r="AW141" i="9"/>
  <c r="AY141" i="9"/>
  <c r="BA141" i="9"/>
  <c r="BC141" i="9"/>
  <c r="BE141" i="9"/>
  <c r="BG141" i="9"/>
  <c r="BI141" i="9"/>
  <c r="E142" i="9"/>
  <c r="G142" i="9"/>
  <c r="I142" i="9"/>
  <c r="K142" i="9"/>
  <c r="M142" i="9"/>
  <c r="O142" i="9"/>
  <c r="Q142" i="9"/>
  <c r="S142" i="9"/>
  <c r="U142" i="9"/>
  <c r="W142" i="9"/>
  <c r="Y142" i="9"/>
  <c r="AA142" i="9"/>
  <c r="AC142" i="9"/>
  <c r="AE142" i="9"/>
  <c r="AG142" i="9"/>
  <c r="AI142" i="9"/>
  <c r="AK142" i="9"/>
  <c r="AM142" i="9"/>
  <c r="AO142" i="9"/>
  <c r="AQ142" i="9"/>
  <c r="AS142" i="9"/>
  <c r="AU142" i="9"/>
  <c r="AW142" i="9"/>
  <c r="AY142" i="9"/>
  <c r="BA142" i="9"/>
  <c r="BC142" i="9"/>
  <c r="BE142" i="9"/>
  <c r="BG142" i="9"/>
  <c r="BI142" i="9"/>
  <c r="E143" i="9"/>
  <c r="G143" i="9"/>
  <c r="I143" i="9"/>
  <c r="K143" i="9"/>
  <c r="M143" i="9"/>
  <c r="O143" i="9"/>
  <c r="Q143" i="9"/>
  <c r="S143" i="9"/>
  <c r="U143" i="9"/>
  <c r="W143" i="9"/>
  <c r="Y143" i="9"/>
  <c r="AA143" i="9"/>
  <c r="AC143" i="9"/>
  <c r="AE143" i="9"/>
  <c r="AG143" i="9"/>
  <c r="AI143" i="9"/>
  <c r="AK143" i="9"/>
  <c r="AM143" i="9"/>
  <c r="AO143" i="9"/>
  <c r="AQ143" i="9"/>
  <c r="AS143" i="9"/>
  <c r="AU143" i="9"/>
  <c r="AW143" i="9"/>
  <c r="AY143" i="9"/>
  <c r="BA143" i="9"/>
  <c r="BC143" i="9"/>
  <c r="BE143" i="9"/>
  <c r="BG143" i="9"/>
  <c r="BI143" i="9"/>
  <c r="E144" i="9"/>
  <c r="G144" i="9"/>
  <c r="I144" i="9"/>
  <c r="K144" i="9"/>
  <c r="M144" i="9"/>
  <c r="O144" i="9"/>
  <c r="Q144" i="9"/>
  <c r="S144" i="9"/>
  <c r="U144" i="9"/>
  <c r="W144" i="9"/>
  <c r="Y144" i="9"/>
  <c r="AA144" i="9"/>
  <c r="AC144" i="9"/>
  <c r="AE144" i="9"/>
  <c r="AG144" i="9"/>
  <c r="AI144" i="9"/>
  <c r="AK144" i="9"/>
  <c r="AM144" i="9"/>
  <c r="AO144" i="9"/>
  <c r="AQ144" i="9"/>
  <c r="AS144" i="9"/>
  <c r="AU144" i="9"/>
  <c r="AW144" i="9"/>
  <c r="AY144" i="9"/>
  <c r="BA144" i="9"/>
  <c r="BC144" i="9"/>
  <c r="BE144" i="9"/>
  <c r="BG144" i="9"/>
  <c r="BI144" i="9"/>
  <c r="BK144" i="9"/>
  <c r="E145" i="9"/>
  <c r="G145" i="9"/>
  <c r="I145" i="9"/>
  <c r="K145" i="9"/>
  <c r="M145" i="9"/>
  <c r="O145" i="9"/>
  <c r="Q145" i="9"/>
  <c r="S145" i="9"/>
  <c r="U145" i="9"/>
  <c r="W145" i="9"/>
  <c r="Y145" i="9"/>
  <c r="AA145" i="9"/>
  <c r="AC145" i="9"/>
  <c r="AE145" i="9"/>
  <c r="AG145" i="9"/>
  <c r="AI145" i="9"/>
  <c r="AK145" i="9"/>
  <c r="AM145" i="9"/>
  <c r="AO145" i="9"/>
  <c r="AQ145" i="9"/>
  <c r="AS145" i="9"/>
  <c r="AU145" i="9"/>
  <c r="AW145" i="9"/>
  <c r="AY145" i="9"/>
  <c r="BA145" i="9"/>
  <c r="BC145" i="9"/>
  <c r="BE145" i="9"/>
  <c r="BG145" i="9"/>
  <c r="BI145" i="9"/>
  <c r="BK145" i="9"/>
  <c r="E146" i="9"/>
  <c r="G146" i="9"/>
  <c r="I146" i="9"/>
  <c r="K146" i="9"/>
  <c r="M146" i="9"/>
  <c r="O146" i="9"/>
  <c r="Q146" i="9"/>
  <c r="S146" i="9"/>
  <c r="U146" i="9"/>
  <c r="W146" i="9"/>
  <c r="Y146" i="9"/>
  <c r="AA146" i="9"/>
  <c r="AC146" i="9"/>
  <c r="AE146" i="9"/>
  <c r="AG146" i="9"/>
  <c r="AI146" i="9"/>
  <c r="AK146" i="9"/>
  <c r="AM146" i="9"/>
  <c r="AO146" i="9"/>
  <c r="AQ146" i="9"/>
  <c r="AS146" i="9"/>
  <c r="AU146" i="9"/>
  <c r="AW146" i="9"/>
  <c r="AY146" i="9"/>
  <c r="BA146" i="9"/>
  <c r="BC146" i="9"/>
  <c r="BE146" i="9"/>
  <c r="BG146" i="9"/>
  <c r="E147" i="9"/>
  <c r="G147" i="9"/>
  <c r="I147" i="9"/>
  <c r="K147" i="9"/>
  <c r="M147" i="9"/>
  <c r="O147" i="9"/>
  <c r="Q147" i="9"/>
  <c r="S147" i="9"/>
  <c r="U147" i="9"/>
  <c r="W147" i="9"/>
  <c r="Y147" i="9"/>
  <c r="AA147" i="9"/>
  <c r="AC147" i="9"/>
  <c r="AE147" i="9"/>
  <c r="AG147" i="9"/>
  <c r="AI147" i="9"/>
  <c r="AK147" i="9"/>
  <c r="AM147" i="9"/>
  <c r="AO147" i="9"/>
  <c r="AQ147" i="9"/>
  <c r="AS147" i="9"/>
  <c r="AU147" i="9"/>
  <c r="AW147" i="9"/>
  <c r="AY147" i="9"/>
  <c r="BA147" i="9"/>
  <c r="BC147" i="9"/>
  <c r="BE147" i="9"/>
  <c r="BG147" i="9"/>
  <c r="BI147" i="9"/>
  <c r="E148" i="9"/>
  <c r="G148" i="9"/>
  <c r="I148" i="9"/>
  <c r="K148" i="9"/>
  <c r="M148" i="9"/>
  <c r="O148" i="9"/>
  <c r="Q148" i="9"/>
  <c r="S148" i="9"/>
  <c r="U148" i="9"/>
  <c r="W148" i="9"/>
  <c r="Y148" i="9"/>
  <c r="AA148" i="9"/>
  <c r="AC148" i="9"/>
  <c r="AE148" i="9"/>
  <c r="AG148" i="9"/>
  <c r="AI148" i="9"/>
  <c r="AK148" i="9"/>
  <c r="AM148" i="9"/>
  <c r="AO148" i="9"/>
  <c r="AQ148" i="9"/>
  <c r="AS148" i="9"/>
  <c r="AU148" i="9"/>
  <c r="AW148" i="9"/>
  <c r="AY148" i="9"/>
  <c r="BA148" i="9"/>
  <c r="BC148" i="9"/>
  <c r="BE148" i="9"/>
  <c r="BG148" i="9"/>
  <c r="BI148" i="9"/>
  <c r="BK148" i="9"/>
  <c r="E149" i="9"/>
  <c r="G149" i="9"/>
  <c r="I149" i="9"/>
  <c r="K149" i="9"/>
  <c r="M149" i="9"/>
  <c r="O149" i="9"/>
  <c r="Q149" i="9"/>
  <c r="S149" i="9"/>
  <c r="U149" i="9"/>
  <c r="W149" i="9"/>
  <c r="Y149" i="9"/>
  <c r="AA149" i="9"/>
  <c r="AC149" i="9"/>
  <c r="AE149" i="9"/>
  <c r="AG149" i="9"/>
  <c r="AI149" i="9"/>
  <c r="AK149" i="9"/>
  <c r="AM149" i="9"/>
  <c r="AO149" i="9"/>
  <c r="AQ149" i="9"/>
  <c r="AS149" i="9"/>
  <c r="AU149" i="9"/>
  <c r="AW149" i="9"/>
  <c r="AY149" i="9"/>
  <c r="BA149" i="9"/>
  <c r="BC149" i="9"/>
  <c r="BE149" i="9"/>
  <c r="BG149" i="9"/>
  <c r="BI149" i="9"/>
  <c r="E150" i="9"/>
  <c r="E150" i="10" s="1"/>
  <c r="G150" i="9"/>
  <c r="I150" i="9"/>
  <c r="K150" i="9"/>
  <c r="M150" i="9"/>
  <c r="O150" i="9"/>
  <c r="Q150" i="9"/>
  <c r="S150" i="9"/>
  <c r="U150" i="9"/>
  <c r="W150" i="9"/>
  <c r="Y150" i="9"/>
  <c r="AA150" i="9"/>
  <c r="AC150" i="9"/>
  <c r="AE150" i="9"/>
  <c r="AG150" i="9"/>
  <c r="AI150" i="9"/>
  <c r="AK150" i="9"/>
  <c r="AM150" i="9"/>
  <c r="AO150" i="9"/>
  <c r="AQ150" i="9"/>
  <c r="AS150" i="9"/>
  <c r="AU150" i="9"/>
  <c r="AW150" i="9"/>
  <c r="AY150" i="9"/>
  <c r="BA150" i="9"/>
  <c r="BC150" i="9"/>
  <c r="BE150" i="9"/>
  <c r="BG150" i="9"/>
  <c r="BI150" i="9"/>
  <c r="E151" i="9"/>
  <c r="G151" i="9"/>
  <c r="I151" i="9"/>
  <c r="K151" i="9"/>
  <c r="M151" i="9"/>
  <c r="O151" i="9"/>
  <c r="Q151" i="9"/>
  <c r="S151" i="9"/>
  <c r="U151" i="9"/>
  <c r="W151" i="9"/>
  <c r="Y151" i="9"/>
  <c r="AA151" i="9"/>
  <c r="AC151" i="9"/>
  <c r="AE151" i="9"/>
  <c r="AG151" i="9"/>
  <c r="AI151" i="9"/>
  <c r="AK151" i="9"/>
  <c r="AM151" i="9"/>
  <c r="AO151" i="9"/>
  <c r="AQ151" i="9"/>
  <c r="AS151" i="9"/>
  <c r="AU151" i="9"/>
  <c r="AW151" i="9"/>
  <c r="AY151" i="9"/>
  <c r="BA151" i="9"/>
  <c r="BC151" i="9"/>
  <c r="BE151" i="9"/>
  <c r="BG151" i="9"/>
  <c r="BI151" i="9"/>
  <c r="E152" i="9"/>
  <c r="G152" i="9"/>
  <c r="I152" i="9"/>
  <c r="K152" i="9"/>
  <c r="M152" i="9"/>
  <c r="O152" i="9"/>
  <c r="Q152" i="9"/>
  <c r="S152" i="9"/>
  <c r="U152" i="9"/>
  <c r="W152" i="9"/>
  <c r="Y152" i="9"/>
  <c r="AA152" i="9"/>
  <c r="AC152" i="9"/>
  <c r="AE152" i="9"/>
  <c r="AG152" i="9"/>
  <c r="AI152" i="9"/>
  <c r="AK152" i="9"/>
  <c r="AM152" i="9"/>
  <c r="AO152" i="9"/>
  <c r="AQ152" i="9"/>
  <c r="AS152" i="9"/>
  <c r="AU152" i="9"/>
  <c r="AW152" i="9"/>
  <c r="AY152" i="9"/>
  <c r="BA152" i="9"/>
  <c r="BC152" i="9"/>
  <c r="BE152" i="9"/>
  <c r="BG152" i="9"/>
  <c r="BI152" i="9"/>
  <c r="BK152" i="9"/>
  <c r="E153" i="9"/>
  <c r="G153" i="9"/>
  <c r="I153" i="9"/>
  <c r="K153" i="9"/>
  <c r="M153" i="9"/>
  <c r="O153" i="9"/>
  <c r="Q153" i="9"/>
  <c r="S153" i="9"/>
  <c r="U153" i="9"/>
  <c r="W153" i="9"/>
  <c r="Y153" i="9"/>
  <c r="AA153" i="9"/>
  <c r="AC153" i="9"/>
  <c r="AE153" i="9"/>
  <c r="AG153" i="9"/>
  <c r="AI153" i="9"/>
  <c r="AK153" i="9"/>
  <c r="AM153" i="9"/>
  <c r="AO153" i="9"/>
  <c r="AQ153" i="9"/>
  <c r="AS153" i="9"/>
  <c r="AU153" i="9"/>
  <c r="AW153" i="9"/>
  <c r="AY153" i="9"/>
  <c r="BA153" i="9"/>
  <c r="BC153" i="9"/>
  <c r="BE153" i="9"/>
  <c r="BG153" i="9"/>
  <c r="BI153" i="9"/>
  <c r="BK153" i="9"/>
  <c r="E154" i="9"/>
  <c r="G154" i="9"/>
  <c r="I154" i="9"/>
  <c r="K154" i="9"/>
  <c r="M154" i="9"/>
  <c r="O154" i="9"/>
  <c r="Q154" i="9"/>
  <c r="S154" i="9"/>
  <c r="U154" i="9"/>
  <c r="W154" i="9"/>
  <c r="Y154" i="9"/>
  <c r="AA154" i="9"/>
  <c r="AC154" i="9"/>
  <c r="AE154" i="9"/>
  <c r="AG154" i="9"/>
  <c r="AI154" i="9"/>
  <c r="AK154" i="9"/>
  <c r="AM154" i="9"/>
  <c r="AO154" i="9"/>
  <c r="AQ154" i="9"/>
  <c r="AS154" i="9"/>
  <c r="AU154" i="9"/>
  <c r="AW154" i="9"/>
  <c r="AY154" i="9"/>
  <c r="BA154" i="9"/>
  <c r="BC154" i="9"/>
  <c r="BE154" i="9"/>
  <c r="BG154" i="9"/>
  <c r="BI154" i="9"/>
  <c r="BK154" i="9"/>
  <c r="E155" i="9"/>
  <c r="G155" i="9"/>
  <c r="I155" i="9"/>
  <c r="K155" i="9"/>
  <c r="M155" i="9"/>
  <c r="O155" i="9"/>
  <c r="Q155" i="9"/>
  <c r="S155" i="9"/>
  <c r="U155" i="9"/>
  <c r="W155" i="9"/>
  <c r="Y155" i="9"/>
  <c r="AA155" i="9"/>
  <c r="AC155" i="9"/>
  <c r="AE155" i="9"/>
  <c r="AG155" i="9"/>
  <c r="AI155" i="9"/>
  <c r="AK155" i="9"/>
  <c r="AM155" i="9"/>
  <c r="AO155" i="9"/>
  <c r="AQ155" i="9"/>
  <c r="AS155" i="9"/>
  <c r="AU155" i="9"/>
  <c r="AW155" i="9"/>
  <c r="AY155" i="9"/>
  <c r="BA155" i="9"/>
  <c r="BC155" i="9"/>
  <c r="BE155" i="9"/>
  <c r="BG155" i="9"/>
  <c r="BI155" i="9"/>
  <c r="E156" i="9"/>
  <c r="G156" i="9"/>
  <c r="I156" i="9"/>
  <c r="K156" i="9"/>
  <c r="M156" i="9"/>
  <c r="O156" i="9"/>
  <c r="Q156" i="9"/>
  <c r="S156" i="9"/>
  <c r="U156" i="9"/>
  <c r="W156" i="9"/>
  <c r="Y156" i="9"/>
  <c r="AA156" i="9"/>
  <c r="AC156" i="9"/>
  <c r="AE156" i="9"/>
  <c r="AG156" i="9"/>
  <c r="AI156" i="9"/>
  <c r="AK156" i="9"/>
  <c r="AM156" i="9"/>
  <c r="AO156" i="9"/>
  <c r="AQ156" i="9"/>
  <c r="AS156" i="9"/>
  <c r="AU156" i="9"/>
  <c r="AW156" i="9"/>
  <c r="AY156" i="9"/>
  <c r="BA156" i="9"/>
  <c r="BC156" i="9"/>
  <c r="BE156" i="9"/>
  <c r="BG156" i="9"/>
  <c r="BI156" i="9"/>
  <c r="BK156" i="9"/>
  <c r="E157" i="9"/>
  <c r="G157" i="9"/>
  <c r="I157" i="9"/>
  <c r="K157" i="9"/>
  <c r="M157" i="9"/>
  <c r="O157" i="9"/>
  <c r="Q157" i="9"/>
  <c r="S157" i="9"/>
  <c r="U157" i="9"/>
  <c r="W157" i="9"/>
  <c r="Y157" i="9"/>
  <c r="AA157" i="9"/>
  <c r="AC157" i="9"/>
  <c r="AE157" i="9"/>
  <c r="AG157" i="9"/>
  <c r="AI157" i="9"/>
  <c r="AK157" i="9"/>
  <c r="AM157" i="9"/>
  <c r="AO157" i="9"/>
  <c r="AQ157" i="9"/>
  <c r="AS157" i="9"/>
  <c r="AU157" i="9"/>
  <c r="AW157" i="9"/>
  <c r="AY157" i="9"/>
  <c r="BA157" i="9"/>
  <c r="BC157" i="9"/>
  <c r="BE157" i="9"/>
  <c r="BG157" i="9"/>
  <c r="BI157" i="9"/>
  <c r="E158" i="9"/>
  <c r="G158" i="9"/>
  <c r="I158" i="9"/>
  <c r="K158" i="9"/>
  <c r="M158" i="9"/>
  <c r="O158" i="9"/>
  <c r="Q158" i="9"/>
  <c r="S158" i="9"/>
  <c r="U158" i="9"/>
  <c r="W158" i="9"/>
  <c r="Y158" i="9"/>
  <c r="AA158" i="9"/>
  <c r="AC158" i="9"/>
  <c r="AE158" i="9"/>
  <c r="AG158" i="9"/>
  <c r="AI158" i="9"/>
  <c r="AK158" i="9"/>
  <c r="AM158" i="9"/>
  <c r="AO158" i="9"/>
  <c r="AQ158" i="9"/>
  <c r="AS158" i="9"/>
  <c r="AU158" i="9"/>
  <c r="AW158" i="9"/>
  <c r="AY158" i="9"/>
  <c r="BA158" i="9"/>
  <c r="BC158" i="9"/>
  <c r="BE158" i="9"/>
  <c r="BG158" i="9"/>
  <c r="BI158" i="9"/>
  <c r="E159" i="9"/>
  <c r="G159" i="9"/>
  <c r="I159" i="9"/>
  <c r="K159" i="9"/>
  <c r="M159" i="9"/>
  <c r="O159" i="9"/>
  <c r="Q159" i="9"/>
  <c r="S159" i="9"/>
  <c r="U159" i="9"/>
  <c r="W159" i="9"/>
  <c r="Y159" i="9"/>
  <c r="AA159" i="9"/>
  <c r="AC159" i="9"/>
  <c r="AE159" i="9"/>
  <c r="AG159" i="9"/>
  <c r="AI159" i="9"/>
  <c r="AK159" i="9"/>
  <c r="AM159" i="9"/>
  <c r="AO159" i="9"/>
  <c r="AQ159" i="9"/>
  <c r="AS159" i="9"/>
  <c r="AU159" i="9"/>
  <c r="AW159" i="9"/>
  <c r="AY159" i="9"/>
  <c r="BA159" i="9"/>
  <c r="BC159" i="9"/>
  <c r="BE159" i="9"/>
  <c r="BG159" i="9"/>
  <c r="BI159" i="9"/>
  <c r="BK159" i="9"/>
  <c r="E160" i="9"/>
  <c r="G160" i="9"/>
  <c r="I160" i="9"/>
  <c r="K160" i="9"/>
  <c r="M160" i="9"/>
  <c r="O160" i="9"/>
  <c r="Q160" i="9"/>
  <c r="S160" i="9"/>
  <c r="U160" i="9"/>
  <c r="W160" i="9"/>
  <c r="Y160" i="9"/>
  <c r="AA160" i="9"/>
  <c r="AC160" i="9"/>
  <c r="AE160" i="9"/>
  <c r="AG160" i="9"/>
  <c r="AI160" i="9"/>
  <c r="AK160" i="9"/>
  <c r="AM160" i="9"/>
  <c r="AO160" i="9"/>
  <c r="AQ160" i="9"/>
  <c r="AS160" i="9"/>
  <c r="AU160" i="9"/>
  <c r="AW160" i="9"/>
  <c r="AY160" i="9"/>
  <c r="BA160" i="9"/>
  <c r="BC160" i="9"/>
  <c r="BE160" i="9"/>
  <c r="BG160" i="9"/>
  <c r="BI160" i="9"/>
  <c r="BK160" i="9"/>
  <c r="E161" i="9"/>
  <c r="G161" i="9"/>
  <c r="I161" i="9"/>
  <c r="K161" i="9"/>
  <c r="M161" i="9"/>
  <c r="O161" i="9"/>
  <c r="Q161" i="9"/>
  <c r="S161" i="9"/>
  <c r="U161" i="9"/>
  <c r="W161" i="9"/>
  <c r="Y161" i="9"/>
  <c r="AA161" i="9"/>
  <c r="AC161" i="9"/>
  <c r="AE161" i="9"/>
  <c r="AG161" i="9"/>
  <c r="AI161" i="9"/>
  <c r="AK161" i="9"/>
  <c r="AM161" i="9"/>
  <c r="AO161" i="9"/>
  <c r="AQ161" i="9"/>
  <c r="AS161" i="9"/>
  <c r="AU161" i="9"/>
  <c r="AW161" i="9"/>
  <c r="AY161" i="9"/>
  <c r="BA161" i="9"/>
  <c r="BC161" i="9"/>
  <c r="BE161" i="9"/>
  <c r="BG161" i="9"/>
  <c r="BI161" i="9"/>
  <c r="E162" i="9"/>
  <c r="G162" i="9"/>
  <c r="I162" i="9"/>
  <c r="K162" i="9"/>
  <c r="M162" i="9"/>
  <c r="O162" i="9"/>
  <c r="Q162" i="9"/>
  <c r="S162" i="9"/>
  <c r="U162" i="9"/>
  <c r="W162" i="9"/>
  <c r="Y162" i="9"/>
  <c r="AA162" i="9"/>
  <c r="AC162" i="9"/>
  <c r="AE162" i="9"/>
  <c r="AG162" i="9"/>
  <c r="AI162" i="9"/>
  <c r="AK162" i="9"/>
  <c r="AM162" i="9"/>
  <c r="AO162" i="9"/>
  <c r="AQ162" i="9"/>
  <c r="AS162" i="9"/>
  <c r="AU162" i="9"/>
  <c r="AW162" i="9"/>
  <c r="AY162" i="9"/>
  <c r="BA162" i="9"/>
  <c r="BC162" i="9"/>
  <c r="BE162" i="9"/>
  <c r="BG162" i="9"/>
  <c r="BI162" i="9"/>
  <c r="E163" i="9"/>
  <c r="G163" i="9"/>
  <c r="I163" i="9"/>
  <c r="K163" i="9"/>
  <c r="M163" i="9"/>
  <c r="O163" i="9"/>
  <c r="Q163" i="9"/>
  <c r="S163" i="9"/>
  <c r="U163" i="9"/>
  <c r="W163" i="9"/>
  <c r="Y163" i="9"/>
  <c r="AA163" i="9"/>
  <c r="AC163" i="9"/>
  <c r="AE163" i="9"/>
  <c r="AG163" i="9"/>
  <c r="AI163" i="9"/>
  <c r="AK163" i="9"/>
  <c r="AM163" i="9"/>
  <c r="AO163" i="9"/>
  <c r="AQ163" i="9"/>
  <c r="AS163" i="9"/>
  <c r="AU163" i="9"/>
  <c r="AW163" i="9"/>
  <c r="AY163" i="9"/>
  <c r="BA163" i="9"/>
  <c r="BC163" i="9"/>
  <c r="BE163" i="9"/>
  <c r="BG163" i="9"/>
  <c r="BI163" i="9"/>
  <c r="E164" i="9"/>
  <c r="G164" i="9"/>
  <c r="I164" i="9"/>
  <c r="I164" i="10" s="1"/>
  <c r="K164" i="9"/>
  <c r="M164" i="9"/>
  <c r="O164" i="9"/>
  <c r="Q164" i="9"/>
  <c r="S164" i="9"/>
  <c r="U164" i="9"/>
  <c r="W164" i="9"/>
  <c r="Y164" i="9"/>
  <c r="AA164" i="9"/>
  <c r="AC164" i="9"/>
  <c r="AE164" i="9"/>
  <c r="AG164" i="9"/>
  <c r="AI164" i="9"/>
  <c r="AK164" i="9"/>
  <c r="AM164" i="9"/>
  <c r="AO164" i="9"/>
  <c r="AQ164" i="9"/>
  <c r="AS164" i="9"/>
  <c r="AU164" i="9"/>
  <c r="AW164" i="9"/>
  <c r="AY164" i="9"/>
  <c r="BA164" i="9"/>
  <c r="BC164" i="9"/>
  <c r="BE164" i="9"/>
  <c r="BG164" i="9"/>
  <c r="BI164" i="9"/>
  <c r="BK164" i="9"/>
  <c r="E165" i="9"/>
  <c r="G165" i="9"/>
  <c r="I165" i="9"/>
  <c r="K165" i="9"/>
  <c r="M165" i="9"/>
  <c r="O165" i="9"/>
  <c r="Q165" i="9"/>
  <c r="S165" i="9"/>
  <c r="U165" i="9"/>
  <c r="W165" i="9"/>
  <c r="Y165" i="9"/>
  <c r="AA165" i="9"/>
  <c r="AC165" i="9"/>
  <c r="AE165" i="9"/>
  <c r="AG165" i="9"/>
  <c r="AI165" i="9"/>
  <c r="AK165" i="9"/>
  <c r="AM165" i="9"/>
  <c r="AO165" i="9"/>
  <c r="AQ165" i="9"/>
  <c r="AS165" i="9"/>
  <c r="AU165" i="9"/>
  <c r="AW165" i="9"/>
  <c r="AY165" i="9"/>
  <c r="BA165" i="9"/>
  <c r="BC165" i="9"/>
  <c r="BE165" i="9"/>
  <c r="BG165" i="9"/>
  <c r="BI165" i="9"/>
  <c r="E166" i="9"/>
  <c r="G166" i="9"/>
  <c r="I166" i="9"/>
  <c r="K166" i="9"/>
  <c r="M166" i="9"/>
  <c r="O166" i="9"/>
  <c r="Q166" i="9"/>
  <c r="S166" i="9"/>
  <c r="U166" i="9"/>
  <c r="W166" i="9"/>
  <c r="Y166" i="9"/>
  <c r="AA166" i="9"/>
  <c r="AC166" i="9"/>
  <c r="AE166" i="9"/>
  <c r="AG166" i="9"/>
  <c r="AI166" i="9"/>
  <c r="AK166" i="9"/>
  <c r="AM166" i="9"/>
  <c r="AO166" i="9"/>
  <c r="AQ166" i="9"/>
  <c r="AS166" i="9"/>
  <c r="AU166" i="9"/>
  <c r="AW166" i="9"/>
  <c r="AY166" i="9"/>
  <c r="BA166" i="9"/>
  <c r="BC166" i="9"/>
  <c r="BE166" i="9"/>
  <c r="BG166" i="9"/>
  <c r="BI166" i="9"/>
  <c r="E167" i="9"/>
  <c r="G167" i="9"/>
  <c r="I167" i="9"/>
  <c r="K167" i="9"/>
  <c r="M167" i="9"/>
  <c r="O167" i="9"/>
  <c r="Q167" i="9"/>
  <c r="S167" i="9"/>
  <c r="U167" i="9"/>
  <c r="W167" i="9"/>
  <c r="Y167" i="9"/>
  <c r="AA167" i="9"/>
  <c r="AC167" i="9"/>
  <c r="AE167" i="9"/>
  <c r="AG167" i="9"/>
  <c r="AI167" i="9"/>
  <c r="AK167" i="9"/>
  <c r="AM167" i="9"/>
  <c r="AO167" i="9"/>
  <c r="AQ167" i="9"/>
  <c r="AS167" i="9"/>
  <c r="AU167" i="9"/>
  <c r="AW167" i="9"/>
  <c r="AY167" i="9"/>
  <c r="BA167" i="9"/>
  <c r="BC167" i="9"/>
  <c r="BE167" i="9"/>
  <c r="BG167" i="9"/>
  <c r="BI167" i="9"/>
  <c r="E168" i="9"/>
  <c r="G168" i="9"/>
  <c r="I168" i="9"/>
  <c r="K168" i="9"/>
  <c r="M168" i="9"/>
  <c r="O168" i="9"/>
  <c r="Q168" i="9"/>
  <c r="S168" i="9"/>
  <c r="U168" i="9"/>
  <c r="W168" i="9"/>
  <c r="Y168" i="9"/>
  <c r="AA168" i="9"/>
  <c r="AC168" i="9"/>
  <c r="AE168" i="9"/>
  <c r="AG168" i="9"/>
  <c r="AI168" i="9"/>
  <c r="AK168" i="9"/>
  <c r="AM168" i="9"/>
  <c r="AO168" i="9"/>
  <c r="AQ168" i="9"/>
  <c r="AS168" i="9"/>
  <c r="AU168" i="9"/>
  <c r="AW168" i="9"/>
  <c r="AY168" i="9"/>
  <c r="BA168" i="9"/>
  <c r="BC168" i="9"/>
  <c r="BE168" i="9"/>
  <c r="BG168" i="9"/>
  <c r="BI168" i="9"/>
  <c r="BK168" i="9"/>
  <c r="E169" i="9"/>
  <c r="G169" i="9"/>
  <c r="I169" i="9"/>
  <c r="K169" i="9"/>
  <c r="M169" i="9"/>
  <c r="O169" i="9"/>
  <c r="Q169" i="9"/>
  <c r="S169" i="9"/>
  <c r="U169" i="9"/>
  <c r="W169" i="9"/>
  <c r="Y169" i="9"/>
  <c r="AA169" i="9"/>
  <c r="AC169" i="9"/>
  <c r="AE169" i="9"/>
  <c r="AG169" i="9"/>
  <c r="AI169" i="9"/>
  <c r="AK169" i="9"/>
  <c r="AM169" i="9"/>
  <c r="AO169" i="9"/>
  <c r="AQ169" i="9"/>
  <c r="AS169" i="9"/>
  <c r="AU169" i="9"/>
  <c r="AW169" i="9"/>
  <c r="AY169" i="9"/>
  <c r="BA169" i="9"/>
  <c r="BC169" i="9"/>
  <c r="BE169" i="9"/>
  <c r="BG169" i="9"/>
  <c r="BI169" i="9"/>
  <c r="BK169" i="9"/>
  <c r="BK169" i="10" s="1"/>
  <c r="E170" i="9"/>
  <c r="G170" i="9"/>
  <c r="I170" i="9"/>
  <c r="K170" i="9"/>
  <c r="M170" i="9"/>
  <c r="O170" i="9"/>
  <c r="Q170" i="9"/>
  <c r="S170" i="9"/>
  <c r="U170" i="9"/>
  <c r="W170" i="9"/>
  <c r="Y170" i="9"/>
  <c r="AA170" i="9"/>
  <c r="AC170" i="9"/>
  <c r="AE170" i="9"/>
  <c r="AG170" i="9"/>
  <c r="AI170" i="9"/>
  <c r="AK170" i="9"/>
  <c r="AM170" i="9"/>
  <c r="AO170" i="9"/>
  <c r="AQ170" i="9"/>
  <c r="AS170" i="9"/>
  <c r="AU170" i="9"/>
  <c r="AW170" i="9"/>
  <c r="AY170" i="9"/>
  <c r="BA170" i="9"/>
  <c r="BC170" i="9"/>
  <c r="BE170" i="9"/>
  <c r="BG170" i="9"/>
  <c r="BI170" i="9"/>
  <c r="BK170" i="9"/>
  <c r="E171" i="9"/>
  <c r="G171" i="9"/>
  <c r="I171" i="9"/>
  <c r="K171" i="9"/>
  <c r="M171" i="9"/>
  <c r="O171" i="9"/>
  <c r="Q171" i="9"/>
  <c r="S171" i="9"/>
  <c r="U171" i="9"/>
  <c r="W171" i="9"/>
  <c r="Y171" i="9"/>
  <c r="AA171" i="9"/>
  <c r="AC171" i="9"/>
  <c r="AE171" i="9"/>
  <c r="AG171" i="9"/>
  <c r="AI171" i="9"/>
  <c r="AK171" i="9"/>
  <c r="AM171" i="9"/>
  <c r="AO171" i="9"/>
  <c r="AQ171" i="9"/>
  <c r="AS171" i="9"/>
  <c r="AU171" i="9"/>
  <c r="AW171" i="9"/>
  <c r="AY171" i="9"/>
  <c r="BA171" i="9"/>
  <c r="BC171" i="9"/>
  <c r="BE171" i="9"/>
  <c r="BG171" i="9"/>
  <c r="E172" i="9"/>
  <c r="G172" i="9"/>
  <c r="I172" i="9"/>
  <c r="K172" i="9"/>
  <c r="M172" i="9"/>
  <c r="O172" i="9"/>
  <c r="Q172" i="9"/>
  <c r="S172" i="9"/>
  <c r="U172" i="9"/>
  <c r="W172" i="9"/>
  <c r="Y172" i="9"/>
  <c r="AA172" i="9"/>
  <c r="AC172" i="9"/>
  <c r="AE172" i="9"/>
  <c r="AG172" i="9"/>
  <c r="AI172" i="9"/>
  <c r="AK172" i="9"/>
  <c r="AM172" i="9"/>
  <c r="AO172" i="9"/>
  <c r="AQ172" i="9"/>
  <c r="AS172" i="9"/>
  <c r="AU172" i="9"/>
  <c r="AW172" i="9"/>
  <c r="AY172" i="9"/>
  <c r="BA172" i="9"/>
  <c r="BC172" i="9"/>
  <c r="BG172" i="9"/>
  <c r="BI172" i="9"/>
  <c r="BK172" i="9"/>
  <c r="E173" i="9"/>
  <c r="G173" i="9"/>
  <c r="I173" i="9"/>
  <c r="K173" i="9"/>
  <c r="M173" i="9"/>
  <c r="O173" i="9"/>
  <c r="Q173" i="9"/>
  <c r="S173" i="9"/>
  <c r="U173" i="9"/>
  <c r="W173" i="9"/>
  <c r="Y173" i="9"/>
  <c r="AA173" i="9"/>
  <c r="AC173" i="9"/>
  <c r="AE173" i="9"/>
  <c r="AG173" i="9"/>
  <c r="AI173" i="9"/>
  <c r="AK173" i="9"/>
  <c r="AM173" i="9"/>
  <c r="AO173" i="9"/>
  <c r="AQ173" i="9"/>
  <c r="AS173" i="9"/>
  <c r="AU173" i="9"/>
  <c r="AW173" i="9"/>
  <c r="AY173" i="9"/>
  <c r="BA173" i="9"/>
  <c r="BC173" i="9"/>
  <c r="BE173" i="9"/>
  <c r="BG173" i="9"/>
  <c r="BI173" i="9"/>
  <c r="BK173" i="9"/>
  <c r="E174" i="9"/>
  <c r="G174" i="9"/>
  <c r="I174" i="9"/>
  <c r="K174" i="9"/>
  <c r="M174" i="9"/>
  <c r="O174" i="9"/>
  <c r="Q174" i="9"/>
  <c r="S174" i="9"/>
  <c r="U174" i="9"/>
  <c r="W174" i="9"/>
  <c r="Y174" i="9"/>
  <c r="AA174" i="9"/>
  <c r="AC174" i="9"/>
  <c r="AE174" i="9"/>
  <c r="AG174" i="9"/>
  <c r="AI174" i="9"/>
  <c r="AK174" i="9"/>
  <c r="AM174" i="9"/>
  <c r="AO174" i="9"/>
  <c r="AQ174" i="9"/>
  <c r="AS174" i="9"/>
  <c r="AU174" i="9"/>
  <c r="AW174" i="9"/>
  <c r="AY174" i="9"/>
  <c r="BA174" i="9"/>
  <c r="BC174" i="9"/>
  <c r="BE174" i="9"/>
  <c r="BG174" i="9"/>
  <c r="BI174" i="9"/>
  <c r="BK174" i="9"/>
  <c r="E175" i="9"/>
  <c r="G175" i="9"/>
  <c r="I175" i="9"/>
  <c r="K175" i="9"/>
  <c r="M175" i="9"/>
  <c r="O175" i="9"/>
  <c r="Q175" i="9"/>
  <c r="S175" i="9"/>
  <c r="U175" i="9"/>
  <c r="W175" i="9"/>
  <c r="Y175" i="9"/>
  <c r="AA175" i="9"/>
  <c r="AC175" i="9"/>
  <c r="AE175" i="9"/>
  <c r="AG175" i="9"/>
  <c r="AI175" i="9"/>
  <c r="AK175" i="9"/>
  <c r="AM175" i="9"/>
  <c r="AO175" i="9"/>
  <c r="AQ175" i="9"/>
  <c r="AS175" i="9"/>
  <c r="AU175" i="9"/>
  <c r="AW175" i="9"/>
  <c r="AY175" i="9"/>
  <c r="BA175" i="9"/>
  <c r="BC175" i="9"/>
  <c r="BE175" i="9"/>
  <c r="BG175" i="9"/>
  <c r="BI175" i="9"/>
  <c r="E176" i="9"/>
  <c r="G176" i="9"/>
  <c r="I176" i="9"/>
  <c r="K176" i="9"/>
  <c r="M176" i="9"/>
  <c r="O176" i="9"/>
  <c r="Q176" i="9"/>
  <c r="S176" i="9"/>
  <c r="U176" i="9"/>
  <c r="W176" i="9"/>
  <c r="Y176" i="9"/>
  <c r="AA176" i="9"/>
  <c r="AC176" i="9"/>
  <c r="AE176" i="9"/>
  <c r="AG176" i="9"/>
  <c r="AI176" i="9"/>
  <c r="AK176" i="9"/>
  <c r="AM176" i="9"/>
  <c r="AO176" i="9"/>
  <c r="AQ176" i="9"/>
  <c r="AS176" i="9"/>
  <c r="AU176" i="9"/>
  <c r="AW176" i="9"/>
  <c r="AY176" i="9"/>
  <c r="BA176" i="9"/>
  <c r="BC176" i="9"/>
  <c r="BE176" i="9"/>
  <c r="BG176" i="9"/>
  <c r="BI176" i="9"/>
  <c r="BK176" i="9"/>
  <c r="E177" i="9"/>
  <c r="G177" i="9"/>
  <c r="I177" i="9"/>
  <c r="K177" i="9"/>
  <c r="M177" i="9"/>
  <c r="O177" i="9"/>
  <c r="Q177" i="9"/>
  <c r="S177" i="9"/>
  <c r="U177" i="9"/>
  <c r="W177" i="9"/>
  <c r="Y177" i="9"/>
  <c r="AA177" i="9"/>
  <c r="AC177" i="9"/>
  <c r="AE177" i="9"/>
  <c r="AG177" i="9"/>
  <c r="AI177" i="9"/>
  <c r="AK177" i="9"/>
  <c r="AM177" i="9"/>
  <c r="AO177" i="9"/>
  <c r="AQ177" i="9"/>
  <c r="AS177" i="9"/>
  <c r="AU177" i="9"/>
  <c r="AW177" i="9"/>
  <c r="AY177" i="9"/>
  <c r="BA177" i="9"/>
  <c r="BC177" i="9"/>
  <c r="BE177" i="9"/>
  <c r="BG177" i="9"/>
  <c r="BI177" i="9"/>
  <c r="BK177" i="9"/>
  <c r="E178" i="9"/>
  <c r="G178" i="9"/>
  <c r="I178" i="9"/>
  <c r="K178" i="9"/>
  <c r="M178" i="9"/>
  <c r="O178" i="9"/>
  <c r="Q178" i="9"/>
  <c r="S178" i="9"/>
  <c r="U178" i="9"/>
  <c r="W178" i="9"/>
  <c r="Y178" i="9"/>
  <c r="AA178" i="9"/>
  <c r="AC178" i="9"/>
  <c r="AE178" i="9"/>
  <c r="AG178" i="9"/>
  <c r="AI178" i="9"/>
  <c r="AK178" i="9"/>
  <c r="AM178" i="9"/>
  <c r="AO178" i="9"/>
  <c r="AQ178" i="9"/>
  <c r="AS178" i="9"/>
  <c r="AU178" i="9"/>
  <c r="AW178" i="9"/>
  <c r="AY178" i="9"/>
  <c r="BA178" i="9"/>
  <c r="BC178" i="9"/>
  <c r="BE178" i="9"/>
  <c r="BG178" i="9"/>
  <c r="BI178" i="9"/>
  <c r="E179" i="9"/>
  <c r="G179" i="9"/>
  <c r="I179" i="9"/>
  <c r="K179" i="9"/>
  <c r="M179" i="9"/>
  <c r="O179" i="9"/>
  <c r="Q179" i="9"/>
  <c r="S179" i="9"/>
  <c r="U179" i="9"/>
  <c r="W179" i="9"/>
  <c r="Y179" i="9"/>
  <c r="AA179" i="9"/>
  <c r="AC179" i="9"/>
  <c r="AE179" i="9"/>
  <c r="AG179" i="9"/>
  <c r="AI179" i="9"/>
  <c r="AK179" i="9"/>
  <c r="AM179" i="9"/>
  <c r="AO179" i="9"/>
  <c r="AQ179" i="9"/>
  <c r="AS179" i="9"/>
  <c r="AU179" i="9"/>
  <c r="AW179" i="9"/>
  <c r="AY179" i="9"/>
  <c r="BA179" i="9"/>
  <c r="BC179" i="9"/>
  <c r="BE179" i="9"/>
  <c r="BG179" i="9"/>
  <c r="BI179" i="9"/>
  <c r="BK179" i="9"/>
  <c r="E180" i="9"/>
  <c r="G180" i="9"/>
  <c r="I180" i="9"/>
  <c r="K180" i="9"/>
  <c r="M180" i="9"/>
  <c r="O180" i="9"/>
  <c r="Q180" i="9"/>
  <c r="S180" i="9"/>
  <c r="U180" i="9"/>
  <c r="W180" i="9"/>
  <c r="Y180" i="9"/>
  <c r="AA180" i="9"/>
  <c r="AC180" i="9"/>
  <c r="AE180" i="9"/>
  <c r="AG180" i="9"/>
  <c r="AI180" i="9"/>
  <c r="AK180" i="9"/>
  <c r="AM180" i="9"/>
  <c r="AO180" i="9"/>
  <c r="AQ180" i="9"/>
  <c r="AS180" i="9"/>
  <c r="AU180" i="9"/>
  <c r="AW180" i="9"/>
  <c r="AY180" i="9"/>
  <c r="BA180" i="9"/>
  <c r="BC180" i="9"/>
  <c r="BE180" i="9"/>
  <c r="BG180" i="9"/>
  <c r="BI180" i="9"/>
  <c r="BK180" i="9"/>
  <c r="E181" i="9"/>
  <c r="G181" i="9"/>
  <c r="I181" i="9"/>
  <c r="K181" i="9"/>
  <c r="M181" i="9"/>
  <c r="O181" i="9"/>
  <c r="Q181" i="9"/>
  <c r="S181" i="9"/>
  <c r="U181" i="9"/>
  <c r="W181" i="9"/>
  <c r="Y181" i="9"/>
  <c r="AA181" i="9"/>
  <c r="AC181" i="9"/>
  <c r="AE181" i="9"/>
  <c r="AG181" i="9"/>
  <c r="AI181" i="9"/>
  <c r="AK181" i="9"/>
  <c r="AM181" i="9"/>
  <c r="AO181" i="9"/>
  <c r="AQ181" i="9"/>
  <c r="AS181" i="9"/>
  <c r="AU181" i="9"/>
  <c r="AW181" i="9"/>
  <c r="AY181" i="9"/>
  <c r="BA181" i="9"/>
  <c r="BC181" i="9"/>
  <c r="BE181" i="9"/>
  <c r="BG181" i="9"/>
  <c r="BI181" i="9"/>
  <c r="BK181" i="9"/>
  <c r="E182" i="9"/>
  <c r="G182" i="9"/>
  <c r="I182" i="9"/>
  <c r="K182" i="9"/>
  <c r="M182" i="9"/>
  <c r="O182" i="9"/>
  <c r="Q182" i="9"/>
  <c r="S182" i="9"/>
  <c r="U182" i="9"/>
  <c r="W182" i="9"/>
  <c r="Y182" i="9"/>
  <c r="AA182" i="9"/>
  <c r="AC182" i="9"/>
  <c r="AE182" i="9"/>
  <c r="AG182" i="9"/>
  <c r="AI182" i="9"/>
  <c r="AK182" i="9"/>
  <c r="AM182" i="9"/>
  <c r="AO182" i="9"/>
  <c r="AQ182" i="9"/>
  <c r="AS182" i="9"/>
  <c r="AU182" i="9"/>
  <c r="AW182" i="9"/>
  <c r="AY182" i="9"/>
  <c r="BA182" i="9"/>
  <c r="BC182" i="9"/>
  <c r="BE182" i="9"/>
  <c r="BG182" i="9"/>
  <c r="BI182" i="9"/>
  <c r="BK182" i="9"/>
  <c r="E183" i="9"/>
  <c r="G183" i="9"/>
  <c r="I183" i="9"/>
  <c r="K183" i="9"/>
  <c r="M183" i="9"/>
  <c r="O183" i="9"/>
  <c r="Q183" i="9"/>
  <c r="S183" i="9"/>
  <c r="U183" i="9"/>
  <c r="W183" i="9"/>
  <c r="Y183" i="9"/>
  <c r="AA183" i="9"/>
  <c r="AC183" i="9"/>
  <c r="AE183" i="9"/>
  <c r="AG183" i="9"/>
  <c r="AI183" i="9"/>
  <c r="AK183" i="9"/>
  <c r="AM183" i="9"/>
  <c r="AO183" i="9"/>
  <c r="AQ183" i="9"/>
  <c r="AS183" i="9"/>
  <c r="AU183" i="9"/>
  <c r="AW183" i="9"/>
  <c r="AY183" i="9"/>
  <c r="BA183" i="9"/>
  <c r="BC183" i="9"/>
  <c r="BE183" i="9"/>
  <c r="BG183" i="9"/>
  <c r="BI183" i="9"/>
  <c r="BK183" i="9"/>
  <c r="E184" i="9"/>
  <c r="G184" i="9"/>
  <c r="I184" i="9"/>
  <c r="K184" i="9"/>
  <c r="M184" i="9"/>
  <c r="O184" i="9"/>
  <c r="Q184" i="9"/>
  <c r="S184" i="9"/>
  <c r="U184" i="9"/>
  <c r="W184" i="9"/>
  <c r="Y184" i="9"/>
  <c r="AA184" i="9"/>
  <c r="AC184" i="9"/>
  <c r="AE184" i="9"/>
  <c r="AG184" i="9"/>
  <c r="AI184" i="9"/>
  <c r="AK184" i="9"/>
  <c r="AM184" i="9"/>
  <c r="AO184" i="9"/>
  <c r="AQ184" i="9"/>
  <c r="AS184" i="9"/>
  <c r="AU184" i="9"/>
  <c r="AW184" i="9"/>
  <c r="AY184" i="9"/>
  <c r="BA184" i="9"/>
  <c r="BC184" i="9"/>
  <c r="BE184" i="9"/>
  <c r="BG184" i="9"/>
  <c r="BI184" i="9"/>
  <c r="BK184" i="9"/>
  <c r="E185" i="9"/>
  <c r="G185" i="9"/>
  <c r="I185" i="9"/>
  <c r="K185" i="9"/>
  <c r="M185" i="9"/>
  <c r="O185" i="9"/>
  <c r="Q185" i="9"/>
  <c r="S185" i="9"/>
  <c r="U185" i="9"/>
  <c r="W185" i="9"/>
  <c r="Y185" i="9"/>
  <c r="AA185" i="9"/>
  <c r="AC185" i="9"/>
  <c r="AE185" i="9"/>
  <c r="AG185" i="9"/>
  <c r="AI185" i="9"/>
  <c r="AK185" i="9"/>
  <c r="AM185" i="9"/>
  <c r="AO185" i="9"/>
  <c r="AQ185" i="9"/>
  <c r="AS185" i="9"/>
  <c r="AU185" i="9"/>
  <c r="AW185" i="9"/>
  <c r="AY185" i="9"/>
  <c r="BA185" i="9"/>
  <c r="BC185" i="9"/>
  <c r="BE185" i="9"/>
  <c r="BG185" i="9"/>
  <c r="BI185" i="9"/>
  <c r="BK185" i="9"/>
  <c r="E186" i="9"/>
  <c r="G186" i="9"/>
  <c r="I186" i="9"/>
  <c r="K186" i="9"/>
  <c r="M186" i="9"/>
  <c r="O186" i="9"/>
  <c r="Q186" i="9"/>
  <c r="S186" i="9"/>
  <c r="U186" i="9"/>
  <c r="W186" i="9"/>
  <c r="Y186" i="9"/>
  <c r="AA186" i="9"/>
  <c r="AC186" i="9"/>
  <c r="AE186" i="9"/>
  <c r="AG186" i="9"/>
  <c r="AI186" i="9"/>
  <c r="AK186" i="9"/>
  <c r="AM186" i="9"/>
  <c r="AO186" i="9"/>
  <c r="AQ186" i="9"/>
  <c r="AS186" i="9"/>
  <c r="AU186" i="9"/>
  <c r="AW186" i="9"/>
  <c r="AY186" i="9"/>
  <c r="BA186" i="9"/>
  <c r="BC186" i="9"/>
  <c r="BE186" i="9"/>
  <c r="BG186" i="9"/>
  <c r="BI186" i="9"/>
  <c r="BK186" i="9"/>
  <c r="E187" i="9"/>
  <c r="G187" i="9"/>
  <c r="I187" i="9"/>
  <c r="K187" i="9"/>
  <c r="M187" i="9"/>
  <c r="O187" i="9"/>
  <c r="Q187" i="9"/>
  <c r="S187" i="9"/>
  <c r="U187" i="9"/>
  <c r="W187" i="9"/>
  <c r="Y187" i="9"/>
  <c r="AA187" i="9"/>
  <c r="AC187" i="9"/>
  <c r="AE187" i="9"/>
  <c r="AG187" i="9"/>
  <c r="AI187" i="9"/>
  <c r="AK187" i="9"/>
  <c r="AM187" i="9"/>
  <c r="AO187" i="9"/>
  <c r="AQ187" i="9"/>
  <c r="AS187" i="9"/>
  <c r="AU187" i="9"/>
  <c r="AW187" i="9"/>
  <c r="AY187" i="9"/>
  <c r="BA187" i="9"/>
  <c r="BC187" i="9"/>
  <c r="BE187" i="9"/>
  <c r="BG187" i="9"/>
  <c r="BI187" i="9"/>
  <c r="BK187" i="9"/>
  <c r="E188" i="9"/>
  <c r="G188" i="9"/>
  <c r="I188" i="9"/>
  <c r="K188" i="9"/>
  <c r="M188" i="9"/>
  <c r="O188" i="9"/>
  <c r="Q188" i="9"/>
  <c r="S188" i="9"/>
  <c r="U188" i="9"/>
  <c r="W188" i="9"/>
  <c r="Y188" i="9"/>
  <c r="AA188" i="9"/>
  <c r="AC188" i="9"/>
  <c r="AE188" i="9"/>
  <c r="AG188" i="9"/>
  <c r="AI188" i="9"/>
  <c r="AK188" i="9"/>
  <c r="AM188" i="9"/>
  <c r="AO188" i="9"/>
  <c r="AQ188" i="9"/>
  <c r="AS188" i="9"/>
  <c r="AU188" i="9"/>
  <c r="AW188" i="9"/>
  <c r="AY188" i="9"/>
  <c r="BA188" i="9"/>
  <c r="BC188" i="9"/>
  <c r="BE188" i="9"/>
  <c r="BG188" i="9"/>
  <c r="BI188" i="9"/>
  <c r="BK188" i="9"/>
  <c r="E189" i="9"/>
  <c r="G189" i="9"/>
  <c r="I189" i="9"/>
  <c r="K189" i="9"/>
  <c r="M189" i="9"/>
  <c r="O189" i="9"/>
  <c r="Q189" i="9"/>
  <c r="S189" i="9"/>
  <c r="U189" i="9"/>
  <c r="W189" i="9"/>
  <c r="Y189" i="9"/>
  <c r="AA189" i="9"/>
  <c r="AC189" i="9"/>
  <c r="AE189" i="9"/>
  <c r="AG189" i="9"/>
  <c r="AI189" i="9"/>
  <c r="AK189" i="9"/>
  <c r="AM189" i="9"/>
  <c r="AO189" i="9"/>
  <c r="AQ189" i="9"/>
  <c r="AS189" i="9"/>
  <c r="AU189" i="9"/>
  <c r="AW189" i="9"/>
  <c r="AY189" i="9"/>
  <c r="BA189" i="9"/>
  <c r="BC189" i="9"/>
  <c r="BE189" i="9"/>
  <c r="BG189" i="9"/>
  <c r="BI189" i="9"/>
  <c r="BK189" i="9"/>
  <c r="E190" i="9"/>
  <c r="G190" i="9"/>
  <c r="I190" i="9"/>
  <c r="K190" i="9"/>
  <c r="M190" i="9"/>
  <c r="O190" i="9"/>
  <c r="Q190" i="9"/>
  <c r="S190" i="9"/>
  <c r="U190" i="9"/>
  <c r="W190" i="9"/>
  <c r="Y190" i="9"/>
  <c r="AA190" i="9"/>
  <c r="AC190" i="9"/>
  <c r="AE190" i="9"/>
  <c r="AG190" i="9"/>
  <c r="AI190" i="9"/>
  <c r="AK190" i="9"/>
  <c r="AM190" i="9"/>
  <c r="AO190" i="9"/>
  <c r="AQ190" i="9"/>
  <c r="AS190" i="9"/>
  <c r="AU190" i="9"/>
  <c r="AW190" i="9"/>
  <c r="AY190" i="9"/>
  <c r="BA190" i="9"/>
  <c r="BC190" i="9"/>
  <c r="BE190" i="9"/>
  <c r="BG190" i="9"/>
  <c r="E191" i="9"/>
  <c r="G191" i="9"/>
  <c r="I191" i="9"/>
  <c r="K191" i="9"/>
  <c r="M191" i="9"/>
  <c r="O191" i="9"/>
  <c r="Q191" i="9"/>
  <c r="S191" i="9"/>
  <c r="U191" i="9"/>
  <c r="W191" i="9"/>
  <c r="Y191" i="9"/>
  <c r="AA191" i="9"/>
  <c r="AC191" i="9"/>
  <c r="AE191" i="9"/>
  <c r="AG191" i="9"/>
  <c r="AI191" i="9"/>
  <c r="AK191" i="9"/>
  <c r="AM191" i="9"/>
  <c r="AO191" i="9"/>
  <c r="AQ191" i="9"/>
  <c r="AS191" i="9"/>
  <c r="AU191" i="9"/>
  <c r="AW191" i="9"/>
  <c r="AY191" i="9"/>
  <c r="BA191" i="9"/>
  <c r="BC191" i="9"/>
  <c r="BE191" i="9"/>
  <c r="BG191" i="9"/>
  <c r="BI191" i="9"/>
  <c r="BK191" i="9"/>
  <c r="E192" i="9"/>
  <c r="G192" i="9"/>
  <c r="I192" i="9"/>
  <c r="K192" i="9"/>
  <c r="M192" i="9"/>
  <c r="O192" i="9"/>
  <c r="Q192" i="9"/>
  <c r="S192" i="9"/>
  <c r="U192" i="9"/>
  <c r="W192" i="9"/>
  <c r="Y192" i="9"/>
  <c r="AA192" i="9"/>
  <c r="AC192" i="9"/>
  <c r="AE192" i="9"/>
  <c r="AG192" i="9"/>
  <c r="AI192" i="9"/>
  <c r="AK192" i="9"/>
  <c r="AM192" i="9"/>
  <c r="AO192" i="9"/>
  <c r="AQ192" i="9"/>
  <c r="AS192" i="9"/>
  <c r="AU192" i="9"/>
  <c r="AW192" i="9"/>
  <c r="AY192" i="9"/>
  <c r="BA192" i="9"/>
  <c r="BC192" i="9"/>
  <c r="BE192" i="9"/>
  <c r="BG192" i="9"/>
  <c r="BI192" i="9"/>
  <c r="BK192" i="9"/>
  <c r="E193" i="9"/>
  <c r="G193" i="9"/>
  <c r="I193" i="9"/>
  <c r="K193" i="9"/>
  <c r="M193" i="9"/>
  <c r="O193" i="9"/>
  <c r="O193" i="10" s="1"/>
  <c r="Q193" i="9"/>
  <c r="S193" i="9"/>
  <c r="U193" i="9"/>
  <c r="W193" i="9"/>
  <c r="Y193" i="9"/>
  <c r="AA193" i="9"/>
  <c r="AC193" i="9"/>
  <c r="AE193" i="9"/>
  <c r="AG193" i="9"/>
  <c r="AI193" i="9"/>
  <c r="AK193" i="9"/>
  <c r="AM193" i="9"/>
  <c r="AO193" i="9"/>
  <c r="AQ193" i="9"/>
  <c r="AS193" i="9"/>
  <c r="AU193" i="9"/>
  <c r="AW193" i="9"/>
  <c r="AY193" i="9"/>
  <c r="BA193" i="9"/>
  <c r="BC193" i="9"/>
  <c r="BE193" i="9"/>
  <c r="BG193" i="9"/>
  <c r="BI193" i="9"/>
  <c r="BK193" i="9"/>
  <c r="E194" i="9"/>
  <c r="G194" i="9"/>
  <c r="I194" i="9"/>
  <c r="K194" i="9"/>
  <c r="M194" i="9"/>
  <c r="O194" i="9"/>
  <c r="Q194" i="9"/>
  <c r="S194" i="9"/>
  <c r="U194" i="9"/>
  <c r="W194" i="9"/>
  <c r="Y194" i="9"/>
  <c r="AA194" i="9"/>
  <c r="AC194" i="9"/>
  <c r="AE194" i="9"/>
  <c r="AG194" i="9"/>
  <c r="AI194" i="9"/>
  <c r="AK194" i="9"/>
  <c r="AM194" i="9"/>
  <c r="AO194" i="9"/>
  <c r="AQ194" i="9"/>
  <c r="AS194" i="9"/>
  <c r="AU194" i="9"/>
  <c r="AW194" i="9"/>
  <c r="AY194" i="9"/>
  <c r="BA194" i="9"/>
  <c r="BC194" i="9"/>
  <c r="BE194" i="9"/>
  <c r="BG194" i="9"/>
  <c r="BI194" i="9"/>
  <c r="BK194" i="9"/>
  <c r="E195" i="9"/>
  <c r="G195" i="9"/>
  <c r="I195" i="9"/>
  <c r="K195" i="9"/>
  <c r="M195" i="9"/>
  <c r="O195" i="9"/>
  <c r="Q195" i="9"/>
  <c r="S195" i="9"/>
  <c r="U195" i="9"/>
  <c r="W195" i="9"/>
  <c r="Y195" i="9"/>
  <c r="AA195" i="9"/>
  <c r="AC195" i="9"/>
  <c r="AE195" i="9"/>
  <c r="AG195" i="9"/>
  <c r="AI195" i="9"/>
  <c r="AK195" i="9"/>
  <c r="AM195" i="9"/>
  <c r="AO195" i="9"/>
  <c r="AQ195" i="9"/>
  <c r="AS195" i="9"/>
  <c r="AU195" i="9"/>
  <c r="AW195" i="9"/>
  <c r="AY195" i="9"/>
  <c r="BA195" i="9"/>
  <c r="BC195" i="9"/>
  <c r="BE195" i="9"/>
  <c r="BG195" i="9"/>
  <c r="BI195" i="9"/>
  <c r="E196" i="9"/>
  <c r="G196" i="9"/>
  <c r="I196" i="9"/>
  <c r="K196" i="9"/>
  <c r="M196" i="9"/>
  <c r="O196" i="9"/>
  <c r="Q196" i="9"/>
  <c r="S196" i="9"/>
  <c r="U196" i="9"/>
  <c r="W196" i="9"/>
  <c r="Y196" i="9"/>
  <c r="AA196" i="9"/>
  <c r="AC196" i="9"/>
  <c r="AE196" i="9"/>
  <c r="AG196" i="9"/>
  <c r="AI196" i="9"/>
  <c r="AK196" i="9"/>
  <c r="AM196" i="9"/>
  <c r="AO196" i="9"/>
  <c r="AQ196" i="9"/>
  <c r="AS196" i="9"/>
  <c r="AU196" i="9"/>
  <c r="AW196" i="9"/>
  <c r="AY196" i="9"/>
  <c r="BA196" i="9"/>
  <c r="BC196" i="9"/>
  <c r="BE196" i="9"/>
  <c r="BG196" i="9"/>
  <c r="BI196" i="9"/>
  <c r="E197" i="9"/>
  <c r="G197" i="9"/>
  <c r="I197" i="9"/>
  <c r="K197" i="9"/>
  <c r="M197" i="9"/>
  <c r="O197" i="9"/>
  <c r="Q197" i="9"/>
  <c r="S197" i="9"/>
  <c r="U197" i="9"/>
  <c r="W197" i="9"/>
  <c r="Y197" i="9"/>
  <c r="AA197" i="9"/>
  <c r="AC197" i="9"/>
  <c r="AE197" i="9"/>
  <c r="AG197" i="9"/>
  <c r="AI197" i="9"/>
  <c r="AK197" i="9"/>
  <c r="AM197" i="9"/>
  <c r="AO197" i="9"/>
  <c r="AQ197" i="9"/>
  <c r="AS197" i="9"/>
  <c r="AU197" i="9"/>
  <c r="AW197" i="9"/>
  <c r="AY197" i="9"/>
  <c r="BA197" i="9"/>
  <c r="BC197" i="9"/>
  <c r="BE197" i="9"/>
  <c r="BG197" i="9"/>
  <c r="BI197" i="9"/>
  <c r="BK197" i="9"/>
  <c r="E198" i="9"/>
  <c r="G198" i="9"/>
  <c r="I198" i="9"/>
  <c r="K198" i="9"/>
  <c r="M198" i="9"/>
  <c r="O198" i="9"/>
  <c r="Q198" i="9"/>
  <c r="S198" i="9"/>
  <c r="U198" i="9"/>
  <c r="W198" i="9"/>
  <c r="Y198" i="9"/>
  <c r="AA198" i="9"/>
  <c r="AC198" i="9"/>
  <c r="AE198" i="9"/>
  <c r="AG198" i="9"/>
  <c r="AI198" i="9"/>
  <c r="AK198" i="9"/>
  <c r="AM198" i="9"/>
  <c r="AO198" i="9"/>
  <c r="AQ198" i="9"/>
  <c r="AS198" i="9"/>
  <c r="AU198" i="9"/>
  <c r="AW198" i="9"/>
  <c r="AY198" i="9"/>
  <c r="BA198" i="9"/>
  <c r="BC198" i="9"/>
  <c r="BE198" i="9"/>
  <c r="BG198" i="9"/>
  <c r="BI198" i="9"/>
  <c r="E199" i="9"/>
  <c r="G199" i="9"/>
  <c r="I199" i="9"/>
  <c r="K199" i="9"/>
  <c r="M199" i="9"/>
  <c r="O199" i="9"/>
  <c r="Q199" i="9"/>
  <c r="S199" i="9"/>
  <c r="U199" i="9"/>
  <c r="W199" i="9"/>
  <c r="Y199" i="9"/>
  <c r="AA199" i="9"/>
  <c r="AC199" i="9"/>
  <c r="AE199" i="9"/>
  <c r="AG199" i="9"/>
  <c r="AI199" i="9"/>
  <c r="AK199" i="9"/>
  <c r="AM199" i="9"/>
  <c r="AO199" i="9"/>
  <c r="AQ199" i="9"/>
  <c r="AS199" i="9"/>
  <c r="AU199" i="9"/>
  <c r="AW199" i="9"/>
  <c r="AW199" i="10" s="1"/>
  <c r="AY199" i="9"/>
  <c r="BA199" i="9"/>
  <c r="BC199" i="9"/>
  <c r="BE199" i="9"/>
  <c r="BG199" i="9"/>
  <c r="BI199" i="9"/>
  <c r="BK199" i="9"/>
  <c r="E200" i="9"/>
  <c r="G200" i="9"/>
  <c r="I200" i="9"/>
  <c r="K200" i="9"/>
  <c r="M200" i="9"/>
  <c r="O200" i="9"/>
  <c r="Q200" i="9"/>
  <c r="S200" i="9"/>
  <c r="U200" i="9"/>
  <c r="W200" i="9"/>
  <c r="Y200" i="9"/>
  <c r="AA200" i="9"/>
  <c r="AC200" i="9"/>
  <c r="AE200" i="9"/>
  <c r="AG200" i="9"/>
  <c r="AI200" i="9"/>
  <c r="AK200" i="9"/>
  <c r="AM200" i="9"/>
  <c r="AO200" i="9"/>
  <c r="AQ200" i="9"/>
  <c r="AS200" i="9"/>
  <c r="AU200" i="9"/>
  <c r="AW200" i="9"/>
  <c r="AY200" i="9"/>
  <c r="BA200" i="9"/>
  <c r="BC200" i="9"/>
  <c r="BE200" i="9"/>
  <c r="BG200" i="9"/>
  <c r="BI200" i="9"/>
  <c r="E201" i="9"/>
  <c r="G201" i="9"/>
  <c r="I201" i="9"/>
  <c r="K201" i="9"/>
  <c r="M201" i="9"/>
  <c r="O201" i="9"/>
  <c r="Q201" i="9"/>
  <c r="S201" i="9"/>
  <c r="U201" i="9"/>
  <c r="W201" i="9"/>
  <c r="Y201" i="9"/>
  <c r="AA201" i="9"/>
  <c r="AC201" i="9"/>
  <c r="AE201" i="9"/>
  <c r="AG201" i="9"/>
  <c r="AI201" i="9"/>
  <c r="AK201" i="9"/>
  <c r="AM201" i="9"/>
  <c r="AO201" i="9"/>
  <c r="AQ201" i="9"/>
  <c r="AS201" i="9"/>
  <c r="AU201" i="9"/>
  <c r="AW201" i="9"/>
  <c r="AY201" i="9"/>
  <c r="BA201" i="9"/>
  <c r="BC201" i="9"/>
  <c r="BE201" i="9"/>
  <c r="BG201" i="9"/>
  <c r="BI201" i="9"/>
  <c r="BK201" i="9"/>
  <c r="E202" i="9"/>
  <c r="G202" i="9"/>
  <c r="I202" i="9"/>
  <c r="K202" i="9"/>
  <c r="M202" i="9"/>
  <c r="O202" i="9"/>
  <c r="Q202" i="9"/>
  <c r="S202" i="9"/>
  <c r="U202" i="9"/>
  <c r="W202" i="9"/>
  <c r="Y202" i="9"/>
  <c r="AA202" i="9"/>
  <c r="AC202" i="9"/>
  <c r="AE202" i="9"/>
  <c r="AG202" i="9"/>
  <c r="AI202" i="9"/>
  <c r="AK202" i="9"/>
  <c r="AM202" i="9"/>
  <c r="AO202" i="9"/>
  <c r="AQ202" i="9"/>
  <c r="AS202" i="9"/>
  <c r="AU202" i="9"/>
  <c r="AW202" i="9"/>
  <c r="AY202" i="9"/>
  <c r="BA202" i="9"/>
  <c r="BC202" i="9"/>
  <c r="BE202" i="9"/>
  <c r="BG202" i="9"/>
  <c r="BI202" i="9"/>
  <c r="E203" i="9"/>
  <c r="G203" i="9"/>
  <c r="I203" i="9"/>
  <c r="K203" i="9"/>
  <c r="M203" i="9"/>
  <c r="O203" i="9"/>
  <c r="Q203" i="9"/>
  <c r="S203" i="9"/>
  <c r="U203" i="9"/>
  <c r="W203" i="9"/>
  <c r="Y203" i="9"/>
  <c r="AA203" i="9"/>
  <c r="AC203" i="9"/>
  <c r="AE203" i="9"/>
  <c r="AG203" i="9"/>
  <c r="AI203" i="9"/>
  <c r="AK203" i="9"/>
  <c r="AM203" i="9"/>
  <c r="AO203" i="9"/>
  <c r="AQ203" i="9"/>
  <c r="AS203" i="9"/>
  <c r="AU203" i="9"/>
  <c r="AW203" i="9"/>
  <c r="AY203" i="9"/>
  <c r="BA203" i="9"/>
  <c r="BC203" i="9"/>
  <c r="BE203" i="9"/>
  <c r="BG203" i="9"/>
  <c r="BI203" i="9"/>
  <c r="E204" i="9"/>
  <c r="G204" i="9"/>
  <c r="I204" i="9"/>
  <c r="K204" i="9"/>
  <c r="M204" i="9"/>
  <c r="O204" i="9"/>
  <c r="Q204" i="9"/>
  <c r="S204" i="9"/>
  <c r="U204" i="9"/>
  <c r="W204" i="9"/>
  <c r="Y204" i="9"/>
  <c r="AA204" i="9"/>
  <c r="AC204" i="9"/>
  <c r="AE204" i="9"/>
  <c r="AG204" i="9"/>
  <c r="AI204" i="9"/>
  <c r="AK204" i="9"/>
  <c r="AM204" i="9"/>
  <c r="AO204" i="9"/>
  <c r="AQ204" i="9"/>
  <c r="AS204" i="9"/>
  <c r="AU204" i="9"/>
  <c r="AW204" i="9"/>
  <c r="AY204" i="9"/>
  <c r="BA204" i="9"/>
  <c r="BC204" i="9"/>
  <c r="BE204" i="9"/>
  <c r="BG204" i="9"/>
  <c r="BI204" i="9"/>
  <c r="BK204" i="9"/>
  <c r="E205" i="9"/>
  <c r="G205" i="9"/>
  <c r="I205" i="9"/>
  <c r="K205" i="9"/>
  <c r="M205" i="9"/>
  <c r="O205" i="9"/>
  <c r="Q205" i="9"/>
  <c r="S205" i="9"/>
  <c r="U205" i="9"/>
  <c r="W205" i="9"/>
  <c r="Y205" i="9"/>
  <c r="AA205" i="9"/>
  <c r="AC205" i="9"/>
  <c r="AE205" i="9"/>
  <c r="AG205" i="9"/>
  <c r="AI205" i="9"/>
  <c r="AK205" i="9"/>
  <c r="AM205" i="9"/>
  <c r="AO205" i="9"/>
  <c r="AQ205" i="9"/>
  <c r="AS205" i="9"/>
  <c r="AU205" i="9"/>
  <c r="AW205" i="9"/>
  <c r="AY205" i="9"/>
  <c r="BA205" i="9"/>
  <c r="BC205" i="9"/>
  <c r="BE205" i="9"/>
  <c r="BG205" i="9"/>
  <c r="BI205" i="9"/>
  <c r="BK205" i="9"/>
  <c r="E206" i="9"/>
  <c r="G206" i="9"/>
  <c r="I206" i="9"/>
  <c r="K206" i="9"/>
  <c r="M206" i="9"/>
  <c r="O206" i="9"/>
  <c r="Q206" i="9"/>
  <c r="S206" i="9"/>
  <c r="U206" i="9"/>
  <c r="W206" i="9"/>
  <c r="Y206" i="9"/>
  <c r="AA206" i="9"/>
  <c r="AC206" i="9"/>
  <c r="AE206" i="9"/>
  <c r="AG206" i="9"/>
  <c r="AI206" i="9"/>
  <c r="AK206" i="9"/>
  <c r="AM206" i="9"/>
  <c r="AO206" i="9"/>
  <c r="AQ206" i="9"/>
  <c r="AS206" i="9"/>
  <c r="AU206" i="9"/>
  <c r="AW206" i="9"/>
  <c r="AY206" i="9"/>
  <c r="BA206" i="9"/>
  <c r="BC206" i="9"/>
  <c r="BE206" i="9"/>
  <c r="BG206" i="9"/>
  <c r="BI206" i="9"/>
  <c r="E207" i="9"/>
  <c r="G207" i="9"/>
  <c r="I207" i="9"/>
  <c r="K207" i="9"/>
  <c r="M207" i="9"/>
  <c r="O207" i="9"/>
  <c r="Q207" i="9"/>
  <c r="S207" i="9"/>
  <c r="U207" i="9"/>
  <c r="W207" i="9"/>
  <c r="Y207" i="9"/>
  <c r="AA207" i="9"/>
  <c r="AC207" i="9"/>
  <c r="AE207" i="9"/>
  <c r="AG207" i="9"/>
  <c r="AI207" i="9"/>
  <c r="AK207" i="9"/>
  <c r="AM207" i="9"/>
  <c r="AO207" i="9"/>
  <c r="AQ207" i="9"/>
  <c r="AS207" i="9"/>
  <c r="AU207" i="9"/>
  <c r="AW207" i="9"/>
  <c r="AY207" i="9"/>
  <c r="BA207" i="9"/>
  <c r="BC207" i="9"/>
  <c r="BE207" i="9"/>
  <c r="BG207" i="9"/>
  <c r="BI207" i="9"/>
  <c r="E208" i="9"/>
  <c r="G208" i="9"/>
  <c r="I208" i="9"/>
  <c r="K208" i="9"/>
  <c r="M208" i="9"/>
  <c r="O208" i="9"/>
  <c r="Q208" i="9"/>
  <c r="S208" i="9"/>
  <c r="U208" i="9"/>
  <c r="W208" i="9"/>
  <c r="Y208" i="9"/>
  <c r="AA208" i="9"/>
  <c r="AC208" i="9"/>
  <c r="AE208" i="9"/>
  <c r="AG208" i="9"/>
  <c r="AI208" i="9"/>
  <c r="AK208" i="9"/>
  <c r="AM208" i="9"/>
  <c r="AO208" i="9"/>
  <c r="AQ208" i="9"/>
  <c r="AS208" i="9"/>
  <c r="AU208" i="9"/>
  <c r="AW208" i="9"/>
  <c r="AY208" i="9"/>
  <c r="BA208" i="9"/>
  <c r="BC208" i="9"/>
  <c r="BE208" i="9"/>
  <c r="BG208" i="9"/>
  <c r="BI208" i="9"/>
  <c r="BK208" i="9"/>
  <c r="E209" i="9"/>
  <c r="G209" i="9"/>
  <c r="I209" i="9"/>
  <c r="K209" i="9"/>
  <c r="M209" i="9"/>
  <c r="O209" i="9"/>
  <c r="Q209" i="9"/>
  <c r="S209" i="9"/>
  <c r="U209" i="9"/>
  <c r="W209" i="9"/>
  <c r="Y209" i="9"/>
  <c r="AA209" i="9"/>
  <c r="AC209" i="9"/>
  <c r="AE209" i="9"/>
  <c r="AG209" i="9"/>
  <c r="AI209" i="9"/>
  <c r="AK209" i="9"/>
  <c r="AM209" i="9"/>
  <c r="AO209" i="9"/>
  <c r="AQ209" i="9"/>
  <c r="AS209" i="9"/>
  <c r="AU209" i="9"/>
  <c r="AW209" i="9"/>
  <c r="AY209" i="9"/>
  <c r="BA209" i="9"/>
  <c r="BC209" i="9"/>
  <c r="BE209" i="9"/>
  <c r="BG209" i="9"/>
  <c r="BI209" i="9"/>
  <c r="BK209" i="9"/>
  <c r="E210" i="9"/>
  <c r="G210" i="9"/>
  <c r="I210" i="9"/>
  <c r="K210" i="9"/>
  <c r="M210" i="9"/>
  <c r="O210" i="9"/>
  <c r="Q210" i="9"/>
  <c r="S210" i="9"/>
  <c r="U210" i="9"/>
  <c r="W210" i="9"/>
  <c r="Y210" i="9"/>
  <c r="AA210" i="9"/>
  <c r="AC210" i="9"/>
  <c r="AE210" i="9"/>
  <c r="AG210" i="9"/>
  <c r="AI210" i="9"/>
  <c r="AK210" i="9"/>
  <c r="AM210" i="9"/>
  <c r="AO210" i="9"/>
  <c r="AQ210" i="9"/>
  <c r="AS210" i="9"/>
  <c r="AU210" i="9"/>
  <c r="AW210" i="9"/>
  <c r="AY210" i="9"/>
  <c r="BA210" i="9"/>
  <c r="BC210" i="9"/>
  <c r="BE210" i="9"/>
  <c r="BG210" i="9"/>
  <c r="BI210" i="9"/>
  <c r="E211" i="9"/>
  <c r="G211" i="9"/>
  <c r="I211" i="9"/>
  <c r="K211" i="9"/>
  <c r="M211" i="9"/>
  <c r="O211" i="9"/>
  <c r="Q211" i="9"/>
  <c r="S211" i="9"/>
  <c r="U211" i="9"/>
  <c r="W211" i="9"/>
  <c r="Y211" i="9"/>
  <c r="AA211" i="9"/>
  <c r="AC211" i="9"/>
  <c r="AE211" i="9"/>
  <c r="AG211" i="9"/>
  <c r="AI211" i="9"/>
  <c r="AK211" i="9"/>
  <c r="AM211" i="9"/>
  <c r="AO211" i="9"/>
  <c r="AQ211" i="9"/>
  <c r="AS211" i="9"/>
  <c r="AU211" i="9"/>
  <c r="AW211" i="9"/>
  <c r="AY211" i="9"/>
  <c r="BA211" i="9"/>
  <c r="BC211" i="9"/>
  <c r="BE211" i="9"/>
  <c r="BG211" i="9"/>
  <c r="BI211" i="9"/>
  <c r="E212" i="9"/>
  <c r="G212" i="9"/>
  <c r="I212" i="9"/>
  <c r="K212" i="9"/>
  <c r="M212" i="9"/>
  <c r="O212" i="9"/>
  <c r="Q212" i="9"/>
  <c r="S212" i="9"/>
  <c r="U212" i="9"/>
  <c r="W212" i="9"/>
  <c r="Y212" i="9"/>
  <c r="AA212" i="9"/>
  <c r="AC212" i="9"/>
  <c r="AE212" i="9"/>
  <c r="AG212" i="9"/>
  <c r="AI212" i="9"/>
  <c r="AK212" i="9"/>
  <c r="AM212" i="9"/>
  <c r="AO212" i="9"/>
  <c r="AQ212" i="9"/>
  <c r="AS212" i="9"/>
  <c r="AU212" i="9"/>
  <c r="AW212" i="9"/>
  <c r="AY212" i="9"/>
  <c r="BA212" i="9"/>
  <c r="BC212" i="9"/>
  <c r="BE212" i="9"/>
  <c r="BG212" i="9"/>
  <c r="BI212" i="9"/>
  <c r="BK212" i="9"/>
  <c r="BJ212" i="9" s="1"/>
  <c r="E213" i="9"/>
  <c r="G213" i="9"/>
  <c r="I213" i="9"/>
  <c r="K213" i="9"/>
  <c r="M213" i="9"/>
  <c r="O213" i="9"/>
  <c r="Q213" i="9"/>
  <c r="S213" i="9"/>
  <c r="U213" i="9"/>
  <c r="W213" i="9"/>
  <c r="Y213" i="9"/>
  <c r="AA213" i="9"/>
  <c r="AC213" i="9"/>
  <c r="AE213" i="9"/>
  <c r="AG213" i="9"/>
  <c r="AI213" i="9"/>
  <c r="AK213" i="9"/>
  <c r="AM213" i="9"/>
  <c r="AO213" i="9"/>
  <c r="AQ213" i="9"/>
  <c r="AS213" i="9"/>
  <c r="AU213" i="9"/>
  <c r="AW213" i="9"/>
  <c r="AY213" i="9"/>
  <c r="BA213" i="9"/>
  <c r="BC213" i="9"/>
  <c r="BE213" i="9"/>
  <c r="BG213" i="9"/>
  <c r="BI213" i="9"/>
  <c r="BK213" i="9"/>
  <c r="E214" i="9"/>
  <c r="G214" i="9"/>
  <c r="I214" i="9"/>
  <c r="K214" i="9"/>
  <c r="M214" i="9"/>
  <c r="O214" i="9"/>
  <c r="Q214" i="9"/>
  <c r="S214" i="9"/>
  <c r="U214" i="9"/>
  <c r="W214" i="9"/>
  <c r="Y214" i="9"/>
  <c r="AA214" i="9"/>
  <c r="AC214" i="9"/>
  <c r="AE214" i="9"/>
  <c r="AG214" i="9"/>
  <c r="AI214" i="9"/>
  <c r="AK214" i="9"/>
  <c r="AM214" i="9"/>
  <c r="AO214" i="9"/>
  <c r="AQ214" i="9"/>
  <c r="AS214" i="9"/>
  <c r="AU214" i="9"/>
  <c r="AW214" i="9"/>
  <c r="AY214" i="9"/>
  <c r="BA214" i="9"/>
  <c r="BC214" i="9"/>
  <c r="BE214" i="9"/>
  <c r="BG214" i="9"/>
  <c r="BI214" i="9"/>
  <c r="E215" i="9"/>
  <c r="G215" i="9"/>
  <c r="I215" i="9"/>
  <c r="K215" i="9"/>
  <c r="M215" i="9"/>
  <c r="O215" i="9"/>
  <c r="Q215" i="9"/>
  <c r="S215" i="9"/>
  <c r="U215" i="9"/>
  <c r="W215" i="9"/>
  <c r="Y215" i="9"/>
  <c r="AA215" i="9"/>
  <c r="AC215" i="9"/>
  <c r="AE215" i="9"/>
  <c r="AG215" i="9"/>
  <c r="AI215" i="9"/>
  <c r="AK215" i="9"/>
  <c r="AM215" i="9"/>
  <c r="AO215" i="9"/>
  <c r="AQ215" i="9"/>
  <c r="AS215" i="9"/>
  <c r="AU215" i="9"/>
  <c r="AW215" i="9"/>
  <c r="AY215" i="9"/>
  <c r="BA215" i="9"/>
  <c r="BC215" i="9"/>
  <c r="BE215" i="9"/>
  <c r="BG215" i="9"/>
  <c r="BI215" i="9"/>
  <c r="BK215" i="9"/>
  <c r="E216" i="9"/>
  <c r="G216" i="9"/>
  <c r="I216" i="9"/>
  <c r="K216" i="9"/>
  <c r="M216" i="9"/>
  <c r="O216" i="9"/>
  <c r="Q216" i="9"/>
  <c r="S216" i="9"/>
  <c r="U216" i="9"/>
  <c r="W216" i="9"/>
  <c r="Y216" i="9"/>
  <c r="AA216" i="9"/>
  <c r="AC216" i="9"/>
  <c r="AE216" i="9"/>
  <c r="AG216" i="9"/>
  <c r="AI216" i="9"/>
  <c r="AK216" i="9"/>
  <c r="AM216" i="9"/>
  <c r="AO216" i="9"/>
  <c r="AQ216" i="9"/>
  <c r="AS216" i="9"/>
  <c r="AU216" i="9"/>
  <c r="AW216" i="9"/>
  <c r="AY216" i="9"/>
  <c r="BA216" i="9"/>
  <c r="BC216" i="9"/>
  <c r="BE216" i="9"/>
  <c r="BG216" i="9"/>
  <c r="BI216" i="9"/>
  <c r="BK216" i="9"/>
  <c r="E217" i="9"/>
  <c r="G217" i="9"/>
  <c r="I217" i="9"/>
  <c r="K217" i="9"/>
  <c r="M217" i="9"/>
  <c r="O217" i="9"/>
  <c r="Q217" i="9"/>
  <c r="S217" i="9"/>
  <c r="U217" i="9"/>
  <c r="W217" i="9"/>
  <c r="Y217" i="9"/>
  <c r="AA217" i="9"/>
  <c r="AC217" i="9"/>
  <c r="AE217" i="9"/>
  <c r="AG217" i="9"/>
  <c r="AI217" i="9"/>
  <c r="AK217" i="9"/>
  <c r="AM217" i="9"/>
  <c r="AO217" i="9"/>
  <c r="AQ217" i="9"/>
  <c r="AS217" i="9"/>
  <c r="AU217" i="9"/>
  <c r="AW217" i="9"/>
  <c r="AY217" i="9"/>
  <c r="BA217" i="9"/>
  <c r="BC217" i="9"/>
  <c r="BE217" i="9"/>
  <c r="BG217" i="9"/>
  <c r="BI217" i="9"/>
  <c r="BK217" i="9"/>
  <c r="E218" i="9"/>
  <c r="G218" i="9"/>
  <c r="I218" i="9"/>
  <c r="K218" i="9"/>
  <c r="M218" i="9"/>
  <c r="O218" i="9"/>
  <c r="Q218" i="9"/>
  <c r="S218" i="9"/>
  <c r="U218" i="9"/>
  <c r="W218" i="9"/>
  <c r="Y218" i="9"/>
  <c r="AA218" i="9"/>
  <c r="AC218" i="9"/>
  <c r="AE218" i="9"/>
  <c r="AG218" i="9"/>
  <c r="AI218" i="9"/>
  <c r="AK218" i="9"/>
  <c r="AM218" i="9"/>
  <c r="AO218" i="9"/>
  <c r="AQ218" i="9"/>
  <c r="AS218" i="9"/>
  <c r="AU218" i="9"/>
  <c r="AW218" i="9"/>
  <c r="AY218" i="9"/>
  <c r="BA218" i="9"/>
  <c r="BC218" i="9"/>
  <c r="BE218" i="9"/>
  <c r="BG218" i="9"/>
  <c r="BI218" i="9"/>
  <c r="E219" i="9"/>
  <c r="G219" i="9"/>
  <c r="K219" i="9"/>
  <c r="M219" i="9"/>
  <c r="O219" i="9"/>
  <c r="Q219" i="9"/>
  <c r="S219" i="9"/>
  <c r="U219" i="9"/>
  <c r="W219" i="9"/>
  <c r="Y219" i="9"/>
  <c r="AA219" i="9"/>
  <c r="AC219" i="9"/>
  <c r="AE219" i="9"/>
  <c r="AG219" i="9"/>
  <c r="AI219" i="9"/>
  <c r="AK219" i="9"/>
  <c r="AM219" i="9"/>
  <c r="AO219" i="9"/>
  <c r="AQ219" i="9"/>
  <c r="AS219" i="9"/>
  <c r="AU219" i="9"/>
  <c r="AW219" i="9"/>
  <c r="AY219" i="9"/>
  <c r="BA219" i="9"/>
  <c r="BC219" i="9"/>
  <c r="BE219" i="9"/>
  <c r="BG219" i="9"/>
  <c r="BI219" i="9"/>
  <c r="BK219" i="9"/>
  <c r="E220" i="9"/>
  <c r="G220" i="9"/>
  <c r="I220" i="9"/>
  <c r="K220" i="9"/>
  <c r="M220" i="9"/>
  <c r="O220" i="9"/>
  <c r="Q220" i="9"/>
  <c r="S220" i="9"/>
  <c r="U220" i="9"/>
  <c r="W220" i="9"/>
  <c r="Y220" i="9"/>
  <c r="AA220" i="9"/>
  <c r="AC220" i="9"/>
  <c r="AE220" i="9"/>
  <c r="AG220" i="9"/>
  <c r="AI220" i="9"/>
  <c r="AK220" i="9"/>
  <c r="AM220" i="9"/>
  <c r="AO220" i="9"/>
  <c r="AQ220" i="9"/>
  <c r="AS220" i="9"/>
  <c r="AU220" i="9"/>
  <c r="AW220" i="9"/>
  <c r="AY220" i="9"/>
  <c r="BA220" i="9"/>
  <c r="BC220" i="9"/>
  <c r="BE220" i="9"/>
  <c r="BG220" i="9"/>
  <c r="BI220" i="9"/>
  <c r="BK220" i="9"/>
  <c r="E221" i="9"/>
  <c r="G221" i="9"/>
  <c r="I221" i="9"/>
  <c r="K221" i="9"/>
  <c r="M221" i="9"/>
  <c r="O221" i="9"/>
  <c r="Q221" i="9"/>
  <c r="S221" i="9"/>
  <c r="U221" i="9"/>
  <c r="W221" i="9"/>
  <c r="Y221" i="9"/>
  <c r="AA221" i="9"/>
  <c r="AC221" i="9"/>
  <c r="AE221" i="9"/>
  <c r="AG221" i="9"/>
  <c r="AI221" i="9"/>
  <c r="AK221" i="9"/>
  <c r="AM221" i="9"/>
  <c r="AO221" i="9"/>
  <c r="AQ221" i="9"/>
  <c r="AS221" i="9"/>
  <c r="AU221" i="9"/>
  <c r="AW221" i="9"/>
  <c r="AY221" i="9"/>
  <c r="BA221" i="9"/>
  <c r="BC221" i="9"/>
  <c r="BE221" i="9"/>
  <c r="BG221" i="9"/>
  <c r="BI221" i="9"/>
  <c r="BK221" i="9"/>
  <c r="E222" i="9"/>
  <c r="G222" i="9"/>
  <c r="I222" i="9"/>
  <c r="K222" i="9"/>
  <c r="M222" i="9"/>
  <c r="O222" i="9"/>
  <c r="Q222" i="9"/>
  <c r="S222" i="9"/>
  <c r="U222" i="9"/>
  <c r="W222" i="9"/>
  <c r="Y222" i="9"/>
  <c r="AA222" i="9"/>
  <c r="AC222" i="9"/>
  <c r="AE222" i="9"/>
  <c r="AG222" i="9"/>
  <c r="AI222" i="9"/>
  <c r="AK222" i="9"/>
  <c r="AM222" i="9"/>
  <c r="AO222" i="9"/>
  <c r="AQ222" i="9"/>
  <c r="AS222" i="9"/>
  <c r="AU222" i="9"/>
  <c r="AW222" i="9"/>
  <c r="AY222" i="9"/>
  <c r="BA222" i="9"/>
  <c r="BC222" i="9"/>
  <c r="BE222" i="9"/>
  <c r="BG222" i="9"/>
  <c r="BI222" i="9"/>
  <c r="E223" i="9"/>
  <c r="G223" i="9"/>
  <c r="I223" i="9"/>
  <c r="K223" i="9"/>
  <c r="M223" i="9"/>
  <c r="O223" i="9"/>
  <c r="Q223" i="9"/>
  <c r="S223" i="9"/>
  <c r="U223" i="9"/>
  <c r="W223" i="9"/>
  <c r="Y223" i="9"/>
  <c r="AA223" i="9"/>
  <c r="AC223" i="9"/>
  <c r="AE223" i="9"/>
  <c r="AG223" i="9"/>
  <c r="AI223" i="9"/>
  <c r="AK223" i="9"/>
  <c r="AM223" i="9"/>
  <c r="AO223" i="9"/>
  <c r="AQ223" i="9"/>
  <c r="AS223" i="9"/>
  <c r="AU223" i="9"/>
  <c r="AW223" i="9"/>
  <c r="AY223" i="9"/>
  <c r="BA223" i="9"/>
  <c r="BC223" i="9"/>
  <c r="BE223" i="9"/>
  <c r="BG223" i="9"/>
  <c r="BI223" i="9"/>
  <c r="BK223" i="9"/>
  <c r="E224" i="9"/>
  <c r="G224" i="9"/>
  <c r="I224" i="9"/>
  <c r="K224" i="9"/>
  <c r="M224" i="9"/>
  <c r="O224" i="9"/>
  <c r="Q224" i="9"/>
  <c r="S224" i="9"/>
  <c r="U224" i="9"/>
  <c r="W224" i="9"/>
  <c r="Y224" i="9"/>
  <c r="AA224" i="9"/>
  <c r="AC224" i="9"/>
  <c r="AE224" i="9"/>
  <c r="AG224" i="9"/>
  <c r="AI224" i="9"/>
  <c r="AK224" i="9"/>
  <c r="AM224" i="9"/>
  <c r="AO224" i="9"/>
  <c r="AQ224" i="9"/>
  <c r="AS224" i="9"/>
  <c r="AU224" i="9"/>
  <c r="AW224" i="9"/>
  <c r="AY224" i="9"/>
  <c r="BA224" i="9"/>
  <c r="BC224" i="9"/>
  <c r="BE224" i="9"/>
  <c r="BG224" i="9"/>
  <c r="BI224" i="9"/>
  <c r="BK224" i="9"/>
  <c r="E225" i="9"/>
  <c r="G225" i="9"/>
  <c r="I225" i="9"/>
  <c r="K225" i="9"/>
  <c r="M225" i="9"/>
  <c r="O225" i="9"/>
  <c r="Q225" i="9"/>
  <c r="S225" i="9"/>
  <c r="U225" i="9"/>
  <c r="W225" i="9"/>
  <c r="Y225" i="9"/>
  <c r="AA225" i="9"/>
  <c r="AC225" i="9"/>
  <c r="AE225" i="9"/>
  <c r="AG225" i="9"/>
  <c r="AI225" i="9"/>
  <c r="AK225" i="9"/>
  <c r="AM225" i="9"/>
  <c r="AO225" i="9"/>
  <c r="AQ225" i="9"/>
  <c r="AS225" i="9"/>
  <c r="AU225" i="9"/>
  <c r="AW225" i="9"/>
  <c r="AY225" i="9"/>
  <c r="BA225" i="9"/>
  <c r="BC225" i="9"/>
  <c r="BE225" i="9"/>
  <c r="BG225" i="9"/>
  <c r="BI225" i="9"/>
  <c r="BK225" i="9"/>
  <c r="E226" i="9"/>
  <c r="G226" i="9"/>
  <c r="I226" i="9"/>
  <c r="K226" i="9"/>
  <c r="M226" i="9"/>
  <c r="O226" i="9"/>
  <c r="Q226" i="9"/>
  <c r="S226" i="9"/>
  <c r="U226" i="9"/>
  <c r="W226" i="9"/>
  <c r="Y226" i="9"/>
  <c r="AA226" i="9"/>
  <c r="AC226" i="9"/>
  <c r="AE226" i="9"/>
  <c r="AG226" i="9"/>
  <c r="AI226" i="9"/>
  <c r="AK226" i="9"/>
  <c r="AM226" i="9"/>
  <c r="AO226" i="9"/>
  <c r="AQ226" i="9"/>
  <c r="AS226" i="9"/>
  <c r="AU226" i="9"/>
  <c r="AW226" i="9"/>
  <c r="AY226" i="9"/>
  <c r="BA226" i="9"/>
  <c r="BC226" i="9"/>
  <c r="BE226" i="9"/>
  <c r="BG226" i="9"/>
  <c r="BK226" i="9"/>
  <c r="E227" i="9"/>
  <c r="E227" i="10" s="1"/>
  <c r="G227" i="9"/>
  <c r="I227" i="9"/>
  <c r="K227" i="9"/>
  <c r="M227" i="9"/>
  <c r="O227" i="9"/>
  <c r="Q227" i="9"/>
  <c r="S227" i="9"/>
  <c r="U227" i="9"/>
  <c r="W227" i="9"/>
  <c r="Y227" i="9"/>
  <c r="AA227" i="9"/>
  <c r="AC227" i="9"/>
  <c r="AE227" i="9"/>
  <c r="AG227" i="9"/>
  <c r="AI227" i="9"/>
  <c r="AK227" i="9"/>
  <c r="AM227" i="9"/>
  <c r="AO227" i="9"/>
  <c r="AQ227" i="9"/>
  <c r="AS227" i="9"/>
  <c r="AU227" i="9"/>
  <c r="AW227" i="9"/>
  <c r="AY227" i="9"/>
  <c r="BA227" i="9"/>
  <c r="BC227" i="9"/>
  <c r="BE227" i="9"/>
  <c r="BG227" i="9"/>
  <c r="BI227" i="9"/>
  <c r="BK227" i="9"/>
  <c r="E228" i="9"/>
  <c r="G228" i="9"/>
  <c r="I228" i="9"/>
  <c r="K228" i="9"/>
  <c r="M228" i="9"/>
  <c r="O228" i="9"/>
  <c r="Q228" i="9"/>
  <c r="S228" i="9"/>
  <c r="U228" i="9"/>
  <c r="W228" i="9"/>
  <c r="Y228" i="9"/>
  <c r="AA228" i="9"/>
  <c r="AC228" i="9"/>
  <c r="AE228" i="9"/>
  <c r="AG228" i="9"/>
  <c r="AI228" i="9"/>
  <c r="AK228" i="9"/>
  <c r="AM228" i="9"/>
  <c r="AO228" i="9"/>
  <c r="AQ228" i="9"/>
  <c r="AS228" i="9"/>
  <c r="AU228" i="9"/>
  <c r="AW228" i="9"/>
  <c r="AY228" i="9"/>
  <c r="BA228" i="9"/>
  <c r="BC228" i="9"/>
  <c r="BE228" i="9"/>
  <c r="BG228" i="9"/>
  <c r="BI228" i="9"/>
  <c r="E229" i="9"/>
  <c r="G229" i="9"/>
  <c r="I229" i="9"/>
  <c r="K229" i="9"/>
  <c r="M229" i="9"/>
  <c r="O229" i="9"/>
  <c r="Q229" i="9"/>
  <c r="S229" i="9"/>
  <c r="U229" i="9"/>
  <c r="W229" i="9"/>
  <c r="Y229" i="9"/>
  <c r="AA229" i="9"/>
  <c r="AC229" i="9"/>
  <c r="AE229" i="9"/>
  <c r="AG229" i="9"/>
  <c r="AI229" i="9"/>
  <c r="AK229" i="9"/>
  <c r="AM229" i="9"/>
  <c r="AO229" i="9"/>
  <c r="AQ229" i="9"/>
  <c r="AS229" i="9"/>
  <c r="AU229" i="9"/>
  <c r="AW229" i="9"/>
  <c r="AY229" i="9"/>
  <c r="BA229" i="9"/>
  <c r="BC229" i="9"/>
  <c r="BE229" i="9"/>
  <c r="BG229" i="9"/>
  <c r="BI229" i="9"/>
  <c r="BK229" i="9"/>
  <c r="E230" i="9"/>
  <c r="G230" i="9"/>
  <c r="I230" i="9"/>
  <c r="K230" i="9"/>
  <c r="M230" i="9"/>
  <c r="O230" i="9"/>
  <c r="Q230" i="9"/>
  <c r="S230" i="9"/>
  <c r="U230" i="9"/>
  <c r="W230" i="9"/>
  <c r="Y230" i="9"/>
  <c r="AA230" i="9"/>
  <c r="AC230" i="9"/>
  <c r="AE230" i="9"/>
  <c r="AG230" i="9"/>
  <c r="AI230" i="9"/>
  <c r="AK230" i="9"/>
  <c r="AM230" i="9"/>
  <c r="AO230" i="9"/>
  <c r="AQ230" i="9"/>
  <c r="AS230" i="9"/>
  <c r="AU230" i="9"/>
  <c r="AW230" i="9"/>
  <c r="AY230" i="9"/>
  <c r="BA230" i="9"/>
  <c r="BC230" i="9"/>
  <c r="BE230" i="9"/>
  <c r="BG230" i="9"/>
  <c r="BI230" i="9"/>
  <c r="E231" i="9"/>
  <c r="G231" i="9"/>
  <c r="I231" i="9"/>
  <c r="K231" i="9"/>
  <c r="M231" i="9"/>
  <c r="O231" i="9"/>
  <c r="Q231" i="9"/>
  <c r="S231" i="9"/>
  <c r="U231" i="9"/>
  <c r="W231" i="9"/>
  <c r="Y231" i="9"/>
  <c r="AA231" i="9"/>
  <c r="AC231" i="9"/>
  <c r="AE231" i="9"/>
  <c r="AG231" i="9"/>
  <c r="AI231" i="9"/>
  <c r="AK231" i="9"/>
  <c r="AM231" i="9"/>
  <c r="AO231" i="9"/>
  <c r="AQ231" i="9"/>
  <c r="AS231" i="9"/>
  <c r="AU231" i="9"/>
  <c r="AW231" i="9"/>
  <c r="AY231" i="9"/>
  <c r="BA231" i="9"/>
  <c r="BC231" i="9"/>
  <c r="BE231" i="9"/>
  <c r="BG231" i="9"/>
  <c r="BI231" i="9"/>
  <c r="BK231" i="9"/>
  <c r="E232" i="9"/>
  <c r="G232" i="9"/>
  <c r="I232" i="9"/>
  <c r="K232" i="9"/>
  <c r="M232" i="9"/>
  <c r="O232" i="9"/>
  <c r="Q232" i="9"/>
  <c r="S232" i="9"/>
  <c r="U232" i="9"/>
  <c r="W232" i="9"/>
  <c r="Y232" i="9"/>
  <c r="AA232" i="9"/>
  <c r="AC232" i="9"/>
  <c r="AE232" i="9"/>
  <c r="AG232" i="9"/>
  <c r="AI232" i="9"/>
  <c r="AK232" i="9"/>
  <c r="AM232" i="9"/>
  <c r="AO232" i="9"/>
  <c r="AQ232" i="9"/>
  <c r="AS232" i="9"/>
  <c r="AU232" i="9"/>
  <c r="AW232" i="9"/>
  <c r="AY232" i="9"/>
  <c r="BA232" i="9"/>
  <c r="BC232" i="9"/>
  <c r="BE232" i="9"/>
  <c r="BG232" i="9"/>
  <c r="BI232" i="9"/>
  <c r="BK232" i="9"/>
  <c r="E233" i="9"/>
  <c r="G233" i="9"/>
  <c r="I233" i="9"/>
  <c r="K233" i="9"/>
  <c r="M233" i="9"/>
  <c r="O233" i="9"/>
  <c r="Q233" i="9"/>
  <c r="S233" i="9"/>
  <c r="U233" i="9"/>
  <c r="W233" i="9"/>
  <c r="Y233" i="9"/>
  <c r="AA233" i="9"/>
  <c r="AC233" i="9"/>
  <c r="AE233" i="9"/>
  <c r="AG233" i="9"/>
  <c r="AI233" i="9"/>
  <c r="AK233" i="9"/>
  <c r="AM233" i="9"/>
  <c r="AO233" i="9"/>
  <c r="AQ233" i="9"/>
  <c r="AS233" i="9"/>
  <c r="AU233" i="9"/>
  <c r="AW233" i="9"/>
  <c r="AY233" i="9"/>
  <c r="BA233" i="9"/>
  <c r="BC233" i="9"/>
  <c r="BE233" i="9"/>
  <c r="BG233" i="9"/>
  <c r="BI233" i="9"/>
  <c r="BK233" i="9"/>
  <c r="E234" i="9"/>
  <c r="G234" i="9"/>
  <c r="I234" i="9"/>
  <c r="K234" i="9"/>
  <c r="M234" i="9"/>
  <c r="O234" i="9"/>
  <c r="Q234" i="9"/>
  <c r="S234" i="9"/>
  <c r="U234" i="9"/>
  <c r="W234" i="9"/>
  <c r="Y234" i="9"/>
  <c r="AA234" i="9"/>
  <c r="AC234" i="9"/>
  <c r="AE234" i="9"/>
  <c r="AG234" i="9"/>
  <c r="AI234" i="9"/>
  <c r="AK234" i="9"/>
  <c r="AM234" i="9"/>
  <c r="AO234" i="9"/>
  <c r="AQ234" i="9"/>
  <c r="AS234" i="9"/>
  <c r="AU234" i="9"/>
  <c r="AW234" i="9"/>
  <c r="AY234" i="9"/>
  <c r="BA234" i="9"/>
  <c r="BC234" i="9"/>
  <c r="BE234" i="9"/>
  <c r="BG234" i="9"/>
  <c r="BI234" i="9"/>
  <c r="E235" i="9"/>
  <c r="G235" i="9"/>
  <c r="I235" i="9"/>
  <c r="K235" i="9"/>
  <c r="M235" i="9"/>
  <c r="O235" i="9"/>
  <c r="Q235" i="9"/>
  <c r="S235" i="9"/>
  <c r="U235" i="9"/>
  <c r="W235" i="9"/>
  <c r="Y235" i="9"/>
  <c r="AA235" i="9"/>
  <c r="AC235" i="9"/>
  <c r="AE235" i="9"/>
  <c r="AG235" i="9"/>
  <c r="AI235" i="9"/>
  <c r="AK235" i="9"/>
  <c r="AM235" i="9"/>
  <c r="AO235" i="9"/>
  <c r="AQ235" i="9"/>
  <c r="AS235" i="9"/>
  <c r="AU235" i="9"/>
  <c r="AW235" i="9"/>
  <c r="AY235" i="9"/>
  <c r="BA235" i="9"/>
  <c r="BC235" i="9"/>
  <c r="BE235" i="9"/>
  <c r="BG235" i="9"/>
  <c r="BI235" i="9"/>
  <c r="BK235" i="9"/>
  <c r="E236" i="9"/>
  <c r="G236" i="9"/>
  <c r="I236" i="9"/>
  <c r="K236" i="9"/>
  <c r="M236" i="9"/>
  <c r="O236" i="9"/>
  <c r="Q236" i="9"/>
  <c r="S236" i="9"/>
  <c r="U236" i="9"/>
  <c r="W236" i="9"/>
  <c r="Y236" i="9"/>
  <c r="AA236" i="9"/>
  <c r="AC236" i="9"/>
  <c r="AE236" i="9"/>
  <c r="AG236" i="9"/>
  <c r="AI236" i="9"/>
  <c r="AK236" i="9"/>
  <c r="AM236" i="9"/>
  <c r="AO236" i="9"/>
  <c r="AQ236" i="9"/>
  <c r="AS236" i="9"/>
  <c r="AU236" i="9"/>
  <c r="AW236" i="9"/>
  <c r="AY236" i="9"/>
  <c r="BA236" i="9"/>
  <c r="BC236" i="9"/>
  <c r="BE236" i="9"/>
  <c r="BG236" i="9"/>
  <c r="BI236" i="9"/>
  <c r="BK236" i="9"/>
  <c r="E237" i="9"/>
  <c r="G237" i="9"/>
  <c r="I237" i="9"/>
  <c r="K237" i="9"/>
  <c r="M237" i="9"/>
  <c r="O237" i="9"/>
  <c r="Q237" i="9"/>
  <c r="S237" i="9"/>
  <c r="U237" i="9"/>
  <c r="W237" i="9"/>
  <c r="Y237" i="9"/>
  <c r="AA237" i="9"/>
  <c r="AC237" i="9"/>
  <c r="AE237" i="9"/>
  <c r="AG237" i="9"/>
  <c r="AI237" i="9"/>
  <c r="AK237" i="9"/>
  <c r="AM237" i="9"/>
  <c r="AO237" i="9"/>
  <c r="AQ237" i="9"/>
  <c r="AS237" i="9"/>
  <c r="AU237" i="9"/>
  <c r="AW237" i="9"/>
  <c r="AY237" i="9"/>
  <c r="BA237" i="9"/>
  <c r="BC237" i="9"/>
  <c r="BE237" i="9"/>
  <c r="BG237" i="9"/>
  <c r="BI237" i="9"/>
  <c r="BK237" i="9"/>
  <c r="G238" i="9"/>
  <c r="I238" i="9"/>
  <c r="K238" i="9"/>
  <c r="M238" i="9"/>
  <c r="O238" i="9"/>
  <c r="Q238" i="9"/>
  <c r="S238" i="9"/>
  <c r="U238" i="9"/>
  <c r="W238" i="9"/>
  <c r="Y238" i="9"/>
  <c r="AA238" i="9"/>
  <c r="AC238" i="9"/>
  <c r="AE238" i="9"/>
  <c r="AG238" i="9"/>
  <c r="AI238" i="9"/>
  <c r="AK238" i="9"/>
  <c r="AM238" i="9"/>
  <c r="AO238" i="9"/>
  <c r="AQ238" i="9"/>
  <c r="AS238" i="9"/>
  <c r="AU238" i="9"/>
  <c r="AW238" i="9"/>
  <c r="AY238" i="9"/>
  <c r="BA238" i="9"/>
  <c r="BC238" i="9"/>
  <c r="BE238" i="9"/>
  <c r="BG238" i="9"/>
  <c r="BI238" i="9"/>
  <c r="E239" i="9"/>
  <c r="G239" i="9"/>
  <c r="I239" i="9"/>
  <c r="K239" i="9"/>
  <c r="M239" i="9"/>
  <c r="O239" i="9"/>
  <c r="Q239" i="9"/>
  <c r="S239" i="9"/>
  <c r="U239" i="9"/>
  <c r="W239" i="9"/>
  <c r="Y239" i="9"/>
  <c r="AA239" i="9"/>
  <c r="AC239" i="9"/>
  <c r="AE239" i="9"/>
  <c r="AG239" i="9"/>
  <c r="AI239" i="9"/>
  <c r="AK239" i="9"/>
  <c r="AM239" i="9"/>
  <c r="AO239" i="9"/>
  <c r="AQ239" i="9"/>
  <c r="AS239" i="9"/>
  <c r="AU239" i="9"/>
  <c r="AW239" i="9"/>
  <c r="AY239" i="9"/>
  <c r="BA239" i="9"/>
  <c r="BC239" i="9"/>
  <c r="BE239" i="9"/>
  <c r="BG239" i="9"/>
  <c r="BI239" i="9"/>
  <c r="E240" i="9"/>
  <c r="G240" i="9"/>
  <c r="I240" i="9"/>
  <c r="K240" i="9"/>
  <c r="M240" i="9"/>
  <c r="O240" i="9"/>
  <c r="Q240" i="9"/>
  <c r="S240" i="9"/>
  <c r="U240" i="9"/>
  <c r="W240" i="9"/>
  <c r="Y240" i="9"/>
  <c r="AA240" i="9"/>
  <c r="AC240" i="9"/>
  <c r="AE240" i="9"/>
  <c r="AG240" i="9"/>
  <c r="AI240" i="9"/>
  <c r="AK240" i="9"/>
  <c r="AM240" i="9"/>
  <c r="AO240" i="9"/>
  <c r="AQ240" i="9"/>
  <c r="AS240" i="9"/>
  <c r="AU240" i="9"/>
  <c r="AW240" i="9"/>
  <c r="AY240" i="9"/>
  <c r="BA240" i="9"/>
  <c r="BC240" i="9"/>
  <c r="BE240" i="9"/>
  <c r="BG240" i="9"/>
  <c r="BI240" i="9"/>
  <c r="BK240" i="9"/>
  <c r="E241" i="9"/>
  <c r="G241" i="9"/>
  <c r="I241" i="9"/>
  <c r="K241" i="9"/>
  <c r="M241" i="9"/>
  <c r="O241" i="9"/>
  <c r="Q241" i="9"/>
  <c r="S241" i="9"/>
  <c r="U241" i="9"/>
  <c r="W241" i="9"/>
  <c r="Y241" i="9"/>
  <c r="AA241" i="9"/>
  <c r="AC241" i="9"/>
  <c r="AE241" i="9"/>
  <c r="AG241" i="9"/>
  <c r="AI241" i="9"/>
  <c r="AK241" i="9"/>
  <c r="AM241" i="9"/>
  <c r="AO241" i="9"/>
  <c r="AQ241" i="9"/>
  <c r="AS241" i="9"/>
  <c r="AU241" i="9"/>
  <c r="AW241" i="9"/>
  <c r="AY241" i="9"/>
  <c r="BA241" i="9"/>
  <c r="BC241" i="9"/>
  <c r="BE241" i="9"/>
  <c r="BG241" i="9"/>
  <c r="BI241" i="9"/>
  <c r="E242" i="9"/>
  <c r="G242" i="9"/>
  <c r="I242" i="9"/>
  <c r="K242" i="9"/>
  <c r="M242" i="9"/>
  <c r="O242" i="9"/>
  <c r="Q242" i="9"/>
  <c r="S242" i="9"/>
  <c r="U242" i="9"/>
  <c r="W242" i="9"/>
  <c r="Y242" i="9"/>
  <c r="AA242" i="9"/>
  <c r="AC242" i="9"/>
  <c r="AE242" i="9"/>
  <c r="AG242" i="9"/>
  <c r="AI242" i="9"/>
  <c r="AK242" i="9"/>
  <c r="AM242" i="9"/>
  <c r="AO242" i="9"/>
  <c r="AQ242" i="9"/>
  <c r="AS242" i="9"/>
  <c r="AU242" i="9"/>
  <c r="AW242" i="9"/>
  <c r="AY242" i="9"/>
  <c r="BA242" i="9"/>
  <c r="BC242" i="9"/>
  <c r="BE242" i="9"/>
  <c r="BG242" i="9"/>
  <c r="E243" i="9"/>
  <c r="G243" i="9"/>
  <c r="I243" i="9"/>
  <c r="K243" i="9"/>
  <c r="M243" i="9"/>
  <c r="O243" i="9"/>
  <c r="Q243" i="9"/>
  <c r="S243" i="9"/>
  <c r="U243" i="9"/>
  <c r="W243" i="9"/>
  <c r="Y243" i="9"/>
  <c r="AA243" i="9"/>
  <c r="AC243" i="9"/>
  <c r="AE243" i="9"/>
  <c r="AG243" i="9"/>
  <c r="AI243" i="9"/>
  <c r="AK243" i="9"/>
  <c r="AM243" i="9"/>
  <c r="AO243" i="9"/>
  <c r="AQ243" i="9"/>
  <c r="AS243" i="9"/>
  <c r="AU243" i="9"/>
  <c r="AW243" i="9"/>
  <c r="AY243" i="9"/>
  <c r="BA243" i="9"/>
  <c r="BC243" i="9"/>
  <c r="BE243" i="9"/>
  <c r="BG243" i="9"/>
  <c r="BI243" i="9"/>
  <c r="E244" i="9"/>
  <c r="G244" i="9"/>
  <c r="I244" i="9"/>
  <c r="K244" i="9"/>
  <c r="M244" i="9"/>
  <c r="O244" i="9"/>
  <c r="Q244" i="9"/>
  <c r="S244" i="9"/>
  <c r="U244" i="9"/>
  <c r="W244" i="9"/>
  <c r="Y244" i="9"/>
  <c r="AA244" i="9"/>
  <c r="AC244" i="9"/>
  <c r="AE244" i="9"/>
  <c r="AG244" i="9"/>
  <c r="AI244" i="9"/>
  <c r="AK244" i="9"/>
  <c r="AM244" i="9"/>
  <c r="AO244" i="9"/>
  <c r="AQ244" i="9"/>
  <c r="AS244" i="9"/>
  <c r="AU244" i="9"/>
  <c r="AW244" i="9"/>
  <c r="AY244" i="9"/>
  <c r="BA244" i="9"/>
  <c r="BC244" i="9"/>
  <c r="BE244" i="9"/>
  <c r="BG244" i="9"/>
  <c r="BI244" i="9"/>
  <c r="BK244" i="9"/>
  <c r="E245" i="9"/>
  <c r="G245" i="9"/>
  <c r="I245" i="9"/>
  <c r="K245" i="9"/>
  <c r="M245" i="9"/>
  <c r="O245" i="9"/>
  <c r="Q245" i="9"/>
  <c r="S245" i="9"/>
  <c r="U245" i="9"/>
  <c r="W245" i="9"/>
  <c r="Y245" i="9"/>
  <c r="AA245" i="9"/>
  <c r="AC245" i="9"/>
  <c r="AE245" i="9"/>
  <c r="AG245" i="9"/>
  <c r="AI245" i="9"/>
  <c r="AK245" i="9"/>
  <c r="AM245" i="9"/>
  <c r="AO245" i="9"/>
  <c r="AQ245" i="9"/>
  <c r="AS245" i="9"/>
  <c r="AU245" i="9"/>
  <c r="AW245" i="9"/>
  <c r="AY245" i="9"/>
  <c r="BA245" i="9"/>
  <c r="BC245" i="9"/>
  <c r="BE245" i="9"/>
  <c r="BG245" i="9"/>
  <c r="BI245" i="9"/>
  <c r="E246" i="9"/>
  <c r="G246" i="9"/>
  <c r="I246" i="9"/>
  <c r="K246" i="9"/>
  <c r="M246" i="9"/>
  <c r="O246" i="9"/>
  <c r="Q246" i="9"/>
  <c r="S246" i="9"/>
  <c r="U246" i="9"/>
  <c r="W246" i="9"/>
  <c r="Y246" i="9"/>
  <c r="AA246" i="9"/>
  <c r="AC246" i="9"/>
  <c r="AE246" i="9"/>
  <c r="AG246" i="9"/>
  <c r="AI246" i="9"/>
  <c r="AK246" i="9"/>
  <c r="AM246" i="9"/>
  <c r="AO246" i="9"/>
  <c r="AQ246" i="9"/>
  <c r="AS246" i="9"/>
  <c r="AU246" i="9"/>
  <c r="AW246" i="9"/>
  <c r="AY246" i="9"/>
  <c r="BA246" i="9"/>
  <c r="BC246" i="9"/>
  <c r="BE246" i="9"/>
  <c r="BG246" i="9"/>
  <c r="BI246" i="9"/>
  <c r="E247" i="9"/>
  <c r="G247" i="9"/>
  <c r="I247" i="9"/>
  <c r="K247" i="9"/>
  <c r="M247" i="9"/>
  <c r="O247" i="9"/>
  <c r="Q247" i="9"/>
  <c r="S247" i="9"/>
  <c r="U247" i="9"/>
  <c r="W247" i="9"/>
  <c r="Y247" i="9"/>
  <c r="AA247" i="9"/>
  <c r="AC247" i="9"/>
  <c r="AE247" i="9"/>
  <c r="AG247" i="9"/>
  <c r="AI247" i="9"/>
  <c r="AK247" i="9"/>
  <c r="AM247" i="9"/>
  <c r="AO247" i="9"/>
  <c r="AQ247" i="9"/>
  <c r="AS247" i="9"/>
  <c r="AU247" i="9"/>
  <c r="AW247" i="9"/>
  <c r="AY247" i="9"/>
  <c r="BA247" i="9"/>
  <c r="BC247" i="9"/>
  <c r="BE247" i="9"/>
  <c r="BG247" i="9"/>
  <c r="BI247" i="9"/>
  <c r="E248" i="9"/>
  <c r="G248" i="9"/>
  <c r="I248" i="9"/>
  <c r="K248" i="9"/>
  <c r="M248" i="9"/>
  <c r="O248" i="9"/>
  <c r="Q248" i="9"/>
  <c r="S248" i="9"/>
  <c r="U248" i="9"/>
  <c r="W248" i="9"/>
  <c r="Y248" i="9"/>
  <c r="AA248" i="9"/>
  <c r="AC248" i="9"/>
  <c r="AE248" i="9"/>
  <c r="AG248" i="9"/>
  <c r="AI248" i="9"/>
  <c r="AK248" i="9"/>
  <c r="AM248" i="9"/>
  <c r="AO248" i="9"/>
  <c r="AQ248" i="9"/>
  <c r="AS248" i="9"/>
  <c r="AU248" i="9"/>
  <c r="AW248" i="9"/>
  <c r="AY248" i="9"/>
  <c r="BA248" i="9"/>
  <c r="BC248" i="9"/>
  <c r="BE248" i="9"/>
  <c r="BG248" i="9"/>
  <c r="BI248" i="9"/>
  <c r="BK248" i="9"/>
  <c r="E249" i="9"/>
  <c r="G249" i="9"/>
  <c r="I249" i="9"/>
  <c r="K249" i="9"/>
  <c r="M249" i="9"/>
  <c r="O249" i="9"/>
  <c r="Q249" i="9"/>
  <c r="S249" i="9"/>
  <c r="U249" i="9"/>
  <c r="W249" i="9"/>
  <c r="Y249" i="9"/>
  <c r="AA249" i="9"/>
  <c r="AC249" i="9"/>
  <c r="AE249" i="9"/>
  <c r="AG249" i="9"/>
  <c r="AI249" i="9"/>
  <c r="AK249" i="9"/>
  <c r="AM249" i="9"/>
  <c r="AO249" i="9"/>
  <c r="AQ249" i="9"/>
  <c r="AS249" i="9"/>
  <c r="AU249" i="9"/>
  <c r="AW249" i="9"/>
  <c r="AY249" i="9"/>
  <c r="BA249" i="9"/>
  <c r="BC249" i="9"/>
  <c r="BE249" i="9"/>
  <c r="BG249" i="9"/>
  <c r="BI249" i="9"/>
  <c r="E250" i="9"/>
  <c r="G250" i="9"/>
  <c r="I250" i="9"/>
  <c r="K250" i="9"/>
  <c r="M250" i="9"/>
  <c r="O250" i="9"/>
  <c r="Q250" i="9"/>
  <c r="S250" i="9"/>
  <c r="U250" i="9"/>
  <c r="W250" i="9"/>
  <c r="Y250" i="9"/>
  <c r="AA250" i="9"/>
  <c r="AC250" i="9"/>
  <c r="AE250" i="9"/>
  <c r="AG250" i="9"/>
  <c r="AI250" i="9"/>
  <c r="AK250" i="9"/>
  <c r="AM250" i="9"/>
  <c r="AO250" i="9"/>
  <c r="AQ250" i="9"/>
  <c r="AS250" i="9"/>
  <c r="AU250" i="9"/>
  <c r="AW250" i="9"/>
  <c r="AY250" i="9"/>
  <c r="BA250" i="9"/>
  <c r="BC250" i="9"/>
  <c r="BE250" i="9"/>
  <c r="BG250" i="9"/>
  <c r="BK250" i="9"/>
  <c r="E251" i="9"/>
  <c r="G251" i="9"/>
  <c r="I251" i="9"/>
  <c r="K251" i="9"/>
  <c r="M251" i="9"/>
  <c r="O251" i="9"/>
  <c r="Q251" i="9"/>
  <c r="S251" i="9"/>
  <c r="U251" i="9"/>
  <c r="W251" i="9"/>
  <c r="Y251" i="9"/>
  <c r="AA251" i="9"/>
  <c r="AC251" i="9"/>
  <c r="AE251" i="9"/>
  <c r="AG251" i="9"/>
  <c r="AI251" i="9"/>
  <c r="AK251" i="9"/>
  <c r="AM251" i="9"/>
  <c r="AO251" i="9"/>
  <c r="AQ251" i="9"/>
  <c r="AS251" i="9"/>
  <c r="AU251" i="9"/>
  <c r="AW251" i="9"/>
  <c r="AY251" i="9"/>
  <c r="BA251" i="9"/>
  <c r="BC251" i="9"/>
  <c r="BE251" i="9"/>
  <c r="BG251" i="9"/>
  <c r="BI251" i="9"/>
  <c r="E252" i="9"/>
  <c r="G252" i="9"/>
  <c r="I252" i="9"/>
  <c r="K252" i="9"/>
  <c r="M252" i="9"/>
  <c r="O252" i="9"/>
  <c r="Q252" i="9"/>
  <c r="S252" i="9"/>
  <c r="U252" i="9"/>
  <c r="W252" i="9"/>
  <c r="Y252" i="9"/>
  <c r="AA252" i="9"/>
  <c r="AC252" i="9"/>
  <c r="AE252" i="9"/>
  <c r="AG252" i="9"/>
  <c r="AI252" i="9"/>
  <c r="AK252" i="9"/>
  <c r="AM252" i="9"/>
  <c r="AO252" i="9"/>
  <c r="AQ252" i="9"/>
  <c r="AS252" i="9"/>
  <c r="AU252" i="9"/>
  <c r="AW252" i="9"/>
  <c r="AY252" i="9"/>
  <c r="BA252" i="9"/>
  <c r="BC252" i="9"/>
  <c r="BE252" i="9"/>
  <c r="BG252" i="9"/>
  <c r="BI252" i="9"/>
  <c r="BK252" i="9"/>
  <c r="E253" i="9"/>
  <c r="G253" i="9"/>
  <c r="I253" i="9"/>
  <c r="K253" i="9"/>
  <c r="M253" i="9"/>
  <c r="O253" i="9"/>
  <c r="Q253" i="9"/>
  <c r="S253" i="9"/>
  <c r="U253" i="9"/>
  <c r="W253" i="9"/>
  <c r="Y253" i="9"/>
  <c r="AA253" i="9"/>
  <c r="AC253" i="9"/>
  <c r="AE253" i="9"/>
  <c r="AG253" i="9"/>
  <c r="AI253" i="9"/>
  <c r="AK253" i="9"/>
  <c r="AM253" i="9"/>
  <c r="AO253" i="9"/>
  <c r="AQ253" i="9"/>
  <c r="AS253" i="9"/>
  <c r="AU253" i="9"/>
  <c r="AW253" i="9"/>
  <c r="AY253" i="9"/>
  <c r="BA253" i="9"/>
  <c r="BC253" i="9"/>
  <c r="BE253" i="9"/>
  <c r="BG253" i="9"/>
  <c r="BI253" i="9"/>
  <c r="BK253" i="9"/>
  <c r="E254" i="9"/>
  <c r="G254" i="9"/>
  <c r="I254" i="9"/>
  <c r="K254" i="9"/>
  <c r="M254" i="9"/>
  <c r="O254" i="9"/>
  <c r="Q254" i="9"/>
  <c r="S254" i="9"/>
  <c r="U254" i="9"/>
  <c r="W254" i="9"/>
  <c r="Y254" i="9"/>
  <c r="AA254" i="9"/>
  <c r="AC254" i="9"/>
  <c r="AE254" i="9"/>
  <c r="AG254" i="9"/>
  <c r="AI254" i="9"/>
  <c r="AK254" i="9"/>
  <c r="AM254" i="9"/>
  <c r="AO254" i="9"/>
  <c r="AQ254" i="9"/>
  <c r="AS254" i="9"/>
  <c r="AU254" i="9"/>
  <c r="AW254" i="9"/>
  <c r="AY254" i="9"/>
  <c r="BA254" i="9"/>
  <c r="BC254" i="9"/>
  <c r="BE254" i="9"/>
  <c r="BG254" i="9"/>
  <c r="E255" i="9"/>
  <c r="G255" i="9"/>
  <c r="I255" i="9"/>
  <c r="K255" i="9"/>
  <c r="M255" i="9"/>
  <c r="O255" i="9"/>
  <c r="Q255" i="9"/>
  <c r="S255" i="9"/>
  <c r="U255" i="9"/>
  <c r="W255" i="9"/>
  <c r="Y255" i="9"/>
  <c r="AA255" i="9"/>
  <c r="AC255" i="9"/>
  <c r="AE255" i="9"/>
  <c r="AG255" i="9"/>
  <c r="AI255" i="9"/>
  <c r="AK255" i="9"/>
  <c r="AM255" i="9"/>
  <c r="AO255" i="9"/>
  <c r="AQ255" i="9"/>
  <c r="AS255" i="9"/>
  <c r="AU255" i="9"/>
  <c r="AW255" i="9"/>
  <c r="AY255" i="9"/>
  <c r="BA255" i="9"/>
  <c r="BC255" i="9"/>
  <c r="BE255" i="9"/>
  <c r="BG255" i="9"/>
  <c r="BI255" i="9"/>
  <c r="E256" i="9"/>
  <c r="G256" i="9"/>
  <c r="I256" i="9"/>
  <c r="K256" i="9"/>
  <c r="M256" i="9"/>
  <c r="O256" i="9"/>
  <c r="Q256" i="9"/>
  <c r="S256" i="9"/>
  <c r="U256" i="9"/>
  <c r="W256" i="9"/>
  <c r="Y256" i="9"/>
  <c r="AA256" i="9"/>
  <c r="AC256" i="9"/>
  <c r="AE256" i="9"/>
  <c r="AG256" i="9"/>
  <c r="AI256" i="9"/>
  <c r="AK256" i="9"/>
  <c r="AM256" i="9"/>
  <c r="AO256" i="9"/>
  <c r="AQ256" i="9"/>
  <c r="AS256" i="9"/>
  <c r="AU256" i="9"/>
  <c r="AW256" i="9"/>
  <c r="AY256" i="9"/>
  <c r="BA256" i="9"/>
  <c r="BC256" i="9"/>
  <c r="BE256" i="9"/>
  <c r="BG256" i="9"/>
  <c r="BI256" i="9"/>
  <c r="BK256" i="9"/>
  <c r="E257" i="9"/>
  <c r="G257" i="9"/>
  <c r="I257" i="9"/>
  <c r="K257" i="9"/>
  <c r="M257" i="9"/>
  <c r="O257" i="9"/>
  <c r="Q257" i="9"/>
  <c r="S257" i="9"/>
  <c r="U257" i="9"/>
  <c r="W257" i="9"/>
  <c r="Y257" i="9"/>
  <c r="AA257" i="9"/>
  <c r="AC257" i="9"/>
  <c r="AE257" i="9"/>
  <c r="AG257" i="9"/>
  <c r="AI257" i="9"/>
  <c r="AK257" i="9"/>
  <c r="AM257" i="9"/>
  <c r="AO257" i="9"/>
  <c r="AQ257" i="9"/>
  <c r="AS257" i="9"/>
  <c r="AU257" i="9"/>
  <c r="AW257" i="9"/>
  <c r="AY257" i="9"/>
  <c r="BA257" i="9"/>
  <c r="BC257" i="9"/>
  <c r="BE257" i="9"/>
  <c r="BG257" i="9"/>
  <c r="BI257" i="9"/>
  <c r="E258" i="9"/>
  <c r="G258" i="9"/>
  <c r="I258" i="9"/>
  <c r="K258" i="9"/>
  <c r="M258" i="9"/>
  <c r="O258" i="9"/>
  <c r="Q258" i="9"/>
  <c r="S258" i="9"/>
  <c r="U258" i="9"/>
  <c r="W258" i="9"/>
  <c r="Y258" i="9"/>
  <c r="AA258" i="9"/>
  <c r="AC258" i="9"/>
  <c r="AE258" i="9"/>
  <c r="AG258" i="9"/>
  <c r="AI258" i="9"/>
  <c r="AK258" i="9"/>
  <c r="AM258" i="9"/>
  <c r="AO258" i="9"/>
  <c r="AQ258" i="9"/>
  <c r="AS258" i="9"/>
  <c r="AU258" i="9"/>
  <c r="AW258" i="9"/>
  <c r="AY258" i="9"/>
  <c r="BA258" i="9"/>
  <c r="BC258" i="9"/>
  <c r="BE258" i="9"/>
  <c r="BG258" i="9"/>
  <c r="BI258" i="9"/>
  <c r="BK258" i="9"/>
  <c r="E259" i="9"/>
  <c r="G259" i="9"/>
  <c r="I259" i="9"/>
  <c r="K259" i="9"/>
  <c r="M259" i="9"/>
  <c r="O259" i="9"/>
  <c r="Q259" i="9"/>
  <c r="S259" i="9"/>
  <c r="U259" i="9"/>
  <c r="W259" i="9"/>
  <c r="Y259" i="9"/>
  <c r="AA259" i="9"/>
  <c r="AC259" i="9"/>
  <c r="AE259" i="9"/>
  <c r="AG259" i="9"/>
  <c r="AI259" i="9"/>
  <c r="AK259" i="9"/>
  <c r="AM259" i="9"/>
  <c r="AO259" i="9"/>
  <c r="AQ259" i="9"/>
  <c r="AS259" i="9"/>
  <c r="AU259" i="9"/>
  <c r="AW259" i="9"/>
  <c r="AY259" i="9"/>
  <c r="BA259" i="9"/>
  <c r="BC259" i="9"/>
  <c r="BE259" i="9"/>
  <c r="BG259" i="9"/>
  <c r="BI259" i="9"/>
  <c r="E260" i="9"/>
  <c r="G260" i="9"/>
  <c r="I260" i="9"/>
  <c r="K260" i="9"/>
  <c r="M260" i="9"/>
  <c r="O260" i="9"/>
  <c r="Q260" i="9"/>
  <c r="S260" i="9"/>
  <c r="U260" i="9"/>
  <c r="W260" i="9"/>
  <c r="Y260" i="9"/>
  <c r="AA260" i="9"/>
  <c r="AC260" i="9"/>
  <c r="AE260" i="9"/>
  <c r="AG260" i="9"/>
  <c r="AI260" i="9"/>
  <c r="AK260" i="9"/>
  <c r="AM260" i="9"/>
  <c r="AO260" i="9"/>
  <c r="AQ260" i="9"/>
  <c r="AS260" i="9"/>
  <c r="AU260" i="9"/>
  <c r="AW260" i="9"/>
  <c r="AY260" i="9"/>
  <c r="BA260" i="9"/>
  <c r="BC260" i="9"/>
  <c r="BE260" i="9"/>
  <c r="BG260" i="9"/>
  <c r="BI260" i="9"/>
  <c r="BK260" i="9"/>
  <c r="E261" i="9"/>
  <c r="G261" i="9"/>
  <c r="I261" i="9"/>
  <c r="K261" i="9"/>
  <c r="M261" i="9"/>
  <c r="M261" i="10" s="1"/>
  <c r="O261" i="9"/>
  <c r="Q261" i="9"/>
  <c r="S261" i="9"/>
  <c r="U261" i="9"/>
  <c r="W261" i="9"/>
  <c r="Y261" i="9"/>
  <c r="AA261" i="9"/>
  <c r="AC261" i="9"/>
  <c r="AE261" i="9"/>
  <c r="AG261" i="9"/>
  <c r="AI261" i="9"/>
  <c r="AK261" i="9"/>
  <c r="AM261" i="9"/>
  <c r="AO261" i="9"/>
  <c r="AQ261" i="9"/>
  <c r="AS261" i="9"/>
  <c r="AU261" i="9"/>
  <c r="AW261" i="9"/>
  <c r="AY261" i="9"/>
  <c r="BA261" i="9"/>
  <c r="BC261" i="9"/>
  <c r="BE261" i="9"/>
  <c r="BG261" i="9"/>
  <c r="BI261" i="9"/>
  <c r="BK261" i="9"/>
  <c r="E262" i="9"/>
  <c r="G262" i="9"/>
  <c r="I262" i="9"/>
  <c r="K262" i="9"/>
  <c r="M262" i="9"/>
  <c r="O262" i="9"/>
  <c r="Q262" i="9"/>
  <c r="S262" i="9"/>
  <c r="U262" i="9"/>
  <c r="W262" i="9"/>
  <c r="Y262" i="9"/>
  <c r="AA262" i="9"/>
  <c r="AC262" i="9"/>
  <c r="AE262" i="9"/>
  <c r="AG262" i="9"/>
  <c r="AI262" i="9"/>
  <c r="AK262" i="9"/>
  <c r="AM262" i="9"/>
  <c r="AO262" i="9"/>
  <c r="AQ262" i="9"/>
  <c r="AS262" i="9"/>
  <c r="AU262" i="9"/>
  <c r="AW262" i="9"/>
  <c r="AY262" i="9"/>
  <c r="BA262" i="9"/>
  <c r="BC262" i="9"/>
  <c r="BE262" i="9"/>
  <c r="BG262" i="9"/>
  <c r="BI262" i="9"/>
  <c r="BK262" i="9"/>
  <c r="E263" i="9"/>
  <c r="G263" i="9"/>
  <c r="I263" i="9"/>
  <c r="K263" i="9"/>
  <c r="M263" i="9"/>
  <c r="O263" i="9"/>
  <c r="Q263" i="9"/>
  <c r="S263" i="9"/>
  <c r="U263" i="9"/>
  <c r="W263" i="9"/>
  <c r="Y263" i="9"/>
  <c r="AA263" i="9"/>
  <c r="AC263" i="9"/>
  <c r="AE263" i="9"/>
  <c r="AG263" i="9"/>
  <c r="AI263" i="9"/>
  <c r="AK263" i="9"/>
  <c r="AM263" i="9"/>
  <c r="AO263" i="9"/>
  <c r="AQ263" i="9"/>
  <c r="AS263" i="9"/>
  <c r="AU263" i="9"/>
  <c r="AW263" i="9"/>
  <c r="AY263" i="9"/>
  <c r="BA263" i="9"/>
  <c r="BC263" i="9"/>
  <c r="BE263" i="9"/>
  <c r="BG263" i="9"/>
  <c r="BI263" i="9"/>
  <c r="E264" i="9"/>
  <c r="G264" i="9"/>
  <c r="I264" i="9"/>
  <c r="K264" i="9"/>
  <c r="M264" i="9"/>
  <c r="O264" i="9"/>
  <c r="Q264" i="9"/>
  <c r="S264" i="9"/>
  <c r="U264" i="9"/>
  <c r="W264" i="9"/>
  <c r="Y264" i="9"/>
  <c r="AA264" i="9"/>
  <c r="AC264" i="9"/>
  <c r="AE264" i="9"/>
  <c r="AG264" i="9"/>
  <c r="AI264" i="9"/>
  <c r="AK264" i="9"/>
  <c r="AM264" i="9"/>
  <c r="AO264" i="9"/>
  <c r="AQ264" i="9"/>
  <c r="AS264" i="9"/>
  <c r="AU264" i="9"/>
  <c r="AW264" i="9"/>
  <c r="AY264" i="9"/>
  <c r="BA264" i="9"/>
  <c r="BC264" i="9"/>
  <c r="BE264" i="9"/>
  <c r="BG264" i="9"/>
  <c r="BI264" i="9"/>
  <c r="BK264" i="9"/>
  <c r="E265" i="9"/>
  <c r="G265" i="9"/>
  <c r="I265" i="9"/>
  <c r="K265" i="9"/>
  <c r="M265" i="9"/>
  <c r="O265" i="9"/>
  <c r="Q265" i="9"/>
  <c r="S265" i="9"/>
  <c r="U265" i="9"/>
  <c r="W265" i="9"/>
  <c r="Y265" i="9"/>
  <c r="AA265" i="9"/>
  <c r="AC265" i="9"/>
  <c r="AE265" i="9"/>
  <c r="AG265" i="9"/>
  <c r="AI265" i="9"/>
  <c r="AK265" i="9"/>
  <c r="AM265" i="9"/>
  <c r="AO265" i="9"/>
  <c r="AQ265" i="9"/>
  <c r="AS265" i="9"/>
  <c r="AU265" i="9"/>
  <c r="AW265" i="9"/>
  <c r="AY265" i="9"/>
  <c r="BA265" i="9"/>
  <c r="BC265" i="9"/>
  <c r="BE265" i="9"/>
  <c r="BG265" i="9"/>
  <c r="BI265" i="9"/>
  <c r="BK265" i="9"/>
  <c r="E266" i="9"/>
  <c r="G266" i="9"/>
  <c r="I266" i="9"/>
  <c r="K266" i="9"/>
  <c r="M266" i="9"/>
  <c r="O266" i="9"/>
  <c r="Q266" i="9"/>
  <c r="S266" i="9"/>
  <c r="U266" i="9"/>
  <c r="W266" i="9"/>
  <c r="Y266" i="9"/>
  <c r="AA266" i="9"/>
  <c r="AC266" i="9"/>
  <c r="AE266" i="9"/>
  <c r="AG266" i="9"/>
  <c r="AI266" i="9"/>
  <c r="AK266" i="9"/>
  <c r="AM266" i="9"/>
  <c r="AO266" i="9"/>
  <c r="AQ266" i="9"/>
  <c r="AS266" i="9"/>
  <c r="AU266" i="9"/>
  <c r="AW266" i="9"/>
  <c r="AY266" i="9"/>
  <c r="BA266" i="9"/>
  <c r="BC266" i="9"/>
  <c r="BE266" i="9"/>
  <c r="BG266" i="9"/>
  <c r="E267" i="9"/>
  <c r="G267" i="9"/>
  <c r="I267" i="9"/>
  <c r="K267" i="9"/>
  <c r="M267" i="9"/>
  <c r="O267" i="9"/>
  <c r="Q267" i="9"/>
  <c r="S267" i="9"/>
  <c r="U267" i="9"/>
  <c r="W267" i="9"/>
  <c r="Y267" i="9"/>
  <c r="AA267" i="9"/>
  <c r="AC267" i="9"/>
  <c r="AE267" i="9"/>
  <c r="AG267" i="9"/>
  <c r="AI267" i="9"/>
  <c r="AK267" i="9"/>
  <c r="AM267" i="9"/>
  <c r="AO267" i="9"/>
  <c r="AQ267" i="9"/>
  <c r="AS267" i="9"/>
  <c r="AU267" i="9"/>
  <c r="AW267" i="9"/>
  <c r="AY267" i="9"/>
  <c r="BA267" i="9"/>
  <c r="BC267" i="9"/>
  <c r="BE267" i="9"/>
  <c r="BG267" i="9"/>
  <c r="BI267" i="9"/>
  <c r="E268" i="9"/>
  <c r="G268" i="9"/>
  <c r="I268" i="9"/>
  <c r="K268" i="9"/>
  <c r="M268" i="9"/>
  <c r="O268" i="9"/>
  <c r="Q268" i="9"/>
  <c r="S268" i="9"/>
  <c r="U268" i="9"/>
  <c r="W268" i="9"/>
  <c r="Y268" i="9"/>
  <c r="AA268" i="9"/>
  <c r="AC268" i="9"/>
  <c r="AE268" i="9"/>
  <c r="AG268" i="9"/>
  <c r="AI268" i="9"/>
  <c r="AK268" i="9"/>
  <c r="AM268" i="9"/>
  <c r="AO268" i="9"/>
  <c r="AQ268" i="9"/>
  <c r="AS268" i="9"/>
  <c r="AU268" i="9"/>
  <c r="AW268" i="9"/>
  <c r="AY268" i="9"/>
  <c r="BA268" i="9"/>
  <c r="BC268" i="9"/>
  <c r="BE268" i="9"/>
  <c r="BG268" i="9"/>
  <c r="BI268" i="9"/>
  <c r="BK268" i="9"/>
  <c r="E269" i="9"/>
  <c r="G269" i="9"/>
  <c r="I269" i="9"/>
  <c r="K269" i="9"/>
  <c r="M269" i="9"/>
  <c r="O269" i="9"/>
  <c r="Q269" i="9"/>
  <c r="S269" i="9"/>
  <c r="U269" i="9"/>
  <c r="W269" i="9"/>
  <c r="Y269" i="9"/>
  <c r="AA269" i="9"/>
  <c r="AC269" i="9"/>
  <c r="AE269" i="9"/>
  <c r="AG269" i="9"/>
  <c r="AI269" i="9"/>
  <c r="AK269" i="9"/>
  <c r="AM269" i="9"/>
  <c r="AO269" i="9"/>
  <c r="AQ269" i="9"/>
  <c r="AS269" i="9"/>
  <c r="AU269" i="9"/>
  <c r="AW269" i="9"/>
  <c r="AY269" i="9"/>
  <c r="BA269" i="9"/>
  <c r="BC269" i="9"/>
  <c r="BE269" i="9"/>
  <c r="BG269" i="9"/>
  <c r="BI269" i="9"/>
  <c r="E270" i="9"/>
  <c r="G270" i="9"/>
  <c r="I270" i="9"/>
  <c r="K270" i="9"/>
  <c r="M270" i="9"/>
  <c r="O270" i="9"/>
  <c r="Q270" i="9"/>
  <c r="S270" i="9"/>
  <c r="U270" i="9"/>
  <c r="W270" i="9"/>
  <c r="Y270" i="9"/>
  <c r="AA270" i="9"/>
  <c r="AC270" i="9"/>
  <c r="AE270" i="9"/>
  <c r="AG270" i="9"/>
  <c r="AI270" i="9"/>
  <c r="AK270" i="9"/>
  <c r="AM270" i="9"/>
  <c r="AO270" i="9"/>
  <c r="AQ270" i="9"/>
  <c r="AS270" i="9"/>
  <c r="AU270" i="9"/>
  <c r="AW270" i="9"/>
  <c r="AY270" i="9"/>
  <c r="BA270" i="9"/>
  <c r="BC270" i="9"/>
  <c r="BE270" i="9"/>
  <c r="BG270" i="9"/>
  <c r="BI270" i="9"/>
  <c r="E271" i="9"/>
  <c r="G271" i="9"/>
  <c r="I271" i="9"/>
  <c r="K271" i="9"/>
  <c r="M271" i="9"/>
  <c r="O271" i="9"/>
  <c r="Q271" i="9"/>
  <c r="S271" i="9"/>
  <c r="U271" i="9"/>
  <c r="W271" i="9"/>
  <c r="Y271" i="9"/>
  <c r="AA271" i="9"/>
  <c r="AC271" i="9"/>
  <c r="AE271" i="9"/>
  <c r="AG271" i="9"/>
  <c r="AI271" i="9"/>
  <c r="AK271" i="9"/>
  <c r="AM271" i="9"/>
  <c r="AO271" i="9"/>
  <c r="AQ271" i="9"/>
  <c r="AS271" i="9"/>
  <c r="AU271" i="9"/>
  <c r="AW271" i="9"/>
  <c r="AY271" i="9"/>
  <c r="BA271" i="9"/>
  <c r="BC271" i="9"/>
  <c r="BE271" i="9"/>
  <c r="BG271" i="9"/>
  <c r="BI271" i="9"/>
  <c r="E272" i="9"/>
  <c r="G272" i="9"/>
  <c r="I272" i="9"/>
  <c r="K272" i="9"/>
  <c r="M272" i="9"/>
  <c r="O272" i="9"/>
  <c r="Q272" i="9"/>
  <c r="S272" i="9"/>
  <c r="U272" i="9"/>
  <c r="W272" i="9"/>
  <c r="Y272" i="9"/>
  <c r="AA272" i="9"/>
  <c r="AC272" i="9"/>
  <c r="AE272" i="9"/>
  <c r="AG272" i="9"/>
  <c r="AI272" i="9"/>
  <c r="AK272" i="9"/>
  <c r="AM272" i="9"/>
  <c r="AO272" i="9"/>
  <c r="AQ272" i="9"/>
  <c r="AS272" i="9"/>
  <c r="AU272" i="9"/>
  <c r="AW272" i="9"/>
  <c r="AY272" i="9"/>
  <c r="BA272" i="9"/>
  <c r="BC272" i="9"/>
  <c r="BE272" i="9"/>
  <c r="BG272" i="9"/>
  <c r="BI272" i="9"/>
  <c r="BK272" i="9"/>
  <c r="E273" i="9"/>
  <c r="G273" i="9"/>
  <c r="I273" i="9"/>
  <c r="K273" i="9"/>
  <c r="M273" i="9"/>
  <c r="O273" i="9"/>
  <c r="Q273" i="9"/>
  <c r="S273" i="9"/>
  <c r="U273" i="9"/>
  <c r="W273" i="9"/>
  <c r="Y273" i="9"/>
  <c r="AA273" i="9"/>
  <c r="AC273" i="9"/>
  <c r="AE273" i="9"/>
  <c r="AG273" i="9"/>
  <c r="AI273" i="9"/>
  <c r="AK273" i="9"/>
  <c r="AM273" i="9"/>
  <c r="AO273" i="9"/>
  <c r="AQ273" i="9"/>
  <c r="AS273" i="9"/>
  <c r="AU273" i="9"/>
  <c r="AW273" i="9"/>
  <c r="AY273" i="9"/>
  <c r="BA273" i="9"/>
  <c r="BC273" i="9"/>
  <c r="BE273" i="9"/>
  <c r="BG273" i="9"/>
  <c r="BI273" i="9"/>
  <c r="BK273" i="9"/>
  <c r="E274" i="9"/>
  <c r="G274" i="9"/>
  <c r="I274" i="9"/>
  <c r="K274" i="9"/>
  <c r="M274" i="9"/>
  <c r="O274" i="9"/>
  <c r="Q274" i="9"/>
  <c r="S274" i="9"/>
  <c r="U274" i="9"/>
  <c r="W274" i="9"/>
  <c r="Y274" i="9"/>
  <c r="AA274" i="9"/>
  <c r="AC274" i="9"/>
  <c r="AE274" i="9"/>
  <c r="AG274" i="9"/>
  <c r="AI274" i="9"/>
  <c r="AK274" i="9"/>
  <c r="AM274" i="9"/>
  <c r="AO274" i="9"/>
  <c r="AQ274" i="9"/>
  <c r="AS274" i="9"/>
  <c r="AU274" i="9"/>
  <c r="AW274" i="9"/>
  <c r="AY274" i="9"/>
  <c r="BA274" i="9"/>
  <c r="BC274" i="9"/>
  <c r="BE274" i="9"/>
  <c r="BG274" i="9"/>
  <c r="BI274" i="9"/>
  <c r="BK274" i="9"/>
  <c r="E275" i="9"/>
  <c r="G275" i="9"/>
  <c r="I275" i="9"/>
  <c r="K275" i="9"/>
  <c r="M275" i="9"/>
  <c r="O275" i="9"/>
  <c r="Q275" i="9"/>
  <c r="S275" i="9"/>
  <c r="U275" i="9"/>
  <c r="W275" i="9"/>
  <c r="Y275" i="9"/>
  <c r="AA275" i="9"/>
  <c r="AC275" i="9"/>
  <c r="AE275" i="9"/>
  <c r="AG275" i="9"/>
  <c r="AI275" i="9"/>
  <c r="AK275" i="9"/>
  <c r="AM275" i="9"/>
  <c r="AO275" i="9"/>
  <c r="AQ275" i="9"/>
  <c r="AS275" i="9"/>
  <c r="AU275" i="9"/>
  <c r="AW275" i="9"/>
  <c r="AY275" i="9"/>
  <c r="BA275" i="9"/>
  <c r="BC275" i="9"/>
  <c r="BE275" i="9"/>
  <c r="BG275" i="9"/>
  <c r="BI275" i="9"/>
  <c r="E276" i="9"/>
  <c r="G276" i="9"/>
  <c r="I276" i="9"/>
  <c r="K276" i="9"/>
  <c r="M276" i="9"/>
  <c r="O276" i="9"/>
  <c r="Q276" i="9"/>
  <c r="S276" i="9"/>
  <c r="U276" i="9"/>
  <c r="W276" i="9"/>
  <c r="Y276" i="9"/>
  <c r="AA276" i="9"/>
  <c r="AC276" i="9"/>
  <c r="AE276" i="9"/>
  <c r="AG276" i="9"/>
  <c r="AI276" i="9"/>
  <c r="AK276" i="9"/>
  <c r="AM276" i="9"/>
  <c r="AO276" i="9"/>
  <c r="AQ276" i="9"/>
  <c r="AS276" i="9"/>
  <c r="AU276" i="9"/>
  <c r="AW276" i="9"/>
  <c r="AY276" i="9"/>
  <c r="BA276" i="9"/>
  <c r="BC276" i="9"/>
  <c r="BE276" i="9"/>
  <c r="BG276" i="9"/>
  <c r="BI276" i="9"/>
  <c r="BK276" i="9"/>
  <c r="E277" i="9"/>
  <c r="G277" i="9"/>
  <c r="I277" i="9"/>
  <c r="K277" i="9"/>
  <c r="M277" i="9"/>
  <c r="O277" i="9"/>
  <c r="Q277" i="9"/>
  <c r="S277" i="9"/>
  <c r="U277" i="9"/>
  <c r="W277" i="9"/>
  <c r="Y277" i="9"/>
  <c r="AA277" i="9"/>
  <c r="AC277" i="9"/>
  <c r="AE277" i="9"/>
  <c r="AG277" i="9"/>
  <c r="AI277" i="9"/>
  <c r="AK277" i="9"/>
  <c r="AM277" i="9"/>
  <c r="AO277" i="9"/>
  <c r="AQ277" i="9"/>
  <c r="AS277" i="9"/>
  <c r="AU277" i="9"/>
  <c r="AW277" i="9"/>
  <c r="AY277" i="9"/>
  <c r="BA277" i="9"/>
  <c r="BC277" i="9"/>
  <c r="BE277" i="9"/>
  <c r="BG277" i="9"/>
  <c r="BI277" i="9"/>
  <c r="BK277" i="9"/>
  <c r="E278" i="9"/>
  <c r="G278" i="9"/>
  <c r="I278" i="9"/>
  <c r="K278" i="9"/>
  <c r="M278" i="9"/>
  <c r="O278" i="9"/>
  <c r="Q278" i="9"/>
  <c r="S278" i="9"/>
  <c r="U278" i="9"/>
  <c r="W278" i="9"/>
  <c r="Y278" i="9"/>
  <c r="AA278" i="9"/>
  <c r="AC278" i="9"/>
  <c r="AE278" i="9"/>
  <c r="AG278" i="9"/>
  <c r="AI278" i="9"/>
  <c r="AK278" i="9"/>
  <c r="AM278" i="9"/>
  <c r="AO278" i="9"/>
  <c r="AQ278" i="9"/>
  <c r="AS278" i="9"/>
  <c r="AU278" i="9"/>
  <c r="AW278" i="9"/>
  <c r="AY278" i="9"/>
  <c r="BA278" i="9"/>
  <c r="BC278" i="9"/>
  <c r="BE278" i="9"/>
  <c r="BG278" i="9"/>
  <c r="BI278" i="9"/>
  <c r="E279" i="9"/>
  <c r="G279" i="9"/>
  <c r="I279" i="9"/>
  <c r="K279" i="9"/>
  <c r="M279" i="9"/>
  <c r="O279" i="9"/>
  <c r="Q279" i="9"/>
  <c r="S279" i="9"/>
  <c r="U279" i="9"/>
  <c r="W279" i="9"/>
  <c r="Y279" i="9"/>
  <c r="AA279" i="9"/>
  <c r="AC279" i="9"/>
  <c r="AE279" i="9"/>
  <c r="AG279" i="9"/>
  <c r="AI279" i="9"/>
  <c r="AK279" i="9"/>
  <c r="AM279" i="9"/>
  <c r="AO279" i="9"/>
  <c r="AQ279" i="9"/>
  <c r="AS279" i="9"/>
  <c r="AU279" i="9"/>
  <c r="AW279" i="9"/>
  <c r="AY279" i="9"/>
  <c r="BA279" i="9"/>
  <c r="BC279" i="9"/>
  <c r="BE279" i="9"/>
  <c r="BG279" i="9"/>
  <c r="BI279" i="9"/>
  <c r="E280" i="9"/>
  <c r="G280" i="9"/>
  <c r="I280" i="9"/>
  <c r="K280" i="9"/>
  <c r="M280" i="9"/>
  <c r="O280" i="9"/>
  <c r="Q280" i="9"/>
  <c r="S280" i="9"/>
  <c r="U280" i="9"/>
  <c r="W280" i="9"/>
  <c r="Y280" i="9"/>
  <c r="AA280" i="9"/>
  <c r="AC280" i="9"/>
  <c r="AE280" i="9"/>
  <c r="AG280" i="9"/>
  <c r="AI280" i="9"/>
  <c r="AK280" i="9"/>
  <c r="AM280" i="9"/>
  <c r="AO280" i="9"/>
  <c r="AQ280" i="9"/>
  <c r="AS280" i="9"/>
  <c r="AU280" i="9"/>
  <c r="AW280" i="9"/>
  <c r="AY280" i="9"/>
  <c r="BA280" i="9"/>
  <c r="BC280" i="9"/>
  <c r="BE280" i="9"/>
  <c r="BG280" i="9"/>
  <c r="BI280" i="9"/>
  <c r="BK280" i="9"/>
  <c r="E281" i="9"/>
  <c r="G281" i="9"/>
  <c r="I281" i="9"/>
  <c r="K281" i="9"/>
  <c r="M281" i="9"/>
  <c r="O281" i="9"/>
  <c r="Q281" i="9"/>
  <c r="S281" i="9"/>
  <c r="U281" i="9"/>
  <c r="W281" i="9"/>
  <c r="Y281" i="9"/>
  <c r="AA281" i="9"/>
  <c r="AC281" i="9"/>
  <c r="AE281" i="9"/>
  <c r="AG281" i="9"/>
  <c r="AI281" i="9"/>
  <c r="AK281" i="9"/>
  <c r="AM281" i="9"/>
  <c r="AO281" i="9"/>
  <c r="AQ281" i="9"/>
  <c r="AS281" i="9"/>
  <c r="AU281" i="9"/>
  <c r="AW281" i="9"/>
  <c r="AY281" i="9"/>
  <c r="BA281" i="9"/>
  <c r="BC281" i="9"/>
  <c r="BE281" i="9"/>
  <c r="BG281" i="9"/>
  <c r="BI281" i="9"/>
  <c r="E282" i="9"/>
  <c r="G282" i="9"/>
  <c r="I282" i="9"/>
  <c r="K282" i="9"/>
  <c r="M282" i="9"/>
  <c r="O282" i="9"/>
  <c r="Q282" i="9"/>
  <c r="S282" i="9"/>
  <c r="U282" i="9"/>
  <c r="W282" i="9"/>
  <c r="Y282" i="9"/>
  <c r="AA282" i="9"/>
  <c r="AC282" i="9"/>
  <c r="AE282" i="9"/>
  <c r="AG282" i="9"/>
  <c r="AI282" i="9"/>
  <c r="AK282" i="9"/>
  <c r="AM282" i="9"/>
  <c r="AO282" i="9"/>
  <c r="AQ282" i="9"/>
  <c r="AS282" i="9"/>
  <c r="AU282" i="9"/>
  <c r="AW282" i="9"/>
  <c r="AY282" i="9"/>
  <c r="BA282" i="9"/>
  <c r="BC282" i="9"/>
  <c r="BE282" i="9"/>
  <c r="BG282" i="9"/>
  <c r="E283" i="9"/>
  <c r="G283" i="9"/>
  <c r="G283" i="10" s="1"/>
  <c r="I283" i="9"/>
  <c r="K283" i="9"/>
  <c r="M283" i="9"/>
  <c r="O283" i="9"/>
  <c r="Q283" i="9"/>
  <c r="S283" i="9"/>
  <c r="U283" i="9"/>
  <c r="W283" i="9"/>
  <c r="Y283" i="9"/>
  <c r="AA283" i="9"/>
  <c r="AC283" i="9"/>
  <c r="AE283" i="9"/>
  <c r="AG283" i="9"/>
  <c r="AI283" i="9"/>
  <c r="AK283" i="9"/>
  <c r="AM283" i="9"/>
  <c r="AO283" i="9"/>
  <c r="AQ283" i="9"/>
  <c r="AS283" i="9"/>
  <c r="AU283" i="9"/>
  <c r="AW283" i="9"/>
  <c r="AY283" i="9"/>
  <c r="BA283" i="9"/>
  <c r="BC283" i="9"/>
  <c r="BE283" i="9"/>
  <c r="BG283" i="9"/>
  <c r="BI283" i="9"/>
  <c r="E284" i="9"/>
  <c r="G284" i="9"/>
  <c r="I284" i="9"/>
  <c r="K284" i="9"/>
  <c r="M284" i="9"/>
  <c r="O284" i="9"/>
  <c r="Q284" i="9"/>
  <c r="S284" i="9"/>
  <c r="U284" i="9"/>
  <c r="W284" i="9"/>
  <c r="Y284" i="9"/>
  <c r="AA284" i="9"/>
  <c r="AC284" i="9"/>
  <c r="AE284" i="9"/>
  <c r="AG284" i="9"/>
  <c r="AI284" i="9"/>
  <c r="AK284" i="9"/>
  <c r="AM284" i="9"/>
  <c r="AO284" i="9"/>
  <c r="AQ284" i="9"/>
  <c r="AS284" i="9"/>
  <c r="AU284" i="9"/>
  <c r="AW284" i="9"/>
  <c r="AY284" i="9"/>
  <c r="BA284" i="9"/>
  <c r="BC284" i="9"/>
  <c r="BE284" i="9"/>
  <c r="BG284" i="9"/>
  <c r="BI284" i="9"/>
  <c r="BK284" i="9"/>
  <c r="E285" i="9"/>
  <c r="G285" i="9"/>
  <c r="I285" i="9"/>
  <c r="K285" i="9"/>
  <c r="M285" i="9"/>
  <c r="O285" i="9"/>
  <c r="Q285" i="9"/>
  <c r="S285" i="9"/>
  <c r="U285" i="9"/>
  <c r="W285" i="9"/>
  <c r="Y285" i="9"/>
  <c r="AA285" i="9"/>
  <c r="AC285" i="9"/>
  <c r="AE285" i="9"/>
  <c r="AG285" i="9"/>
  <c r="AI285" i="9"/>
  <c r="AK285" i="9"/>
  <c r="AM285" i="9"/>
  <c r="AO285" i="9"/>
  <c r="AQ285" i="9"/>
  <c r="AS285" i="9"/>
  <c r="AU285" i="9"/>
  <c r="AW285" i="9"/>
  <c r="AY285" i="9"/>
  <c r="BA285" i="9"/>
  <c r="BC285" i="9"/>
  <c r="BE285" i="9"/>
  <c r="BG285" i="9"/>
  <c r="BI285" i="9"/>
  <c r="G4" i="5"/>
  <c r="G4" i="9" s="1"/>
  <c r="I4" i="5"/>
  <c r="I4" i="9" s="1"/>
  <c r="K4" i="5"/>
  <c r="K4" i="9" s="1"/>
  <c r="M4" i="5"/>
  <c r="M4" i="9" s="1"/>
  <c r="O4" i="5"/>
  <c r="O4" i="9" s="1"/>
  <c r="Q4" i="5"/>
  <c r="Q4" i="9" s="1"/>
  <c r="S4" i="5"/>
  <c r="S4" i="9" s="1"/>
  <c r="U4" i="5"/>
  <c r="U4" i="9" s="1"/>
  <c r="W4" i="5"/>
  <c r="W4" i="9" s="1"/>
  <c r="Y4" i="5"/>
  <c r="Y4" i="9" s="1"/>
  <c r="AC4" i="5"/>
  <c r="AC4" i="9" s="1"/>
  <c r="AE4" i="5"/>
  <c r="AE4" i="9" s="1"/>
  <c r="AG4" i="5"/>
  <c r="AG4" i="9" s="1"/>
  <c r="AI4" i="5"/>
  <c r="AI4" i="9" s="1"/>
  <c r="AK4" i="5"/>
  <c r="AK4" i="9" s="1"/>
  <c r="AM4" i="5"/>
  <c r="AM4" i="9" s="1"/>
  <c r="AO4" i="5"/>
  <c r="AO4" i="9" s="1"/>
  <c r="AQ4" i="5"/>
  <c r="AQ4" i="9" s="1"/>
  <c r="AS4" i="5"/>
  <c r="AS4" i="9" s="1"/>
  <c r="AU4" i="5"/>
  <c r="AU4" i="9" s="1"/>
  <c r="AW4" i="5"/>
  <c r="AW4" i="9" s="1"/>
  <c r="AY4" i="5"/>
  <c r="AY4" i="9" s="1"/>
  <c r="BA4" i="5"/>
  <c r="BA4" i="9" s="1"/>
  <c r="BC4" i="5"/>
  <c r="BC4" i="9" s="1"/>
  <c r="BE4" i="5"/>
  <c r="BE4" i="9" s="1"/>
  <c r="BG4" i="5"/>
  <c r="BG4" i="9" s="1"/>
  <c r="BI4" i="5"/>
  <c r="BI4" i="9" s="1"/>
  <c r="BK4" i="5"/>
  <c r="C4" i="4"/>
  <c r="BM4" i="4" s="1"/>
  <c r="BL5" i="5"/>
  <c r="BL6" i="5"/>
  <c r="BL7" i="5"/>
  <c r="BL8" i="5"/>
  <c r="BL9" i="5"/>
  <c r="BL10" i="5"/>
  <c r="BL11" i="5"/>
  <c r="BL12" i="5"/>
  <c r="BL13" i="5"/>
  <c r="BL14" i="5"/>
  <c r="BL15" i="5"/>
  <c r="BL16" i="5"/>
  <c r="BL17" i="5"/>
  <c r="BL18" i="5"/>
  <c r="BL19" i="5"/>
  <c r="BL20" i="5"/>
  <c r="BL21" i="5"/>
  <c r="BL4" i="5"/>
  <c r="E4" i="5"/>
  <c r="E4" i="9" s="1"/>
  <c r="BD288" i="9" l="1"/>
  <c r="BB288" i="9" s="1"/>
  <c r="AZ288" i="9" s="1"/>
  <c r="AX288" i="9" s="1"/>
  <c r="AV288" i="9" s="1"/>
  <c r="AT288" i="9" s="1"/>
  <c r="AR288" i="9" s="1"/>
  <c r="AP288" i="9" s="1"/>
  <c r="AN288" i="9" s="1"/>
  <c r="AL288" i="9" s="1"/>
  <c r="AJ288" i="9" s="1"/>
  <c r="AH288" i="9" s="1"/>
  <c r="AF288" i="9" s="1"/>
  <c r="AD288" i="9" s="1"/>
  <c r="AB288" i="9" s="1"/>
  <c r="Z288" i="9" s="1"/>
  <c r="X288" i="9" s="1"/>
  <c r="V288" i="9" s="1"/>
  <c r="T288" i="9" s="1"/>
  <c r="R288" i="9" s="1"/>
  <c r="P288" i="9" s="1"/>
  <c r="N288" i="9" s="1"/>
  <c r="L288" i="9" s="1"/>
  <c r="J288" i="9" s="1"/>
  <c r="H288" i="9" s="1"/>
  <c r="F288" i="9" s="1"/>
  <c r="D288" i="9" s="1"/>
  <c r="BE288" i="10"/>
  <c r="AR289" i="10"/>
  <c r="AL288" i="10"/>
  <c r="AQ50" i="9"/>
  <c r="BE172" i="9"/>
  <c r="BJ125" i="9"/>
  <c r="BH125" i="9" s="1"/>
  <c r="BF125" i="9" s="1"/>
  <c r="BD125" i="9" s="1"/>
  <c r="BB125" i="9" s="1"/>
  <c r="AZ125" i="9" s="1"/>
  <c r="AX125" i="9" s="1"/>
  <c r="AV125" i="9" s="1"/>
  <c r="AT125" i="9" s="1"/>
  <c r="AR125" i="9" s="1"/>
  <c r="AP125" i="9" s="1"/>
  <c r="AN125" i="9" s="1"/>
  <c r="AL125" i="9" s="1"/>
  <c r="AJ125" i="9" s="1"/>
  <c r="AH125" i="9" s="1"/>
  <c r="AF125" i="9" s="1"/>
  <c r="AD125" i="9" s="1"/>
  <c r="AB125" i="9" s="1"/>
  <c r="Z125" i="9" s="1"/>
  <c r="X125" i="9" s="1"/>
  <c r="V125" i="9" s="1"/>
  <c r="T125" i="9" s="1"/>
  <c r="R125" i="9" s="1"/>
  <c r="P125" i="9" s="1"/>
  <c r="N125" i="9" s="1"/>
  <c r="L125" i="9" s="1"/>
  <c r="J125" i="9" s="1"/>
  <c r="H125" i="9" s="1"/>
  <c r="F125" i="9" s="1"/>
  <c r="D125" i="9" s="1"/>
  <c r="Z293" i="10"/>
  <c r="AJ292" i="10"/>
  <c r="H302" i="10"/>
  <c r="BF289" i="10"/>
  <c r="L287" i="10"/>
  <c r="AR292" i="10"/>
  <c r="L289" i="10"/>
  <c r="AJ293" i="10"/>
  <c r="AN304" i="10"/>
  <c r="L297" i="10"/>
  <c r="H305" i="10"/>
  <c r="N287" i="10"/>
  <c r="AR297" i="10"/>
  <c r="AF303" i="10"/>
  <c r="AJ286" i="10"/>
  <c r="AH293" i="10"/>
  <c r="BD301" i="10"/>
  <c r="D289" i="10"/>
  <c r="Z289" i="10"/>
  <c r="L294" i="10"/>
  <c r="AJ296" i="10"/>
  <c r="D290" i="10"/>
  <c r="J307" i="10"/>
  <c r="BB295" i="10"/>
  <c r="N286" i="10"/>
  <c r="AZ297" i="10"/>
  <c r="AB286" i="10"/>
  <c r="AH294" i="10"/>
  <c r="D293" i="10"/>
  <c r="AH289" i="10"/>
  <c r="T296" i="10"/>
  <c r="X303" i="10"/>
  <c r="T299" i="10"/>
  <c r="AT292" i="10"/>
  <c r="D286" i="10"/>
  <c r="AT290" i="10"/>
  <c r="AB296" i="10"/>
  <c r="BF288" i="10"/>
  <c r="AR293" i="10"/>
  <c r="AN303" i="10"/>
  <c r="AD306" i="10"/>
  <c r="AT295" i="10"/>
  <c r="L290" i="10"/>
  <c r="L295" i="10"/>
  <c r="BJ307" i="10"/>
  <c r="AB289" i="10"/>
  <c r="T297" i="10"/>
  <c r="N297" i="10"/>
  <c r="AL306" i="10"/>
  <c r="AD292" i="10"/>
  <c r="AV304" i="10"/>
  <c r="BB292" i="10"/>
  <c r="F286" i="10"/>
  <c r="AD287" i="10"/>
  <c r="AL292" i="10"/>
  <c r="N293" i="10"/>
  <c r="P305" i="10"/>
  <c r="BD306" i="10"/>
  <c r="L296" i="10"/>
  <c r="X306" i="10"/>
  <c r="N299" i="10"/>
  <c r="F296" i="10"/>
  <c r="AT296" i="10"/>
  <c r="BH290" i="10"/>
  <c r="BJ4" i="5"/>
  <c r="BH4" i="5" s="1"/>
  <c r="BF4" i="5" s="1"/>
  <c r="BD4" i="5" s="1"/>
  <c r="BB4" i="5" s="1"/>
  <c r="AZ4" i="5" s="1"/>
  <c r="AX4" i="5" s="1"/>
  <c r="AV4" i="5" s="1"/>
  <c r="AT4" i="5" s="1"/>
  <c r="AR4" i="5" s="1"/>
  <c r="AP4" i="5" s="1"/>
  <c r="AN4" i="5" s="1"/>
  <c r="AL4" i="5" s="1"/>
  <c r="AJ4" i="5" s="1"/>
  <c r="AH4" i="5" s="1"/>
  <c r="AF4" i="5" s="1"/>
  <c r="AD4" i="5" s="1"/>
  <c r="AB4" i="5" s="1"/>
  <c r="Z4" i="5" s="1"/>
  <c r="X4" i="5" s="1"/>
  <c r="V4" i="5" s="1"/>
  <c r="T4" i="5" s="1"/>
  <c r="R4" i="5" s="1"/>
  <c r="P4" i="5" s="1"/>
  <c r="N4" i="5" s="1"/>
  <c r="L4" i="5" s="1"/>
  <c r="J4" i="5" s="1"/>
  <c r="H4" i="5" s="1"/>
  <c r="F4" i="5" s="1"/>
  <c r="P302" i="10"/>
  <c r="BJ299" i="10"/>
  <c r="AH300" i="10"/>
  <c r="AF301" i="10"/>
  <c r="V302" i="10"/>
  <c r="BF302" i="10"/>
  <c r="BJ303" i="10"/>
  <c r="AX305" i="10"/>
  <c r="V306" i="10"/>
  <c r="H307" i="10"/>
  <c r="AL307" i="10"/>
  <c r="AH286" i="10"/>
  <c r="BJ286" i="10"/>
  <c r="Z287" i="10"/>
  <c r="BJ287" i="10"/>
  <c r="AJ288" i="10"/>
  <c r="H289" i="10"/>
  <c r="AN289" i="10"/>
  <c r="P290" i="10"/>
  <c r="AX290" i="10"/>
  <c r="V291" i="10"/>
  <c r="BB291" i="10"/>
  <c r="V292" i="10"/>
  <c r="P293" i="10"/>
  <c r="AV293" i="10"/>
  <c r="AN294" i="10"/>
  <c r="AF295" i="10"/>
  <c r="J296" i="10"/>
  <c r="AP296" i="10"/>
  <c r="J297" i="10"/>
  <c r="AN297" i="10"/>
  <c r="T298" i="10"/>
  <c r="BD298" i="10"/>
  <c r="BH300" i="10"/>
  <c r="J302" i="10"/>
  <c r="AR303" i="10"/>
  <c r="L306" i="10"/>
  <c r="AX286" i="10"/>
  <c r="AP287" i="10"/>
  <c r="AV288" i="10"/>
  <c r="Z291" i="10"/>
  <c r="R292" i="10"/>
  <c r="BD295" i="10"/>
  <c r="BD299" i="10"/>
  <c r="AF307" i="10"/>
  <c r="H288" i="10"/>
  <c r="X291" i="10"/>
  <c r="BD291" i="10"/>
  <c r="AJ299" i="10"/>
  <c r="BH304" i="10"/>
  <c r="H299" i="10"/>
  <c r="BH299" i="10"/>
  <c r="AN300" i="10"/>
  <c r="V301" i="10"/>
  <c r="AL302" i="10"/>
  <c r="AZ303" i="10"/>
  <c r="AR304" i="10"/>
  <c r="AL305" i="10"/>
  <c r="T306" i="10"/>
  <c r="AZ306" i="10"/>
  <c r="V307" i="10"/>
  <c r="H286" i="10"/>
  <c r="AL286" i="10"/>
  <c r="J287" i="10"/>
  <c r="AR287" i="10"/>
  <c r="L288" i="10"/>
  <c r="AP288" i="10"/>
  <c r="AD289" i="10"/>
  <c r="BJ289" i="10"/>
  <c r="AB290" i="10"/>
  <c r="L291" i="10"/>
  <c r="AZ291" i="10"/>
  <c r="Z292" i="10"/>
  <c r="BF292" i="10"/>
  <c r="AD293" i="10"/>
  <c r="BJ293" i="10"/>
  <c r="AD294" i="10"/>
  <c r="F295" i="10"/>
  <c r="AL295" i="10"/>
  <c r="H296" i="10"/>
  <c r="AN296" i="10"/>
  <c r="P297" i="10"/>
  <c r="AT297" i="10"/>
  <c r="Z298" i="10"/>
  <c r="BB298" i="10"/>
  <c r="AF299" i="10"/>
  <c r="R302" i="10"/>
  <c r="R305" i="10"/>
  <c r="AP307" i="10"/>
  <c r="Z288" i="10"/>
  <c r="AP291" i="10"/>
  <c r="BF297" i="10"/>
  <c r="Z300" i="10"/>
  <c r="AP306" i="10"/>
  <c r="AF290" i="10"/>
  <c r="AT301" i="10"/>
  <c r="AJ302" i="10"/>
  <c r="J299" i="10"/>
  <c r="BB299" i="10"/>
  <c r="X300" i="10"/>
  <c r="BJ300" i="10"/>
  <c r="AD303" i="10"/>
  <c r="AJ304" i="10"/>
  <c r="AP305" i="10"/>
  <c r="AD307" i="10"/>
  <c r="BH307" i="10"/>
  <c r="Z286" i="10"/>
  <c r="BB286" i="10"/>
  <c r="R287" i="10"/>
  <c r="AT287" i="10"/>
  <c r="AD288" i="10"/>
  <c r="AF289" i="10"/>
  <c r="H290" i="10"/>
  <c r="AP290" i="10"/>
  <c r="N291" i="10"/>
  <c r="AT291" i="10"/>
  <c r="N292" i="10"/>
  <c r="AP292" i="10"/>
  <c r="J293" i="10"/>
  <c r="AN293" i="10"/>
  <c r="X294" i="10"/>
  <c r="X295" i="10"/>
  <c r="BH295" i="10"/>
  <c r="AH296" i="10"/>
  <c r="AF297" i="10"/>
  <c r="BJ297" i="10"/>
  <c r="AV298" i="10"/>
  <c r="R301" i="10"/>
  <c r="AH303" i="10"/>
  <c r="D306" i="10"/>
  <c r="AX307" i="10"/>
  <c r="H287" i="10"/>
  <c r="AF288" i="10"/>
  <c r="AN290" i="10"/>
  <c r="AP295" i="10"/>
  <c r="X298" i="10"/>
  <c r="AP302" i="10"/>
  <c r="J306" i="10"/>
  <c r="BD287" i="10"/>
  <c r="P291" i="10"/>
  <c r="AV291" i="10"/>
  <c r="P298" i="10"/>
  <c r="BD302" i="10"/>
  <c r="T303" i="10"/>
  <c r="AZ304" i="10"/>
  <c r="D305" i="10"/>
  <c r="AX300" i="10"/>
  <c r="J304" i="10"/>
  <c r="AP299" i="10"/>
  <c r="AF300" i="10"/>
  <c r="L301" i="10"/>
  <c r="BF301" i="10"/>
  <c r="AB302" i="10"/>
  <c r="Z303" i="10"/>
  <c r="AH304" i="10"/>
  <c r="V305" i="10"/>
  <c r="N306" i="10"/>
  <c r="AT306" i="10"/>
  <c r="N307" i="10"/>
  <c r="BF307" i="10"/>
  <c r="AF286" i="10"/>
  <c r="BH286" i="10"/>
  <c r="AJ287" i="10"/>
  <c r="D288" i="10"/>
  <c r="AH288" i="10"/>
  <c r="N289" i="10"/>
  <c r="BB289" i="10"/>
  <c r="T290" i="10"/>
  <c r="F291" i="10"/>
  <c r="AR291" i="10"/>
  <c r="T292" i="10"/>
  <c r="AZ292" i="10"/>
  <c r="V293" i="10"/>
  <c r="BB293" i="10"/>
  <c r="V294" i="10"/>
  <c r="BB294" i="10"/>
  <c r="AD295" i="10"/>
  <c r="AF296" i="10"/>
  <c r="H297" i="10"/>
  <c r="AL297" i="10"/>
  <c r="L298" i="10"/>
  <c r="AT298" i="10"/>
  <c r="AR301" i="10"/>
  <c r="D304" i="10"/>
  <c r="Z307" i="10"/>
  <c r="R288" i="10"/>
  <c r="R291" i="10"/>
  <c r="AV295" i="10"/>
  <c r="R300" i="10"/>
  <c r="AX302" i="10"/>
  <c r="P288" i="10"/>
  <c r="F301" i="10"/>
  <c r="BB301" i="10"/>
  <c r="AT304" i="10"/>
  <c r="D299" i="10"/>
  <c r="D302" i="10"/>
  <c r="AB305" i="10"/>
  <c r="AP303" i="10"/>
  <c r="AT299" i="10"/>
  <c r="P300" i="10"/>
  <c r="BB300" i="10"/>
  <c r="F302" i="10"/>
  <c r="AN302" i="10"/>
  <c r="R303" i="10"/>
  <c r="AB304" i="10"/>
  <c r="N305" i="10"/>
  <c r="H306" i="10"/>
  <c r="BB306" i="10"/>
  <c r="X307" i="10"/>
  <c r="AZ307" i="10"/>
  <c r="R286" i="10"/>
  <c r="AV286" i="10"/>
  <c r="AL287" i="10"/>
  <c r="N288" i="10"/>
  <c r="AX288" i="10"/>
  <c r="X289" i="10"/>
  <c r="BD289" i="10"/>
  <c r="AJ290" i="10"/>
  <c r="H291" i="10"/>
  <c r="AL291" i="10"/>
  <c r="F292" i="10"/>
  <c r="AH292" i="10"/>
  <c r="AF293" i="10"/>
  <c r="P294" i="10"/>
  <c r="H295" i="10"/>
  <c r="AZ295" i="10"/>
  <c r="Z296" i="10"/>
  <c r="BF296" i="10"/>
  <c r="X297" i="10"/>
  <c r="BD297" i="10"/>
  <c r="AH298" i="10"/>
  <c r="J301" i="10"/>
  <c r="AZ302" i="10"/>
  <c r="AP304" i="10"/>
  <c r="AH307" i="10"/>
  <c r="J288" i="10"/>
  <c r="Z290" i="10"/>
  <c r="AX291" i="10"/>
  <c r="BD292" i="10"/>
  <c r="J298" i="10"/>
  <c r="AP301" i="10"/>
  <c r="Z305" i="10"/>
  <c r="AN287" i="10"/>
  <c r="X290" i="10"/>
  <c r="AN291" i="10"/>
  <c r="AN295" i="10"/>
  <c r="AV303" i="10"/>
  <c r="X304" i="10"/>
  <c r="AD299" i="10"/>
  <c r="T301" i="10"/>
  <c r="AJ303" i="10"/>
  <c r="T305" i="10"/>
  <c r="Z299" i="10"/>
  <c r="V300" i="10"/>
  <c r="D301" i="10"/>
  <c r="AV301" i="10"/>
  <c r="T302" i="10"/>
  <c r="BB302" i="10"/>
  <c r="Z304" i="10"/>
  <c r="J305" i="10"/>
  <c r="F306" i="10"/>
  <c r="AN306" i="10"/>
  <c r="F307" i="10"/>
  <c r="AR307" i="10"/>
  <c r="X286" i="10"/>
  <c r="AZ286" i="10"/>
  <c r="X287" i="10"/>
  <c r="BH287" i="10"/>
  <c r="AB288" i="10"/>
  <c r="F289" i="10"/>
  <c r="AT289" i="10"/>
  <c r="N290" i="10"/>
  <c r="BD290" i="10"/>
  <c r="AJ291" i="10"/>
  <c r="D292" i="10"/>
  <c r="AN292" i="10"/>
  <c r="H293" i="10"/>
  <c r="AT293" i="10"/>
  <c r="N294" i="10"/>
  <c r="AT294" i="10"/>
  <c r="V295" i="10"/>
  <c r="BF295" i="10"/>
  <c r="X296" i="10"/>
  <c r="BD296" i="10"/>
  <c r="AD297" i="10"/>
  <c r="D298" i="10"/>
  <c r="AL298" i="10"/>
  <c r="L300" i="10"/>
  <c r="AX303" i="10"/>
  <c r="AR306" i="10"/>
  <c r="BF287" i="10"/>
  <c r="AH290" i="10"/>
  <c r="J292" i="10"/>
  <c r="AV299" i="10"/>
  <c r="AH301" i="10"/>
  <c r="AV287" i="10"/>
  <c r="H298" i="10"/>
  <c r="X299" i="10"/>
  <c r="AH299" i="10"/>
  <c r="F300" i="10"/>
  <c r="AR300" i="10"/>
  <c r="BH301" i="10"/>
  <c r="AF302" i="10"/>
  <c r="J303" i="10"/>
  <c r="R304" i="10"/>
  <c r="BF305" i="10"/>
  <c r="AB306" i="10"/>
  <c r="P307" i="10"/>
  <c r="AT307" i="10"/>
  <c r="J286" i="10"/>
  <c r="AN286" i="10"/>
  <c r="F287" i="10"/>
  <c r="AF287" i="10"/>
  <c r="F288" i="10"/>
  <c r="AR288" i="10"/>
  <c r="P289" i="10"/>
  <c r="AV289" i="10"/>
  <c r="AD290" i="10"/>
  <c r="BF290" i="10"/>
  <c r="AD291" i="10"/>
  <c r="BJ291" i="10"/>
  <c r="AB292" i="10"/>
  <c r="BH292" i="10"/>
  <c r="X293" i="10"/>
  <c r="BD293" i="10"/>
  <c r="AV294" i="10"/>
  <c r="AR295" i="10"/>
  <c r="R296" i="10"/>
  <c r="AX296" i="10"/>
  <c r="R297" i="10"/>
  <c r="AV297" i="10"/>
  <c r="Z302" i="10"/>
  <c r="BF303" i="10"/>
  <c r="BF286" i="10"/>
  <c r="AX287" i="10"/>
  <c r="R290" i="10"/>
  <c r="AH291" i="10"/>
  <c r="AX292" i="10"/>
  <c r="J300" i="10"/>
  <c r="BF304" i="10"/>
  <c r="AN307" i="10"/>
  <c r="X288" i="10"/>
  <c r="AF291" i="10"/>
  <c r="X292" i="10"/>
  <c r="H303" i="10"/>
  <c r="AJ300" i="10"/>
  <c r="AB303" i="10"/>
  <c r="BH303" i="10"/>
  <c r="L305" i="10"/>
  <c r="BF300" i="10"/>
  <c r="P299" i="10"/>
  <c r="D300" i="10"/>
  <c r="AZ300" i="10"/>
  <c r="AL301" i="10"/>
  <c r="N302" i="10"/>
  <c r="AT302" i="10"/>
  <c r="N304" i="10"/>
  <c r="BB304" i="10"/>
  <c r="BD305" i="10"/>
  <c r="Z306" i="10"/>
  <c r="BF306" i="10"/>
  <c r="AJ307" i="10"/>
  <c r="P286" i="10"/>
  <c r="AT286" i="10"/>
  <c r="P287" i="10"/>
  <c r="AZ287" i="10"/>
  <c r="T288" i="10"/>
  <c r="BJ288" i="10"/>
  <c r="AL289" i="10"/>
  <c r="F290" i="10"/>
  <c r="AV290" i="10"/>
  <c r="AB291" i="10"/>
  <c r="BH291" i="10"/>
  <c r="AF292" i="10"/>
  <c r="AL293" i="10"/>
  <c r="F294" i="10"/>
  <c r="AL294" i="10"/>
  <c r="N295" i="10"/>
  <c r="AX295" i="10"/>
  <c r="P296" i="10"/>
  <c r="AV296" i="10"/>
  <c r="V297" i="10"/>
  <c r="BB297" i="10"/>
  <c r="AF298" i="10"/>
  <c r="BJ298" i="10"/>
  <c r="BF299" i="10"/>
  <c r="AR302" i="10"/>
  <c r="AJ305" i="10"/>
  <c r="BD307" i="10"/>
  <c r="AN288" i="10"/>
  <c r="BF291" i="10"/>
  <c r="R298" i="10"/>
  <c r="Z301" i="10"/>
  <c r="AV307" i="10"/>
  <c r="H292" i="10"/>
  <c r="N300" i="10"/>
  <c r="AD302" i="10"/>
  <c r="AR299" i="10"/>
  <c r="AX299" i="10"/>
  <c r="BJ216" i="9"/>
  <c r="BH216" i="9" s="1"/>
  <c r="BF216" i="9" s="1"/>
  <c r="BD216" i="9" s="1"/>
  <c r="BB216" i="9" s="1"/>
  <c r="AZ216" i="9" s="1"/>
  <c r="AX216" i="9" s="1"/>
  <c r="AV216" i="9" s="1"/>
  <c r="AT216" i="9" s="1"/>
  <c r="AR216" i="9" s="1"/>
  <c r="AP216" i="9" s="1"/>
  <c r="AN216" i="9" s="1"/>
  <c r="AL216" i="9" s="1"/>
  <c r="AJ216" i="9" s="1"/>
  <c r="AH216" i="9" s="1"/>
  <c r="AF216" i="9" s="1"/>
  <c r="AD216" i="9" s="1"/>
  <c r="AB216" i="9" s="1"/>
  <c r="Z216" i="9" s="1"/>
  <c r="X216" i="9" s="1"/>
  <c r="V216" i="9" s="1"/>
  <c r="T216" i="9" s="1"/>
  <c r="R216" i="9" s="1"/>
  <c r="P216" i="9" s="1"/>
  <c r="N216" i="9" s="1"/>
  <c r="L216" i="9" s="1"/>
  <c r="J216" i="9" s="1"/>
  <c r="H216" i="9" s="1"/>
  <c r="F216" i="9" s="1"/>
  <c r="D216" i="9" s="1"/>
  <c r="BJ192" i="9"/>
  <c r="BH192" i="9" s="1"/>
  <c r="BF192" i="9" s="1"/>
  <c r="BD192" i="9" s="1"/>
  <c r="BB192" i="9" s="1"/>
  <c r="AZ192" i="9" s="1"/>
  <c r="AX192" i="9" s="1"/>
  <c r="AV192" i="9" s="1"/>
  <c r="AT192" i="9" s="1"/>
  <c r="AR192" i="9" s="1"/>
  <c r="AP192" i="9" s="1"/>
  <c r="AN192" i="9" s="1"/>
  <c r="AL192" i="9" s="1"/>
  <c r="AJ192" i="9" s="1"/>
  <c r="AH192" i="9" s="1"/>
  <c r="AF192" i="9" s="1"/>
  <c r="AD192" i="9" s="1"/>
  <c r="AB192" i="9" s="1"/>
  <c r="Z192" i="9" s="1"/>
  <c r="X192" i="9" s="1"/>
  <c r="V192" i="9" s="1"/>
  <c r="T192" i="9" s="1"/>
  <c r="R192" i="9" s="1"/>
  <c r="P192" i="9" s="1"/>
  <c r="N192" i="9" s="1"/>
  <c r="L192" i="9" s="1"/>
  <c r="J192" i="9" s="1"/>
  <c r="H192" i="9" s="1"/>
  <c r="F192" i="9" s="1"/>
  <c r="D192" i="9" s="1"/>
  <c r="BJ152" i="9"/>
  <c r="BH152" i="9" s="1"/>
  <c r="BF152" i="9" s="1"/>
  <c r="BD152" i="9" s="1"/>
  <c r="BB152" i="9" s="1"/>
  <c r="AZ152" i="9" s="1"/>
  <c r="AX152" i="9" s="1"/>
  <c r="AV152" i="9" s="1"/>
  <c r="AT152" i="9" s="1"/>
  <c r="AR152" i="9" s="1"/>
  <c r="AP152" i="9" s="1"/>
  <c r="AN152" i="9" s="1"/>
  <c r="AL152" i="9" s="1"/>
  <c r="AJ152" i="9" s="1"/>
  <c r="AH152" i="9" s="1"/>
  <c r="AF152" i="9" s="1"/>
  <c r="AD152" i="9" s="1"/>
  <c r="AB152" i="9" s="1"/>
  <c r="Z152" i="9" s="1"/>
  <c r="X152" i="9" s="1"/>
  <c r="V152" i="9" s="1"/>
  <c r="T152" i="9" s="1"/>
  <c r="R152" i="9" s="1"/>
  <c r="P152" i="9" s="1"/>
  <c r="N152" i="9" s="1"/>
  <c r="L152" i="9" s="1"/>
  <c r="J152" i="9" s="1"/>
  <c r="H152" i="9" s="1"/>
  <c r="F152" i="9" s="1"/>
  <c r="D152" i="9" s="1"/>
  <c r="BJ264" i="9"/>
  <c r="BH264" i="9" s="1"/>
  <c r="BF264" i="9" s="1"/>
  <c r="BD264" i="9" s="1"/>
  <c r="BB264" i="9" s="1"/>
  <c r="AZ264" i="9" s="1"/>
  <c r="AX264" i="9" s="1"/>
  <c r="AV264" i="9" s="1"/>
  <c r="AT264" i="9" s="1"/>
  <c r="AR264" i="9" s="1"/>
  <c r="AP264" i="9" s="1"/>
  <c r="AN264" i="9" s="1"/>
  <c r="AL264" i="9" s="1"/>
  <c r="AJ264" i="9" s="1"/>
  <c r="AH264" i="9" s="1"/>
  <c r="AF264" i="9" s="1"/>
  <c r="AD264" i="9" s="1"/>
  <c r="AB264" i="9" s="1"/>
  <c r="Z264" i="9" s="1"/>
  <c r="X264" i="9" s="1"/>
  <c r="V264" i="9" s="1"/>
  <c r="T264" i="9" s="1"/>
  <c r="R264" i="9" s="1"/>
  <c r="P264" i="9" s="1"/>
  <c r="N264" i="9" s="1"/>
  <c r="L264" i="9" s="1"/>
  <c r="J264" i="9" s="1"/>
  <c r="H264" i="9" s="1"/>
  <c r="F264" i="9" s="1"/>
  <c r="D264" i="9" s="1"/>
  <c r="BJ233" i="9"/>
  <c r="BH233" i="9" s="1"/>
  <c r="BF233" i="9" s="1"/>
  <c r="BD233" i="9" s="1"/>
  <c r="BB233" i="9" s="1"/>
  <c r="AZ233" i="9" s="1"/>
  <c r="AX233" i="9" s="1"/>
  <c r="AV233" i="9" s="1"/>
  <c r="AT233" i="9" s="1"/>
  <c r="AR233" i="9" s="1"/>
  <c r="AP233" i="9" s="1"/>
  <c r="AN233" i="9" s="1"/>
  <c r="AL233" i="9" s="1"/>
  <c r="AJ233" i="9" s="1"/>
  <c r="AH233" i="9" s="1"/>
  <c r="AF233" i="9" s="1"/>
  <c r="AD233" i="9" s="1"/>
  <c r="AB233" i="9" s="1"/>
  <c r="Z233" i="9" s="1"/>
  <c r="X233" i="9" s="1"/>
  <c r="V233" i="9" s="1"/>
  <c r="T233" i="9" s="1"/>
  <c r="R233" i="9" s="1"/>
  <c r="P233" i="9" s="1"/>
  <c r="N233" i="9" s="1"/>
  <c r="L233" i="9" s="1"/>
  <c r="J233" i="9" s="1"/>
  <c r="H233" i="9" s="1"/>
  <c r="F233" i="9" s="1"/>
  <c r="D233" i="9" s="1"/>
  <c r="AS77" i="10"/>
  <c r="AK143" i="10"/>
  <c r="AA271" i="10"/>
  <c r="Z271" i="10" s="1"/>
  <c r="AU244" i="10"/>
  <c r="BK196" i="9"/>
  <c r="AM122" i="10"/>
  <c r="AL122" i="10" s="1"/>
  <c r="O116" i="10"/>
  <c r="N116" i="10" s="1"/>
  <c r="W114" i="10"/>
  <c r="AM82" i="10"/>
  <c r="AU80" i="10"/>
  <c r="AT80" i="10" s="1"/>
  <c r="BJ164" i="9"/>
  <c r="BH164" i="9" s="1"/>
  <c r="BF164" i="9" s="1"/>
  <c r="BD164" i="9" s="1"/>
  <c r="BB164" i="9" s="1"/>
  <c r="AZ164" i="9" s="1"/>
  <c r="AX164" i="9" s="1"/>
  <c r="AV164" i="9" s="1"/>
  <c r="AT164" i="9" s="1"/>
  <c r="AR164" i="9" s="1"/>
  <c r="AP164" i="9" s="1"/>
  <c r="AN164" i="9" s="1"/>
  <c r="AL164" i="9" s="1"/>
  <c r="AJ164" i="9" s="1"/>
  <c r="AH164" i="9" s="1"/>
  <c r="AF164" i="9" s="1"/>
  <c r="AD164" i="9" s="1"/>
  <c r="AB164" i="9" s="1"/>
  <c r="Z164" i="9" s="1"/>
  <c r="X164" i="9" s="1"/>
  <c r="V164" i="9" s="1"/>
  <c r="T164" i="9" s="1"/>
  <c r="R164" i="9" s="1"/>
  <c r="P164" i="9" s="1"/>
  <c r="N164" i="9" s="1"/>
  <c r="L164" i="9" s="1"/>
  <c r="J164" i="9" s="1"/>
  <c r="H164" i="9" s="1"/>
  <c r="F164" i="9" s="1"/>
  <c r="D164" i="9" s="1"/>
  <c r="AQ272" i="10"/>
  <c r="AK258" i="10"/>
  <c r="AJ258" i="10" s="1"/>
  <c r="AO243" i="10"/>
  <c r="Q243" i="10"/>
  <c r="P243" i="10" s="1"/>
  <c r="AA185" i="10"/>
  <c r="Z185" i="10" s="1"/>
  <c r="BA126" i="10"/>
  <c r="AZ126" i="10" s="1"/>
  <c r="BI100" i="10"/>
  <c r="BH100" i="10" s="1"/>
  <c r="AI254" i="10"/>
  <c r="AH254" i="10" s="1"/>
  <c r="W244" i="10"/>
  <c r="BG282" i="10"/>
  <c r="AM273" i="10"/>
  <c r="AA272" i="10"/>
  <c r="BK249" i="9"/>
  <c r="BK249" i="10" s="1"/>
  <c r="AM231" i="10"/>
  <c r="AL231" i="10" s="1"/>
  <c r="O185" i="10"/>
  <c r="N185" i="10" s="1"/>
  <c r="BK149" i="9"/>
  <c r="BJ149" i="9" s="1"/>
  <c r="BH149" i="9" s="1"/>
  <c r="BF149" i="9" s="1"/>
  <c r="BD149" i="9" s="1"/>
  <c r="BB149" i="9" s="1"/>
  <c r="AZ149" i="9" s="1"/>
  <c r="AX149" i="9" s="1"/>
  <c r="AV149" i="9" s="1"/>
  <c r="AT149" i="9" s="1"/>
  <c r="AR149" i="9" s="1"/>
  <c r="AP149" i="9" s="1"/>
  <c r="AN149" i="9" s="1"/>
  <c r="AL149" i="9" s="1"/>
  <c r="AJ149" i="9" s="1"/>
  <c r="AH149" i="9" s="1"/>
  <c r="AF149" i="9" s="1"/>
  <c r="AD149" i="9" s="1"/>
  <c r="AB149" i="9" s="1"/>
  <c r="Z149" i="9" s="1"/>
  <c r="X149" i="9" s="1"/>
  <c r="V149" i="9" s="1"/>
  <c r="T149" i="9" s="1"/>
  <c r="R149" i="9" s="1"/>
  <c r="P149" i="9" s="1"/>
  <c r="N149" i="9" s="1"/>
  <c r="L149" i="9" s="1"/>
  <c r="J149" i="9" s="1"/>
  <c r="H149" i="9" s="1"/>
  <c r="F149" i="9" s="1"/>
  <c r="D149" i="9" s="1"/>
  <c r="BC143" i="10"/>
  <c r="BB143" i="10" s="1"/>
  <c r="O141" i="10"/>
  <c r="N141" i="10" s="1"/>
  <c r="AI126" i="10"/>
  <c r="O125" i="10"/>
  <c r="N125" i="10" s="1"/>
  <c r="S122" i="10"/>
  <c r="AI110" i="10"/>
  <c r="AH110" i="10" s="1"/>
  <c r="AA110" i="10"/>
  <c r="Z110" i="10" s="1"/>
  <c r="AQ96" i="10"/>
  <c r="AY94" i="10"/>
  <c r="AX94" i="10" s="1"/>
  <c r="BK87" i="9"/>
  <c r="BK87" i="10" s="1"/>
  <c r="AE81" i="10"/>
  <c r="AM79" i="10"/>
  <c r="AL79" i="10" s="1"/>
  <c r="AI74" i="10"/>
  <c r="AH74" i="10" s="1"/>
  <c r="AM71" i="10"/>
  <c r="AI70" i="10"/>
  <c r="BK67" i="9"/>
  <c r="O61" i="10"/>
  <c r="N61" i="10" s="1"/>
  <c r="O55" i="10"/>
  <c r="N55" i="10" s="1"/>
  <c r="AI54" i="10"/>
  <c r="AH54" i="10" s="1"/>
  <c r="AU51" i="10"/>
  <c r="AT51" i="10" s="1"/>
  <c r="AI50" i="10"/>
  <c r="S38" i="10"/>
  <c r="R38" i="10" s="1"/>
  <c r="W31" i="10"/>
  <c r="BG277" i="10"/>
  <c r="BG117" i="10"/>
  <c r="AK58" i="10"/>
  <c r="AQ45" i="10"/>
  <c r="BA262" i="10"/>
  <c r="BI248" i="10"/>
  <c r="BH248" i="10" s="1"/>
  <c r="AS240" i="10"/>
  <c r="AR240" i="10" s="1"/>
  <c r="AK42" i="10"/>
  <c r="AJ42" i="10" s="1"/>
  <c r="AK22" i="10"/>
  <c r="AQ100" i="10"/>
  <c r="AP100" i="10" s="1"/>
  <c r="AQ68" i="10"/>
  <c r="S30" i="10"/>
  <c r="AS278" i="10"/>
  <c r="AR278" i="10" s="1"/>
  <c r="BG272" i="10"/>
  <c r="BF272" i="10" s="1"/>
  <c r="AU223" i="10"/>
  <c r="BA66" i="10"/>
  <c r="AZ66" i="10" s="1"/>
  <c r="AA221" i="10"/>
  <c r="S54" i="10"/>
  <c r="R54" i="10" s="1"/>
  <c r="K93" i="10"/>
  <c r="J93" i="10" s="1"/>
  <c r="BI88" i="10"/>
  <c r="BC267" i="10"/>
  <c r="BB267" i="10" s="1"/>
  <c r="BK257" i="9"/>
  <c r="AE257" i="10"/>
  <c r="BG240" i="10"/>
  <c r="BF240" i="10" s="1"/>
  <c r="O233" i="10"/>
  <c r="N233" i="10" s="1"/>
  <c r="BC151" i="10"/>
  <c r="BB151" i="10" s="1"/>
  <c r="AC88" i="10"/>
  <c r="AB88" i="10" s="1"/>
  <c r="Y267" i="10"/>
  <c r="X267" i="10" s="1"/>
  <c r="AO215" i="10"/>
  <c r="AN215" i="10" s="1"/>
  <c r="AO189" i="10"/>
  <c r="AN189" i="10" s="1"/>
  <c r="Q167" i="10"/>
  <c r="P167" i="10" s="1"/>
  <c r="AS98" i="10"/>
  <c r="BE95" i="10"/>
  <c r="BD95" i="10" s="1"/>
  <c r="AS92" i="10"/>
  <c r="AC271" i="10"/>
  <c r="AB271" i="10" s="1"/>
  <c r="AE78" i="10"/>
  <c r="AD78" i="10" s="1"/>
  <c r="AI71" i="10"/>
  <c r="AE62" i="10"/>
  <c r="AE282" i="10"/>
  <c r="AD282" i="10" s="1"/>
  <c r="BG276" i="10"/>
  <c r="BF276" i="10" s="1"/>
  <c r="AW228" i="10"/>
  <c r="AQ209" i="10"/>
  <c r="AP209" i="10" s="1"/>
  <c r="BG109" i="10"/>
  <c r="BF109" i="10" s="1"/>
  <c r="AY165" i="10"/>
  <c r="AX165" i="10" s="1"/>
  <c r="AY141" i="10"/>
  <c r="AU88" i="10"/>
  <c r="S73" i="10"/>
  <c r="BG271" i="10"/>
  <c r="BK190" i="9"/>
  <c r="BJ190" i="9" s="1"/>
  <c r="S151" i="10"/>
  <c r="R151" i="10" s="1"/>
  <c r="AG276" i="10"/>
  <c r="AF276" i="10" s="1"/>
  <c r="Y270" i="10"/>
  <c r="X270" i="10" s="1"/>
  <c r="BE264" i="10"/>
  <c r="BJ221" i="9"/>
  <c r="BH221" i="9" s="1"/>
  <c r="BF221" i="9" s="1"/>
  <c r="BD221" i="9" s="1"/>
  <c r="BB221" i="9" s="1"/>
  <c r="AZ221" i="9" s="1"/>
  <c r="AX221" i="9" s="1"/>
  <c r="AV221" i="9" s="1"/>
  <c r="AT221" i="9" s="1"/>
  <c r="AR221" i="9" s="1"/>
  <c r="AP221" i="9" s="1"/>
  <c r="AN221" i="9" s="1"/>
  <c r="AL221" i="9" s="1"/>
  <c r="AJ221" i="9" s="1"/>
  <c r="AH221" i="9" s="1"/>
  <c r="AF221" i="9" s="1"/>
  <c r="AD221" i="9" s="1"/>
  <c r="AB221" i="9" s="1"/>
  <c r="Z221" i="9" s="1"/>
  <c r="X221" i="9" s="1"/>
  <c r="V221" i="9" s="1"/>
  <c r="T221" i="9" s="1"/>
  <c r="R221" i="9" s="1"/>
  <c r="P221" i="9" s="1"/>
  <c r="N221" i="9" s="1"/>
  <c r="L221" i="9" s="1"/>
  <c r="J221" i="9" s="1"/>
  <c r="H221" i="9" s="1"/>
  <c r="F221" i="9" s="1"/>
  <c r="D221" i="9" s="1"/>
  <c r="AI19" i="10"/>
  <c r="AH19" i="10" s="1"/>
  <c r="BG231" i="10"/>
  <c r="AI149" i="10"/>
  <c r="O132" i="10"/>
  <c r="N132" i="10" s="1"/>
  <c r="AY125" i="10"/>
  <c r="BC122" i="10"/>
  <c r="BB122" i="10" s="1"/>
  <c r="BG99" i="10"/>
  <c r="BF99" i="10" s="1"/>
  <c r="AU96" i="10"/>
  <c r="AT96" i="10" s="1"/>
  <c r="AY93" i="10"/>
  <c r="AQ83" i="10"/>
  <c r="AP83" i="10" s="1"/>
  <c r="AQ79" i="10"/>
  <c r="AP79" i="10" s="1"/>
  <c r="AI73" i="10"/>
  <c r="AI69" i="10"/>
  <c r="AU64" i="10"/>
  <c r="AT64" i="10" s="1"/>
  <c r="AU52" i="10"/>
  <c r="AT52" i="10" s="1"/>
  <c r="BJ250" i="9"/>
  <c r="BI237" i="10"/>
  <c r="AG182" i="10"/>
  <c r="AF182" i="10" s="1"/>
  <c r="BA167" i="10"/>
  <c r="AG130" i="10"/>
  <c r="AF130" i="10" s="1"/>
  <c r="Y112" i="10"/>
  <c r="BJ261" i="9"/>
  <c r="BH261" i="9" s="1"/>
  <c r="BF261" i="9" s="1"/>
  <c r="BD261" i="9" s="1"/>
  <c r="BB261" i="9" s="1"/>
  <c r="AZ261" i="9" s="1"/>
  <c r="AX261" i="9" s="1"/>
  <c r="AV261" i="9" s="1"/>
  <c r="AT261" i="9" s="1"/>
  <c r="AR261" i="9" s="1"/>
  <c r="AP261" i="9" s="1"/>
  <c r="AN261" i="9" s="1"/>
  <c r="AL261" i="9" s="1"/>
  <c r="AJ261" i="9" s="1"/>
  <c r="AH261" i="9" s="1"/>
  <c r="AF261" i="9" s="1"/>
  <c r="AD261" i="9" s="1"/>
  <c r="AB261" i="9" s="1"/>
  <c r="Z261" i="9" s="1"/>
  <c r="X261" i="9" s="1"/>
  <c r="V261" i="9" s="1"/>
  <c r="T261" i="9" s="1"/>
  <c r="R261" i="9" s="1"/>
  <c r="P261" i="9" s="1"/>
  <c r="N261" i="9" s="1"/>
  <c r="L261" i="9" s="1"/>
  <c r="J261" i="9" s="1"/>
  <c r="H261" i="9" s="1"/>
  <c r="F261" i="9" s="1"/>
  <c r="D261" i="9" s="1"/>
  <c r="O196" i="10"/>
  <c r="AM42" i="10"/>
  <c r="BJ189" i="9"/>
  <c r="BH189" i="9" s="1"/>
  <c r="BF189" i="9" s="1"/>
  <c r="BD189" i="9" s="1"/>
  <c r="BB189" i="9" s="1"/>
  <c r="AZ189" i="9" s="1"/>
  <c r="AX189" i="9" s="1"/>
  <c r="AV189" i="9" s="1"/>
  <c r="AT189" i="9" s="1"/>
  <c r="AR189" i="9" s="1"/>
  <c r="AP189" i="9" s="1"/>
  <c r="AN189" i="9" s="1"/>
  <c r="AL189" i="9" s="1"/>
  <c r="AJ189" i="9" s="1"/>
  <c r="AH189" i="9" s="1"/>
  <c r="AF189" i="9" s="1"/>
  <c r="AD189" i="9" s="1"/>
  <c r="AB189" i="9" s="1"/>
  <c r="Z189" i="9" s="1"/>
  <c r="X189" i="9" s="1"/>
  <c r="V189" i="9" s="1"/>
  <c r="T189" i="9" s="1"/>
  <c r="R189" i="9" s="1"/>
  <c r="P189" i="9" s="1"/>
  <c r="N189" i="9" s="1"/>
  <c r="L189" i="9" s="1"/>
  <c r="J189" i="9" s="1"/>
  <c r="H189" i="9" s="1"/>
  <c r="F189" i="9" s="1"/>
  <c r="D189" i="9" s="1"/>
  <c r="BJ86" i="9"/>
  <c r="BH86" i="9" s="1"/>
  <c r="BF86" i="9" s="1"/>
  <c r="BD86" i="9" s="1"/>
  <c r="BB86" i="9" s="1"/>
  <c r="AZ86" i="9" s="1"/>
  <c r="AX86" i="9" s="1"/>
  <c r="AV86" i="9" s="1"/>
  <c r="AT86" i="9" s="1"/>
  <c r="AR86" i="9" s="1"/>
  <c r="AP86" i="9" s="1"/>
  <c r="AN86" i="9" s="1"/>
  <c r="AL86" i="9" s="1"/>
  <c r="AJ86" i="9" s="1"/>
  <c r="AH86" i="9" s="1"/>
  <c r="AF86" i="9" s="1"/>
  <c r="AD86" i="9" s="1"/>
  <c r="AB86" i="9" s="1"/>
  <c r="Z86" i="9" s="1"/>
  <c r="X86" i="9" s="1"/>
  <c r="V86" i="9" s="1"/>
  <c r="T86" i="9" s="1"/>
  <c r="R86" i="9" s="1"/>
  <c r="P86" i="9" s="1"/>
  <c r="N86" i="9" s="1"/>
  <c r="L86" i="9" s="1"/>
  <c r="J86" i="9" s="1"/>
  <c r="H86" i="9" s="1"/>
  <c r="F86" i="9" s="1"/>
  <c r="D86" i="9" s="1"/>
  <c r="AG45" i="10"/>
  <c r="AF45" i="10" s="1"/>
  <c r="BI260" i="10"/>
  <c r="AG257" i="10"/>
  <c r="AM245" i="10"/>
  <c r="AA238" i="10"/>
  <c r="BE226" i="10"/>
  <c r="AA214" i="10"/>
  <c r="BA212" i="10"/>
  <c r="AO209" i="10"/>
  <c r="AO207" i="10"/>
  <c r="AI203" i="10"/>
  <c r="AO187" i="10"/>
  <c r="AE183" i="10"/>
  <c r="BG162" i="10"/>
  <c r="BC161" i="10"/>
  <c r="AQ142" i="10"/>
  <c r="S135" i="10"/>
  <c r="AK133" i="10"/>
  <c r="BG106" i="10"/>
  <c r="AC75" i="10"/>
  <c r="BC64" i="10"/>
  <c r="AE280" i="10"/>
  <c r="O276" i="10"/>
  <c r="AI280" i="10"/>
  <c r="AI271" i="10"/>
  <c r="AK269" i="10"/>
  <c r="BI264" i="10"/>
  <c r="AE263" i="10"/>
  <c r="AE258" i="10"/>
  <c r="AG249" i="10"/>
  <c r="BE238" i="10"/>
  <c r="AA237" i="10"/>
  <c r="O223" i="10"/>
  <c r="AK221" i="10"/>
  <c r="AO219" i="10"/>
  <c r="AM209" i="10"/>
  <c r="AG204" i="10"/>
  <c r="Q201" i="10"/>
  <c r="W200" i="10"/>
  <c r="AO186" i="10"/>
  <c r="M186" i="10"/>
  <c r="AW164" i="10"/>
  <c r="AU138" i="10"/>
  <c r="BA134" i="10"/>
  <c r="Q132" i="10"/>
  <c r="AI80" i="10"/>
  <c r="AU46" i="10"/>
  <c r="BI31" i="10"/>
  <c r="AU281" i="10"/>
  <c r="AU279" i="10"/>
  <c r="BC276" i="10"/>
  <c r="BG266" i="10"/>
  <c r="AW260" i="10"/>
  <c r="BI259" i="10"/>
  <c r="AK246" i="10"/>
  <c r="BE239" i="10"/>
  <c r="AC235" i="10"/>
  <c r="BI234" i="10"/>
  <c r="S227" i="10"/>
  <c r="AQ225" i="10"/>
  <c r="AA218" i="10"/>
  <c r="Y217" i="10"/>
  <c r="BI216" i="10"/>
  <c r="BA202" i="10"/>
  <c r="BG194" i="10"/>
  <c r="AG191" i="10"/>
  <c r="BI186" i="10"/>
  <c r="AM181" i="10"/>
  <c r="AM180" i="10"/>
  <c r="AU175" i="10"/>
  <c r="O175" i="10"/>
  <c r="Y159" i="10"/>
  <c r="Y158" i="10"/>
  <c r="AE114" i="10"/>
  <c r="AK95" i="10"/>
  <c r="AY44" i="10"/>
  <c r="AU30" i="10"/>
  <c r="AE18" i="7"/>
  <c r="AB18" i="7" s="1"/>
  <c r="AE18" i="10"/>
  <c r="BE15" i="7"/>
  <c r="BB15" i="7" s="1"/>
  <c r="BE15" i="10"/>
  <c r="O129" i="10"/>
  <c r="O279" i="10"/>
  <c r="BE265" i="10"/>
  <c r="AU262" i="10"/>
  <c r="Y219" i="10"/>
  <c r="AY203" i="10"/>
  <c r="AC172" i="10"/>
  <c r="AO149" i="10"/>
  <c r="AY79" i="10"/>
  <c r="AS52" i="10"/>
  <c r="AG28" i="10"/>
  <c r="BA275" i="10"/>
  <c r="AW274" i="10"/>
  <c r="BA251" i="10"/>
  <c r="AS249" i="10"/>
  <c r="AK243" i="10"/>
  <c r="AW242" i="10"/>
  <c r="AO240" i="10"/>
  <c r="AW234" i="10"/>
  <c r="Q230" i="10"/>
  <c r="AO224" i="10"/>
  <c r="AS217" i="10"/>
  <c r="BE208" i="10"/>
  <c r="AW202" i="10"/>
  <c r="AK199" i="10"/>
  <c r="Y180" i="10"/>
  <c r="AW178" i="10"/>
  <c r="AG174" i="10"/>
  <c r="Y152" i="10"/>
  <c r="AO144" i="10"/>
  <c r="BE104" i="10"/>
  <c r="AG82" i="10"/>
  <c r="AO52" i="10"/>
  <c r="BI37" i="10"/>
  <c r="BE284" i="10"/>
  <c r="BE267" i="10"/>
  <c r="AW256" i="10"/>
  <c r="AW233" i="10"/>
  <c r="BG206" i="10"/>
  <c r="AC191" i="10"/>
  <c r="Q189" i="10"/>
  <c r="Y186" i="10"/>
  <c r="AK128" i="10"/>
  <c r="AO9" i="7"/>
  <c r="AL9" i="7" s="1"/>
  <c r="AO9" i="10"/>
  <c r="S244" i="10"/>
  <c r="AG283" i="10"/>
  <c r="BI282" i="9"/>
  <c r="BE277" i="10"/>
  <c r="BI274" i="10"/>
  <c r="BA272" i="10"/>
  <c r="AC270" i="10"/>
  <c r="Y269" i="10"/>
  <c r="AK268" i="10"/>
  <c r="AK264" i="10"/>
  <c r="BE261" i="10"/>
  <c r="AS254" i="10"/>
  <c r="BA252" i="10"/>
  <c r="AW251" i="10"/>
  <c r="AS250" i="10"/>
  <c r="AG247" i="10"/>
  <c r="BA244" i="10"/>
  <c r="BI242" i="9"/>
  <c r="Q239" i="10"/>
  <c r="AW235" i="10"/>
  <c r="BA232" i="10"/>
  <c r="AK232" i="10"/>
  <c r="AW231" i="10"/>
  <c r="BI230" i="10"/>
  <c r="AC230" i="10"/>
  <c r="BE229" i="10"/>
  <c r="AG227" i="10"/>
  <c r="AC226" i="10"/>
  <c r="AK224" i="10"/>
  <c r="AW223" i="10"/>
  <c r="Q223" i="10"/>
  <c r="AS222" i="10"/>
  <c r="BE221" i="10"/>
  <c r="AG219" i="10"/>
  <c r="AC218" i="10"/>
  <c r="AK216" i="10"/>
  <c r="AO213" i="10"/>
  <c r="AK212" i="10"/>
  <c r="AG211" i="10"/>
  <c r="BI210" i="10"/>
  <c r="AC210" i="10"/>
  <c r="AK208" i="10"/>
  <c r="AC202" i="10"/>
  <c r="AK200" i="10"/>
  <c r="AW195" i="10"/>
  <c r="Q195" i="10"/>
  <c r="AS194" i="10"/>
  <c r="AO193" i="10"/>
  <c r="Q191" i="10"/>
  <c r="Y189" i="10"/>
  <c r="BA188" i="10"/>
  <c r="AW187" i="10"/>
  <c r="Q187" i="10"/>
  <c r="AC186" i="10"/>
  <c r="BE185" i="10"/>
  <c r="AK184" i="10"/>
  <c r="E184" i="10"/>
  <c r="AW183" i="10"/>
  <c r="BI182" i="10"/>
  <c r="Y181" i="10"/>
  <c r="AS178" i="10"/>
  <c r="Y177" i="10"/>
  <c r="BI174" i="10"/>
  <c r="AC174" i="10"/>
  <c r="AK172" i="10"/>
  <c r="BI170" i="10"/>
  <c r="AK168" i="10"/>
  <c r="BI162" i="10"/>
  <c r="AS162" i="10"/>
  <c r="BE161" i="10"/>
  <c r="BA160" i="10"/>
  <c r="AG159" i="10"/>
  <c r="AC158" i="10"/>
  <c r="BA156" i="10"/>
  <c r="AW155" i="10"/>
  <c r="Q155" i="10"/>
  <c r="BI154" i="10"/>
  <c r="AC154" i="10"/>
  <c r="AO153" i="10"/>
  <c r="AK152" i="10"/>
  <c r="AS150" i="10"/>
  <c r="Q147" i="10"/>
  <c r="BI146" i="9"/>
  <c r="AC146" i="10"/>
  <c r="AO141" i="10"/>
  <c r="BA140" i="10"/>
  <c r="AW139" i="10"/>
  <c r="Q139" i="10"/>
  <c r="AS138" i="10"/>
  <c r="AO137" i="10"/>
  <c r="AC134" i="10"/>
  <c r="BE133" i="10"/>
  <c r="BA132" i="10"/>
  <c r="AG131" i="10"/>
  <c r="BE129" i="10"/>
  <c r="BA128" i="10"/>
  <c r="AW127" i="10"/>
  <c r="AS126" i="10"/>
  <c r="AK124" i="10"/>
  <c r="BE121" i="10"/>
  <c r="Y121" i="10"/>
  <c r="AO117" i="10"/>
  <c r="Q115" i="10"/>
  <c r="AO113" i="10"/>
  <c r="BI110" i="10"/>
  <c r="AC110" i="10"/>
  <c r="AC106" i="10"/>
  <c r="Y105" i="10"/>
  <c r="BI102" i="10"/>
  <c r="AC98" i="10"/>
  <c r="Y97" i="10"/>
  <c r="BA96" i="10"/>
  <c r="AK96" i="10"/>
  <c r="AW95" i="10"/>
  <c r="Q95" i="10"/>
  <c r="AO93" i="10"/>
  <c r="AS90" i="10"/>
  <c r="AC86" i="10"/>
  <c r="BI82" i="10"/>
  <c r="AK80" i="10"/>
  <c r="AK76" i="10"/>
  <c r="AG75" i="10"/>
  <c r="AC74" i="10"/>
  <c r="BE73" i="10"/>
  <c r="BA72" i="10"/>
  <c r="AW71" i="10"/>
  <c r="Q71" i="10"/>
  <c r="AS70" i="10"/>
  <c r="AK68" i="10"/>
  <c r="BA64" i="10"/>
  <c r="AO61" i="10"/>
  <c r="AC58" i="10"/>
  <c r="Y57" i="10"/>
  <c r="E56" i="10"/>
  <c r="AW55" i="10"/>
  <c r="Q55" i="10"/>
  <c r="BI54" i="10"/>
  <c r="AC54" i="10"/>
  <c r="BE53" i="10"/>
  <c r="AS50" i="10"/>
  <c r="BE45" i="10"/>
  <c r="AO45" i="10"/>
  <c r="Y45" i="10"/>
  <c r="AS42" i="10"/>
  <c r="O278" i="10"/>
  <c r="AE254" i="10"/>
  <c r="O231" i="10"/>
  <c r="BE217" i="10"/>
  <c r="Y207" i="10"/>
  <c r="AQ193" i="10"/>
  <c r="AI148" i="10"/>
  <c r="G20" i="7"/>
  <c r="D20" i="7" s="1"/>
  <c r="G20" i="10"/>
  <c r="AC285" i="10"/>
  <c r="AG278" i="10"/>
  <c r="E275" i="10"/>
  <c r="Q270" i="10"/>
  <c r="AC265" i="10"/>
  <c r="AW250" i="10"/>
  <c r="BA247" i="10"/>
  <c r="BI241" i="10"/>
  <c r="Y240" i="10"/>
  <c r="BA223" i="10"/>
  <c r="Q222" i="10"/>
  <c r="BE200" i="10"/>
  <c r="BA199" i="10"/>
  <c r="BI185" i="10"/>
  <c r="AG178" i="10"/>
  <c r="AC177" i="10"/>
  <c r="BE152" i="10"/>
  <c r="AK151" i="10"/>
  <c r="BA143" i="10"/>
  <c r="BE116" i="10"/>
  <c r="AC113" i="10"/>
  <c r="Y72" i="10"/>
  <c r="BI53" i="10"/>
  <c r="AK23" i="10"/>
  <c r="AS262" i="10"/>
  <c r="AU251" i="10"/>
  <c r="BC244" i="10"/>
  <c r="S219" i="10"/>
  <c r="AW203" i="10"/>
  <c r="O183" i="10"/>
  <c r="AQ162" i="10"/>
  <c r="AK149" i="10"/>
  <c r="AW40" i="10"/>
  <c r="AY248" i="10"/>
  <c r="AC208" i="10"/>
  <c r="BI192" i="10"/>
  <c r="AY157" i="10"/>
  <c r="AW136" i="10"/>
  <c r="AI84" i="10"/>
  <c r="Y277" i="10"/>
  <c r="AW275" i="10"/>
  <c r="AK272" i="10"/>
  <c r="AW271" i="10"/>
  <c r="Q271" i="10"/>
  <c r="BE269" i="10"/>
  <c r="AG267" i="10"/>
  <c r="Q263" i="10"/>
  <c r="AS258" i="10"/>
  <c r="AW255" i="10"/>
  <c r="Y253" i="10"/>
  <c r="AG251" i="10"/>
  <c r="BA248" i="10"/>
  <c r="AS246" i="10"/>
  <c r="BE245" i="10"/>
  <c r="AG243" i="10"/>
  <c r="AK240" i="10"/>
  <c r="BA236" i="10"/>
  <c r="Y284" i="10"/>
  <c r="AA282" i="10"/>
  <c r="AY275" i="10"/>
  <c r="O271" i="10"/>
  <c r="BC268" i="10"/>
  <c r="AU259" i="10"/>
  <c r="AQ237" i="10"/>
  <c r="AC236" i="10"/>
  <c r="BA228" i="10"/>
  <c r="BA222" i="10"/>
  <c r="AG213" i="10"/>
  <c r="Q209" i="10"/>
  <c r="AK202" i="10"/>
  <c r="W181" i="10"/>
  <c r="BK174" i="10"/>
  <c r="BJ174" i="9"/>
  <c r="BH174" i="9" s="1"/>
  <c r="BF174" i="9" s="1"/>
  <c r="BD174" i="9" s="1"/>
  <c r="BB174" i="9" s="1"/>
  <c r="AZ174" i="9" s="1"/>
  <c r="AX174" i="9" s="1"/>
  <c r="AV174" i="9" s="1"/>
  <c r="AT174" i="9" s="1"/>
  <c r="AR174" i="9" s="1"/>
  <c r="AP174" i="9" s="1"/>
  <c r="AN174" i="9" s="1"/>
  <c r="AL174" i="9" s="1"/>
  <c r="AJ174" i="9" s="1"/>
  <c r="AH174" i="9" s="1"/>
  <c r="AF174" i="9" s="1"/>
  <c r="AD174" i="9" s="1"/>
  <c r="AB174" i="9" s="1"/>
  <c r="Z174" i="9" s="1"/>
  <c r="X174" i="9" s="1"/>
  <c r="V174" i="9" s="1"/>
  <c r="T174" i="9" s="1"/>
  <c r="R174" i="9" s="1"/>
  <c r="P174" i="9" s="1"/>
  <c r="N174" i="9" s="1"/>
  <c r="L174" i="9" s="1"/>
  <c r="J174" i="9" s="1"/>
  <c r="H174" i="9" s="1"/>
  <c r="F174" i="9" s="1"/>
  <c r="D174" i="9" s="1"/>
  <c r="AC163" i="10"/>
  <c r="AO158" i="10"/>
  <c r="BC145" i="10"/>
  <c r="BI124" i="10"/>
  <c r="AW69" i="10"/>
  <c r="AM68" i="10"/>
  <c r="AU66" i="10"/>
  <c r="Y49" i="10"/>
  <c r="BC285" i="10"/>
  <c r="AQ278" i="10"/>
  <c r="AI276" i="10"/>
  <c r="AY272" i="10"/>
  <c r="AQ250" i="10"/>
  <c r="O247" i="10"/>
  <c r="O243" i="10"/>
  <c r="BG242" i="10"/>
  <c r="BC237" i="10"/>
  <c r="W237" i="10"/>
  <c r="AA230" i="10"/>
  <c r="AE227" i="10"/>
  <c r="BG226" i="10"/>
  <c r="BK219" i="10"/>
  <c r="AQ218" i="10"/>
  <c r="BG210" i="10"/>
  <c r="AA206" i="10"/>
  <c r="AE203" i="10"/>
  <c r="W201" i="10"/>
  <c r="K198" i="10"/>
  <c r="AM197" i="10"/>
  <c r="BK191" i="10"/>
  <c r="O191" i="10"/>
  <c r="AY188" i="10"/>
  <c r="BC181" i="10"/>
  <c r="BG166" i="10"/>
  <c r="AU155" i="10"/>
  <c r="AM141" i="10"/>
  <c r="AA130" i="10"/>
  <c r="AI124" i="10"/>
  <c r="O123" i="10"/>
  <c r="AU99" i="10"/>
  <c r="BC97" i="10"/>
  <c r="O91" i="10"/>
  <c r="BC77" i="10"/>
  <c r="AM73" i="10"/>
  <c r="AI68" i="10"/>
  <c r="S64" i="10"/>
  <c r="AQ58" i="10"/>
  <c r="AM57" i="10"/>
  <c r="Y285" i="10"/>
  <c r="AQ281" i="10"/>
  <c r="BA276" i="10"/>
  <c r="AS260" i="10"/>
  <c r="BK235" i="10"/>
  <c r="Q211" i="10"/>
  <c r="BE209" i="10"/>
  <c r="AQ197" i="10"/>
  <c r="BE171" i="10"/>
  <c r="BC65" i="10"/>
  <c r="AG60" i="10"/>
  <c r="AA41" i="10"/>
  <c r="Y280" i="10"/>
  <c r="AG274" i="10"/>
  <c r="BA263" i="10"/>
  <c r="AW254" i="10"/>
  <c r="Y248" i="10"/>
  <c r="BA243" i="10"/>
  <c r="AS225" i="10"/>
  <c r="AG222" i="10"/>
  <c r="Y220" i="10"/>
  <c r="AW190" i="10"/>
  <c r="AK179" i="10"/>
  <c r="AS177" i="10"/>
  <c r="AS153" i="10"/>
  <c r="AG150" i="10"/>
  <c r="AO136" i="10"/>
  <c r="Q126" i="10"/>
  <c r="AK111" i="10"/>
  <c r="Y44" i="10"/>
  <c r="AO16" i="7"/>
  <c r="AL16" i="7" s="1"/>
  <c r="AO16" i="10"/>
  <c r="Q267" i="10"/>
  <c r="AW261" i="10"/>
  <c r="O242" i="10"/>
  <c r="Q233" i="10"/>
  <c r="I198" i="10"/>
  <c r="BA189" i="10"/>
  <c r="AU183" i="10"/>
  <c r="AS154" i="10"/>
  <c r="AC95" i="10"/>
  <c r="BA273" i="10"/>
  <c r="S228" i="10"/>
  <c r="AI224" i="10"/>
  <c r="AS215" i="10"/>
  <c r="E198" i="10"/>
  <c r="AG192" i="10"/>
  <c r="AG165" i="10"/>
  <c r="BE143" i="10"/>
  <c r="AY123" i="10"/>
  <c r="AC100" i="10"/>
  <c r="AM93" i="10"/>
  <c r="BA69" i="10"/>
  <c r="AQ54" i="10"/>
  <c r="BE285" i="10"/>
  <c r="BE281" i="10"/>
  <c r="AK276" i="10"/>
  <c r="I285" i="10"/>
  <c r="BI280" i="10"/>
  <c r="O272" i="10"/>
  <c r="BA268" i="10"/>
  <c r="AO267" i="10"/>
  <c r="AG261" i="10"/>
  <c r="AG260" i="10"/>
  <c r="AS259" i="10"/>
  <c r="AS252" i="10"/>
  <c r="AS235" i="10"/>
  <c r="BG225" i="10"/>
  <c r="BI224" i="10"/>
  <c r="Y199" i="10"/>
  <c r="AU195" i="10"/>
  <c r="BA174" i="10"/>
  <c r="AO171" i="10"/>
  <c r="AI160" i="10"/>
  <c r="W132" i="10"/>
  <c r="O118" i="10"/>
  <c r="AA106" i="10"/>
  <c r="Q105" i="10"/>
  <c r="I51" i="10"/>
  <c r="AE27" i="10"/>
  <c r="BC24" i="10"/>
  <c r="BA285" i="10"/>
  <c r="U285" i="10"/>
  <c r="BE282" i="10"/>
  <c r="Y274" i="10"/>
  <c r="AG272" i="10"/>
  <c r="BI267" i="10"/>
  <c r="AC267" i="10"/>
  <c r="BI263" i="10"/>
  <c r="AS263" i="10"/>
  <c r="AC263" i="10"/>
  <c r="AK257" i="10"/>
  <c r="AG256" i="10"/>
  <c r="BI255" i="10"/>
  <c r="AS255" i="10"/>
  <c r="Q244" i="10"/>
  <c r="Y242" i="10"/>
  <c r="BA241" i="10"/>
  <c r="AG240" i="10"/>
  <c r="AS239" i="10"/>
  <c r="Q236" i="10"/>
  <c r="AO234" i="10"/>
  <c r="BI227" i="10"/>
  <c r="AS223" i="10"/>
  <c r="BA221" i="10"/>
  <c r="AK213" i="10"/>
  <c r="Q212" i="10"/>
  <c r="AG208" i="10"/>
  <c r="BI203" i="10"/>
  <c r="Q200" i="10"/>
  <c r="AO198" i="10"/>
  <c r="AS195" i="10"/>
  <c r="Q192" i="10"/>
  <c r="AS187" i="10"/>
  <c r="AW184" i="10"/>
  <c r="AG184" i="10"/>
  <c r="AC183" i="10"/>
  <c r="BA181" i="10"/>
  <c r="BA177" i="10"/>
  <c r="BE174" i="10"/>
  <c r="Y174" i="10"/>
  <c r="AW172" i="10"/>
  <c r="AK169" i="10"/>
  <c r="AC159" i="10"/>
  <c r="AW156" i="10"/>
  <c r="AS155" i="10"/>
  <c r="Y154" i="10"/>
  <c r="AG152" i="10"/>
  <c r="AW148" i="10"/>
  <c r="BE146" i="10"/>
  <c r="AK141" i="10"/>
  <c r="AW140" i="10"/>
  <c r="AG140" i="10"/>
  <c r="AO126" i="10"/>
  <c r="AK125" i="10"/>
  <c r="BA121" i="10"/>
  <c r="AW120" i="10"/>
  <c r="AG112" i="10"/>
  <c r="BI111" i="10"/>
  <c r="BE110" i="10"/>
  <c r="Q108" i="10"/>
  <c r="AK93" i="10"/>
  <c r="AG84" i="10"/>
  <c r="AO54" i="10"/>
  <c r="Q24" i="10"/>
  <c r="BA17" i="7"/>
  <c r="AX17" i="7" s="1"/>
  <c r="BA17" i="10"/>
  <c r="BI284" i="10"/>
  <c r="S283" i="10"/>
  <c r="AO278" i="10"/>
  <c r="Q275" i="10"/>
  <c r="W273" i="10"/>
  <c r="BA269" i="10"/>
  <c r="BG265" i="10"/>
  <c r="AO263" i="10"/>
  <c r="BC261" i="10"/>
  <c r="K253" i="10"/>
  <c r="AE247" i="10"/>
  <c r="BA242" i="10"/>
  <c r="BE240" i="10"/>
  <c r="AO238" i="10"/>
  <c r="AU231" i="10"/>
  <c r="Q229" i="10"/>
  <c r="AQ222" i="10"/>
  <c r="BI218" i="10"/>
  <c r="BI215" i="10"/>
  <c r="AW211" i="10"/>
  <c r="Q207" i="10"/>
  <c r="BI202" i="10"/>
  <c r="BK199" i="10"/>
  <c r="AO192" i="10"/>
  <c r="AU190" i="10"/>
  <c r="AQ189" i="10"/>
  <c r="BA186" i="10"/>
  <c r="U186" i="10"/>
  <c r="BA182" i="10"/>
  <c r="AW177" i="10"/>
  <c r="Q175" i="10"/>
  <c r="AG169" i="10"/>
  <c r="AG167" i="10"/>
  <c r="AY160" i="10"/>
  <c r="AS156" i="10"/>
  <c r="AU154" i="10"/>
  <c r="BG153" i="10"/>
  <c r="AO150" i="10"/>
  <c r="AS148" i="10"/>
  <c r="BE145" i="10"/>
  <c r="BK143" i="9"/>
  <c r="AG141" i="10"/>
  <c r="AS140" i="10"/>
  <c r="AK138" i="10"/>
  <c r="BC133" i="10"/>
  <c r="AC130" i="10"/>
  <c r="BE123" i="10"/>
  <c r="Q119" i="10"/>
  <c r="AG117" i="10"/>
  <c r="O115" i="10"/>
  <c r="AY111" i="10"/>
  <c r="AI108" i="10"/>
  <c r="AS102" i="10"/>
  <c r="AA98" i="10"/>
  <c r="AG88" i="10"/>
  <c r="BK83" i="10"/>
  <c r="AQ81" i="10"/>
  <c r="BK75" i="9"/>
  <c r="AG47" i="10"/>
  <c r="BE43" i="10"/>
  <c r="Y37" i="10"/>
  <c r="AC31" i="10"/>
  <c r="AK26" i="10"/>
  <c r="AQ14" i="7"/>
  <c r="AN14" i="7" s="1"/>
  <c r="AQ14" i="10"/>
  <c r="BJ10" i="5"/>
  <c r="BH10" i="5" s="1"/>
  <c r="BF10" i="5" s="1"/>
  <c r="BD10" i="5" s="1"/>
  <c r="BB10" i="5" s="1"/>
  <c r="AZ10" i="5" s="1"/>
  <c r="AX10" i="5" s="1"/>
  <c r="AV10" i="5" s="1"/>
  <c r="AT10" i="5" s="1"/>
  <c r="AR10" i="5" s="1"/>
  <c r="AP10" i="5" s="1"/>
  <c r="AN10" i="5" s="1"/>
  <c r="AL10" i="5" s="1"/>
  <c r="AJ10" i="5" s="1"/>
  <c r="AH10" i="5" s="1"/>
  <c r="AF10" i="5" s="1"/>
  <c r="AD10" i="5" s="1"/>
  <c r="AB10" i="5" s="1"/>
  <c r="Z10" i="5" s="1"/>
  <c r="X10" i="5" s="1"/>
  <c r="V10" i="5" s="1"/>
  <c r="T10" i="5" s="1"/>
  <c r="R10" i="5" s="1"/>
  <c r="P10" i="5" s="1"/>
  <c r="N10" i="5" s="1"/>
  <c r="L10" i="5" s="1"/>
  <c r="J10" i="5" s="1"/>
  <c r="H10" i="5" s="1"/>
  <c r="F10" i="5" s="1"/>
  <c r="D10" i="5" s="1"/>
  <c r="BK10" i="9"/>
  <c r="BG284" i="10"/>
  <c r="BA278" i="10"/>
  <c r="AK274" i="10"/>
  <c r="BC269" i="10"/>
  <c r="AU264" i="10"/>
  <c r="AS257" i="10"/>
  <c r="AU253" i="10"/>
  <c r="AG250" i="10"/>
  <c r="AM240" i="10"/>
  <c r="AE216" i="10"/>
  <c r="BI207" i="10"/>
  <c r="AC196" i="10"/>
  <c r="AE192" i="10"/>
  <c r="BG187" i="10"/>
  <c r="AK182" i="10"/>
  <c r="BJ177" i="9"/>
  <c r="BH177" i="9" s="1"/>
  <c r="BF177" i="9" s="1"/>
  <c r="BD177" i="9" s="1"/>
  <c r="BB177" i="9" s="1"/>
  <c r="AZ177" i="9" s="1"/>
  <c r="AX177" i="9" s="1"/>
  <c r="AV177" i="9" s="1"/>
  <c r="AT177" i="9" s="1"/>
  <c r="AR177" i="9" s="1"/>
  <c r="AP177" i="9" s="1"/>
  <c r="AN177" i="9" s="1"/>
  <c r="AL177" i="9" s="1"/>
  <c r="AJ177" i="9" s="1"/>
  <c r="AH177" i="9" s="1"/>
  <c r="AF177" i="9" s="1"/>
  <c r="AD177" i="9" s="1"/>
  <c r="AB177" i="9" s="1"/>
  <c r="Z177" i="9" s="1"/>
  <c r="X177" i="9" s="1"/>
  <c r="V177" i="9" s="1"/>
  <c r="T177" i="9" s="1"/>
  <c r="R177" i="9" s="1"/>
  <c r="P177" i="9" s="1"/>
  <c r="N177" i="9" s="1"/>
  <c r="L177" i="9" s="1"/>
  <c r="J177" i="9" s="1"/>
  <c r="H177" i="9" s="1"/>
  <c r="F177" i="9" s="1"/>
  <c r="D177" i="9" s="1"/>
  <c r="AM171" i="10"/>
  <c r="AW168" i="10"/>
  <c r="AE160" i="10"/>
  <c r="AC153" i="10"/>
  <c r="AE148" i="10"/>
  <c r="BA142" i="10"/>
  <c r="AQ131" i="10"/>
  <c r="AO125" i="10"/>
  <c r="AY107" i="10"/>
  <c r="AM101" i="10"/>
  <c r="O87" i="10"/>
  <c r="AW79" i="10"/>
  <c r="AC53" i="10"/>
  <c r="O44" i="10"/>
  <c r="O36" i="10"/>
  <c r="AW26" i="10"/>
  <c r="BG15" i="7"/>
  <c r="BD15" i="7" s="1"/>
  <c r="BG15" i="10"/>
  <c r="G284" i="10"/>
  <c r="Q280" i="10"/>
  <c r="O275" i="10"/>
  <c r="BC272" i="10"/>
  <c r="BK271" i="9"/>
  <c r="BJ271" i="9" s="1"/>
  <c r="BH271" i="9" s="1"/>
  <c r="BF271" i="9" s="1"/>
  <c r="BD271" i="9" s="1"/>
  <c r="BB271" i="9" s="1"/>
  <c r="AZ271" i="9" s="1"/>
  <c r="AX271" i="9" s="1"/>
  <c r="AV271" i="9" s="1"/>
  <c r="AT271" i="9" s="1"/>
  <c r="AR271" i="9" s="1"/>
  <c r="AP271" i="9" s="1"/>
  <c r="AN271" i="9" s="1"/>
  <c r="AL271" i="9" s="1"/>
  <c r="AJ271" i="9" s="1"/>
  <c r="AH271" i="9" s="1"/>
  <c r="AF271" i="9" s="1"/>
  <c r="AD271" i="9" s="1"/>
  <c r="AB271" i="9" s="1"/>
  <c r="Z271" i="9" s="1"/>
  <c r="X271" i="9" s="1"/>
  <c r="V271" i="9" s="1"/>
  <c r="T271" i="9" s="1"/>
  <c r="R271" i="9" s="1"/>
  <c r="P271" i="9" s="1"/>
  <c r="N271" i="9" s="1"/>
  <c r="L271" i="9" s="1"/>
  <c r="J271" i="9" s="1"/>
  <c r="H271" i="9" s="1"/>
  <c r="F271" i="9" s="1"/>
  <c r="D271" i="9" s="1"/>
  <c r="AA257" i="10"/>
  <c r="AK254" i="10"/>
  <c r="AW248" i="10"/>
  <c r="AK245" i="10"/>
  <c r="AK238" i="10"/>
  <c r="AW237" i="10"/>
  <c r="AO231" i="10"/>
  <c r="O230" i="10"/>
  <c r="BC224" i="10"/>
  <c r="BE218" i="10"/>
  <c r="BE215" i="10"/>
  <c r="BG213" i="10"/>
  <c r="BJ209" i="9"/>
  <c r="BH209" i="9" s="1"/>
  <c r="BF209" i="9" s="1"/>
  <c r="BD209" i="9" s="1"/>
  <c r="BB209" i="9" s="1"/>
  <c r="AZ209" i="9" s="1"/>
  <c r="AX209" i="9" s="1"/>
  <c r="AV209" i="9" s="1"/>
  <c r="AT209" i="9" s="1"/>
  <c r="AR209" i="9" s="1"/>
  <c r="AP209" i="9" s="1"/>
  <c r="AN209" i="9" s="1"/>
  <c r="AL209" i="9" s="1"/>
  <c r="AJ209" i="9" s="1"/>
  <c r="AH209" i="9" s="1"/>
  <c r="AF209" i="9" s="1"/>
  <c r="AD209" i="9" s="1"/>
  <c r="AB209" i="9" s="1"/>
  <c r="Z209" i="9" s="1"/>
  <c r="X209" i="9" s="1"/>
  <c r="V209" i="9" s="1"/>
  <c r="T209" i="9" s="1"/>
  <c r="R209" i="9" s="1"/>
  <c r="P209" i="9" s="1"/>
  <c r="N209" i="9" s="1"/>
  <c r="L209" i="9" s="1"/>
  <c r="J209" i="9" s="1"/>
  <c r="H209" i="9" s="1"/>
  <c r="F209" i="9" s="1"/>
  <c r="D209" i="9" s="1"/>
  <c r="BK209" i="10"/>
  <c r="AC200" i="10"/>
  <c r="BG198" i="10"/>
  <c r="AI187" i="10"/>
  <c r="S186" i="10"/>
  <c r="BC184" i="10"/>
  <c r="AU182" i="10"/>
  <c r="BI179" i="10"/>
  <c r="Q177" i="10"/>
  <c r="AU174" i="10"/>
  <c r="Q172" i="10"/>
  <c r="BI169" i="10"/>
  <c r="BI168" i="10"/>
  <c r="BE166" i="10"/>
  <c r="AY164" i="10"/>
  <c r="AK162" i="10"/>
  <c r="S160" i="10"/>
  <c r="BC152" i="10"/>
  <c r="AS147" i="10"/>
  <c r="AW144" i="10"/>
  <c r="BE142" i="10"/>
  <c r="AO139" i="10"/>
  <c r="AI136" i="10"/>
  <c r="AK132" i="10"/>
  <c r="AC131" i="10"/>
  <c r="AE126" i="10"/>
  <c r="AQ118" i="10"/>
  <c r="AS115" i="10"/>
  <c r="AG113" i="10"/>
  <c r="Q111" i="10"/>
  <c r="Q107" i="10"/>
  <c r="M103" i="10"/>
  <c r="Q99" i="10"/>
  <c r="Y93" i="10"/>
  <c r="S87" i="10"/>
  <c r="AG81" i="10"/>
  <c r="AO78" i="10"/>
  <c r="O74" i="10"/>
  <c r="BI68" i="10"/>
  <c r="BG65" i="10"/>
  <c r="BE58" i="10"/>
  <c r="AC55" i="10"/>
  <c r="BI46" i="10"/>
  <c r="AS36" i="10"/>
  <c r="AQ33" i="10"/>
  <c r="AE26" i="10"/>
  <c r="AA22" i="10"/>
  <c r="Q13" i="7"/>
  <c r="N13" i="7" s="1"/>
  <c r="Q13" i="10"/>
  <c r="AE285" i="10"/>
  <c r="BK281" i="9"/>
  <c r="BJ273" i="9"/>
  <c r="BH273" i="9" s="1"/>
  <c r="BF273" i="9" s="1"/>
  <c r="BD273" i="9" s="1"/>
  <c r="BB273" i="9" s="1"/>
  <c r="AZ273" i="9" s="1"/>
  <c r="AX273" i="9" s="1"/>
  <c r="AV273" i="9" s="1"/>
  <c r="AT273" i="9" s="1"/>
  <c r="AR273" i="9" s="1"/>
  <c r="AP273" i="9" s="1"/>
  <c r="AN273" i="9" s="1"/>
  <c r="AL273" i="9" s="1"/>
  <c r="AJ273" i="9" s="1"/>
  <c r="AH273" i="9" s="1"/>
  <c r="AF273" i="9" s="1"/>
  <c r="AD273" i="9" s="1"/>
  <c r="AB273" i="9" s="1"/>
  <c r="Z273" i="9" s="1"/>
  <c r="X273" i="9" s="1"/>
  <c r="V273" i="9" s="1"/>
  <c r="T273" i="9" s="1"/>
  <c r="R273" i="9" s="1"/>
  <c r="P273" i="9" s="1"/>
  <c r="N273" i="9" s="1"/>
  <c r="L273" i="9" s="1"/>
  <c r="J273" i="9" s="1"/>
  <c r="H273" i="9" s="1"/>
  <c r="F273" i="9" s="1"/>
  <c r="D273" i="9" s="1"/>
  <c r="BK273" i="10"/>
  <c r="AE269" i="10"/>
  <c r="AY266" i="10"/>
  <c r="AU265" i="10"/>
  <c r="BC263" i="10"/>
  <c r="AM263" i="10"/>
  <c r="O261" i="10"/>
  <c r="BG260" i="10"/>
  <c r="AQ260" i="10"/>
  <c r="AA260" i="10"/>
  <c r="BC259" i="10"/>
  <c r="AM259" i="10"/>
  <c r="AY258" i="10"/>
  <c r="AI258" i="10"/>
  <c r="S258" i="10"/>
  <c r="O257" i="10"/>
  <c r="BG256" i="10"/>
  <c r="AA256" i="10"/>
  <c r="BC255" i="10"/>
  <c r="AM255" i="10"/>
  <c r="BG252" i="10"/>
  <c r="AA252" i="10"/>
  <c r="BC251" i="10"/>
  <c r="AM251" i="10"/>
  <c r="W251" i="10"/>
  <c r="AI250" i="10"/>
  <c r="O249" i="10"/>
  <c r="BG248" i="10"/>
  <c r="AQ248" i="10"/>
  <c r="AA248" i="10"/>
  <c r="AM247" i="10"/>
  <c r="W247" i="10"/>
  <c r="AU245" i="10"/>
  <c r="AE245" i="10"/>
  <c r="BC243" i="10"/>
  <c r="AM243" i="10"/>
  <c r="W243" i="10"/>
  <c r="AU241" i="10"/>
  <c r="AE241" i="10"/>
  <c r="AQ240" i="10"/>
  <c r="AA240" i="10"/>
  <c r="AY238" i="10"/>
  <c r="AI238" i="10"/>
  <c r="O237" i="10"/>
  <c r="BC235" i="10"/>
  <c r="AM235" i="10"/>
  <c r="W235" i="10"/>
  <c r="AY234" i="10"/>
  <c r="AI234" i="10"/>
  <c r="AU233" i="10"/>
  <c r="AE233" i="10"/>
  <c r="BK229" i="10"/>
  <c r="AU229" i="10"/>
  <c r="AE229" i="10"/>
  <c r="BG228" i="10"/>
  <c r="AQ228" i="10"/>
  <c r="AA228" i="10"/>
  <c r="AY226" i="10"/>
  <c r="AI226" i="10"/>
  <c r="S226" i="10"/>
  <c r="BJ225" i="9"/>
  <c r="BH225" i="9" s="1"/>
  <c r="BF225" i="9" s="1"/>
  <c r="BD225" i="9" s="1"/>
  <c r="BB225" i="9" s="1"/>
  <c r="AZ225" i="9" s="1"/>
  <c r="AX225" i="9" s="1"/>
  <c r="AV225" i="9" s="1"/>
  <c r="AT225" i="9" s="1"/>
  <c r="AR225" i="9" s="1"/>
  <c r="AP225" i="9" s="1"/>
  <c r="AN225" i="9" s="1"/>
  <c r="AL225" i="9" s="1"/>
  <c r="AJ225" i="9" s="1"/>
  <c r="AH225" i="9" s="1"/>
  <c r="AF225" i="9" s="1"/>
  <c r="AD225" i="9" s="1"/>
  <c r="AB225" i="9" s="1"/>
  <c r="Z225" i="9" s="1"/>
  <c r="X225" i="9" s="1"/>
  <c r="V225" i="9" s="1"/>
  <c r="T225" i="9" s="1"/>
  <c r="R225" i="9" s="1"/>
  <c r="P225" i="9" s="1"/>
  <c r="N225" i="9" s="1"/>
  <c r="L225" i="9" s="1"/>
  <c r="J225" i="9" s="1"/>
  <c r="H225" i="9" s="1"/>
  <c r="F225" i="9" s="1"/>
  <c r="D225" i="9" s="1"/>
  <c r="BK225" i="10"/>
  <c r="AU225" i="10"/>
  <c r="AE225" i="10"/>
  <c r="O225" i="10"/>
  <c r="AA224" i="10"/>
  <c r="S222" i="10"/>
  <c r="BK221" i="10"/>
  <c r="AU221" i="10"/>
  <c r="AY218" i="10"/>
  <c r="AI218" i="10"/>
  <c r="AU217" i="10"/>
  <c r="AE217" i="10"/>
  <c r="O217" i="10"/>
  <c r="BC215" i="10"/>
  <c r="AM215" i="10"/>
  <c r="S214" i="10"/>
  <c r="O213" i="10"/>
  <c r="BG212" i="10"/>
  <c r="AA212" i="10"/>
  <c r="AU209" i="10"/>
  <c r="AE209" i="10"/>
  <c r="O209" i="10"/>
  <c r="BC207" i="10"/>
  <c r="AM207" i="10"/>
  <c r="S206" i="10"/>
  <c r="O205" i="10"/>
  <c r="BG204" i="10"/>
  <c r="AQ204" i="10"/>
  <c r="AA204" i="10"/>
  <c r="BC203" i="10"/>
  <c r="AM203" i="10"/>
  <c r="W203" i="10"/>
  <c r="BK201" i="10"/>
  <c r="BJ201" i="9"/>
  <c r="BH201" i="9" s="1"/>
  <c r="BF201" i="9" s="1"/>
  <c r="BD201" i="9" s="1"/>
  <c r="BB201" i="9" s="1"/>
  <c r="AZ201" i="9" s="1"/>
  <c r="AX201" i="9" s="1"/>
  <c r="AV201" i="9" s="1"/>
  <c r="AT201" i="9" s="1"/>
  <c r="AR201" i="9" s="1"/>
  <c r="AP201" i="9" s="1"/>
  <c r="AN201" i="9" s="1"/>
  <c r="AL201" i="9" s="1"/>
  <c r="AJ201" i="9" s="1"/>
  <c r="AH201" i="9" s="1"/>
  <c r="AF201" i="9" s="1"/>
  <c r="AD201" i="9" s="1"/>
  <c r="AB201" i="9" s="1"/>
  <c r="Z201" i="9" s="1"/>
  <c r="X201" i="9" s="1"/>
  <c r="V201" i="9" s="1"/>
  <c r="T201" i="9" s="1"/>
  <c r="R201" i="9" s="1"/>
  <c r="P201" i="9" s="1"/>
  <c r="N201" i="9" s="1"/>
  <c r="L201" i="9" s="1"/>
  <c r="J201" i="9" s="1"/>
  <c r="H201" i="9" s="1"/>
  <c r="F201" i="9" s="1"/>
  <c r="D201" i="9" s="1"/>
  <c r="AE201" i="10"/>
  <c r="BG200" i="10"/>
  <c r="AA200" i="10"/>
  <c r="AY198" i="10"/>
  <c r="AI198" i="10"/>
  <c r="S198" i="10"/>
  <c r="BK197" i="10"/>
  <c r="BJ197" i="9"/>
  <c r="BH197" i="9" s="1"/>
  <c r="BF197" i="9" s="1"/>
  <c r="BD197" i="9" s="1"/>
  <c r="BB197" i="9" s="1"/>
  <c r="AZ197" i="9" s="1"/>
  <c r="AX197" i="9" s="1"/>
  <c r="AV197" i="9" s="1"/>
  <c r="AT197" i="9" s="1"/>
  <c r="AR197" i="9" s="1"/>
  <c r="AP197" i="9" s="1"/>
  <c r="AN197" i="9" s="1"/>
  <c r="AL197" i="9" s="1"/>
  <c r="AJ197" i="9" s="1"/>
  <c r="AH197" i="9" s="1"/>
  <c r="AF197" i="9" s="1"/>
  <c r="AD197" i="9" s="1"/>
  <c r="AB197" i="9" s="1"/>
  <c r="Z197" i="9" s="1"/>
  <c r="X197" i="9" s="1"/>
  <c r="V197" i="9" s="1"/>
  <c r="T197" i="9" s="1"/>
  <c r="R197" i="9" s="1"/>
  <c r="P197" i="9" s="1"/>
  <c r="N197" i="9" s="1"/>
  <c r="L197" i="9" s="1"/>
  <c r="J197" i="9" s="1"/>
  <c r="H197" i="9" s="1"/>
  <c r="F197" i="9" s="1"/>
  <c r="D197" i="9" s="1"/>
  <c r="O197" i="10"/>
  <c r="BC195" i="10"/>
  <c r="AM195" i="10"/>
  <c r="S194" i="10"/>
  <c r="BG192" i="10"/>
  <c r="AQ192" i="10"/>
  <c r="AA192" i="10"/>
  <c r="BC191" i="10"/>
  <c r="AM191" i="10"/>
  <c r="AU189" i="10"/>
  <c r="AE189" i="10"/>
  <c r="BG188" i="10"/>
  <c r="AY186" i="10"/>
  <c r="AI186" i="10"/>
  <c r="BG184" i="10"/>
  <c r="AA184" i="10"/>
  <c r="BJ181" i="9"/>
  <c r="BH181" i="9" s="1"/>
  <c r="BF181" i="9" s="1"/>
  <c r="BD181" i="9" s="1"/>
  <c r="BB181" i="9" s="1"/>
  <c r="AZ181" i="9" s="1"/>
  <c r="AX181" i="9" s="1"/>
  <c r="AV181" i="9" s="1"/>
  <c r="AT181" i="9" s="1"/>
  <c r="AR181" i="9" s="1"/>
  <c r="AP181" i="9" s="1"/>
  <c r="AN181" i="9" s="1"/>
  <c r="AL181" i="9" s="1"/>
  <c r="AJ181" i="9" s="1"/>
  <c r="AH181" i="9" s="1"/>
  <c r="AF181" i="9" s="1"/>
  <c r="AD181" i="9" s="1"/>
  <c r="AB181" i="9" s="1"/>
  <c r="Z181" i="9" s="1"/>
  <c r="X181" i="9" s="1"/>
  <c r="V181" i="9" s="1"/>
  <c r="T181" i="9" s="1"/>
  <c r="R181" i="9" s="1"/>
  <c r="P181" i="9" s="1"/>
  <c r="N181" i="9" s="1"/>
  <c r="L181" i="9" s="1"/>
  <c r="J181" i="9" s="1"/>
  <c r="H181" i="9" s="1"/>
  <c r="F181" i="9" s="1"/>
  <c r="D181" i="9" s="1"/>
  <c r="BK181" i="10"/>
  <c r="O181" i="10"/>
  <c r="BC179" i="10"/>
  <c r="AM179" i="10"/>
  <c r="W179" i="10"/>
  <c r="AY178" i="10"/>
  <c r="AI178" i="10"/>
  <c r="O177" i="10"/>
  <c r="BG176" i="10"/>
  <c r="AQ176" i="10"/>
  <c r="AA176" i="10"/>
  <c r="BJ173" i="9"/>
  <c r="BH173" i="9" s="1"/>
  <c r="BF173" i="9" s="1"/>
  <c r="BD173" i="9" s="1"/>
  <c r="BB173" i="9" s="1"/>
  <c r="AZ173" i="9" s="1"/>
  <c r="AX173" i="9" s="1"/>
  <c r="AV173" i="9" s="1"/>
  <c r="AT173" i="9" s="1"/>
  <c r="AR173" i="9" s="1"/>
  <c r="AP173" i="9" s="1"/>
  <c r="AN173" i="9" s="1"/>
  <c r="AL173" i="9" s="1"/>
  <c r="AJ173" i="9" s="1"/>
  <c r="AH173" i="9" s="1"/>
  <c r="AF173" i="9" s="1"/>
  <c r="AD173" i="9" s="1"/>
  <c r="AB173" i="9" s="1"/>
  <c r="Z173" i="9" s="1"/>
  <c r="X173" i="9" s="1"/>
  <c r="V173" i="9" s="1"/>
  <c r="T173" i="9" s="1"/>
  <c r="R173" i="9" s="1"/>
  <c r="P173" i="9" s="1"/>
  <c r="N173" i="9" s="1"/>
  <c r="L173" i="9" s="1"/>
  <c r="J173" i="9" s="1"/>
  <c r="H173" i="9" s="1"/>
  <c r="F173" i="9" s="1"/>
  <c r="D173" i="9" s="1"/>
  <c r="BK173" i="10"/>
  <c r="BC171" i="10"/>
  <c r="O169" i="10"/>
  <c r="BG168" i="10"/>
  <c r="AQ168" i="10"/>
  <c r="BC167" i="10"/>
  <c r="AM167" i="10"/>
  <c r="AY166" i="10"/>
  <c r="AU165" i="10"/>
  <c r="O165" i="10"/>
  <c r="AQ164" i="10"/>
  <c r="BC163" i="10"/>
  <c r="AM163" i="10"/>
  <c r="W163" i="10"/>
  <c r="AY162" i="10"/>
  <c r="AI162" i="10"/>
  <c r="AU161" i="10"/>
  <c r="AE161" i="10"/>
  <c r="BG160" i="10"/>
  <c r="AQ160" i="10"/>
  <c r="AA160" i="10"/>
  <c r="BC159" i="10"/>
  <c r="AM159" i="10"/>
  <c r="AY158" i="10"/>
  <c r="AI158" i="10"/>
  <c r="O157" i="10"/>
  <c r="AQ156" i="10"/>
  <c r="AA156" i="10"/>
  <c r="AI154" i="10"/>
  <c r="S154" i="10"/>
  <c r="AE153" i="10"/>
  <c r="O153" i="10"/>
  <c r="AA152" i="10"/>
  <c r="AI150" i="10"/>
  <c r="BG148" i="10"/>
  <c r="AQ148" i="10"/>
  <c r="AA148" i="10"/>
  <c r="AU145" i="10"/>
  <c r="AI142" i="10"/>
  <c r="S142" i="10"/>
  <c r="O137" i="10"/>
  <c r="AI134" i="10"/>
  <c r="S134" i="10"/>
  <c r="AQ132" i="10"/>
  <c r="AY130" i="10"/>
  <c r="S130" i="10"/>
  <c r="BG128" i="10"/>
  <c r="AA128" i="10"/>
  <c r="AU125" i="10"/>
  <c r="AE125" i="10"/>
  <c r="AQ124" i="10"/>
  <c r="AA124" i="10"/>
  <c r="AU121" i="10"/>
  <c r="BC119" i="10"/>
  <c r="AI118" i="10"/>
  <c r="BK117" i="10"/>
  <c r="BJ117" i="9"/>
  <c r="BH117" i="9" s="1"/>
  <c r="BF117" i="9" s="1"/>
  <c r="BD117" i="9" s="1"/>
  <c r="BB117" i="9" s="1"/>
  <c r="AZ117" i="9" s="1"/>
  <c r="AX117" i="9" s="1"/>
  <c r="AV117" i="9" s="1"/>
  <c r="AT117" i="9" s="1"/>
  <c r="AR117" i="9" s="1"/>
  <c r="AP117" i="9" s="1"/>
  <c r="AN117" i="9" s="1"/>
  <c r="AL117" i="9" s="1"/>
  <c r="AJ117" i="9" s="1"/>
  <c r="AH117" i="9" s="1"/>
  <c r="AF117" i="9" s="1"/>
  <c r="AD117" i="9" s="1"/>
  <c r="AB117" i="9" s="1"/>
  <c r="Z117" i="9" s="1"/>
  <c r="X117" i="9" s="1"/>
  <c r="V117" i="9" s="1"/>
  <c r="T117" i="9" s="1"/>
  <c r="R117" i="9" s="1"/>
  <c r="P117" i="9" s="1"/>
  <c r="N117" i="9" s="1"/>
  <c r="L117" i="9" s="1"/>
  <c r="J117" i="9" s="1"/>
  <c r="H117" i="9" s="1"/>
  <c r="F117" i="9" s="1"/>
  <c r="D117" i="9" s="1"/>
  <c r="AQ116" i="10"/>
  <c r="AM115" i="10"/>
  <c r="BK113" i="10"/>
  <c r="AU109" i="10"/>
  <c r="AE109" i="10"/>
  <c r="AQ108" i="10"/>
  <c r="AY106" i="10"/>
  <c r="S106" i="10"/>
  <c r="AA104" i="10"/>
  <c r="BC103" i="10"/>
  <c r="W103" i="10"/>
  <c r="AY98" i="10"/>
  <c r="BK97" i="10"/>
  <c r="AU97" i="10"/>
  <c r="BC95" i="10"/>
  <c r="AM95" i="10"/>
  <c r="W95" i="10"/>
  <c r="AM91" i="10"/>
  <c r="W91" i="10"/>
  <c r="AY90" i="10"/>
  <c r="S90" i="10"/>
  <c r="BC87" i="10"/>
  <c r="AM87" i="10"/>
  <c r="AY86" i="10"/>
  <c r="AY82" i="10"/>
  <c r="AY78" i="10"/>
  <c r="BG76" i="10"/>
  <c r="AA76" i="10"/>
  <c r="BC75" i="10"/>
  <c r="W75" i="10"/>
  <c r="BK73" i="10"/>
  <c r="AU73" i="10"/>
  <c r="AE73" i="10"/>
  <c r="AQ72" i="10"/>
  <c r="BJ69" i="9"/>
  <c r="BH69" i="9" s="1"/>
  <c r="BF69" i="9" s="1"/>
  <c r="BD69" i="9" s="1"/>
  <c r="BB69" i="9" s="1"/>
  <c r="AZ69" i="9" s="1"/>
  <c r="AX69" i="9" s="1"/>
  <c r="AV69" i="9" s="1"/>
  <c r="AT69" i="9" s="1"/>
  <c r="AR69" i="9" s="1"/>
  <c r="AP69" i="9" s="1"/>
  <c r="AN69" i="9" s="1"/>
  <c r="AL69" i="9" s="1"/>
  <c r="AJ69" i="9" s="1"/>
  <c r="AH69" i="9" s="1"/>
  <c r="AF69" i="9" s="1"/>
  <c r="AD69" i="9" s="1"/>
  <c r="AB69" i="9" s="1"/>
  <c r="Z69" i="9" s="1"/>
  <c r="X69" i="9" s="1"/>
  <c r="V69" i="9" s="1"/>
  <c r="T69" i="9" s="1"/>
  <c r="R69" i="9" s="1"/>
  <c r="P69" i="9" s="1"/>
  <c r="N69" i="9" s="1"/>
  <c r="L69" i="9" s="1"/>
  <c r="J69" i="9" s="1"/>
  <c r="H69" i="9" s="1"/>
  <c r="F69" i="9" s="1"/>
  <c r="D69" i="9" s="1"/>
  <c r="BK69" i="10"/>
  <c r="AU69" i="10"/>
  <c r="AE69" i="10"/>
  <c r="AM67" i="10"/>
  <c r="S66" i="10"/>
  <c r="AU65" i="10"/>
  <c r="BC63" i="10"/>
  <c r="S58" i="10"/>
  <c r="AU57" i="10"/>
  <c r="BG56" i="10"/>
  <c r="AQ56" i="10"/>
  <c r="AA56" i="10"/>
  <c r="AM55" i="10"/>
  <c r="BJ53" i="10"/>
  <c r="BG48" i="10"/>
  <c r="AA48" i="10"/>
  <c r="BC43" i="10"/>
  <c r="S42" i="10"/>
  <c r="AU41" i="10"/>
  <c r="AE41" i="10"/>
  <c r="BC39" i="10"/>
  <c r="W39" i="10"/>
  <c r="AU37" i="10"/>
  <c r="BG36" i="10"/>
  <c r="AQ36" i="10"/>
  <c r="AY34" i="10"/>
  <c r="BG32" i="10"/>
  <c r="AA32" i="10"/>
  <c r="AE29" i="10"/>
  <c r="AM27" i="10"/>
  <c r="AY26" i="10"/>
  <c r="AI26" i="10"/>
  <c r="BC23" i="10"/>
  <c r="S22" i="10"/>
  <c r="BJ21" i="9"/>
  <c r="BH21" i="9" s="1"/>
  <c r="BF21" i="9" s="1"/>
  <c r="BD21" i="9" s="1"/>
  <c r="BB21" i="9" s="1"/>
  <c r="AZ21" i="9" s="1"/>
  <c r="AX21" i="9" s="1"/>
  <c r="AV21" i="9" s="1"/>
  <c r="AT21" i="9" s="1"/>
  <c r="AR21" i="9" s="1"/>
  <c r="AP21" i="9" s="1"/>
  <c r="AN21" i="9" s="1"/>
  <c r="AL21" i="9" s="1"/>
  <c r="AJ21" i="9" s="1"/>
  <c r="AH21" i="9" s="1"/>
  <c r="AF21" i="9" s="1"/>
  <c r="AD21" i="9" s="1"/>
  <c r="AB21" i="9" s="1"/>
  <c r="Z21" i="9" s="1"/>
  <c r="X21" i="9" s="1"/>
  <c r="V21" i="9" s="1"/>
  <c r="T21" i="9" s="1"/>
  <c r="R21" i="9" s="1"/>
  <c r="P21" i="9" s="1"/>
  <c r="N21" i="9" s="1"/>
  <c r="L21" i="9" s="1"/>
  <c r="J21" i="9" s="1"/>
  <c r="H21" i="9" s="1"/>
  <c r="F21" i="9" s="1"/>
  <c r="D21" i="9" s="1"/>
  <c r="BK21" i="7"/>
  <c r="BH21" i="7" s="1"/>
  <c r="BK21" i="10"/>
  <c r="AE21" i="7"/>
  <c r="AB21" i="7" s="1"/>
  <c r="AE21" i="10"/>
  <c r="BG20" i="7"/>
  <c r="BD20" i="7" s="1"/>
  <c r="BG20" i="10"/>
  <c r="AQ20" i="7"/>
  <c r="AN20" i="7" s="1"/>
  <c r="AQ20" i="10"/>
  <c r="AA20" i="7"/>
  <c r="X20" i="7" s="1"/>
  <c r="AA20" i="10"/>
  <c r="K20" i="7"/>
  <c r="H20" i="7" s="1"/>
  <c r="K20" i="10"/>
  <c r="BG16" i="7"/>
  <c r="BD16" i="7" s="1"/>
  <c r="BG16" i="10"/>
  <c r="AA16" i="7"/>
  <c r="X16" i="7" s="1"/>
  <c r="AA16" i="10"/>
  <c r="BC15" i="7"/>
  <c r="AZ15" i="7" s="1"/>
  <c r="BC15" i="10"/>
  <c r="AM15" i="7"/>
  <c r="AJ15" i="7" s="1"/>
  <c r="AM15" i="10"/>
  <c r="AU13" i="7"/>
  <c r="AR13" i="7" s="1"/>
  <c r="AU13" i="10"/>
  <c r="AE13" i="7"/>
  <c r="AB13" i="7" s="1"/>
  <c r="AE13" i="10"/>
  <c r="O13" i="7"/>
  <c r="L13" i="7" s="1"/>
  <c r="O13" i="10"/>
  <c r="BC11" i="7"/>
  <c r="AZ11" i="7" s="1"/>
  <c r="BC11" i="10"/>
  <c r="AY279" i="10"/>
  <c r="AM277" i="10"/>
  <c r="U275" i="10"/>
  <c r="AI273" i="10"/>
  <c r="AI272" i="10"/>
  <c r="AY271" i="10"/>
  <c r="BA270" i="10"/>
  <c r="AO265" i="10"/>
  <c r="AS264" i="10"/>
  <c r="AC262" i="10"/>
  <c r="AW258" i="10"/>
  <c r="AI253" i="10"/>
  <c r="BI252" i="10"/>
  <c r="AE250" i="10"/>
  <c r="AC249" i="10"/>
  <c r="O246" i="10"/>
  <c r="AY242" i="10"/>
  <c r="BG236" i="10"/>
  <c r="AY233" i="10"/>
  <c r="BC232" i="10"/>
  <c r="BA229" i="10"/>
  <c r="BC228" i="10"/>
  <c r="AO227" i="10"/>
  <c r="AO226" i="10"/>
  <c r="Y225" i="10"/>
  <c r="AA220" i="10"/>
  <c r="AY211" i="10"/>
  <c r="BI205" i="10"/>
  <c r="AK204" i="10"/>
  <c r="AK203" i="10"/>
  <c r="O202" i="10"/>
  <c r="BC198" i="10"/>
  <c r="AA194" i="10"/>
  <c r="AY190" i="10"/>
  <c r="BE188" i="10"/>
  <c r="BE187" i="10"/>
  <c r="AI182" i="10"/>
  <c r="AO181" i="10"/>
  <c r="BE180" i="10"/>
  <c r="AW176" i="10"/>
  <c r="AI174" i="10"/>
  <c r="AE172" i="10"/>
  <c r="AU168" i="10"/>
  <c r="AU163" i="10"/>
  <c r="Q161" i="10"/>
  <c r="AQ158" i="10"/>
  <c r="AY156" i="10"/>
  <c r="AC155" i="10"/>
  <c r="Q151" i="10"/>
  <c r="AC139" i="10"/>
  <c r="BG135" i="10"/>
  <c r="BC132" i="10"/>
  <c r="AM131" i="10"/>
  <c r="BA129" i="10"/>
  <c r="AI122" i="10"/>
  <c r="AG119" i="10"/>
  <c r="AQ107" i="10"/>
  <c r="AO104" i="10"/>
  <c r="AK101" i="10"/>
  <c r="AO96" i="10"/>
  <c r="BC94" i="10"/>
  <c r="AI90" i="10"/>
  <c r="AY85" i="10"/>
  <c r="BA83" i="10"/>
  <c r="Q81" i="10"/>
  <c r="O79" i="10"/>
  <c r="BC74" i="10"/>
  <c r="O71" i="10"/>
  <c r="AC69" i="10"/>
  <c r="AQ61" i="10"/>
  <c r="BG57" i="10"/>
  <c r="Y56" i="10"/>
  <c r="Y53" i="10"/>
  <c r="K51" i="10"/>
  <c r="AI39" i="10"/>
  <c r="AE37" i="10"/>
  <c r="AO19" i="7"/>
  <c r="AL19" i="7" s="1"/>
  <c r="AO19" i="10"/>
  <c r="AM13" i="7"/>
  <c r="AJ13" i="7" s="1"/>
  <c r="AM13" i="10"/>
  <c r="Q10" i="7"/>
  <c r="N10" i="7" s="1"/>
  <c r="Q10" i="10"/>
  <c r="AE259" i="10"/>
  <c r="AG254" i="10"/>
  <c r="AA234" i="10"/>
  <c r="AU201" i="10"/>
  <c r="AU86" i="10"/>
  <c r="AQ285" i="10"/>
  <c r="M285" i="10"/>
  <c r="AC284" i="10"/>
  <c r="E284" i="10"/>
  <c r="AU283" i="10"/>
  <c r="AO282" i="10"/>
  <c r="W281" i="10"/>
  <c r="BE280" i="10"/>
  <c r="BE279" i="10"/>
  <c r="Y279" i="10"/>
  <c r="AE278" i="10"/>
  <c r="AK277" i="10"/>
  <c r="AY276" i="10"/>
  <c r="AI275" i="10"/>
  <c r="K275" i="10"/>
  <c r="AU274" i="10"/>
  <c r="AQ273" i="10"/>
  <c r="Q273" i="10"/>
  <c r="AW272" i="10"/>
  <c r="BI271" i="10"/>
  <c r="AM270" i="10"/>
  <c r="AQ269" i="10"/>
  <c r="S268" i="10"/>
  <c r="AS267" i="10"/>
  <c r="BA266" i="10"/>
  <c r="AW265" i="10"/>
  <c r="Q265" i="10"/>
  <c r="AY264" i="10"/>
  <c r="Y264" i="10"/>
  <c r="AG263" i="10"/>
  <c r="AI262" i="10"/>
  <c r="AQ261" i="10"/>
  <c r="AM260" i="10"/>
  <c r="Q260" i="10"/>
  <c r="BA259" i="10"/>
  <c r="Y259" i="10"/>
  <c r="BE258" i="10"/>
  <c r="Y258" i="10"/>
  <c r="BC257" i="10"/>
  <c r="BI256" i="10"/>
  <c r="AI256" i="10"/>
  <c r="AK253" i="10"/>
  <c r="E253" i="10"/>
  <c r="AQ252" i="10"/>
  <c r="AO251" i="10"/>
  <c r="O251" i="10"/>
  <c r="AK249" i="10"/>
  <c r="AS248" i="10"/>
  <c r="AW247" i="10"/>
  <c r="BG246" i="10"/>
  <c r="AE246" i="10"/>
  <c r="AG245" i="10"/>
  <c r="AG244" i="10"/>
  <c r="AS243" i="10"/>
  <c r="AQ242" i="10"/>
  <c r="AW241" i="10"/>
  <c r="AW240" i="10"/>
  <c r="BI239" i="10"/>
  <c r="AI239" i="10"/>
  <c r="AU237" i="10"/>
  <c r="AM236" i="10"/>
  <c r="AI235" i="10"/>
  <c r="BK234" i="9"/>
  <c r="AC234" i="10"/>
  <c r="AC232" i="10"/>
  <c r="AI231" i="10"/>
  <c r="AQ230" i="10"/>
  <c r="AQ229" i="10"/>
  <c r="AS228" i="10"/>
  <c r="AU227" i="10"/>
  <c r="Q227" i="10"/>
  <c r="AU226" i="10"/>
  <c r="AW225" i="10"/>
  <c r="Q225" i="10"/>
  <c r="BA224" i="10"/>
  <c r="AC224" i="10"/>
  <c r="AG223" i="10"/>
  <c r="AO221" i="10"/>
  <c r="AW220" i="10"/>
  <c r="S220" i="10"/>
  <c r="AY219" i="10"/>
  <c r="BA218" i="10"/>
  <c r="O218" i="10"/>
  <c r="BA217" i="10"/>
  <c r="BC216" i="10"/>
  <c r="Y215" i="10"/>
  <c r="BA214" i="10"/>
  <c r="BE213" i="10"/>
  <c r="BC212" i="10"/>
  <c r="AI212" i="10"/>
  <c r="AS211" i="10"/>
  <c r="AU210" i="10"/>
  <c r="BG209" i="10"/>
  <c r="AG209" i="10"/>
  <c r="AW208" i="10"/>
  <c r="Q208" i="10"/>
  <c r="AS207" i="10"/>
  <c r="BA206" i="10"/>
  <c r="O206" i="10"/>
  <c r="AW205" i="10"/>
  <c r="AS204" i="10"/>
  <c r="AU202" i="10"/>
  <c r="AW201" i="10"/>
  <c r="AY200" i="10"/>
  <c r="S199" i="10"/>
  <c r="AC198" i="10"/>
  <c r="AA197" i="10"/>
  <c r="AG196" i="10"/>
  <c r="AG195" i="10"/>
  <c r="BI194" i="10"/>
  <c r="W193" i="10"/>
  <c r="AK190" i="10"/>
  <c r="AM189" i="10"/>
  <c r="AK188" i="10"/>
  <c r="AC187" i="10"/>
  <c r="AS186" i="10"/>
  <c r="O186" i="10"/>
  <c r="AS185" i="10"/>
  <c r="W185" i="10"/>
  <c r="BA184" i="10"/>
  <c r="Q184" i="10"/>
  <c r="AS182" i="10"/>
  <c r="AS180" i="10"/>
  <c r="Q180" i="10"/>
  <c r="AC179" i="10"/>
  <c r="BK178" i="9"/>
  <c r="AO177" i="10"/>
  <c r="AS176" i="10"/>
  <c r="AO175" i="10"/>
  <c r="AO174" i="10"/>
  <c r="AQ173" i="10"/>
  <c r="Q173" i="10"/>
  <c r="AY172" i="10"/>
  <c r="AS171" i="10"/>
  <c r="Q171" i="10"/>
  <c r="AY170" i="10"/>
  <c r="AA170" i="10"/>
  <c r="BG169" i="10"/>
  <c r="Y169" i="10"/>
  <c r="BC168" i="10"/>
  <c r="BE167" i="10"/>
  <c r="BA166" i="10"/>
  <c r="S164" i="10"/>
  <c r="BE163" i="10"/>
  <c r="AE162" i="10"/>
  <c r="AO161" i="10"/>
  <c r="AS160" i="10"/>
  <c r="AY159" i="10"/>
  <c r="O159" i="10"/>
  <c r="BA158" i="10"/>
  <c r="BG157" i="10"/>
  <c r="AM156" i="10"/>
  <c r="AG155" i="10"/>
  <c r="AM154" i="10"/>
  <c r="O154" i="10"/>
  <c r="BC153" i="10"/>
  <c r="AW152" i="10"/>
  <c r="Y151" i="10"/>
  <c r="BI150" i="10"/>
  <c r="AG149" i="10"/>
  <c r="AO147" i="10"/>
  <c r="AQ146" i="10"/>
  <c r="AW145" i="10"/>
  <c r="AS144" i="10"/>
  <c r="S144" i="10"/>
  <c r="AA142" i="10"/>
  <c r="BE141" i="10"/>
  <c r="AA141" i="10"/>
  <c r="AK140" i="10"/>
  <c r="AI139" i="10"/>
  <c r="BK138" i="10"/>
  <c r="BJ138" i="9"/>
  <c r="BH138" i="9" s="1"/>
  <c r="BF138" i="9" s="1"/>
  <c r="BD138" i="9" s="1"/>
  <c r="BB138" i="9" s="1"/>
  <c r="AZ138" i="9" s="1"/>
  <c r="AX138" i="9" s="1"/>
  <c r="AV138" i="9" s="1"/>
  <c r="AT138" i="9" s="1"/>
  <c r="AR138" i="9" s="1"/>
  <c r="AP138" i="9" s="1"/>
  <c r="AN138" i="9" s="1"/>
  <c r="AL138" i="9" s="1"/>
  <c r="AJ138" i="9" s="1"/>
  <c r="AH138" i="9" s="1"/>
  <c r="AF138" i="9" s="1"/>
  <c r="AD138" i="9" s="1"/>
  <c r="AB138" i="9" s="1"/>
  <c r="Z138" i="9" s="1"/>
  <c r="X138" i="9" s="1"/>
  <c r="V138" i="9" s="1"/>
  <c r="T138" i="9" s="1"/>
  <c r="R138" i="9" s="1"/>
  <c r="P138" i="9" s="1"/>
  <c r="N138" i="9" s="1"/>
  <c r="L138" i="9" s="1"/>
  <c r="J138" i="9" s="1"/>
  <c r="H138" i="9" s="1"/>
  <c r="F138" i="9" s="1"/>
  <c r="D138" i="9" s="1"/>
  <c r="AA138" i="10"/>
  <c r="BI136" i="10"/>
  <c r="AC136" i="10"/>
  <c r="BI135" i="10"/>
  <c r="BE134" i="10"/>
  <c r="AQ133" i="10"/>
  <c r="BI131" i="10"/>
  <c r="BA130" i="10"/>
  <c r="AQ129" i="10"/>
  <c r="AG127" i="10"/>
  <c r="BI126" i="10"/>
  <c r="BG125" i="10"/>
  <c r="Y125" i="10"/>
  <c r="AW123" i="10"/>
  <c r="AO122" i="10"/>
  <c r="AM121" i="10"/>
  <c r="AS120" i="10"/>
  <c r="AS119" i="10"/>
  <c r="AK118" i="10"/>
  <c r="BA116" i="10"/>
  <c r="AO115" i="10"/>
  <c r="BC112" i="10"/>
  <c r="Q112" i="10"/>
  <c r="AS111" i="10"/>
  <c r="AQ110" i="10"/>
  <c r="AA109" i="10"/>
  <c r="O107" i="10"/>
  <c r="BA106" i="10"/>
  <c r="O106" i="10"/>
  <c r="AQ105" i="10"/>
  <c r="AW103" i="10"/>
  <c r="I103" i="10"/>
  <c r="AO102" i="10"/>
  <c r="AG101" i="10"/>
  <c r="O99" i="10"/>
  <c r="BA98" i="10"/>
  <c r="O98" i="10"/>
  <c r="AQ97" i="10"/>
  <c r="AM96" i="10"/>
  <c r="AE94" i="10"/>
  <c r="BA93" i="10"/>
  <c r="W89" i="10"/>
  <c r="BC88" i="10"/>
  <c r="BI87" i="10"/>
  <c r="BA86" i="10"/>
  <c r="AM85" i="10"/>
  <c r="AC84" i="10"/>
  <c r="AA81" i="10"/>
  <c r="BI80" i="10"/>
  <c r="AK78" i="10"/>
  <c r="W77" i="10"/>
  <c r="BC76" i="10"/>
  <c r="AY75" i="10"/>
  <c r="AU74" i="10"/>
  <c r="AG73" i="10"/>
  <c r="AG72" i="10"/>
  <c r="AE71" i="10"/>
  <c r="BI70" i="10"/>
  <c r="BG69" i="10"/>
  <c r="Y69" i="10"/>
  <c r="BC68" i="10"/>
  <c r="Q68" i="10"/>
  <c r="AC66" i="10"/>
  <c r="BE65" i="10"/>
  <c r="AW64" i="10"/>
  <c r="AO63" i="10"/>
  <c r="Y62" i="10"/>
  <c r="BA61" i="10"/>
  <c r="Q61" i="10"/>
  <c r="Q59" i="10"/>
  <c r="BA58" i="10"/>
  <c r="AW57" i="10"/>
  <c r="AI56" i="10"/>
  <c r="BI55" i="10"/>
  <c r="Y55" i="10"/>
  <c r="BI52" i="10"/>
  <c r="S52" i="10"/>
  <c r="AC50" i="10"/>
  <c r="BA49" i="10"/>
  <c r="AK48" i="10"/>
  <c r="AC47" i="10"/>
  <c r="AO43" i="10"/>
  <c r="AA42" i="10"/>
  <c r="BE41" i="10"/>
  <c r="AS40" i="10"/>
  <c r="AA38" i="10"/>
  <c r="AW37" i="10"/>
  <c r="Q37" i="10"/>
  <c r="AM36" i="10"/>
  <c r="S35" i="10"/>
  <c r="AU34" i="10"/>
  <c r="AG33" i="10"/>
  <c r="AC32" i="10"/>
  <c r="AO30" i="10"/>
  <c r="AM29" i="10"/>
  <c r="BK27" i="9"/>
  <c r="AW25" i="10"/>
  <c r="AO23" i="10"/>
  <c r="AS19" i="7"/>
  <c r="AP19" i="7" s="1"/>
  <c r="AS19" i="10"/>
  <c r="AC18" i="7"/>
  <c r="Z18" i="7" s="1"/>
  <c r="AC18" i="10"/>
  <c r="AO17" i="7"/>
  <c r="AL17" i="7" s="1"/>
  <c r="AO17" i="10"/>
  <c r="AY15" i="7"/>
  <c r="AV15" i="7" s="1"/>
  <c r="AY15" i="10"/>
  <c r="O15" i="7"/>
  <c r="L15" i="7" s="1"/>
  <c r="O15" i="10"/>
  <c r="AE14" i="7"/>
  <c r="AB14" i="7" s="1"/>
  <c r="AE14" i="10"/>
  <c r="AQ13" i="7"/>
  <c r="AN13" i="7" s="1"/>
  <c r="AQ13" i="10"/>
  <c r="AI12" i="7"/>
  <c r="AF12" i="7" s="1"/>
  <c r="AI12" i="10"/>
  <c r="AU11" i="7"/>
  <c r="AR11" i="7" s="1"/>
  <c r="AU11" i="10"/>
  <c r="AQ10" i="7"/>
  <c r="AN10" i="7" s="1"/>
  <c r="AQ10" i="10"/>
  <c r="BI285" i="10"/>
  <c r="AO284" i="10"/>
  <c r="BA283" i="10"/>
  <c r="AK283" i="10"/>
  <c r="AW282" i="10"/>
  <c r="AG282" i="10"/>
  <c r="Q282" i="10"/>
  <c r="BI281" i="10"/>
  <c r="AS281" i="10"/>
  <c r="AC281" i="10"/>
  <c r="BA279" i="10"/>
  <c r="AK279" i="10"/>
  <c r="AW278" i="10"/>
  <c r="Q278" i="10"/>
  <c r="BI277" i="10"/>
  <c r="AS277" i="10"/>
  <c r="AC277" i="10"/>
  <c r="BE276" i="10"/>
  <c r="AO276" i="10"/>
  <c r="Y276" i="10"/>
  <c r="AK275" i="10"/>
  <c r="BI273" i="10"/>
  <c r="AS273" i="10"/>
  <c r="AC273" i="10"/>
  <c r="BE272" i="10"/>
  <c r="AO272" i="10"/>
  <c r="Y272" i="10"/>
  <c r="AW270" i="10"/>
  <c r="AG270" i="10"/>
  <c r="BI269" i="10"/>
  <c r="AS269" i="10"/>
  <c r="AC269" i="10"/>
  <c r="BE268" i="10"/>
  <c r="AO268" i="10"/>
  <c r="Y268" i="10"/>
  <c r="AK267" i="10"/>
  <c r="AW266" i="10"/>
  <c r="AG266" i="10"/>
  <c r="Q266" i="10"/>
  <c r="BI265" i="10"/>
  <c r="AO264" i="10"/>
  <c r="AK263" i="10"/>
  <c r="AW262" i="10"/>
  <c r="AG262" i="10"/>
  <c r="Q262" i="10"/>
  <c r="BI261" i="10"/>
  <c r="AS261" i="10"/>
  <c r="AO260" i="10"/>
  <c r="Y260" i="10"/>
  <c r="AK259" i="10"/>
  <c r="Q258" i="10"/>
  <c r="BI257" i="10"/>
  <c r="BE256" i="10"/>
  <c r="AO256" i="10"/>
  <c r="Y256" i="10"/>
  <c r="BA255" i="10"/>
  <c r="AK255" i="10"/>
  <c r="Q254" i="10"/>
  <c r="BI253" i="10"/>
  <c r="AS253" i="10"/>
  <c r="AC253" i="10"/>
  <c r="M253" i="10"/>
  <c r="BE252" i="10"/>
  <c r="AO252" i="10"/>
  <c r="Y252" i="10"/>
  <c r="BI249" i="10"/>
  <c r="BE248" i="10"/>
  <c r="AO248" i="10"/>
  <c r="AK247" i="10"/>
  <c r="AW246" i="10"/>
  <c r="AG246" i="10"/>
  <c r="AS245" i="10"/>
  <c r="AC245" i="10"/>
  <c r="BE244" i="10"/>
  <c r="AO244" i="10"/>
  <c r="I244" i="10"/>
  <c r="AG242" i="10"/>
  <c r="AS241" i="10"/>
  <c r="AC241" i="10"/>
  <c r="BA239" i="10"/>
  <c r="AW238" i="10"/>
  <c r="AG238" i="10"/>
  <c r="Q238" i="10"/>
  <c r="AS237" i="10"/>
  <c r="AC237" i="10"/>
  <c r="BE236" i="10"/>
  <c r="AO236" i="10"/>
  <c r="Y236" i="10"/>
  <c r="BA235" i="10"/>
  <c r="AK235" i="10"/>
  <c r="BI233" i="10"/>
  <c r="AS233" i="10"/>
  <c r="AC233" i="10"/>
  <c r="BE232" i="10"/>
  <c r="AO232" i="10"/>
  <c r="Y232" i="10"/>
  <c r="BA231" i="10"/>
  <c r="AK231" i="10"/>
  <c r="AW230" i="10"/>
  <c r="AG230" i="10"/>
  <c r="BI229" i="10"/>
  <c r="AS229" i="10"/>
  <c r="AC229" i="10"/>
  <c r="BE228" i="10"/>
  <c r="AO228" i="10"/>
  <c r="BA227" i="10"/>
  <c r="AK227" i="10"/>
  <c r="AW226" i="10"/>
  <c r="AG226" i="10"/>
  <c r="Q226" i="10"/>
  <c r="AC225" i="10"/>
  <c r="BE224" i="10"/>
  <c r="Y224" i="10"/>
  <c r="AK223" i="10"/>
  <c r="AW222" i="10"/>
  <c r="AS221" i="10"/>
  <c r="AC221" i="10"/>
  <c r="AO220" i="10"/>
  <c r="BA219" i="10"/>
  <c r="AK219" i="10"/>
  <c r="AW218" i="10"/>
  <c r="AG218" i="10"/>
  <c r="Q218" i="10"/>
  <c r="AC217" i="10"/>
  <c r="BE216" i="10"/>
  <c r="AO216" i="10"/>
  <c r="Y216" i="10"/>
  <c r="BA215" i="10"/>
  <c r="AK215" i="10"/>
  <c r="AW214" i="10"/>
  <c r="AG214" i="10"/>
  <c r="Q214" i="10"/>
  <c r="BI213" i="10"/>
  <c r="AS213" i="10"/>
  <c r="AC213" i="10"/>
  <c r="BE212" i="10"/>
  <c r="AO212" i="10"/>
  <c r="Y212" i="10"/>
  <c r="AK211" i="10"/>
  <c r="AW210" i="10"/>
  <c r="AG210" i="10"/>
  <c r="BI209" i="10"/>
  <c r="AS209" i="10"/>
  <c r="AC209" i="10"/>
  <c r="AO208" i="10"/>
  <c r="Y208" i="10"/>
  <c r="BA207" i="10"/>
  <c r="AK207" i="10"/>
  <c r="AW206" i="10"/>
  <c r="AG206" i="10"/>
  <c r="Q206" i="10"/>
  <c r="AS205" i="10"/>
  <c r="AC205" i="10"/>
  <c r="BE204" i="10"/>
  <c r="AO204" i="10"/>
  <c r="Y204" i="10"/>
  <c r="BA203" i="10"/>
  <c r="AG202" i="10"/>
  <c r="Q202" i="10"/>
  <c r="BI201" i="10"/>
  <c r="AS201" i="10"/>
  <c r="AC201" i="10"/>
  <c r="AO200" i="10"/>
  <c r="Y200" i="10"/>
  <c r="AG198" i="10"/>
  <c r="BI197" i="10"/>
  <c r="AS197" i="10"/>
  <c r="AC197" i="10"/>
  <c r="BE196" i="10"/>
  <c r="AO196" i="10"/>
  <c r="Y196" i="10"/>
  <c r="BA195" i="10"/>
  <c r="AK195" i="10"/>
  <c r="AW194" i="10"/>
  <c r="AG194" i="10"/>
  <c r="Q194" i="10"/>
  <c r="BI193" i="10"/>
  <c r="AS193" i="10"/>
  <c r="AC193" i="10"/>
  <c r="Y192" i="10"/>
  <c r="BA191" i="10"/>
  <c r="AK191" i="10"/>
  <c r="AG190" i="10"/>
  <c r="Q190" i="10"/>
  <c r="BI189" i="10"/>
  <c r="AS189" i="10"/>
  <c r="AC189" i="10"/>
  <c r="Y188" i="10"/>
  <c r="BA187" i="10"/>
  <c r="AK187" i="10"/>
  <c r="AW186" i="10"/>
  <c r="AG186" i="10"/>
  <c r="Q186" i="10"/>
  <c r="BE184" i="10"/>
  <c r="AO184" i="10"/>
  <c r="Y184" i="10"/>
  <c r="BA183" i="10"/>
  <c r="AK183" i="10"/>
  <c r="AW182" i="10"/>
  <c r="BI181" i="10"/>
  <c r="AS181" i="10"/>
  <c r="AC181" i="10"/>
  <c r="BA179" i="10"/>
  <c r="Q178" i="10"/>
  <c r="BI177" i="10"/>
  <c r="BE176" i="10"/>
  <c r="AO176" i="10"/>
  <c r="Y176" i="10"/>
  <c r="BA175" i="10"/>
  <c r="AK175" i="10"/>
  <c r="AW174" i="10"/>
  <c r="Q174" i="10"/>
  <c r="BI173" i="10"/>
  <c r="AS173" i="10"/>
  <c r="AC173" i="10"/>
  <c r="AO172" i="10"/>
  <c r="Y172" i="10"/>
  <c r="BA171" i="10"/>
  <c r="AK171" i="10"/>
  <c r="AW170" i="10"/>
  <c r="AG170" i="10"/>
  <c r="Q170" i="10"/>
  <c r="AS169" i="10"/>
  <c r="AC169" i="10"/>
  <c r="BE168" i="10"/>
  <c r="AO168" i="10"/>
  <c r="Y168" i="10"/>
  <c r="AK167" i="10"/>
  <c r="AW166" i="10"/>
  <c r="AG166" i="10"/>
  <c r="Q166" i="10"/>
  <c r="BI165" i="10"/>
  <c r="AS165" i="10"/>
  <c r="AC165" i="10"/>
  <c r="BE164" i="10"/>
  <c r="AO164" i="10"/>
  <c r="Y164" i="10"/>
  <c r="BA163" i="10"/>
  <c r="AK163" i="10"/>
  <c r="AW162" i="10"/>
  <c r="AG162" i="10"/>
  <c r="AS161" i="10"/>
  <c r="AC161" i="10"/>
  <c r="BE160" i="10"/>
  <c r="AO160" i="10"/>
  <c r="Y160" i="10"/>
  <c r="BA159" i="10"/>
  <c r="AK159" i="10"/>
  <c r="AW158" i="10"/>
  <c r="AG158" i="10"/>
  <c r="BI157" i="10"/>
  <c r="AS157" i="10"/>
  <c r="BE156" i="10"/>
  <c r="Y156" i="10"/>
  <c r="BA155" i="10"/>
  <c r="AK155" i="10"/>
  <c r="AW154" i="10"/>
  <c r="AG154" i="10"/>
  <c r="Q154" i="10"/>
  <c r="BI153" i="10"/>
  <c r="AO152" i="10"/>
  <c r="BA151" i="10"/>
  <c r="Q150" i="10"/>
  <c r="BI149" i="10"/>
  <c r="AS149" i="10"/>
  <c r="AC149" i="10"/>
  <c r="BE148" i="10"/>
  <c r="AO148" i="10"/>
  <c r="Y148" i="10"/>
  <c r="BA147" i="10"/>
  <c r="AK147" i="10"/>
  <c r="AW146" i="10"/>
  <c r="AG146" i="10"/>
  <c r="Q146" i="10"/>
  <c r="BI145" i="10"/>
  <c r="AS145" i="10"/>
  <c r="AC145" i="10"/>
  <c r="BE144" i="10"/>
  <c r="Y144" i="10"/>
  <c r="AW142" i="10"/>
  <c r="AG142" i="10"/>
  <c r="BI141" i="10"/>
  <c r="AS141" i="10"/>
  <c r="BE140" i="10"/>
  <c r="Y140" i="10"/>
  <c r="BA139" i="10"/>
  <c r="AK139" i="10"/>
  <c r="AW138" i="10"/>
  <c r="AG138" i="10"/>
  <c r="Q138" i="10"/>
  <c r="BI137" i="9"/>
  <c r="AS137" i="10"/>
  <c r="AC137" i="10"/>
  <c r="BE136" i="10"/>
  <c r="Y136" i="10"/>
  <c r="BA135" i="10"/>
  <c r="AK135" i="10"/>
  <c r="AW134" i="10"/>
  <c r="AG134" i="10"/>
  <c r="Q134" i="10"/>
  <c r="BI133" i="10"/>
  <c r="AS133" i="10"/>
  <c r="AC133" i="10"/>
  <c r="BE132" i="10"/>
  <c r="AO132" i="10"/>
  <c r="Y132" i="10"/>
  <c r="BA131" i="10"/>
  <c r="AK131" i="10"/>
  <c r="AW130" i="10"/>
  <c r="Q130" i="10"/>
  <c r="BI129" i="10"/>
  <c r="AS129" i="10"/>
  <c r="AC129" i="10"/>
  <c r="BE128" i="10"/>
  <c r="AO128" i="10"/>
  <c r="Y128" i="10"/>
  <c r="BA127" i="10"/>
  <c r="AK127" i="10"/>
  <c r="AW126" i="10"/>
  <c r="AG126" i="10"/>
  <c r="BI125" i="10"/>
  <c r="AS125" i="10"/>
  <c r="AC125" i="10"/>
  <c r="BE124" i="10"/>
  <c r="AO124" i="10"/>
  <c r="BA123" i="10"/>
  <c r="AK123" i="10"/>
  <c r="AW122" i="10"/>
  <c r="AG122" i="10"/>
  <c r="Q122" i="10"/>
  <c r="AS121" i="10"/>
  <c r="AC121" i="10"/>
  <c r="BE120" i="10"/>
  <c r="AO120" i="10"/>
  <c r="Y120" i="10"/>
  <c r="AK119" i="10"/>
  <c r="AW118" i="10"/>
  <c r="AG118" i="10"/>
  <c r="Q118" i="10"/>
  <c r="BI117" i="10"/>
  <c r="AS117" i="10"/>
  <c r="AC117" i="10"/>
  <c r="AO116" i="10"/>
  <c r="Y116" i="10"/>
  <c r="BA115" i="10"/>
  <c r="AK115" i="10"/>
  <c r="AW114" i="10"/>
  <c r="AG114" i="10"/>
  <c r="Q114" i="10"/>
  <c r="BI113" i="10"/>
  <c r="AS113" i="10"/>
  <c r="BE112" i="10"/>
  <c r="AO112" i="10"/>
  <c r="BA111" i="10"/>
  <c r="AW110" i="10"/>
  <c r="AG110" i="10"/>
  <c r="BI109" i="10"/>
  <c r="AS109" i="10"/>
  <c r="AC109" i="10"/>
  <c r="BE108" i="10"/>
  <c r="AO108" i="10"/>
  <c r="Y108" i="10"/>
  <c r="BA107" i="10"/>
  <c r="AK107" i="10"/>
  <c r="AG106" i="10"/>
  <c r="Q106" i="10"/>
  <c r="BI105" i="10"/>
  <c r="AS105" i="10"/>
  <c r="AC105" i="10"/>
  <c r="Y104" i="10"/>
  <c r="AK103" i="10"/>
  <c r="U103" i="10"/>
  <c r="E103" i="10"/>
  <c r="AW102" i="10"/>
  <c r="AG102" i="10"/>
  <c r="Q102" i="10"/>
  <c r="BI101" i="10"/>
  <c r="AS101" i="10"/>
  <c r="AC101" i="10"/>
  <c r="BE100" i="10"/>
  <c r="AO100" i="10"/>
  <c r="Y100" i="10"/>
  <c r="BA99" i="10"/>
  <c r="AK99" i="10"/>
  <c r="AW98" i="10"/>
  <c r="AG98" i="10"/>
  <c r="Q98" i="10"/>
  <c r="BI97" i="10"/>
  <c r="AS97" i="10"/>
  <c r="AC97" i="10"/>
  <c r="BE96" i="10"/>
  <c r="Y96" i="10"/>
  <c r="BA95" i="10"/>
  <c r="AW94" i="10"/>
  <c r="BI93" i="10"/>
  <c r="AS93" i="10"/>
  <c r="AC93" i="10"/>
  <c r="M93" i="10"/>
  <c r="BE92" i="10"/>
  <c r="AO92" i="10"/>
  <c r="Y92" i="10"/>
  <c r="BA91" i="10"/>
  <c r="AK91" i="10"/>
  <c r="AW90" i="10"/>
  <c r="AG90" i="10"/>
  <c r="Q90" i="10"/>
  <c r="BI89" i="10"/>
  <c r="AS89" i="10"/>
  <c r="AC89" i="10"/>
  <c r="BE88" i="10"/>
  <c r="Y88" i="10"/>
  <c r="BA87" i="10"/>
  <c r="AK87" i="10"/>
  <c r="AW86" i="10"/>
  <c r="Q86" i="10"/>
  <c r="BI85" i="10"/>
  <c r="AS85" i="10"/>
  <c r="AC85" i="10"/>
  <c r="BE84" i="10"/>
  <c r="AO84" i="10"/>
  <c r="Y84" i="10"/>
  <c r="AK83" i="10"/>
  <c r="AW82" i="10"/>
  <c r="Q82" i="10"/>
  <c r="BI81" i="10"/>
  <c r="AS81" i="10"/>
  <c r="AC81" i="10"/>
  <c r="BE80" i="10"/>
  <c r="AO80" i="10"/>
  <c r="Y80" i="10"/>
  <c r="BA79" i="10"/>
  <c r="AK79" i="10"/>
  <c r="AW78" i="10"/>
  <c r="AG78" i="10"/>
  <c r="Q78" i="10"/>
  <c r="BI77" i="10"/>
  <c r="AC77" i="10"/>
  <c r="BE76" i="10"/>
  <c r="AO76" i="10"/>
  <c r="Y76" i="10"/>
  <c r="BA75" i="10"/>
  <c r="AK75" i="10"/>
  <c r="AW74" i="10"/>
  <c r="AG74" i="10"/>
  <c r="Q74" i="10"/>
  <c r="BI73" i="10"/>
  <c r="AS73" i="10"/>
  <c r="AO72" i="10"/>
  <c r="BA71" i="10"/>
  <c r="AK71" i="10"/>
  <c r="AW70" i="10"/>
  <c r="AG70" i="10"/>
  <c r="Q70" i="10"/>
  <c r="BI69" i="10"/>
  <c r="AS69" i="10"/>
  <c r="BE68" i="10"/>
  <c r="AO68" i="10"/>
  <c r="Y68" i="10"/>
  <c r="BA67" i="10"/>
  <c r="AK67" i="10"/>
  <c r="AW66" i="10"/>
  <c r="AG66" i="10"/>
  <c r="Q66" i="10"/>
  <c r="BI65" i="10"/>
  <c r="AS65" i="10"/>
  <c r="BE64" i="10"/>
  <c r="AO64" i="10"/>
  <c r="Y64" i="10"/>
  <c r="BA63" i="10"/>
  <c r="AK63" i="10"/>
  <c r="AW62" i="10"/>
  <c r="AG62" i="10"/>
  <c r="Q62" i="10"/>
  <c r="BI61" i="10"/>
  <c r="AC61" i="10"/>
  <c r="BE60" i="10"/>
  <c r="AO60" i="10"/>
  <c r="Y60" i="10"/>
  <c r="BA59" i="10"/>
  <c r="AK59" i="10"/>
  <c r="AW58" i="10"/>
  <c r="AG58" i="10"/>
  <c r="Q58" i="10"/>
  <c r="BI57" i="10"/>
  <c r="AS57" i="10"/>
  <c r="AC57" i="10"/>
  <c r="BE56" i="10"/>
  <c r="AO56" i="10"/>
  <c r="I56" i="10"/>
  <c r="BA55" i="10"/>
  <c r="AK55" i="10"/>
  <c r="AW54" i="10"/>
  <c r="AG54" i="10"/>
  <c r="Q54" i="10"/>
  <c r="AS53" i="10"/>
  <c r="BE52" i="10"/>
  <c r="Y52" i="10"/>
  <c r="BA51" i="10"/>
  <c r="AK51" i="10"/>
  <c r="U51" i="10"/>
  <c r="E51" i="10"/>
  <c r="AW50" i="10"/>
  <c r="AG50" i="10"/>
  <c r="BI49" i="10"/>
  <c r="AS49" i="10"/>
  <c r="BE48" i="10"/>
  <c r="AO48" i="10"/>
  <c r="Y48" i="10"/>
  <c r="BA47" i="10"/>
  <c r="AK47" i="10"/>
  <c r="AW46" i="10"/>
  <c r="AG46" i="10"/>
  <c r="Q46" i="10"/>
  <c r="BI45" i="10"/>
  <c r="AS45" i="10"/>
  <c r="AC45" i="10"/>
  <c r="BE44" i="10"/>
  <c r="AO44" i="10"/>
  <c r="BA43" i="10"/>
  <c r="AK43" i="10"/>
  <c r="AW42" i="10"/>
  <c r="AG42" i="10"/>
  <c r="Q42" i="10"/>
  <c r="BI41" i="10"/>
  <c r="AS41" i="10"/>
  <c r="AC41" i="10"/>
  <c r="BE40" i="10"/>
  <c r="AO40" i="10"/>
  <c r="Y40" i="10"/>
  <c r="BA39" i="10"/>
  <c r="AW38" i="10"/>
  <c r="AG38" i="10"/>
  <c r="Q38" i="10"/>
  <c r="AS37" i="10"/>
  <c r="AC37" i="10"/>
  <c r="BE36" i="10"/>
  <c r="AO36" i="10"/>
  <c r="Y36" i="10"/>
  <c r="BA35" i="10"/>
  <c r="AK35" i="10"/>
  <c r="AW34" i="10"/>
  <c r="AG34" i="10"/>
  <c r="Q34" i="10"/>
  <c r="BI33" i="10"/>
  <c r="AS33" i="10"/>
  <c r="AC33" i="10"/>
  <c r="BE32" i="10"/>
  <c r="AO32" i="10"/>
  <c r="Y32" i="10"/>
  <c r="BA31" i="10"/>
  <c r="AK31" i="10"/>
  <c r="AW30" i="10"/>
  <c r="AG30" i="10"/>
  <c r="Q30" i="10"/>
  <c r="BI29" i="10"/>
  <c r="AS29" i="10"/>
  <c r="AC29" i="10"/>
  <c r="BE28" i="10"/>
  <c r="AO28" i="10"/>
  <c r="Y28" i="10"/>
  <c r="BA27" i="10"/>
  <c r="AK27" i="10"/>
  <c r="AG26" i="10"/>
  <c r="Q26" i="10"/>
  <c r="BI25" i="10"/>
  <c r="AS25" i="10"/>
  <c r="AC25" i="10"/>
  <c r="BE24" i="10"/>
  <c r="AO24" i="10"/>
  <c r="Y24" i="10"/>
  <c r="BA23" i="10"/>
  <c r="AW22" i="10"/>
  <c r="AG22" i="10"/>
  <c r="Q22" i="10"/>
  <c r="BI21" i="7"/>
  <c r="BF21" i="7" s="1"/>
  <c r="BI21" i="10"/>
  <c r="AS21" i="7"/>
  <c r="AP21" i="7" s="1"/>
  <c r="AS21" i="10"/>
  <c r="AC21" i="7"/>
  <c r="Z21" i="7" s="1"/>
  <c r="AC21" i="10"/>
  <c r="BE20" i="7"/>
  <c r="BB20" i="7" s="1"/>
  <c r="BE20" i="10"/>
  <c r="Y20" i="7"/>
  <c r="V20" i="7" s="1"/>
  <c r="Y20" i="10"/>
  <c r="I20" i="7"/>
  <c r="F20" i="7" s="1"/>
  <c r="I20" i="10"/>
  <c r="BA19" i="7"/>
  <c r="AX19" i="7" s="1"/>
  <c r="BA19" i="10"/>
  <c r="AK19" i="7"/>
  <c r="AH19" i="7" s="1"/>
  <c r="AK19" i="10"/>
  <c r="AW18" i="7"/>
  <c r="AT18" i="7" s="1"/>
  <c r="AW18" i="10"/>
  <c r="Q18" i="7"/>
  <c r="N18" i="7" s="1"/>
  <c r="Q18" i="10"/>
  <c r="BI17" i="7"/>
  <c r="BF17" i="7" s="1"/>
  <c r="BI17" i="10"/>
  <c r="AS17" i="7"/>
  <c r="AP17" i="7" s="1"/>
  <c r="AS17" i="10"/>
  <c r="AC17" i="7"/>
  <c r="Z17" i="7" s="1"/>
  <c r="AC17" i="10"/>
  <c r="BE16" i="7"/>
  <c r="BB16" i="7" s="1"/>
  <c r="Y16" i="7"/>
  <c r="V16" i="7" s="1"/>
  <c r="Y16" i="10"/>
  <c r="BA15" i="7"/>
  <c r="AX15" i="7" s="1"/>
  <c r="BA15" i="10"/>
  <c r="AK15" i="7"/>
  <c r="AH15" i="7" s="1"/>
  <c r="AK15" i="10"/>
  <c r="AW14" i="7"/>
  <c r="AT14" i="7" s="1"/>
  <c r="AW14" i="10"/>
  <c r="AG14" i="7"/>
  <c r="AD14" i="7" s="1"/>
  <c r="AG14" i="10"/>
  <c r="Q14" i="7"/>
  <c r="N14" i="7" s="1"/>
  <c r="Q14" i="10"/>
  <c r="BI13" i="7"/>
  <c r="BF13" i="7" s="1"/>
  <c r="BI13" i="10"/>
  <c r="AS13" i="7"/>
  <c r="AP13" i="7" s="1"/>
  <c r="AS13" i="10"/>
  <c r="AC13" i="7"/>
  <c r="Z13" i="7" s="1"/>
  <c r="AC13" i="10"/>
  <c r="BE12" i="7"/>
  <c r="BB12" i="7" s="1"/>
  <c r="BE12" i="10"/>
  <c r="AO12" i="7"/>
  <c r="AL12" i="7" s="1"/>
  <c r="AO12" i="10"/>
  <c r="Y12" i="7"/>
  <c r="V12" i="7" s="1"/>
  <c r="Y12" i="10"/>
  <c r="BA11" i="7"/>
  <c r="AX11" i="7" s="1"/>
  <c r="BA11" i="10"/>
  <c r="AK11" i="7"/>
  <c r="AH11" i="7" s="1"/>
  <c r="AK11" i="10"/>
  <c r="AW10" i="7"/>
  <c r="AT10" i="7" s="1"/>
  <c r="AW10" i="10"/>
  <c r="AG10" i="7"/>
  <c r="AD10" i="7" s="1"/>
  <c r="AG10" i="10"/>
  <c r="BI9" i="7"/>
  <c r="BF9" i="7" s="1"/>
  <c r="BI9" i="10"/>
  <c r="AC9" i="7"/>
  <c r="Z9" i="7" s="1"/>
  <c r="AC9" i="10"/>
  <c r="BE8" i="7"/>
  <c r="BB8" i="7" s="1"/>
  <c r="BE8" i="10"/>
  <c r="AO8" i="7"/>
  <c r="AL8" i="7" s="1"/>
  <c r="AO8" i="10"/>
  <c r="Y8" i="7"/>
  <c r="V8" i="7" s="1"/>
  <c r="Y8" i="10"/>
  <c r="K284" i="10"/>
  <c r="AI277" i="10"/>
  <c r="AY270" i="10"/>
  <c r="AM266" i="10"/>
  <c r="BK259" i="9"/>
  <c r="BK254" i="9"/>
  <c r="AU252" i="10"/>
  <c r="O248" i="10"/>
  <c r="AG241" i="10"/>
  <c r="AU236" i="10"/>
  <c r="BC231" i="10"/>
  <c r="AY229" i="10"/>
  <c r="AM227" i="10"/>
  <c r="AA216" i="10"/>
  <c r="BC208" i="10"/>
  <c r="AE184" i="10"/>
  <c r="BG179" i="10"/>
  <c r="AU176" i="10"/>
  <c r="AY169" i="10"/>
  <c r="AA167" i="10"/>
  <c r="AQ163" i="10"/>
  <c r="AG157" i="10"/>
  <c r="AA155" i="10"/>
  <c r="W154" i="10"/>
  <c r="BJ137" i="9"/>
  <c r="BK137" i="10"/>
  <c r="AY129" i="10"/>
  <c r="BA110" i="10"/>
  <c r="BG108" i="10"/>
  <c r="AY105" i="10"/>
  <c r="AY83" i="10"/>
  <c r="O81" i="10"/>
  <c r="BA74" i="10"/>
  <c r="Q69" i="10"/>
  <c r="G59" i="10"/>
  <c r="BG41" i="10"/>
  <c r="AS32" i="10"/>
  <c r="Q17" i="7"/>
  <c r="N17" i="7" s="1"/>
  <c r="Q17" i="10"/>
  <c r="AA15" i="7"/>
  <c r="X15" i="7" s="1"/>
  <c r="AA15" i="10"/>
  <c r="AC278" i="10"/>
  <c r="AW276" i="10"/>
  <c r="AA269" i="10"/>
  <c r="AQ256" i="10"/>
  <c r="AC251" i="10"/>
  <c r="AK248" i="10"/>
  <c r="Q234" i="10"/>
  <c r="O219" i="10"/>
  <c r="AM214" i="10"/>
  <c r="AW197" i="10"/>
  <c r="BK177" i="10"/>
  <c r="AS159" i="10"/>
  <c r="AO140" i="10"/>
  <c r="AW106" i="10"/>
  <c r="AK73" i="10"/>
  <c r="BG51" i="10"/>
  <c r="AK284" i="10"/>
  <c r="AU282" i="10"/>
  <c r="BI279" i="10"/>
  <c r="O277" i="10"/>
  <c r="AU275" i="10"/>
  <c r="AC272" i="10"/>
  <c r="O270" i="10"/>
  <c r="AC266" i="10"/>
  <c r="BC264" i="10"/>
  <c r="Q261" i="10"/>
  <c r="AG259" i="10"/>
  <c r="AO254" i="10"/>
  <c r="AY252" i="10"/>
  <c r="AO250" i="10"/>
  <c r="AM244" i="10"/>
  <c r="M244" i="10"/>
  <c r="O239" i="10"/>
  <c r="AO233" i="10"/>
  <c r="BC229" i="10"/>
  <c r="BC220" i="10"/>
  <c r="AG215" i="10"/>
  <c r="W204" i="10"/>
  <c r="AA202" i="10"/>
  <c r="AI200" i="10"/>
  <c r="AK196" i="10"/>
  <c r="AO195" i="10"/>
  <c r="AG193" i="10"/>
  <c r="AC184" i="10"/>
  <c r="AW181" i="10"/>
  <c r="AI179" i="10"/>
  <c r="W177" i="10"/>
  <c r="BA173" i="10"/>
  <c r="AY171" i="10"/>
  <c r="AG168" i="10"/>
  <c r="BK166" i="9"/>
  <c r="BJ166" i="9" s="1"/>
  <c r="BH166" i="9" s="1"/>
  <c r="BF166" i="9" s="1"/>
  <c r="BD166" i="9" s="1"/>
  <c r="BB166" i="9" s="1"/>
  <c r="AZ166" i="9" s="1"/>
  <c r="AX166" i="9" s="1"/>
  <c r="AV166" i="9" s="1"/>
  <c r="AT166" i="9" s="1"/>
  <c r="AR166" i="9" s="1"/>
  <c r="AP166" i="9" s="1"/>
  <c r="AN166" i="9" s="1"/>
  <c r="AL166" i="9" s="1"/>
  <c r="AJ166" i="9" s="1"/>
  <c r="AH166" i="9" s="1"/>
  <c r="AF166" i="9" s="1"/>
  <c r="AD166" i="9" s="1"/>
  <c r="AB166" i="9" s="1"/>
  <c r="Z166" i="9" s="1"/>
  <c r="X166" i="9" s="1"/>
  <c r="V166" i="9" s="1"/>
  <c r="T166" i="9" s="1"/>
  <c r="R166" i="9" s="1"/>
  <c r="P166" i="9" s="1"/>
  <c r="N166" i="9" s="1"/>
  <c r="L166" i="9" s="1"/>
  <c r="J166" i="9" s="1"/>
  <c r="H166" i="9" s="1"/>
  <c r="F166" i="9" s="1"/>
  <c r="D166" i="9" s="1"/>
  <c r="BC164" i="10"/>
  <c r="AA158" i="10"/>
  <c r="Q156" i="10"/>
  <c r="BI152" i="10"/>
  <c r="AU147" i="10"/>
  <c r="BC144" i="10"/>
  <c r="AU139" i="10"/>
  <c r="AG135" i="10"/>
  <c r="AE131" i="10"/>
  <c r="AS122" i="10"/>
  <c r="AU118" i="10"/>
  <c r="AU115" i="10"/>
  <c r="AM113" i="10"/>
  <c r="BC104" i="10"/>
  <c r="M102" i="10"/>
  <c r="BK99" i="9"/>
  <c r="AO95" i="10"/>
  <c r="AW91" i="10"/>
  <c r="AG89" i="10"/>
  <c r="Q83" i="10"/>
  <c r="AY67" i="10"/>
  <c r="AY60" i="10"/>
  <c r="BE57" i="10"/>
  <c r="AM56" i="10"/>
  <c r="AY51" i="10"/>
  <c r="BC45" i="10"/>
  <c r="AS28" i="10"/>
  <c r="AI24" i="10"/>
  <c r="W20" i="7"/>
  <c r="T20" i="7" s="1"/>
  <c r="W20" i="10"/>
  <c r="BI15" i="7"/>
  <c r="BF15" i="7" s="1"/>
  <c r="BI15" i="10"/>
  <c r="AY8" i="7"/>
  <c r="AV8" i="7" s="1"/>
  <c r="AY8" i="10"/>
  <c r="BK280" i="10"/>
  <c r="BJ280" i="9"/>
  <c r="BH280" i="9" s="1"/>
  <c r="BF280" i="9" s="1"/>
  <c r="BD280" i="9" s="1"/>
  <c r="BB280" i="9" s="1"/>
  <c r="AZ280" i="9" s="1"/>
  <c r="AX280" i="9" s="1"/>
  <c r="AV280" i="9" s="1"/>
  <c r="AT280" i="9" s="1"/>
  <c r="AR280" i="9" s="1"/>
  <c r="AP280" i="9" s="1"/>
  <c r="AN280" i="9" s="1"/>
  <c r="AL280" i="9" s="1"/>
  <c r="AJ280" i="9" s="1"/>
  <c r="AH280" i="9" s="1"/>
  <c r="AF280" i="9" s="1"/>
  <c r="AD280" i="9" s="1"/>
  <c r="AB280" i="9" s="1"/>
  <c r="Z280" i="9" s="1"/>
  <c r="X280" i="9" s="1"/>
  <c r="V280" i="9" s="1"/>
  <c r="T280" i="9" s="1"/>
  <c r="R280" i="9" s="1"/>
  <c r="P280" i="9" s="1"/>
  <c r="N280" i="9" s="1"/>
  <c r="L280" i="9" s="1"/>
  <c r="J280" i="9" s="1"/>
  <c r="H280" i="9" s="1"/>
  <c r="F280" i="9" s="1"/>
  <c r="D280" i="9" s="1"/>
  <c r="W275" i="10"/>
  <c r="AU256" i="10"/>
  <c r="AG284" i="10"/>
  <c r="AQ282" i="10"/>
  <c r="BG280" i="10"/>
  <c r="BA274" i="10"/>
  <c r="AE271" i="10"/>
  <c r="AW269" i="10"/>
  <c r="AI263" i="10"/>
  <c r="BE259" i="10"/>
  <c r="AC258" i="10"/>
  <c r="AI255" i="10"/>
  <c r="Q251" i="10"/>
  <c r="BI246" i="10"/>
  <c r="AK244" i="10"/>
  <c r="AU243" i="10"/>
  <c r="BK239" i="9"/>
  <c r="Q237" i="10"/>
  <c r="AG232" i="10"/>
  <c r="AS230" i="10"/>
  <c r="AW229" i="10"/>
  <c r="AY227" i="10"/>
  <c r="BE225" i="10"/>
  <c r="AO222" i="10"/>
  <c r="BE219" i="10"/>
  <c r="Y214" i="10"/>
  <c r="AM212" i="10"/>
  <c r="Q210" i="10"/>
  <c r="AY208" i="10"/>
  <c r="BE206" i="10"/>
  <c r="BI199" i="10"/>
  <c r="AG197" i="10"/>
  <c r="AA193" i="10"/>
  <c r="AW185" i="10"/>
  <c r="S183" i="10"/>
  <c r="AY180" i="10"/>
  <c r="AW173" i="10"/>
  <c r="AU171" i="10"/>
  <c r="AA169" i="10"/>
  <c r="AC167" i="10"/>
  <c r="S165" i="10"/>
  <c r="BE158" i="10"/>
  <c r="AC151" i="10"/>
  <c r="O146" i="10"/>
  <c r="BI143" i="10"/>
  <c r="AC141" i="10"/>
  <c r="BK135" i="9"/>
  <c r="AA125" i="10"/>
  <c r="AQ122" i="10"/>
  <c r="BE106" i="10"/>
  <c r="BA104" i="10"/>
  <c r="BE99" i="10"/>
  <c r="BE86" i="10"/>
  <c r="O83" i="10"/>
  <c r="BE79" i="10"/>
  <c r="BE75" i="10"/>
  <c r="AA69" i="10"/>
  <c r="AS63" i="10"/>
  <c r="AK56" i="10"/>
  <c r="AO51" i="10"/>
  <c r="O46" i="10"/>
  <c r="Y41" i="10"/>
  <c r="AE38" i="10"/>
  <c r="E30" i="10"/>
  <c r="AS23" i="10"/>
  <c r="AU19" i="7"/>
  <c r="AR19" i="7" s="1"/>
  <c r="AU19" i="10"/>
  <c r="AU285" i="10"/>
  <c r="AY282" i="10"/>
  <c r="AU273" i="10"/>
  <c r="BG268" i="10"/>
  <c r="AI266" i="10"/>
  <c r="K285" i="10"/>
  <c r="AK282" i="10"/>
  <c r="BK277" i="10"/>
  <c r="BJ277" i="9"/>
  <c r="BH277" i="9" s="1"/>
  <c r="BF277" i="9" s="1"/>
  <c r="BD277" i="9" s="1"/>
  <c r="BB277" i="9" s="1"/>
  <c r="AZ277" i="9" s="1"/>
  <c r="AX277" i="9" s="1"/>
  <c r="AV277" i="9" s="1"/>
  <c r="AT277" i="9" s="1"/>
  <c r="AR277" i="9" s="1"/>
  <c r="AP277" i="9" s="1"/>
  <c r="AN277" i="9" s="1"/>
  <c r="AL277" i="9" s="1"/>
  <c r="AJ277" i="9" s="1"/>
  <c r="AH277" i="9" s="1"/>
  <c r="AF277" i="9" s="1"/>
  <c r="AD277" i="9" s="1"/>
  <c r="AB277" i="9" s="1"/>
  <c r="Z277" i="9" s="1"/>
  <c r="X277" i="9" s="1"/>
  <c r="V277" i="9" s="1"/>
  <c r="T277" i="9" s="1"/>
  <c r="R277" i="9" s="1"/>
  <c r="P277" i="9" s="1"/>
  <c r="N277" i="9" s="1"/>
  <c r="L277" i="9" s="1"/>
  <c r="J277" i="9" s="1"/>
  <c r="H277" i="9" s="1"/>
  <c r="F277" i="9" s="1"/>
  <c r="D277" i="9" s="1"/>
  <c r="AS276" i="10"/>
  <c r="AE275" i="10"/>
  <c r="S272" i="10"/>
  <c r="AW268" i="10"/>
  <c r="O267" i="10"/>
  <c r="AQ265" i="10"/>
  <c r="BK263" i="9"/>
  <c r="AO261" i="10"/>
  <c r="BC256" i="10"/>
  <c r="BI254" i="9"/>
  <c r="BG249" i="10"/>
  <c r="Q247" i="10"/>
  <c r="AC244" i="10"/>
  <c r="AO242" i="10"/>
  <c r="AQ241" i="10"/>
  <c r="S240" i="10"/>
  <c r="AO229" i="10"/>
  <c r="AS227" i="10"/>
  <c r="BK223" i="10"/>
  <c r="AE222" i="10"/>
  <c r="Q217" i="10"/>
  <c r="AW215" i="10"/>
  <c r="O214" i="10"/>
  <c r="AS210" i="10"/>
  <c r="O203" i="10"/>
  <c r="AW200" i="10"/>
  <c r="AY199" i="10"/>
  <c r="AA198" i="10"/>
  <c r="BE195" i="10"/>
  <c r="AC194" i="10"/>
  <c r="BE192" i="10"/>
  <c r="Y187" i="10"/>
  <c r="AY179" i="10"/>
  <c r="AC178" i="10"/>
  <c r="AM176" i="10"/>
  <c r="AO173" i="10"/>
  <c r="BA168" i="10"/>
  <c r="S167" i="10"/>
  <c r="Q163" i="10"/>
  <c r="BI161" i="10"/>
  <c r="AU158" i="10"/>
  <c r="AG156" i="10"/>
  <c r="AK154" i="10"/>
  <c r="AS152" i="10"/>
  <c r="BG149" i="10"/>
  <c r="AI147" i="10"/>
  <c r="BK139" i="9"/>
  <c r="Y138" i="10"/>
  <c r="AO133" i="10"/>
  <c r="BE131" i="10"/>
  <c r="AO129" i="10"/>
  <c r="BC125" i="10"/>
  <c r="S124" i="10"/>
  <c r="AQ111" i="10"/>
  <c r="BA108" i="10"/>
  <c r="AO105" i="10"/>
  <c r="Q93" i="10"/>
  <c r="BC89" i="10"/>
  <c r="BI84" i="10"/>
  <c r="AC82" i="10"/>
  <c r="BC80" i="10"/>
  <c r="AW75" i="10"/>
  <c r="AC73" i="10"/>
  <c r="BG70" i="10"/>
  <c r="BJ66" i="9"/>
  <c r="BH66" i="9" s="1"/>
  <c r="BF66" i="9" s="1"/>
  <c r="BD66" i="9" s="1"/>
  <c r="BB66" i="9" s="1"/>
  <c r="AZ66" i="9" s="1"/>
  <c r="AX66" i="9" s="1"/>
  <c r="AV66" i="9" s="1"/>
  <c r="AT66" i="9" s="1"/>
  <c r="AR66" i="9" s="1"/>
  <c r="AP66" i="9" s="1"/>
  <c r="AN66" i="9" s="1"/>
  <c r="AL66" i="9" s="1"/>
  <c r="AJ66" i="9" s="1"/>
  <c r="AH66" i="9" s="1"/>
  <c r="AF66" i="9" s="1"/>
  <c r="AD66" i="9" s="1"/>
  <c r="AB66" i="9" s="1"/>
  <c r="Z66" i="9" s="1"/>
  <c r="X66" i="9" s="1"/>
  <c r="V66" i="9" s="1"/>
  <c r="T66" i="9" s="1"/>
  <c r="R66" i="9" s="1"/>
  <c r="P66" i="9" s="1"/>
  <c r="N66" i="9" s="1"/>
  <c r="L66" i="9" s="1"/>
  <c r="J66" i="9" s="1"/>
  <c r="H66" i="9" s="1"/>
  <c r="F66" i="9" s="1"/>
  <c r="D66" i="9" s="1"/>
  <c r="BK66" i="10"/>
  <c r="AS64" i="10"/>
  <c r="O59" i="10"/>
  <c r="Q50" i="10"/>
  <c r="AI48" i="10"/>
  <c r="BK42" i="10"/>
  <c r="AG39" i="10"/>
  <c r="AS34" i="10"/>
  <c r="AW31" i="10"/>
  <c r="BK26" i="9"/>
  <c r="BJ26" i="9" s="1"/>
  <c r="BH26" i="9" s="1"/>
  <c r="BF26" i="9" s="1"/>
  <c r="BD26" i="9" s="1"/>
  <c r="BB26" i="9" s="1"/>
  <c r="AZ26" i="9" s="1"/>
  <c r="AX26" i="9" s="1"/>
  <c r="AV26" i="9" s="1"/>
  <c r="AT26" i="9" s="1"/>
  <c r="AR26" i="9" s="1"/>
  <c r="AP26" i="9" s="1"/>
  <c r="AN26" i="9" s="1"/>
  <c r="AL26" i="9" s="1"/>
  <c r="AJ26" i="9" s="1"/>
  <c r="AH26" i="9" s="1"/>
  <c r="AF26" i="9" s="1"/>
  <c r="AD26" i="9" s="1"/>
  <c r="AB26" i="9" s="1"/>
  <c r="Z26" i="9" s="1"/>
  <c r="X26" i="9" s="1"/>
  <c r="V26" i="9" s="1"/>
  <c r="T26" i="9" s="1"/>
  <c r="R26" i="9" s="1"/>
  <c r="P26" i="9" s="1"/>
  <c r="N26" i="9" s="1"/>
  <c r="L26" i="9" s="1"/>
  <c r="J26" i="9" s="1"/>
  <c r="H26" i="9" s="1"/>
  <c r="F26" i="9" s="1"/>
  <c r="D26" i="9" s="1"/>
  <c r="E20" i="7"/>
  <c r="E20" i="10"/>
  <c r="S16" i="7"/>
  <c r="P16" i="7" s="1"/>
  <c r="S16" i="10"/>
  <c r="AO10" i="7"/>
  <c r="AL10" i="7" s="1"/>
  <c r="AO10" i="10"/>
  <c r="AK285" i="10"/>
  <c r="G275" i="10"/>
  <c r="Q272" i="10"/>
  <c r="AM268" i="10"/>
  <c r="AE256" i="10"/>
  <c r="AY244" i="10"/>
  <c r="AO237" i="10"/>
  <c r="AM232" i="10"/>
  <c r="Y228" i="10"/>
  <c r="AY223" i="10"/>
  <c r="BG220" i="10"/>
  <c r="BK214" i="9"/>
  <c r="BJ214" i="9" s="1"/>
  <c r="BH214" i="9" s="1"/>
  <c r="BF214" i="9" s="1"/>
  <c r="BD214" i="9" s="1"/>
  <c r="BB214" i="9" s="1"/>
  <c r="AZ214" i="9" s="1"/>
  <c r="AX214" i="9" s="1"/>
  <c r="AV214" i="9" s="1"/>
  <c r="AT214" i="9" s="1"/>
  <c r="AR214" i="9" s="1"/>
  <c r="AP214" i="9" s="1"/>
  <c r="AN214" i="9" s="1"/>
  <c r="AL214" i="9" s="1"/>
  <c r="AJ214" i="9" s="1"/>
  <c r="AH214" i="9" s="1"/>
  <c r="AF214" i="9" s="1"/>
  <c r="AD214" i="9" s="1"/>
  <c r="AB214" i="9" s="1"/>
  <c r="Z214" i="9" s="1"/>
  <c r="X214" i="9" s="1"/>
  <c r="V214" i="9" s="1"/>
  <c r="T214" i="9" s="1"/>
  <c r="R214" i="9" s="1"/>
  <c r="P214" i="9" s="1"/>
  <c r="N214" i="9" s="1"/>
  <c r="L214" i="9" s="1"/>
  <c r="J214" i="9" s="1"/>
  <c r="H214" i="9" s="1"/>
  <c r="F214" i="9" s="1"/>
  <c r="D214" i="9" s="1"/>
  <c r="AW212" i="10"/>
  <c r="AS206" i="10"/>
  <c r="BA201" i="10"/>
  <c r="AO199" i="10"/>
  <c r="AS191" i="10"/>
  <c r="AQ187" i="10"/>
  <c r="BE179" i="10"/>
  <c r="AG176" i="10"/>
  <c r="AU169" i="10"/>
  <c r="BJ159" i="9"/>
  <c r="BH159" i="9" s="1"/>
  <c r="BF159" i="9" s="1"/>
  <c r="BD159" i="9" s="1"/>
  <c r="BB159" i="9" s="1"/>
  <c r="AZ159" i="9" s="1"/>
  <c r="AX159" i="9" s="1"/>
  <c r="AV159" i="9" s="1"/>
  <c r="AT159" i="9" s="1"/>
  <c r="AR159" i="9" s="1"/>
  <c r="AP159" i="9" s="1"/>
  <c r="AN159" i="9" s="1"/>
  <c r="AL159" i="9" s="1"/>
  <c r="AJ159" i="9" s="1"/>
  <c r="AH159" i="9" s="1"/>
  <c r="AF159" i="9" s="1"/>
  <c r="AD159" i="9" s="1"/>
  <c r="AB159" i="9" s="1"/>
  <c r="Z159" i="9" s="1"/>
  <c r="X159" i="9" s="1"/>
  <c r="V159" i="9" s="1"/>
  <c r="T159" i="9" s="1"/>
  <c r="R159" i="9" s="1"/>
  <c r="P159" i="9" s="1"/>
  <c r="N159" i="9" s="1"/>
  <c r="L159" i="9" s="1"/>
  <c r="J159" i="9" s="1"/>
  <c r="H159" i="9" s="1"/>
  <c r="F159" i="9" s="1"/>
  <c r="D159" i="9" s="1"/>
  <c r="BK159" i="10"/>
  <c r="Q152" i="10"/>
  <c r="AK144" i="10"/>
  <c r="O131" i="10"/>
  <c r="AU120" i="10"/>
  <c r="BC115" i="10"/>
  <c r="AM102" i="10"/>
  <c r="AS99" i="10"/>
  <c r="AI86" i="10"/>
  <c r="AQ76" i="10"/>
  <c r="BJ65" i="9"/>
  <c r="BH65" i="9" s="1"/>
  <c r="BF65" i="9" s="1"/>
  <c r="BD65" i="9" s="1"/>
  <c r="BB65" i="9" s="1"/>
  <c r="AZ65" i="9" s="1"/>
  <c r="AX65" i="9" s="1"/>
  <c r="AV65" i="9" s="1"/>
  <c r="AT65" i="9" s="1"/>
  <c r="AR65" i="9" s="1"/>
  <c r="AP65" i="9" s="1"/>
  <c r="AN65" i="9" s="1"/>
  <c r="AL65" i="9" s="1"/>
  <c r="AJ65" i="9" s="1"/>
  <c r="AH65" i="9" s="1"/>
  <c r="AF65" i="9" s="1"/>
  <c r="AD65" i="9" s="1"/>
  <c r="AB65" i="9" s="1"/>
  <c r="Z65" i="9" s="1"/>
  <c r="X65" i="9" s="1"/>
  <c r="V65" i="9" s="1"/>
  <c r="T65" i="9" s="1"/>
  <c r="R65" i="9" s="1"/>
  <c r="P65" i="9" s="1"/>
  <c r="N65" i="9" s="1"/>
  <c r="L65" i="9" s="1"/>
  <c r="J65" i="9" s="1"/>
  <c r="H65" i="9" s="1"/>
  <c r="F65" i="9" s="1"/>
  <c r="D65" i="9" s="1"/>
  <c r="BK65" i="10"/>
  <c r="BG62" i="10"/>
  <c r="AU40" i="10"/>
  <c r="AQ32" i="10"/>
  <c r="BC21" i="7"/>
  <c r="AZ21" i="7" s="1"/>
  <c r="BC21" i="10"/>
  <c r="O17" i="7"/>
  <c r="L17" i="7" s="1"/>
  <c r="O17" i="10"/>
  <c r="AS9" i="7"/>
  <c r="AP9" i="7" s="1"/>
  <c r="AS9" i="10"/>
  <c r="AC256" i="10"/>
  <c r="AY284" i="10"/>
  <c r="AY280" i="10"/>
  <c r="Q279" i="10"/>
  <c r="AA277" i="10"/>
  <c r="BG275" i="10"/>
  <c r="AE270" i="10"/>
  <c r="AS268" i="10"/>
  <c r="AI267" i="10"/>
  <c r="AM265" i="10"/>
  <c r="BE263" i="10"/>
  <c r="AU258" i="10"/>
  <c r="BA256" i="10"/>
  <c r="Y255" i="10"/>
  <c r="AG252" i="10"/>
  <c r="AY250" i="10"/>
  <c r="AS247" i="10"/>
  <c r="BG245" i="10"/>
  <c r="Y244" i="10"/>
  <c r="AO241" i="10"/>
  <c r="AA239" i="10"/>
  <c r="AG236" i="10"/>
  <c r="BE234" i="10"/>
  <c r="Y233" i="10"/>
  <c r="AG228" i="10"/>
  <c r="AQ226" i="10"/>
  <c r="BE223" i="10"/>
  <c r="AC222" i="10"/>
  <c r="AU219" i="10"/>
  <c r="AU215" i="10"/>
  <c r="AC212" i="10"/>
  <c r="AI207" i="10"/>
  <c r="AO205" i="10"/>
  <c r="AO201" i="10"/>
  <c r="AV199" i="10"/>
  <c r="BE197" i="10"/>
  <c r="W196" i="10"/>
  <c r="BC193" i="10"/>
  <c r="BE191" i="10"/>
  <c r="AC190" i="10"/>
  <c r="BI188" i="10"/>
  <c r="AK186" i="10"/>
  <c r="BA178" i="10"/>
  <c r="AG175" i="10"/>
  <c r="AM172" i="10"/>
  <c r="AW169" i="10"/>
  <c r="AS166" i="10"/>
  <c r="AW163" i="10"/>
  <c r="BG161" i="10"/>
  <c r="Y157" i="10"/>
  <c r="BI156" i="10"/>
  <c r="AE154" i="10"/>
  <c r="AY150" i="10"/>
  <c r="BI148" i="10"/>
  <c r="BK147" i="9"/>
  <c r="AW143" i="10"/>
  <c r="Y139" i="10"/>
  <c r="AU134" i="10"/>
  <c r="AK129" i="10"/>
  <c r="Y127" i="10"/>
  <c r="AS124" i="10"/>
  <c r="AK120" i="10"/>
  <c r="BC117" i="10"/>
  <c r="AC114" i="10"/>
  <c r="AO106" i="10"/>
  <c r="AI104" i="10"/>
  <c r="Y101" i="10"/>
  <c r="AM97" i="10"/>
  <c r="BI94" i="9"/>
  <c r="BA90" i="10"/>
  <c r="AW88" i="10"/>
  <c r="AK86" i="10"/>
  <c r="AA82" i="10"/>
  <c r="AE67" i="10"/>
  <c r="BE62" i="10"/>
  <c r="AW59" i="10"/>
  <c r="O50" i="10"/>
  <c r="AC48" i="10"/>
  <c r="AM45" i="10"/>
  <c r="U38" i="10"/>
  <c r="AO34" i="10"/>
  <c r="BG29" i="10"/>
  <c r="AY27" i="10"/>
  <c r="AC23" i="10"/>
  <c r="AO281" i="10"/>
  <c r="AW279" i="10"/>
  <c r="AC274" i="10"/>
  <c r="AG271" i="10"/>
  <c r="AO269" i="10"/>
  <c r="Y261" i="10"/>
  <c r="AK252" i="10"/>
  <c r="BE237" i="10"/>
  <c r="Q235" i="10"/>
  <c r="Q231" i="10"/>
  <c r="AS214" i="10"/>
  <c r="BA204" i="10"/>
  <c r="AG203" i="10"/>
  <c r="AS198" i="10"/>
  <c r="Y193" i="10"/>
  <c r="AW191" i="10"/>
  <c r="AC182" i="10"/>
  <c r="AK180" i="10"/>
  <c r="AG179" i="10"/>
  <c r="BE177" i="10"/>
  <c r="AS174" i="10"/>
  <c r="AO169" i="10"/>
  <c r="Y165" i="10"/>
  <c r="AG163" i="10"/>
  <c r="AO157" i="10"/>
  <c r="AS146" i="10"/>
  <c r="BA144" i="10"/>
  <c r="AG143" i="10"/>
  <c r="AK136" i="10"/>
  <c r="Q135" i="10"/>
  <c r="Q131" i="10"/>
  <c r="Y129" i="10"/>
  <c r="BE125" i="10"/>
  <c r="Q123" i="10"/>
  <c r="AS118" i="10"/>
  <c r="Y117" i="10"/>
  <c r="AW115" i="10"/>
  <c r="AS114" i="10"/>
  <c r="AW111" i="10"/>
  <c r="AG107" i="10"/>
  <c r="BI106" i="9"/>
  <c r="Q103" i="10"/>
  <c r="AS94" i="10"/>
  <c r="I93" i="10"/>
  <c r="AC90" i="10"/>
  <c r="AO89" i="10"/>
  <c r="AK88" i="10"/>
  <c r="AW87" i="10"/>
  <c r="AS86" i="10"/>
  <c r="Y85" i="10"/>
  <c r="AG83" i="10"/>
  <c r="BE81" i="10"/>
  <c r="AG79" i="10"/>
  <c r="AS78" i="10"/>
  <c r="AO77" i="10"/>
  <c r="BA76" i="10"/>
  <c r="AS74" i="10"/>
  <c r="AK72" i="10"/>
  <c r="AC70" i="10"/>
  <c r="AO69" i="10"/>
  <c r="Q67" i="10"/>
  <c r="Y65" i="10"/>
  <c r="Q63" i="10"/>
  <c r="BE61" i="10"/>
  <c r="BA60" i="10"/>
  <c r="AG59" i="10"/>
  <c r="AO57" i="10"/>
  <c r="U56" i="10"/>
  <c r="AS54" i="10"/>
  <c r="BA52" i="10"/>
  <c r="AW51" i="10"/>
  <c r="BA48" i="10"/>
  <c r="AC46" i="10"/>
  <c r="Q43" i="10"/>
  <c r="AO41" i="10"/>
  <c r="BA40" i="10"/>
  <c r="AK28" i="10"/>
  <c r="S267" i="10"/>
  <c r="BI250" i="9"/>
  <c r="AG234" i="10"/>
  <c r="AI229" i="10"/>
  <c r="BG224" i="10"/>
  <c r="BG219" i="10"/>
  <c r="BG214" i="10"/>
  <c r="AY210" i="10"/>
  <c r="AY201" i="10"/>
  <c r="AE176" i="10"/>
  <c r="BG171" i="10"/>
  <c r="AE164" i="10"/>
  <c r="AQ159" i="10"/>
  <c r="BK154" i="10"/>
  <c r="AG137" i="10"/>
  <c r="S126" i="10"/>
  <c r="BI121" i="10"/>
  <c r="Q94" i="10"/>
  <c r="AI88" i="10"/>
  <c r="AE72" i="10"/>
  <c r="BA46" i="10"/>
  <c r="AA276" i="10"/>
  <c r="AG187" i="10"/>
  <c r="Y130" i="10"/>
  <c r="AG285" i="10"/>
  <c r="S284" i="10"/>
  <c r="AK281" i="10"/>
  <c r="AS279" i="10"/>
  <c r="BE275" i="10"/>
  <c r="AG269" i="10"/>
  <c r="AK265" i="10"/>
  <c r="AA262" i="10"/>
  <c r="AQ257" i="10"/>
  <c r="AY255" i="10"/>
  <c r="BE251" i="10"/>
  <c r="BC249" i="10"/>
  <c r="AI248" i="10"/>
  <c r="W245" i="10"/>
  <c r="BK242" i="9"/>
  <c r="Y239" i="10"/>
  <c r="BJ237" i="9"/>
  <c r="BH237" i="9" s="1"/>
  <c r="BF237" i="9" s="1"/>
  <c r="BD237" i="9" s="1"/>
  <c r="BB237" i="9" s="1"/>
  <c r="AZ237" i="9" s="1"/>
  <c r="AX237" i="9" s="1"/>
  <c r="AV237" i="9" s="1"/>
  <c r="AT237" i="9" s="1"/>
  <c r="AR237" i="9" s="1"/>
  <c r="AP237" i="9" s="1"/>
  <c r="AN237" i="9" s="1"/>
  <c r="AL237" i="9" s="1"/>
  <c r="AJ237" i="9" s="1"/>
  <c r="AH237" i="9" s="1"/>
  <c r="AF237" i="9" s="1"/>
  <c r="AD237" i="9" s="1"/>
  <c r="AB237" i="9" s="1"/>
  <c r="Z237" i="9" s="1"/>
  <c r="X237" i="9" s="1"/>
  <c r="V237" i="9" s="1"/>
  <c r="T237" i="9" s="1"/>
  <c r="R237" i="9" s="1"/>
  <c r="P237" i="9" s="1"/>
  <c r="N237" i="9" s="1"/>
  <c r="L237" i="9" s="1"/>
  <c r="J237" i="9" s="1"/>
  <c r="H237" i="9" s="1"/>
  <c r="F237" i="9" s="1"/>
  <c r="D237" i="9" s="1"/>
  <c r="BK237" i="10"/>
  <c r="O235" i="10"/>
  <c r="W234" i="10"/>
  <c r="Q232" i="10"/>
  <c r="AI227" i="10"/>
  <c r="AK225" i="10"/>
  <c r="Y223" i="10"/>
  <c r="AE221" i="10"/>
  <c r="AK217" i="10"/>
  <c r="AO214" i="10"/>
  <c r="AK210" i="10"/>
  <c r="AU199" i="10"/>
  <c r="AU198" i="10"/>
  <c r="BC197" i="10"/>
  <c r="Q197" i="10"/>
  <c r="AW196" i="10"/>
  <c r="S195" i="10"/>
  <c r="BA194" i="10"/>
  <c r="O194" i="10"/>
  <c r="AW193" i="10"/>
  <c r="AY192" i="10"/>
  <c r="S191" i="10"/>
  <c r="AA190" i="10"/>
  <c r="BG189" i="10"/>
  <c r="AA189" i="10"/>
  <c r="BC188" i="10"/>
  <c r="W188" i="10"/>
  <c r="AY187" i="10"/>
  <c r="AE186" i="10"/>
  <c r="AM185" i="10"/>
  <c r="AM184" i="10"/>
  <c r="BJ182" i="9"/>
  <c r="BH182" i="9" s="1"/>
  <c r="BF182" i="9" s="1"/>
  <c r="BD182" i="9" s="1"/>
  <c r="BB182" i="9" s="1"/>
  <c r="AZ182" i="9" s="1"/>
  <c r="AX182" i="9" s="1"/>
  <c r="AV182" i="9" s="1"/>
  <c r="AT182" i="9" s="1"/>
  <c r="AR182" i="9" s="1"/>
  <c r="AP182" i="9" s="1"/>
  <c r="AN182" i="9" s="1"/>
  <c r="AL182" i="9" s="1"/>
  <c r="AJ182" i="9" s="1"/>
  <c r="AH182" i="9" s="1"/>
  <c r="AF182" i="9" s="1"/>
  <c r="AD182" i="9" s="1"/>
  <c r="AB182" i="9" s="1"/>
  <c r="Z182" i="9" s="1"/>
  <c r="X182" i="9" s="1"/>
  <c r="V182" i="9" s="1"/>
  <c r="T182" i="9" s="1"/>
  <c r="R182" i="9" s="1"/>
  <c r="P182" i="9" s="1"/>
  <c r="N182" i="9" s="1"/>
  <c r="L182" i="9" s="1"/>
  <c r="J182" i="9" s="1"/>
  <c r="H182" i="9" s="1"/>
  <c r="F182" i="9" s="1"/>
  <c r="D182" i="9" s="1"/>
  <c r="BK182" i="10"/>
  <c r="AA182" i="10"/>
  <c r="AG181" i="10"/>
  <c r="AI180" i="10"/>
  <c r="AU179" i="10"/>
  <c r="O179" i="10"/>
  <c r="W178" i="10"/>
  <c r="BI175" i="10"/>
  <c r="Y175" i="10"/>
  <c r="AK173" i="10"/>
  <c r="AE171" i="10"/>
  <c r="AO170" i="10"/>
  <c r="AQ169" i="10"/>
  <c r="AU167" i="10"/>
  <c r="AQ166" i="10"/>
  <c r="AK165" i="10"/>
  <c r="AI164" i="10"/>
  <c r="AS163" i="10"/>
  <c r="BA162" i="10"/>
  <c r="O162" i="10"/>
  <c r="AA161" i="10"/>
  <c r="AG160" i="10"/>
  <c r="AO159" i="10"/>
  <c r="AK158" i="10"/>
  <c r="BE155" i="10"/>
  <c r="Y155" i="10"/>
  <c r="AU151" i="10"/>
  <c r="O151" i="10"/>
  <c r="BC149" i="10"/>
  <c r="Q149" i="10"/>
  <c r="BC148" i="10"/>
  <c r="BI147" i="10"/>
  <c r="Y147" i="10"/>
  <c r="AE146" i="10"/>
  <c r="AG145" i="10"/>
  <c r="AI144" i="10"/>
  <c r="AO143" i="10"/>
  <c r="AQ141" i="10"/>
  <c r="Q141" i="10"/>
  <c r="S139" i="10"/>
  <c r="BA138" i="10"/>
  <c r="AW137" i="10"/>
  <c r="Q137" i="10"/>
  <c r="AY136" i="10"/>
  <c r="AU135" i="10"/>
  <c r="AK134" i="10"/>
  <c r="AG133" i="10"/>
  <c r="AO131" i="10"/>
  <c r="AQ130" i="10"/>
  <c r="AG129" i="10"/>
  <c r="BI128" i="10"/>
  <c r="AC128" i="10"/>
  <c r="AY127" i="10"/>
  <c r="AW125" i="10"/>
  <c r="AM124" i="10"/>
  <c r="AE123" i="10"/>
  <c r="BK122" i="9"/>
  <c r="AA122" i="10"/>
  <c r="BK120" i="9"/>
  <c r="AG120" i="10"/>
  <c r="AE119" i="10"/>
  <c r="BG118" i="10"/>
  <c r="AW117" i="10"/>
  <c r="AI116" i="10"/>
  <c r="Y115" i="10"/>
  <c r="BG114" i="10"/>
  <c r="AA114" i="10"/>
  <c r="AW113" i="10"/>
  <c r="Q113" i="10"/>
  <c r="AM112" i="10"/>
  <c r="BC109" i="10"/>
  <c r="Q109" i="10"/>
  <c r="AW108" i="10"/>
  <c r="AO107" i="10"/>
  <c r="AG104" i="10"/>
  <c r="AE103" i="10"/>
  <c r="BK102" i="9"/>
  <c r="AA102" i="10"/>
  <c r="BC101" i="10"/>
  <c r="Q101" i="10"/>
  <c r="AW100" i="10"/>
  <c r="AO99" i="10"/>
  <c r="AG97" i="10"/>
  <c r="AC96" i="10"/>
  <c r="BE94" i="10"/>
  <c r="O94" i="10"/>
  <c r="AC92" i="10"/>
  <c r="Y91" i="10"/>
  <c r="O90" i="10"/>
  <c r="AW89" i="10"/>
  <c r="AS88" i="10"/>
  <c r="AU87" i="10"/>
  <c r="AY84" i="10"/>
  <c r="AI83" i="10"/>
  <c r="Y82" i="10"/>
  <c r="AO79" i="10"/>
  <c r="BK78" i="9"/>
  <c r="AW77" i="10"/>
  <c r="AM76" i="10"/>
  <c r="AM75" i="10"/>
  <c r="BC72" i="10"/>
  <c r="Q72" i="10"/>
  <c r="AU70" i="10"/>
  <c r="AC67" i="10"/>
  <c r="O66" i="10"/>
  <c r="G65" i="10"/>
  <c r="AG64" i="10"/>
  <c r="BK63" i="9"/>
  <c r="S63" i="10"/>
  <c r="AC60" i="10"/>
  <c r="AS59" i="10"/>
  <c r="BI56" i="10"/>
  <c r="AE54" i="10"/>
  <c r="AQ52" i="10"/>
  <c r="Y51" i="10"/>
  <c r="AU50" i="10"/>
  <c r="AM49" i="10"/>
  <c r="BI48" i="10"/>
  <c r="AY47" i="10"/>
  <c r="O47" i="10"/>
  <c r="AK46" i="10"/>
  <c r="AE43" i="10"/>
  <c r="AU42" i="10"/>
  <c r="BI39" i="9"/>
  <c r="BA38" i="10"/>
  <c r="O38" i="10"/>
  <c r="AK37" i="10"/>
  <c r="AU35" i="10"/>
  <c r="AK34" i="10"/>
  <c r="AW32" i="10"/>
  <c r="Y30" i="10"/>
  <c r="BE29" i="10"/>
  <c r="Y29" i="10"/>
  <c r="BI28" i="10"/>
  <c r="BJ23" i="9"/>
  <c r="BH23" i="9" s="1"/>
  <c r="BF23" i="9" s="1"/>
  <c r="BD23" i="9" s="1"/>
  <c r="BB23" i="9" s="1"/>
  <c r="AZ23" i="9" s="1"/>
  <c r="AX23" i="9" s="1"/>
  <c r="AV23" i="9" s="1"/>
  <c r="AT23" i="9" s="1"/>
  <c r="AR23" i="9" s="1"/>
  <c r="AP23" i="9" s="1"/>
  <c r="AN23" i="9" s="1"/>
  <c r="AL23" i="9" s="1"/>
  <c r="AJ23" i="9" s="1"/>
  <c r="AH23" i="9" s="1"/>
  <c r="AF23" i="9" s="1"/>
  <c r="AD23" i="9" s="1"/>
  <c r="AB23" i="9" s="1"/>
  <c r="Z23" i="9" s="1"/>
  <c r="X23" i="9" s="1"/>
  <c r="V23" i="9" s="1"/>
  <c r="T23" i="9" s="1"/>
  <c r="R23" i="9" s="1"/>
  <c r="P23" i="9" s="1"/>
  <c r="N23" i="9" s="1"/>
  <c r="L23" i="9" s="1"/>
  <c r="J23" i="9" s="1"/>
  <c r="H23" i="9" s="1"/>
  <c r="F23" i="9" s="1"/>
  <c r="D23" i="9" s="1"/>
  <c r="BK23" i="10"/>
  <c r="Y23" i="10"/>
  <c r="BG22" i="10"/>
  <c r="AM20" i="7"/>
  <c r="AJ20" i="7" s="1"/>
  <c r="AM20" i="10"/>
  <c r="Y17" i="7"/>
  <c r="V17" i="7" s="1"/>
  <c r="Y17" i="10"/>
  <c r="AY16" i="7"/>
  <c r="AV16" i="7" s="1"/>
  <c r="AY16" i="10"/>
  <c r="AG15" i="7"/>
  <c r="AD15" i="7" s="1"/>
  <c r="AG15" i="10"/>
  <c r="BI12" i="7"/>
  <c r="BF12" i="7" s="1"/>
  <c r="BI12" i="10"/>
  <c r="S11" i="7"/>
  <c r="P11" i="7" s="1"/>
  <c r="S11" i="10"/>
  <c r="O10" i="7"/>
  <c r="L10" i="7" s="1"/>
  <c r="O10" i="10"/>
  <c r="AK9" i="7"/>
  <c r="AH9" i="7" s="1"/>
  <c r="AK9" i="10"/>
  <c r="BI8" i="7"/>
  <c r="BF8" i="7" s="1"/>
  <c r="BI8" i="10"/>
  <c r="W8" i="7"/>
  <c r="T8" i="7" s="1"/>
  <c r="W8" i="10"/>
  <c r="W285" i="10"/>
  <c r="AI284" i="10"/>
  <c r="AE283" i="10"/>
  <c r="O283" i="10"/>
  <c r="BK279" i="9"/>
  <c r="AE279" i="10"/>
  <c r="BK275" i="9"/>
  <c r="AQ274" i="10"/>
  <c r="BC273" i="10"/>
  <c r="AQ270" i="10"/>
  <c r="AM269" i="10"/>
  <c r="AY268" i="10"/>
  <c r="AI268" i="10"/>
  <c r="BK267" i="9"/>
  <c r="AU267" i="10"/>
  <c r="AI264" i="10"/>
  <c r="AU263" i="10"/>
  <c r="O263" i="10"/>
  <c r="AQ262" i="10"/>
  <c r="AM261" i="10"/>
  <c r="AY260" i="10"/>
  <c r="S260" i="10"/>
  <c r="O259" i="10"/>
  <c r="AA258" i="10"/>
  <c r="BK255" i="9"/>
  <c r="BJ255" i="9" s="1"/>
  <c r="BH255" i="9" s="1"/>
  <c r="BF255" i="9" s="1"/>
  <c r="BD255" i="9" s="1"/>
  <c r="BB255" i="9" s="1"/>
  <c r="AZ255" i="9" s="1"/>
  <c r="AX255" i="9" s="1"/>
  <c r="AV255" i="9" s="1"/>
  <c r="AT255" i="9" s="1"/>
  <c r="AR255" i="9" s="1"/>
  <c r="AP255" i="9" s="1"/>
  <c r="AN255" i="9" s="1"/>
  <c r="AL255" i="9" s="1"/>
  <c r="AJ255" i="9" s="1"/>
  <c r="AH255" i="9" s="1"/>
  <c r="AF255" i="9" s="1"/>
  <c r="AD255" i="9" s="1"/>
  <c r="AB255" i="9" s="1"/>
  <c r="Z255" i="9" s="1"/>
  <c r="X255" i="9" s="1"/>
  <c r="V255" i="9" s="1"/>
  <c r="T255" i="9" s="1"/>
  <c r="R255" i="9" s="1"/>
  <c r="P255" i="9" s="1"/>
  <c r="N255" i="9" s="1"/>
  <c r="L255" i="9" s="1"/>
  <c r="J255" i="9" s="1"/>
  <c r="H255" i="9" s="1"/>
  <c r="F255" i="9" s="1"/>
  <c r="D255" i="9" s="1"/>
  <c r="O255" i="10"/>
  <c r="AQ254" i="10"/>
  <c r="AA254" i="10"/>
  <c r="G253" i="10"/>
  <c r="AI252" i="10"/>
  <c r="AE251" i="10"/>
  <c r="S248" i="10"/>
  <c r="BK247" i="9"/>
  <c r="BJ247" i="9" s="1"/>
  <c r="BH247" i="9" s="1"/>
  <c r="BF247" i="9" s="1"/>
  <c r="BD247" i="9" s="1"/>
  <c r="BB247" i="9" s="1"/>
  <c r="AZ247" i="9" s="1"/>
  <c r="AX247" i="9" s="1"/>
  <c r="AV247" i="9" s="1"/>
  <c r="AT247" i="9" s="1"/>
  <c r="AR247" i="9" s="1"/>
  <c r="AP247" i="9" s="1"/>
  <c r="AN247" i="9" s="1"/>
  <c r="AL247" i="9" s="1"/>
  <c r="AJ247" i="9" s="1"/>
  <c r="AH247" i="9" s="1"/>
  <c r="AF247" i="9" s="1"/>
  <c r="AD247" i="9" s="1"/>
  <c r="AB247" i="9" s="1"/>
  <c r="Z247" i="9" s="1"/>
  <c r="X247" i="9" s="1"/>
  <c r="V247" i="9" s="1"/>
  <c r="T247" i="9" s="1"/>
  <c r="R247" i="9" s="1"/>
  <c r="P247" i="9" s="1"/>
  <c r="N247" i="9" s="1"/>
  <c r="L247" i="9" s="1"/>
  <c r="J247" i="9" s="1"/>
  <c r="H247" i="9" s="1"/>
  <c r="F247" i="9" s="1"/>
  <c r="D247" i="9" s="1"/>
  <c r="AQ246" i="10"/>
  <c r="BC245" i="10"/>
  <c r="AI244" i="10"/>
  <c r="BK243" i="9"/>
  <c r="BC241" i="10"/>
  <c r="AY240" i="10"/>
  <c r="AE239" i="10"/>
  <c r="BG238" i="10"/>
  <c r="AQ238" i="10"/>
  <c r="AM237" i="10"/>
  <c r="AI236" i="10"/>
  <c r="AU235" i="10"/>
  <c r="AE235" i="10"/>
  <c r="BG234" i="10"/>
  <c r="AQ234" i="10"/>
  <c r="BC233" i="10"/>
  <c r="W233" i="10"/>
  <c r="AY232" i="10"/>
  <c r="BK231" i="10"/>
  <c r="AE231" i="10"/>
  <c r="BG230" i="10"/>
  <c r="AM229" i="10"/>
  <c r="AY228" i="10"/>
  <c r="AI228" i="10"/>
  <c r="BJ227" i="9"/>
  <c r="BH227" i="9" s="1"/>
  <c r="BF227" i="9" s="1"/>
  <c r="BD227" i="9" s="1"/>
  <c r="BB227" i="9" s="1"/>
  <c r="AZ227" i="9" s="1"/>
  <c r="AX227" i="9" s="1"/>
  <c r="AV227" i="9" s="1"/>
  <c r="AT227" i="9" s="1"/>
  <c r="AR227" i="9" s="1"/>
  <c r="AP227" i="9" s="1"/>
  <c r="AN227" i="9" s="1"/>
  <c r="AL227" i="9" s="1"/>
  <c r="AJ227" i="9" s="1"/>
  <c r="AH227" i="9" s="1"/>
  <c r="AF227" i="9" s="1"/>
  <c r="AD227" i="9" s="1"/>
  <c r="AB227" i="9" s="1"/>
  <c r="Z227" i="9" s="1"/>
  <c r="X227" i="9" s="1"/>
  <c r="V227" i="9" s="1"/>
  <c r="T227" i="9" s="1"/>
  <c r="R227" i="9" s="1"/>
  <c r="P227" i="9" s="1"/>
  <c r="N227" i="9" s="1"/>
  <c r="L227" i="9" s="1"/>
  <c r="J227" i="9" s="1"/>
  <c r="H227" i="9" s="1"/>
  <c r="F227" i="9" s="1"/>
  <c r="D227" i="9" s="1"/>
  <c r="BK227" i="10"/>
  <c r="O227" i="10"/>
  <c r="AA226" i="10"/>
  <c r="BC225" i="10"/>
  <c r="BG222" i="10"/>
  <c r="AE219" i="10"/>
  <c r="BG218" i="10"/>
  <c r="BC217" i="10"/>
  <c r="AM217" i="10"/>
  <c r="S216" i="10"/>
  <c r="BK215" i="10"/>
  <c r="AE215" i="10"/>
  <c r="O215" i="10"/>
  <c r="AM213" i="10"/>
  <c r="BK211" i="9"/>
  <c r="AA210" i="10"/>
  <c r="W209" i="10"/>
  <c r="AI208" i="10"/>
  <c r="S208" i="10"/>
  <c r="AU207" i="10"/>
  <c r="AE207" i="10"/>
  <c r="AM205" i="10"/>
  <c r="AY204" i="10"/>
  <c r="BK203" i="9"/>
  <c r="BJ203" i="9" s="1"/>
  <c r="BH203" i="9" s="1"/>
  <c r="BF203" i="9" s="1"/>
  <c r="BD203" i="9" s="1"/>
  <c r="BB203" i="9" s="1"/>
  <c r="AZ203" i="9" s="1"/>
  <c r="AX203" i="9" s="1"/>
  <c r="AV203" i="9" s="1"/>
  <c r="AT203" i="9" s="1"/>
  <c r="AR203" i="9" s="1"/>
  <c r="AP203" i="9" s="1"/>
  <c r="AN203" i="9" s="1"/>
  <c r="AL203" i="9" s="1"/>
  <c r="AJ203" i="9" s="1"/>
  <c r="AH203" i="9" s="1"/>
  <c r="AF203" i="9" s="1"/>
  <c r="AD203" i="9" s="1"/>
  <c r="AB203" i="9" s="1"/>
  <c r="Z203" i="9" s="1"/>
  <c r="X203" i="9" s="1"/>
  <c r="V203" i="9" s="1"/>
  <c r="T203" i="9" s="1"/>
  <c r="R203" i="9" s="1"/>
  <c r="P203" i="9" s="1"/>
  <c r="N203" i="9" s="1"/>
  <c r="L203" i="9" s="1"/>
  <c r="J203" i="9" s="1"/>
  <c r="H203" i="9" s="1"/>
  <c r="F203" i="9" s="1"/>
  <c r="D203" i="9" s="1"/>
  <c r="BG202" i="10"/>
  <c r="AM201" i="10"/>
  <c r="AE199" i="10"/>
  <c r="AY196" i="10"/>
  <c r="BK195" i="9"/>
  <c r="O195" i="10"/>
  <c r="AM193" i="10"/>
  <c r="AI192" i="10"/>
  <c r="AU191" i="10"/>
  <c r="AQ190" i="10"/>
  <c r="BC189" i="10"/>
  <c r="AI188" i="10"/>
  <c r="AU187" i="10"/>
  <c r="AE187" i="10"/>
  <c r="AQ186" i="10"/>
  <c r="AA186" i="10"/>
  <c r="K186" i="10"/>
  <c r="AI184" i="10"/>
  <c r="S184" i="10"/>
  <c r="AQ182" i="10"/>
  <c r="BJ179" i="9"/>
  <c r="BH179" i="9" s="1"/>
  <c r="BF179" i="9" s="1"/>
  <c r="BD179" i="9" s="1"/>
  <c r="BB179" i="9" s="1"/>
  <c r="AZ179" i="9" s="1"/>
  <c r="AX179" i="9" s="1"/>
  <c r="AV179" i="9" s="1"/>
  <c r="AT179" i="9" s="1"/>
  <c r="AR179" i="9" s="1"/>
  <c r="AP179" i="9" s="1"/>
  <c r="AN179" i="9" s="1"/>
  <c r="AL179" i="9" s="1"/>
  <c r="AJ179" i="9" s="1"/>
  <c r="AH179" i="9" s="1"/>
  <c r="AF179" i="9" s="1"/>
  <c r="AD179" i="9" s="1"/>
  <c r="AB179" i="9" s="1"/>
  <c r="Z179" i="9" s="1"/>
  <c r="X179" i="9" s="1"/>
  <c r="V179" i="9" s="1"/>
  <c r="T179" i="9" s="1"/>
  <c r="R179" i="9" s="1"/>
  <c r="P179" i="9" s="1"/>
  <c r="N179" i="9" s="1"/>
  <c r="L179" i="9" s="1"/>
  <c r="J179" i="9" s="1"/>
  <c r="H179" i="9" s="1"/>
  <c r="F179" i="9" s="1"/>
  <c r="D179" i="9" s="1"/>
  <c r="BK179" i="10"/>
  <c r="BG178" i="10"/>
  <c r="BC177" i="10"/>
  <c r="AI176" i="10"/>
  <c r="AE175" i="10"/>
  <c r="BG174" i="10"/>
  <c r="AQ174" i="10"/>
  <c r="BC173" i="10"/>
  <c r="AI172" i="10"/>
  <c r="S172" i="10"/>
  <c r="BK171" i="9"/>
  <c r="O171" i="10"/>
  <c r="BC169" i="10"/>
  <c r="AI168" i="10"/>
  <c r="S168" i="10"/>
  <c r="BK167" i="9"/>
  <c r="AE167" i="10"/>
  <c r="O167" i="10"/>
  <c r="AA166" i="10"/>
  <c r="AM165" i="10"/>
  <c r="AE163" i="10"/>
  <c r="AA162" i="10"/>
  <c r="AM161" i="10"/>
  <c r="W161" i="10"/>
  <c r="AE159" i="10"/>
  <c r="BG158" i="10"/>
  <c r="BC157" i="10"/>
  <c r="AI156" i="10"/>
  <c r="BK155" i="9"/>
  <c r="BJ155" i="9" s="1"/>
  <c r="BH155" i="9" s="1"/>
  <c r="BF155" i="9" s="1"/>
  <c r="BD155" i="9" s="1"/>
  <c r="BB155" i="9" s="1"/>
  <c r="AZ155" i="9" s="1"/>
  <c r="AX155" i="9" s="1"/>
  <c r="AV155" i="9" s="1"/>
  <c r="AT155" i="9" s="1"/>
  <c r="AR155" i="9" s="1"/>
  <c r="AP155" i="9" s="1"/>
  <c r="AN155" i="9" s="1"/>
  <c r="AL155" i="9" s="1"/>
  <c r="AJ155" i="9" s="1"/>
  <c r="AH155" i="9" s="1"/>
  <c r="AF155" i="9" s="1"/>
  <c r="AD155" i="9" s="1"/>
  <c r="AB155" i="9" s="1"/>
  <c r="Z155" i="9" s="1"/>
  <c r="X155" i="9" s="1"/>
  <c r="V155" i="9" s="1"/>
  <c r="T155" i="9" s="1"/>
  <c r="R155" i="9" s="1"/>
  <c r="P155" i="9" s="1"/>
  <c r="N155" i="9" s="1"/>
  <c r="L155" i="9" s="1"/>
  <c r="J155" i="9" s="1"/>
  <c r="H155" i="9" s="1"/>
  <c r="F155" i="9" s="1"/>
  <c r="D155" i="9" s="1"/>
  <c r="O155" i="10"/>
  <c r="AQ154" i="10"/>
  <c r="AM153" i="10"/>
  <c r="AY152" i="10"/>
  <c r="AE151" i="10"/>
  <c r="BG150" i="10"/>
  <c r="AM149" i="10"/>
  <c r="AE147" i="10"/>
  <c r="AM145" i="10"/>
  <c r="AY144" i="10"/>
  <c r="AU143" i="10"/>
  <c r="BG142" i="10"/>
  <c r="S140" i="10"/>
  <c r="AE139" i="10"/>
  <c r="AQ138" i="10"/>
  <c r="BC137" i="10"/>
  <c r="S136" i="10"/>
  <c r="AE135" i="10"/>
  <c r="BG134" i="10"/>
  <c r="AQ134" i="10"/>
  <c r="AM133" i="10"/>
  <c r="AI132" i="10"/>
  <c r="BJ131" i="9"/>
  <c r="BH131" i="9" s="1"/>
  <c r="BF131" i="9" s="1"/>
  <c r="BD131" i="9" s="1"/>
  <c r="BB131" i="9" s="1"/>
  <c r="AZ131" i="9" s="1"/>
  <c r="AX131" i="9" s="1"/>
  <c r="AV131" i="9" s="1"/>
  <c r="AT131" i="9" s="1"/>
  <c r="AR131" i="9" s="1"/>
  <c r="AP131" i="9" s="1"/>
  <c r="AN131" i="9" s="1"/>
  <c r="AL131" i="9" s="1"/>
  <c r="AJ131" i="9" s="1"/>
  <c r="AH131" i="9" s="1"/>
  <c r="AF131" i="9" s="1"/>
  <c r="AD131" i="9" s="1"/>
  <c r="AB131" i="9" s="1"/>
  <c r="Z131" i="9" s="1"/>
  <c r="X131" i="9" s="1"/>
  <c r="V131" i="9" s="1"/>
  <c r="T131" i="9" s="1"/>
  <c r="R131" i="9" s="1"/>
  <c r="P131" i="9" s="1"/>
  <c r="N131" i="9" s="1"/>
  <c r="L131" i="9" s="1"/>
  <c r="J131" i="9" s="1"/>
  <c r="H131" i="9" s="1"/>
  <c r="F131" i="9" s="1"/>
  <c r="D131" i="9" s="1"/>
  <c r="BK131" i="10"/>
  <c r="AU131" i="10"/>
  <c r="BG130" i="10"/>
  <c r="AM129" i="10"/>
  <c r="AI128" i="10"/>
  <c r="S128" i="10"/>
  <c r="BK127" i="9"/>
  <c r="AE127" i="10"/>
  <c r="O127" i="10"/>
  <c r="AQ126" i="10"/>
  <c r="AA126" i="10"/>
  <c r="AM125" i="10"/>
  <c r="BG122" i="10"/>
  <c r="AI120" i="10"/>
  <c r="S120" i="10"/>
  <c r="O119" i="10"/>
  <c r="AA118" i="10"/>
  <c r="AM117" i="10"/>
  <c r="AY116" i="10"/>
  <c r="BK115" i="9"/>
  <c r="BJ115" i="9" s="1"/>
  <c r="BH115" i="9" s="1"/>
  <c r="BF115" i="9" s="1"/>
  <c r="BD115" i="9" s="1"/>
  <c r="BB115" i="9" s="1"/>
  <c r="AZ115" i="9" s="1"/>
  <c r="AX115" i="9" s="1"/>
  <c r="AV115" i="9" s="1"/>
  <c r="AT115" i="9" s="1"/>
  <c r="AR115" i="9" s="1"/>
  <c r="AP115" i="9" s="1"/>
  <c r="AN115" i="9" s="1"/>
  <c r="AL115" i="9" s="1"/>
  <c r="AJ115" i="9" s="1"/>
  <c r="AH115" i="9" s="1"/>
  <c r="AF115" i="9" s="1"/>
  <c r="AD115" i="9" s="1"/>
  <c r="AB115" i="9" s="1"/>
  <c r="Z115" i="9" s="1"/>
  <c r="X115" i="9" s="1"/>
  <c r="V115" i="9" s="1"/>
  <c r="T115" i="9" s="1"/>
  <c r="R115" i="9" s="1"/>
  <c r="P115" i="9" s="1"/>
  <c r="N115" i="9" s="1"/>
  <c r="L115" i="9" s="1"/>
  <c r="J115" i="9" s="1"/>
  <c r="H115" i="9" s="1"/>
  <c r="F115" i="9" s="1"/>
  <c r="D115" i="9" s="1"/>
  <c r="AE115" i="10"/>
  <c r="AQ114" i="10"/>
  <c r="BC113" i="10"/>
  <c r="W113" i="10"/>
  <c r="AY112" i="10"/>
  <c r="BK111" i="9"/>
  <c r="O111" i="10"/>
  <c r="AM109" i="10"/>
  <c r="S108" i="10"/>
  <c r="AU107" i="10"/>
  <c r="AE107" i="10"/>
  <c r="AQ106" i="10"/>
  <c r="BC105" i="10"/>
  <c r="W105" i="10"/>
  <c r="AY104" i="10"/>
  <c r="S104" i="10"/>
  <c r="BK103" i="9"/>
  <c r="AU103" i="10"/>
  <c r="O103" i="10"/>
  <c r="BG102" i="10"/>
  <c r="K102" i="10"/>
  <c r="W101" i="10"/>
  <c r="AY100" i="10"/>
  <c r="AI100" i="10"/>
  <c r="AE99" i="10"/>
  <c r="AQ98" i="10"/>
  <c r="S96" i="10"/>
  <c r="AU95" i="10"/>
  <c r="AE95" i="10"/>
  <c r="BG94" i="10"/>
  <c r="AA94" i="10"/>
  <c r="BC93" i="10"/>
  <c r="G93" i="10"/>
  <c r="AY92" i="10"/>
  <c r="S92" i="10"/>
  <c r="BJ91" i="9"/>
  <c r="BH91" i="9" s="1"/>
  <c r="BF91" i="9" s="1"/>
  <c r="BD91" i="9" s="1"/>
  <c r="BB91" i="9" s="1"/>
  <c r="AZ91" i="9" s="1"/>
  <c r="AX91" i="9" s="1"/>
  <c r="AV91" i="9" s="1"/>
  <c r="AT91" i="9" s="1"/>
  <c r="AR91" i="9" s="1"/>
  <c r="AP91" i="9" s="1"/>
  <c r="AN91" i="9" s="1"/>
  <c r="AL91" i="9" s="1"/>
  <c r="AJ91" i="9" s="1"/>
  <c r="AH91" i="9" s="1"/>
  <c r="AF91" i="9" s="1"/>
  <c r="AD91" i="9" s="1"/>
  <c r="AB91" i="9" s="1"/>
  <c r="Z91" i="9" s="1"/>
  <c r="X91" i="9" s="1"/>
  <c r="V91" i="9" s="1"/>
  <c r="T91" i="9" s="1"/>
  <c r="R91" i="9" s="1"/>
  <c r="P91" i="9" s="1"/>
  <c r="N91" i="9" s="1"/>
  <c r="L91" i="9" s="1"/>
  <c r="J91" i="9" s="1"/>
  <c r="H91" i="9" s="1"/>
  <c r="F91" i="9" s="1"/>
  <c r="D91" i="9" s="1"/>
  <c r="BK91" i="10"/>
  <c r="AU91" i="10"/>
  <c r="BG90" i="9"/>
  <c r="AM89" i="10"/>
  <c r="AY88" i="10"/>
  <c r="AE87" i="10"/>
  <c r="BG86" i="10"/>
  <c r="AQ86" i="10"/>
  <c r="AA86" i="10"/>
  <c r="BC85" i="10"/>
  <c r="W85" i="10"/>
  <c r="S84" i="10"/>
  <c r="AU83" i="10"/>
  <c r="AE83" i="10"/>
  <c r="BG82" i="10"/>
  <c r="AQ82" i="10"/>
  <c r="AM81" i="10"/>
  <c r="AY80" i="10"/>
  <c r="BJ79" i="9"/>
  <c r="BH79" i="9" s="1"/>
  <c r="BF79" i="9" s="1"/>
  <c r="BD79" i="9" s="1"/>
  <c r="BB79" i="9" s="1"/>
  <c r="AZ79" i="9" s="1"/>
  <c r="AX79" i="9" s="1"/>
  <c r="AV79" i="9" s="1"/>
  <c r="AT79" i="9" s="1"/>
  <c r="AR79" i="9" s="1"/>
  <c r="AP79" i="9" s="1"/>
  <c r="AN79" i="9" s="1"/>
  <c r="AL79" i="9" s="1"/>
  <c r="AJ79" i="9" s="1"/>
  <c r="AH79" i="9" s="1"/>
  <c r="AF79" i="9" s="1"/>
  <c r="AD79" i="9" s="1"/>
  <c r="AB79" i="9" s="1"/>
  <c r="Z79" i="9" s="1"/>
  <c r="X79" i="9" s="1"/>
  <c r="V79" i="9" s="1"/>
  <c r="T79" i="9" s="1"/>
  <c r="R79" i="9" s="1"/>
  <c r="P79" i="9" s="1"/>
  <c r="N79" i="9" s="1"/>
  <c r="L79" i="9" s="1"/>
  <c r="J79" i="9" s="1"/>
  <c r="H79" i="9" s="1"/>
  <c r="F79" i="9" s="1"/>
  <c r="D79" i="9" s="1"/>
  <c r="BK79" i="10"/>
  <c r="AE79" i="10"/>
  <c r="BG78" i="10"/>
  <c r="AA78" i="10"/>
  <c r="AM77" i="10"/>
  <c r="AY76" i="10"/>
  <c r="S76" i="10"/>
  <c r="AU75" i="10"/>
  <c r="O75" i="10"/>
  <c r="BG74" i="10"/>
  <c r="AA74" i="10"/>
  <c r="AY72" i="10"/>
  <c r="S72" i="10"/>
  <c r="BK71" i="9"/>
  <c r="AQ70" i="10"/>
  <c r="AA70" i="10"/>
  <c r="AM69" i="10"/>
  <c r="AU67" i="10"/>
  <c r="BG66" i="10"/>
  <c r="AA66" i="10"/>
  <c r="AM65" i="10"/>
  <c r="AI64" i="10"/>
  <c r="AU63" i="10"/>
  <c r="AE63" i="10"/>
  <c r="AQ62" i="10"/>
  <c r="AA62" i="10"/>
  <c r="BC61" i="10"/>
  <c r="AI60" i="10"/>
  <c r="S60" i="10"/>
  <c r="BK59" i="9"/>
  <c r="AU59" i="10"/>
  <c r="AE59" i="10"/>
  <c r="BG58" i="10"/>
  <c r="AA58" i="10"/>
  <c r="BC57" i="10"/>
  <c r="AY56" i="10"/>
  <c r="S56" i="10"/>
  <c r="BK55" i="9"/>
  <c r="AE55" i="10"/>
  <c r="BG54" i="10"/>
  <c r="AA54" i="10"/>
  <c r="BC53" i="10"/>
  <c r="AM53" i="10"/>
  <c r="AY52" i="10"/>
  <c r="AI52" i="10"/>
  <c r="BG50" i="10"/>
  <c r="AA50" i="10"/>
  <c r="BC49" i="10"/>
  <c r="W49" i="10"/>
  <c r="AY48" i="10"/>
  <c r="AU47" i="10"/>
  <c r="BG46" i="10"/>
  <c r="AQ46" i="10"/>
  <c r="AA46" i="10"/>
  <c r="W45" i="10"/>
  <c r="S44" i="10"/>
  <c r="BK43" i="9"/>
  <c r="BJ43" i="9" s="1"/>
  <c r="BH43" i="9" s="1"/>
  <c r="BF43" i="9" s="1"/>
  <c r="BD43" i="9" s="1"/>
  <c r="BB43" i="9" s="1"/>
  <c r="AZ43" i="9" s="1"/>
  <c r="AX43" i="9" s="1"/>
  <c r="AV43" i="9" s="1"/>
  <c r="AT43" i="9" s="1"/>
  <c r="AR43" i="9" s="1"/>
  <c r="AP43" i="9" s="1"/>
  <c r="AN43" i="9" s="1"/>
  <c r="AL43" i="9" s="1"/>
  <c r="AJ43" i="9" s="1"/>
  <c r="AH43" i="9" s="1"/>
  <c r="AF43" i="9" s="1"/>
  <c r="AD43" i="9" s="1"/>
  <c r="AB43" i="9" s="1"/>
  <c r="Z43" i="9" s="1"/>
  <c r="X43" i="9" s="1"/>
  <c r="V43" i="9" s="1"/>
  <c r="T43" i="9" s="1"/>
  <c r="R43" i="9" s="1"/>
  <c r="P43" i="9" s="1"/>
  <c r="N43" i="9" s="1"/>
  <c r="L43" i="9" s="1"/>
  <c r="J43" i="9" s="1"/>
  <c r="H43" i="9" s="1"/>
  <c r="F43" i="9" s="1"/>
  <c r="D43" i="9" s="1"/>
  <c r="O43" i="10"/>
  <c r="BG42" i="10"/>
  <c r="AQ42" i="10"/>
  <c r="BC41" i="10"/>
  <c r="AE35" i="10"/>
  <c r="AQ30" i="10"/>
  <c r="K30" i="10"/>
  <c r="AY28" i="10"/>
  <c r="S28" i="10"/>
  <c r="O27" i="10"/>
  <c r="BG26" i="10"/>
  <c r="S24" i="10"/>
  <c r="BC283" i="10"/>
  <c r="S270" i="10"/>
  <c r="Q269" i="10"/>
  <c r="BK262" i="10"/>
  <c r="BJ262" i="9"/>
  <c r="BH262" i="9" s="1"/>
  <c r="BF262" i="9" s="1"/>
  <c r="BD262" i="9" s="1"/>
  <c r="BB262" i="9" s="1"/>
  <c r="AZ262" i="9" s="1"/>
  <c r="AX262" i="9" s="1"/>
  <c r="AV262" i="9" s="1"/>
  <c r="AT262" i="9" s="1"/>
  <c r="AR262" i="9" s="1"/>
  <c r="AP262" i="9" s="1"/>
  <c r="AN262" i="9" s="1"/>
  <c r="AL262" i="9" s="1"/>
  <c r="AJ262" i="9" s="1"/>
  <c r="AH262" i="9" s="1"/>
  <c r="AF262" i="9" s="1"/>
  <c r="AD262" i="9" s="1"/>
  <c r="AB262" i="9" s="1"/>
  <c r="Z262" i="9" s="1"/>
  <c r="X262" i="9" s="1"/>
  <c r="V262" i="9" s="1"/>
  <c r="T262" i="9" s="1"/>
  <c r="R262" i="9" s="1"/>
  <c r="P262" i="9" s="1"/>
  <c r="N262" i="9" s="1"/>
  <c r="L262" i="9" s="1"/>
  <c r="J262" i="9" s="1"/>
  <c r="H262" i="9" s="1"/>
  <c r="F262" i="9" s="1"/>
  <c r="D262" i="9" s="1"/>
  <c r="AU261" i="10"/>
  <c r="AY254" i="10"/>
  <c r="AI245" i="10"/>
  <c r="BC239" i="10"/>
  <c r="AQ235" i="10"/>
  <c r="BC218" i="10"/>
  <c r="BG215" i="10"/>
  <c r="O212" i="10"/>
  <c r="AM210" i="10"/>
  <c r="AA207" i="10"/>
  <c r="AE205" i="10"/>
  <c r="AG189" i="10"/>
  <c r="AO179" i="10"/>
  <c r="BA170" i="10"/>
  <c r="AA164" i="10"/>
  <c r="W158" i="10"/>
  <c r="BJ154" i="9"/>
  <c r="BH154" i="9" s="1"/>
  <c r="BF154" i="9" s="1"/>
  <c r="BD154" i="9" s="1"/>
  <c r="BB154" i="9" s="1"/>
  <c r="AZ154" i="9" s="1"/>
  <c r="AX154" i="9" s="1"/>
  <c r="AV154" i="9" s="1"/>
  <c r="AT154" i="9" s="1"/>
  <c r="AR154" i="9" s="1"/>
  <c r="AP154" i="9" s="1"/>
  <c r="AN154" i="9" s="1"/>
  <c r="AL154" i="9" s="1"/>
  <c r="AJ154" i="9" s="1"/>
  <c r="AH154" i="9" s="1"/>
  <c r="AF154" i="9" s="1"/>
  <c r="AD154" i="9" s="1"/>
  <c r="AB154" i="9" s="1"/>
  <c r="Z154" i="9" s="1"/>
  <c r="X154" i="9" s="1"/>
  <c r="V154" i="9" s="1"/>
  <c r="T154" i="9" s="1"/>
  <c r="R154" i="9" s="1"/>
  <c r="P154" i="9" s="1"/>
  <c r="N154" i="9" s="1"/>
  <c r="L154" i="9" s="1"/>
  <c r="J154" i="9" s="1"/>
  <c r="H154" i="9" s="1"/>
  <c r="F154" i="9" s="1"/>
  <c r="D154" i="9" s="1"/>
  <c r="AU153" i="10"/>
  <c r="AY145" i="10"/>
  <c r="AI133" i="10"/>
  <c r="BG121" i="10"/>
  <c r="S118" i="10"/>
  <c r="O105" i="10"/>
  <c r="BK98" i="9"/>
  <c r="AY89" i="10"/>
  <c r="AE88" i="10"/>
  <c r="AQ73" i="10"/>
  <c r="AU58" i="10"/>
  <c r="BJ42" i="9"/>
  <c r="BH42" i="9" s="1"/>
  <c r="BF42" i="9" s="1"/>
  <c r="BD42" i="9" s="1"/>
  <c r="BB42" i="9" s="1"/>
  <c r="AZ42" i="9" s="1"/>
  <c r="AX42" i="9" s="1"/>
  <c r="AV42" i="9" s="1"/>
  <c r="AT42" i="9" s="1"/>
  <c r="AR42" i="9" s="1"/>
  <c r="AP42" i="9" s="1"/>
  <c r="AN42" i="9" s="1"/>
  <c r="AL42" i="9" s="1"/>
  <c r="AJ42" i="9" s="1"/>
  <c r="AH42" i="9" s="1"/>
  <c r="AF42" i="9" s="1"/>
  <c r="AD42" i="9" s="1"/>
  <c r="AB42" i="9" s="1"/>
  <c r="Z42" i="9" s="1"/>
  <c r="X42" i="9" s="1"/>
  <c r="V42" i="9" s="1"/>
  <c r="T42" i="9" s="1"/>
  <c r="R42" i="9" s="1"/>
  <c r="P42" i="9" s="1"/>
  <c r="N42" i="9" s="1"/>
  <c r="L42" i="9" s="1"/>
  <c r="J42" i="9" s="1"/>
  <c r="H42" i="9" s="1"/>
  <c r="F42" i="9" s="1"/>
  <c r="D42" i="9" s="1"/>
  <c r="BK39" i="9"/>
  <c r="AU33" i="10"/>
  <c r="AY29" i="10"/>
  <c r="AQ16" i="7"/>
  <c r="AN16" i="7" s="1"/>
  <c r="AQ16" i="10"/>
  <c r="O14" i="7"/>
  <c r="L14" i="7" s="1"/>
  <c r="O14" i="10"/>
  <c r="BC12" i="7"/>
  <c r="AZ12" i="7" s="1"/>
  <c r="BC12" i="10"/>
  <c r="BA10" i="7"/>
  <c r="AX10" i="7" s="1"/>
  <c r="BA10" i="10"/>
  <c r="AC261" i="10"/>
  <c r="BE255" i="10"/>
  <c r="AI217" i="10"/>
  <c r="BA208" i="10"/>
  <c r="AE191" i="10"/>
  <c r="O109" i="10"/>
  <c r="AY283" i="10"/>
  <c r="BC281" i="10"/>
  <c r="AG279" i="10"/>
  <c r="AU277" i="10"/>
  <c r="AG264" i="10"/>
  <c r="O262" i="10"/>
  <c r="BG257" i="10"/>
  <c r="AM256" i="10"/>
  <c r="Q252" i="10"/>
  <c r="BC247" i="10"/>
  <c r="AW243" i="10"/>
  <c r="BE241" i="10"/>
  <c r="BA237" i="10"/>
  <c r="AK234" i="10"/>
  <c r="AU230" i="10"/>
  <c r="BE227" i="10"/>
  <c r="Y226" i="10"/>
  <c r="BG217" i="10"/>
  <c r="BE210" i="10"/>
  <c r="AY207" i="10"/>
  <c r="BE205" i="10"/>
  <c r="AC203" i="10"/>
  <c r="BI200" i="10"/>
  <c r="BI198" i="10"/>
  <c r="AO197" i="10"/>
  <c r="AQ194" i="10"/>
  <c r="AI191" i="10"/>
  <c r="BE183" i="10"/>
  <c r="BA180" i="10"/>
  <c r="O178" i="10"/>
  <c r="AW175" i="10"/>
  <c r="Y173" i="10"/>
  <c r="BG170" i="10"/>
  <c r="AC166" i="10"/>
  <c r="BI159" i="10"/>
  <c r="AM157" i="10"/>
  <c r="AO155" i="10"/>
  <c r="W153" i="10"/>
  <c r="AG151" i="10"/>
  <c r="Q145" i="10"/>
  <c r="BK142" i="9"/>
  <c r="AM132" i="10"/>
  <c r="AY128" i="10"/>
  <c r="Y124" i="10"/>
  <c r="AW119" i="10"/>
  <c r="BI116" i="10"/>
  <c r="AO109" i="10"/>
  <c r="BA105" i="10"/>
  <c r="BG98" i="10"/>
  <c r="AY96" i="10"/>
  <c r="BC92" i="10"/>
  <c r="BI86" i="10"/>
  <c r="AQ78" i="10"/>
  <c r="AE75" i="10"/>
  <c r="AW63" i="10"/>
  <c r="AA61" i="10"/>
  <c r="BK58" i="9"/>
  <c r="BE54" i="10"/>
  <c r="AM44" i="10"/>
  <c r="AI35" i="10"/>
  <c r="AK32" i="10"/>
  <c r="M30" i="10"/>
  <c r="BE17" i="7"/>
  <c r="BB17" i="7" s="1"/>
  <c r="BE17" i="10"/>
  <c r="BA13" i="7"/>
  <c r="AX13" i="7" s="1"/>
  <c r="BA13" i="10"/>
  <c r="W9" i="7"/>
  <c r="T9" i="7" s="1"/>
  <c r="W9" i="10"/>
  <c r="AY277" i="10"/>
  <c r="AK273" i="10"/>
  <c r="BE266" i="10"/>
  <c r="AE262" i="10"/>
  <c r="AG255" i="10"/>
  <c r="Q246" i="10"/>
  <c r="BI236" i="10"/>
  <c r="O224" i="10"/>
  <c r="AM219" i="10"/>
  <c r="BA211" i="10"/>
  <c r="AW204" i="10"/>
  <c r="BE198" i="10"/>
  <c r="AE194" i="10"/>
  <c r="BG180" i="10"/>
  <c r="AY175" i="10"/>
  <c r="AW157" i="10"/>
  <c r="AM146" i="10"/>
  <c r="S127" i="10"/>
  <c r="AO114" i="10"/>
  <c r="G103" i="10"/>
  <c r="BA85" i="10"/>
  <c r="AM63" i="10"/>
  <c r="BG47" i="10"/>
  <c r="AM37" i="10"/>
  <c r="AQ19" i="7"/>
  <c r="AN19" i="7" s="1"/>
  <c r="AQ19" i="10"/>
  <c r="O12" i="7"/>
  <c r="L12" i="7" s="1"/>
  <c r="O12" i="10"/>
  <c r="Q285" i="10"/>
  <c r="AW283" i="10"/>
  <c r="Y281" i="10"/>
  <c r="AA279" i="10"/>
  <c r="AO275" i="10"/>
  <c r="AY267" i="10"/>
  <c r="BA264" i="10"/>
  <c r="AK262" i="10"/>
  <c r="AK256" i="10"/>
  <c r="AM253" i="10"/>
  <c r="AS251" i="10"/>
  <c r="Q248" i="10"/>
  <c r="G244" i="10"/>
  <c r="BC240" i="10"/>
  <c r="AM233" i="10"/>
  <c r="Q228" i="10"/>
  <c r="BA226" i="10"/>
  <c r="AG224" i="10"/>
  <c r="AY220" i="10"/>
  <c r="AC215" i="10"/>
  <c r="AA213" i="10"/>
  <c r="AU211" i="10"/>
  <c r="AW207" i="10"/>
  <c r="BC205" i="10"/>
  <c r="BC201" i="10"/>
  <c r="AE198" i="10"/>
  <c r="AK194" i="10"/>
  <c r="AO190" i="10"/>
  <c r="AM188" i="10"/>
  <c r="AY183" i="10"/>
  <c r="Q181" i="10"/>
  <c r="AQ177" i="10"/>
  <c r="W173" i="10"/>
  <c r="S171" i="10"/>
  <c r="AC168" i="10"/>
  <c r="Y166" i="10"/>
  <c r="Y163" i="10"/>
  <c r="AQ161" i="10"/>
  <c r="W159" i="10"/>
  <c r="AO156" i="10"/>
  <c r="BE153" i="10"/>
  <c r="W152" i="10"/>
  <c r="BK150" i="9"/>
  <c r="O145" i="10"/>
  <c r="Y143" i="10"/>
  <c r="BG141" i="10"/>
  <c r="AK137" i="10"/>
  <c r="BI134" i="9"/>
  <c r="BE130" i="10"/>
  <c r="AU119" i="10"/>
  <c r="BI112" i="10"/>
  <c r="BI108" i="10"/>
  <c r="AQ102" i="10"/>
  <c r="W100" i="10"/>
  <c r="Q97" i="10"/>
  <c r="BA92" i="10"/>
  <c r="AA89" i="10"/>
  <c r="AO85" i="10"/>
  <c r="S79" i="10"/>
  <c r="BI76" i="10"/>
  <c r="AO73" i="10"/>
  <c r="AE70" i="10"/>
  <c r="AW67" i="10"/>
  <c r="AE66" i="10"/>
  <c r="AC62" i="10"/>
  <c r="AS60" i="10"/>
  <c r="BA45" i="10"/>
  <c r="BG37" i="10"/>
  <c r="Y35" i="10"/>
  <c r="AI32" i="10"/>
  <c r="AK21" i="7"/>
  <c r="AH21" i="7" s="1"/>
  <c r="AK21" i="10"/>
  <c r="AM12" i="7"/>
  <c r="AJ12" i="7" s="1"/>
  <c r="AM12" i="10"/>
  <c r="AE277" i="10"/>
  <c r="AU269" i="10"/>
  <c r="AA268" i="10"/>
  <c r="AE265" i="10"/>
  <c r="BA284" i="10"/>
  <c r="Q281" i="10"/>
  <c r="AG277" i="10"/>
  <c r="I275" i="10"/>
  <c r="AO273" i="10"/>
  <c r="Y271" i="10"/>
  <c r="Q268" i="10"/>
  <c r="AU266" i="10"/>
  <c r="AW264" i="10"/>
  <c r="AK260" i="10"/>
  <c r="S259" i="10"/>
  <c r="AE255" i="10"/>
  <c r="AK251" i="10"/>
  <c r="AC250" i="10"/>
  <c r="AU247" i="10"/>
  <c r="BI245" i="10"/>
  <c r="AG239" i="10"/>
  <c r="AC238" i="10"/>
  <c r="BI232" i="10"/>
  <c r="AO230" i="10"/>
  <c r="AM228" i="10"/>
  <c r="AE223" i="10"/>
  <c r="AS220" i="10"/>
  <c r="AU218" i="10"/>
  <c r="AY216" i="10"/>
  <c r="S215" i="10"/>
  <c r="Q213" i="10"/>
  <c r="AG212" i="10"/>
  <c r="AO211" i="10"/>
  <c r="AQ205" i="10"/>
  <c r="AM204" i="10"/>
  <c r="AQ202" i="10"/>
  <c r="O199" i="10"/>
  <c r="AE195" i="10"/>
  <c r="BE193" i="10"/>
  <c r="AC192" i="10"/>
  <c r="AG188" i="10"/>
  <c r="AY184" i="10"/>
  <c r="BE178" i="10"/>
  <c r="AK174" i="10"/>
  <c r="AU170" i="10"/>
  <c r="AY167" i="10"/>
  <c r="AQ165" i="10"/>
  <c r="AY163" i="10"/>
  <c r="AK161" i="10"/>
  <c r="AA157" i="10"/>
  <c r="AE155" i="10"/>
  <c r="AW153" i="10"/>
  <c r="AY151" i="10"/>
  <c r="AC150" i="10"/>
  <c r="AG148" i="10"/>
  <c r="AQ145" i="10"/>
  <c r="AY143" i="10"/>
  <c r="BC141" i="10"/>
  <c r="AI140" i="10"/>
  <c r="BI138" i="10"/>
  <c r="AU130" i="10"/>
  <c r="BG126" i="10"/>
  <c r="AY124" i="10"/>
  <c r="AG121" i="10"/>
  <c r="BA112" i="10"/>
  <c r="AK110" i="10"/>
  <c r="AO103" i="10"/>
  <c r="AO97" i="10"/>
  <c r="BK95" i="9"/>
  <c r="AM92" i="10"/>
  <c r="AA90" i="10"/>
  <c r="AW76" i="10"/>
  <c r="AQ74" i="10"/>
  <c r="BE71" i="10"/>
  <c r="BC69" i="10"/>
  <c r="AI67" i="10"/>
  <c r="BI62" i="10"/>
  <c r="AQ57" i="10"/>
  <c r="BE55" i="10"/>
  <c r="S55" i="10"/>
  <c r="BC52" i="10"/>
  <c r="BK50" i="10"/>
  <c r="BJ50" i="9"/>
  <c r="BH50" i="9" s="1"/>
  <c r="BF50" i="9" s="1"/>
  <c r="BD50" i="9" s="1"/>
  <c r="BB50" i="9" s="1"/>
  <c r="AZ50" i="9" s="1"/>
  <c r="AX50" i="9" s="1"/>
  <c r="AV50" i="9" s="1"/>
  <c r="AT50" i="9" s="1"/>
  <c r="AR50" i="9" s="1"/>
  <c r="AI43" i="10"/>
  <c r="AI36" i="10"/>
  <c r="BI32" i="10"/>
  <c r="AC28" i="10"/>
  <c r="AQ25" i="10"/>
  <c r="BA20" i="7"/>
  <c r="AX20" i="7" s="1"/>
  <c r="BA20" i="10"/>
  <c r="AK17" i="7"/>
  <c r="AH17" i="7" s="1"/>
  <c r="AK17" i="10"/>
  <c r="AS11" i="7"/>
  <c r="AP11" i="7" s="1"/>
  <c r="AS11" i="10"/>
  <c r="AI278" i="10"/>
  <c r="AK271" i="10"/>
  <c r="AA266" i="10"/>
  <c r="AC257" i="10"/>
  <c r="AE253" i="10"/>
  <c r="AY243" i="10"/>
  <c r="Q241" i="10"/>
  <c r="AS234" i="10"/>
  <c r="AM230" i="10"/>
  <c r="AM221" i="10"/>
  <c r="AM198" i="10"/>
  <c r="BK194" i="10"/>
  <c r="AQ188" i="10"/>
  <c r="BG185" i="10"/>
  <c r="AO180" i="10"/>
  <c r="O174" i="10"/>
  <c r="Y167" i="10"/>
  <c r="AC157" i="10"/>
  <c r="AW150" i="10"/>
  <c r="Q142" i="10"/>
  <c r="BC108" i="10"/>
  <c r="BG103" i="10"/>
  <c r="AY97" i="10"/>
  <c r="AI92" i="10"/>
  <c r="Q85" i="10"/>
  <c r="S67" i="10"/>
  <c r="O56" i="10"/>
  <c r="AQ35" i="10"/>
  <c r="AS30" i="10"/>
  <c r="AG18" i="7"/>
  <c r="AD18" i="7" s="1"/>
  <c r="AG18" i="10"/>
  <c r="AG11" i="7"/>
  <c r="AD11" i="7" s="1"/>
  <c r="AG11" i="10"/>
  <c r="AQ253" i="10"/>
  <c r="AI283" i="10"/>
  <c r="AM281" i="10"/>
  <c r="AC280" i="10"/>
  <c r="AA278" i="10"/>
  <c r="AQ276" i="10"/>
  <c r="AC275" i="10"/>
  <c r="BI270" i="10"/>
  <c r="AS266" i="10"/>
  <c r="BI262" i="10"/>
  <c r="AI260" i="10"/>
  <c r="O258" i="10"/>
  <c r="BG253" i="10"/>
  <c r="AI251" i="10"/>
  <c r="AA250" i="10"/>
  <c r="AU246" i="10"/>
  <c r="Y245" i="10"/>
  <c r="BI238" i="10"/>
  <c r="BG233" i="10"/>
  <c r="AC231" i="10"/>
  <c r="AM225" i="10"/>
  <c r="BE222" i="10"/>
  <c r="AO218" i="10"/>
  <c r="AW216" i="10"/>
  <c r="AQ214" i="10"/>
  <c r="AY212" i="10"/>
  <c r="AO202" i="10"/>
  <c r="AS200" i="10"/>
  <c r="BC196" i="10"/>
  <c r="Y195" i="10"/>
  <c r="BC192" i="10"/>
  <c r="Y191" i="10"/>
  <c r="AC188" i="10"/>
  <c r="E186" i="10"/>
  <c r="AO183" i="10"/>
  <c r="AK181" i="10"/>
  <c r="AW179" i="10"/>
  <c r="AK176" i="10"/>
  <c r="AM173" i="10"/>
  <c r="AQ170" i="10"/>
  <c r="Q169" i="10"/>
  <c r="AW167" i="10"/>
  <c r="AM164" i="10"/>
  <c r="BE162" i="10"/>
  <c r="AG161" i="10"/>
  <c r="AU159" i="10"/>
  <c r="O158" i="10"/>
  <c r="AC156" i="10"/>
  <c r="BE149" i="10"/>
  <c r="AG147" i="10"/>
  <c r="O142" i="10"/>
  <c r="AC140" i="10"/>
  <c r="BG138" i="10"/>
  <c r="AY135" i="10"/>
  <c r="AY131" i="10"/>
  <c r="BE127" i="10"/>
  <c r="BA125" i="10"/>
  <c r="AI123" i="10"/>
  <c r="AE122" i="10"/>
  <c r="BI118" i="10"/>
  <c r="Q117" i="10"/>
  <c r="AC115" i="10"/>
  <c r="BK114" i="9"/>
  <c r="AY108" i="10"/>
  <c r="BE101" i="10"/>
  <c r="AO98" i="10"/>
  <c r="AG96" i="10"/>
  <c r="AG92" i="10"/>
  <c r="AO83" i="10"/>
  <c r="AU79" i="10"/>
  <c r="BE77" i="10"/>
  <c r="AK74" i="10"/>
  <c r="AA73" i="10"/>
  <c r="BA70" i="10"/>
  <c r="AS68" i="10"/>
  <c r="AO58" i="10"/>
  <c r="AE51" i="10"/>
  <c r="AO46" i="10"/>
  <c r="AG43" i="10"/>
  <c r="AC40" i="10"/>
  <c r="BG38" i="10"/>
  <c r="AC36" i="10"/>
  <c r="AU31" i="10"/>
  <c r="AA29" i="10"/>
  <c r="BI26" i="10"/>
  <c r="AI11" i="7"/>
  <c r="AF11" i="7" s="1"/>
  <c r="AI11" i="10"/>
  <c r="U284" i="10"/>
  <c r="AC282" i="10"/>
  <c r="BA280" i="10"/>
  <c r="BI278" i="10"/>
  <c r="Y273" i="10"/>
  <c r="AS270" i="10"/>
  <c r="AW267" i="10"/>
  <c r="BA260" i="10"/>
  <c r="BI258" i="10"/>
  <c r="Y257" i="10"/>
  <c r="Q255" i="10"/>
  <c r="BE253" i="10"/>
  <c r="Y249" i="10"/>
  <c r="AS238" i="10"/>
  <c r="Y237" i="10"/>
  <c r="BE233" i="10"/>
  <c r="AK228" i="10"/>
  <c r="BI226" i="9"/>
  <c r="AO225" i="10"/>
  <c r="Y221" i="10"/>
  <c r="AK220" i="10"/>
  <c r="Q219" i="10"/>
  <c r="BA216" i="10"/>
  <c r="Q215" i="10"/>
  <c r="Y213" i="10"/>
  <c r="BI206" i="10"/>
  <c r="Y205" i="10"/>
  <c r="AS202" i="10"/>
  <c r="BA200" i="10"/>
  <c r="M198" i="10"/>
  <c r="BA196" i="10"/>
  <c r="BA192" i="10"/>
  <c r="BE189" i="10"/>
  <c r="AG183" i="10"/>
  <c r="BE181" i="10"/>
  <c r="Q179" i="10"/>
  <c r="BE173" i="10"/>
  <c r="AG171" i="10"/>
  <c r="BI166" i="10"/>
  <c r="BA164" i="10"/>
  <c r="AK160" i="10"/>
  <c r="Q159" i="10"/>
  <c r="AK156" i="10"/>
  <c r="Y153" i="10"/>
  <c r="BA148" i="10"/>
  <c r="AW147" i="10"/>
  <c r="Y145" i="10"/>
  <c r="Q143" i="10"/>
  <c r="Y141" i="10"/>
  <c r="AC138" i="10"/>
  <c r="Y137" i="10"/>
  <c r="AW131" i="10"/>
  <c r="AC126" i="10"/>
  <c r="BA124" i="10"/>
  <c r="BI122" i="9"/>
  <c r="AO121" i="10"/>
  <c r="BI114" i="9"/>
  <c r="BE113" i="10"/>
  <c r="AK112" i="10"/>
  <c r="AS110" i="10"/>
  <c r="Y109" i="10"/>
  <c r="BE105" i="10"/>
  <c r="AK104" i="10"/>
  <c r="AO101" i="10"/>
  <c r="AK100" i="10"/>
  <c r="AG99" i="10"/>
  <c r="AG95" i="10"/>
  <c r="BE93" i="10"/>
  <c r="Q91" i="10"/>
  <c r="Y89" i="10"/>
  <c r="Q87" i="10"/>
  <c r="BE85" i="10"/>
  <c r="AK84" i="10"/>
  <c r="AW83" i="10"/>
  <c r="Y81" i="10"/>
  <c r="Q79" i="10"/>
  <c r="AC78" i="10"/>
  <c r="Q75" i="10"/>
  <c r="AG71" i="10"/>
  <c r="AS66" i="10"/>
  <c r="AO65" i="10"/>
  <c r="AK64" i="10"/>
  <c r="AG63" i="10"/>
  <c r="Y61" i="10"/>
  <c r="AS58" i="10"/>
  <c r="BA56" i="10"/>
  <c r="AG55" i="10"/>
  <c r="AK52" i="10"/>
  <c r="BI50" i="10"/>
  <c r="AO49" i="10"/>
  <c r="Q47" i="10"/>
  <c r="BA44" i="10"/>
  <c r="BI42" i="10"/>
  <c r="AK40" i="10"/>
  <c r="AW39" i="10"/>
  <c r="AW35" i="10"/>
  <c r="BE283" i="10"/>
  <c r="W266" i="10"/>
  <c r="O254" i="10"/>
  <c r="Q242" i="10"/>
  <c r="AK230" i="10"/>
  <c r="Y227" i="10"/>
  <c r="BE220" i="10"/>
  <c r="AU213" i="10"/>
  <c r="AG205" i="10"/>
  <c r="AO188" i="10"/>
  <c r="BK183" i="10"/>
  <c r="AI165" i="10"/>
  <c r="AU150" i="10"/>
  <c r="AA135" i="10"/>
  <c r="AU123" i="10"/>
  <c r="Q110" i="10"/>
  <c r="AG86" i="10"/>
  <c r="O67" i="10"/>
  <c r="AA57" i="10"/>
  <c r="BC27" i="10"/>
  <c r="BG250" i="10"/>
  <c r="BC204" i="10"/>
  <c r="G285" i="10"/>
  <c r="BK283" i="9"/>
  <c r="AW280" i="10"/>
  <c r="AA275" i="10"/>
  <c r="BG270" i="10"/>
  <c r="AQ266" i="10"/>
  <c r="AA261" i="10"/>
  <c r="AC252" i="10"/>
  <c r="W249" i="10"/>
  <c r="AE242" i="10"/>
  <c r="AG237" i="10"/>
  <c r="BA234" i="10"/>
  <c r="BE231" i="10"/>
  <c r="AE230" i="10"/>
  <c r="AC228" i="10"/>
  <c r="S224" i="10"/>
  <c r="AA222" i="10"/>
  <c r="AI220" i="10"/>
  <c r="AK218" i="10"/>
  <c r="BI211" i="10"/>
  <c r="BA209" i="10"/>
  <c r="AM208" i="10"/>
  <c r="AI204" i="10"/>
  <c r="AK201" i="10"/>
  <c r="AY191" i="10"/>
  <c r="E285" i="10"/>
  <c r="Q284" i="10"/>
  <c r="AC283" i="10"/>
  <c r="BG281" i="10"/>
  <c r="BC277" i="10"/>
  <c r="AA274" i="10"/>
  <c r="BC270" i="10"/>
  <c r="BG269" i="10"/>
  <c r="AE267" i="10"/>
  <c r="AG265" i="10"/>
  <c r="AM264" i="10"/>
  <c r="AY263" i="10"/>
  <c r="Y262" i="10"/>
  <c r="BG261" i="10"/>
  <c r="O256" i="10"/>
  <c r="S255" i="10"/>
  <c r="W253" i="10"/>
  <c r="W252" i="10"/>
  <c r="AO246" i="10"/>
  <c r="AW245" i="10"/>
  <c r="AE243" i="10"/>
  <c r="AU239" i="10"/>
  <c r="BA238" i="10"/>
  <c r="AS232" i="10"/>
  <c r="BG229" i="10"/>
  <c r="AE226" i="10"/>
  <c r="AG220" i="10"/>
  <c r="AE218" i="10"/>
  <c r="AM216" i="10"/>
  <c r="BE211" i="10"/>
  <c r="AE210" i="10"/>
  <c r="AK206" i="10"/>
  <c r="O198" i="10"/>
  <c r="AS196" i="10"/>
  <c r="AW192" i="10"/>
  <c r="BA190" i="10"/>
  <c r="Q188" i="10"/>
  <c r="BE186" i="10"/>
  <c r="AK185" i="10"/>
  <c r="Y182" i="10"/>
  <c r="BI180" i="10"/>
  <c r="AC176" i="10"/>
  <c r="BK170" i="10"/>
  <c r="BJ170" i="9"/>
  <c r="BH170" i="9" s="1"/>
  <c r="BF170" i="9" s="1"/>
  <c r="BD170" i="9" s="1"/>
  <c r="BB170" i="9" s="1"/>
  <c r="AZ170" i="9" s="1"/>
  <c r="AX170" i="9" s="1"/>
  <c r="AV170" i="9" s="1"/>
  <c r="AT170" i="9" s="1"/>
  <c r="AR170" i="9" s="1"/>
  <c r="AP170" i="9" s="1"/>
  <c r="AN170" i="9" s="1"/>
  <c r="AL170" i="9" s="1"/>
  <c r="AJ170" i="9" s="1"/>
  <c r="AH170" i="9" s="1"/>
  <c r="AF170" i="9" s="1"/>
  <c r="AD170" i="9" s="1"/>
  <c r="AB170" i="9" s="1"/>
  <c r="Z170" i="9" s="1"/>
  <c r="X170" i="9" s="1"/>
  <c r="V170" i="9" s="1"/>
  <c r="T170" i="9" s="1"/>
  <c r="R170" i="9" s="1"/>
  <c r="P170" i="9" s="1"/>
  <c r="N170" i="9" s="1"/>
  <c r="L170" i="9" s="1"/>
  <c r="J170" i="9" s="1"/>
  <c r="H170" i="9" s="1"/>
  <c r="F170" i="9" s="1"/>
  <c r="D170" i="9" s="1"/>
  <c r="AM168" i="10"/>
  <c r="AG164" i="10"/>
  <c r="BA161" i="10"/>
  <c r="AI159" i="10"/>
  <c r="AE158" i="10"/>
  <c r="S155" i="10"/>
  <c r="AA154" i="10"/>
  <c r="AG153" i="10"/>
  <c r="AY148" i="10"/>
  <c r="AA145" i="10"/>
  <c r="AG144" i="10"/>
  <c r="AY140" i="10"/>
  <c r="AO135" i="10"/>
  <c r="BG133" i="10"/>
  <c r="AY132" i="10"/>
  <c r="AI131" i="10"/>
  <c r="BG129" i="10"/>
  <c r="BC128" i="10"/>
  <c r="AC123" i="10"/>
  <c r="BE118" i="10"/>
  <c r="BE115" i="10"/>
  <c r="BE114" i="10"/>
  <c r="AI112" i="10"/>
  <c r="AE111" i="10"/>
  <c r="AE106" i="10"/>
  <c r="AA105" i="10"/>
  <c r="AC104" i="10"/>
  <c r="AC103" i="10"/>
  <c r="U102" i="10"/>
  <c r="AS100" i="10"/>
  <c r="AI99" i="10"/>
  <c r="BC96" i="10"/>
  <c r="BE91" i="10"/>
  <c r="AO88" i="10"/>
  <c r="AW84" i="10"/>
  <c r="Y83" i="10"/>
  <c r="BC81" i="10"/>
  <c r="AI79" i="10"/>
  <c r="BA78" i="10"/>
  <c r="BC73" i="10"/>
  <c r="AU71" i="10"/>
  <c r="O63" i="10"/>
  <c r="G56" i="10"/>
  <c r="BI51" i="10"/>
  <c r="AO47" i="10"/>
  <c r="AM41" i="10"/>
  <c r="AS35" i="10"/>
  <c r="AE34" i="10"/>
  <c r="BK30" i="9"/>
  <c r="BC29" i="10"/>
  <c r="BE23" i="10"/>
  <c r="BE22" i="10"/>
  <c r="AI20" i="7"/>
  <c r="AF20" i="7" s="1"/>
  <c r="AI20" i="10"/>
  <c r="Y19" i="7"/>
  <c r="V19" i="7" s="1"/>
  <c r="Y19" i="10"/>
  <c r="AS16" i="7"/>
  <c r="AP16" i="7" s="1"/>
  <c r="AS16" i="10"/>
  <c r="O11" i="7"/>
  <c r="L11" i="7" s="1"/>
  <c r="O11" i="10"/>
  <c r="BJ6" i="5"/>
  <c r="BH6" i="5" s="1"/>
  <c r="BF6" i="5" s="1"/>
  <c r="BD6" i="5" s="1"/>
  <c r="BB6" i="5" s="1"/>
  <c r="AZ6" i="5" s="1"/>
  <c r="AX6" i="5" s="1"/>
  <c r="AV6" i="5" s="1"/>
  <c r="AT6" i="5" s="1"/>
  <c r="AR6" i="5" s="1"/>
  <c r="AP6" i="5" s="1"/>
  <c r="AN6" i="5" s="1"/>
  <c r="AL6" i="5" s="1"/>
  <c r="AJ6" i="5" s="1"/>
  <c r="AH6" i="5" s="1"/>
  <c r="AF6" i="5" s="1"/>
  <c r="AD6" i="5" s="1"/>
  <c r="AB6" i="5" s="1"/>
  <c r="Z6" i="5" s="1"/>
  <c r="X6" i="5" s="1"/>
  <c r="V6" i="5" s="1"/>
  <c r="T6" i="5" s="1"/>
  <c r="R6" i="5" s="1"/>
  <c r="P6" i="5" s="1"/>
  <c r="N6" i="5" s="1"/>
  <c r="L6" i="5" s="1"/>
  <c r="J6" i="5" s="1"/>
  <c r="H6" i="5" s="1"/>
  <c r="F6" i="5" s="1"/>
  <c r="D6" i="5" s="1"/>
  <c r="BK6" i="9"/>
  <c r="BJ6" i="9" s="1"/>
  <c r="BH6" i="9" s="1"/>
  <c r="BF6" i="9" s="1"/>
  <c r="AS283" i="10"/>
  <c r="AS275" i="10"/>
  <c r="BE274" i="10"/>
  <c r="AS271" i="10"/>
  <c r="AO266" i="10"/>
  <c r="BA265" i="10"/>
  <c r="BE262" i="10"/>
  <c r="AK261" i="10"/>
  <c r="AO258" i="10"/>
  <c r="BA257" i="10"/>
  <c r="Q256" i="10"/>
  <c r="AC255" i="10"/>
  <c r="U253" i="10"/>
  <c r="Y250" i="10"/>
  <c r="BA249" i="10"/>
  <c r="AG248" i="10"/>
  <c r="AC247" i="10"/>
  <c r="AW244" i="10"/>
  <c r="Q240" i="10"/>
  <c r="AC239" i="10"/>
  <c r="AK237" i="10"/>
  <c r="AW236" i="10"/>
  <c r="AW232" i="10"/>
  <c r="BE230" i="10"/>
  <c r="Y230" i="10"/>
  <c r="BA225" i="10"/>
  <c r="AW224" i="10"/>
  <c r="BI223" i="10"/>
  <c r="Q220" i="10"/>
  <c r="AC219" i="10"/>
  <c r="AG216" i="10"/>
  <c r="BE214" i="10"/>
  <c r="BA213" i="10"/>
  <c r="Y210" i="10"/>
  <c r="AK209" i="10"/>
  <c r="Y206" i="10"/>
  <c r="BA205" i="10"/>
  <c r="AS203" i="10"/>
  <c r="BE202" i="10"/>
  <c r="Y202" i="10"/>
  <c r="AG200" i="10"/>
  <c r="AS199" i="10"/>
  <c r="AC199" i="10"/>
  <c r="Y198" i="10"/>
  <c r="BA197" i="10"/>
  <c r="AK197" i="10"/>
  <c r="AC195" i="10"/>
  <c r="AO194" i="10"/>
  <c r="Y194" i="10"/>
  <c r="BA193" i="10"/>
  <c r="AK193" i="10"/>
  <c r="BE190" i="10"/>
  <c r="AW188" i="10"/>
  <c r="BI187" i="10"/>
  <c r="I186" i="10"/>
  <c r="BA185" i="10"/>
  <c r="BI183" i="10"/>
  <c r="AO182" i="10"/>
  <c r="AW180" i="10"/>
  <c r="AS179" i="10"/>
  <c r="Y178" i="10"/>
  <c r="Q176" i="10"/>
  <c r="AS175" i="10"/>
  <c r="AC175" i="10"/>
  <c r="BI171" i="9"/>
  <c r="Y170" i="10"/>
  <c r="BA169" i="10"/>
  <c r="AS167" i="10"/>
  <c r="AO166" i="10"/>
  <c r="BA165" i="10"/>
  <c r="Q164" i="10"/>
  <c r="AO162" i="10"/>
  <c r="Y162" i="10"/>
  <c r="Q160" i="10"/>
  <c r="BE154" i="10"/>
  <c r="BA153" i="10"/>
  <c r="AK153" i="10"/>
  <c r="AS151" i="10"/>
  <c r="BE150" i="10"/>
  <c r="Y150" i="10"/>
  <c r="BA149" i="10"/>
  <c r="Q148" i="10"/>
  <c r="AC147" i="10"/>
  <c r="Y146" i="10"/>
  <c r="BA145" i="10"/>
  <c r="AK145" i="10"/>
  <c r="Q144" i="10"/>
  <c r="AS143" i="10"/>
  <c r="Y142" i="10"/>
  <c r="BA141" i="10"/>
  <c r="Q140" i="10"/>
  <c r="AS139" i="10"/>
  <c r="BE138" i="10"/>
  <c r="AO138" i="10"/>
  <c r="AG136" i="10"/>
  <c r="Q136" i="10"/>
  <c r="AS135" i="10"/>
  <c r="AC135" i="10"/>
  <c r="AO134" i="10"/>
  <c r="BA133" i="10"/>
  <c r="AW132" i="10"/>
  <c r="AG132" i="10"/>
  <c r="AS131" i="10"/>
  <c r="AO130" i="10"/>
  <c r="AW128" i="10"/>
  <c r="Q128" i="10"/>
  <c r="BI127" i="10"/>
  <c r="AS127" i="10"/>
  <c r="BE126" i="10"/>
  <c r="Y126" i="10"/>
  <c r="AW124" i="10"/>
  <c r="AG124" i="10"/>
  <c r="BI123" i="10"/>
  <c r="AS123" i="10"/>
  <c r="BE122" i="10"/>
  <c r="Y122" i="10"/>
  <c r="AK121" i="10"/>
  <c r="Q120" i="10"/>
  <c r="BI119" i="10"/>
  <c r="AC119" i="10"/>
  <c r="AO118" i="10"/>
  <c r="Y118" i="10"/>
  <c r="BA117" i="10"/>
  <c r="AK117" i="10"/>
  <c r="AW116" i="10"/>
  <c r="Q116" i="10"/>
  <c r="BI115" i="10"/>
  <c r="Y114" i="10"/>
  <c r="AK113" i="10"/>
  <c r="AW112" i="10"/>
  <c r="AC111" i="10"/>
  <c r="AO110" i="10"/>
  <c r="Y110" i="10"/>
  <c r="BA109" i="10"/>
  <c r="AK109" i="10"/>
  <c r="AG108" i="10"/>
  <c r="BI107" i="10"/>
  <c r="AC107" i="10"/>
  <c r="Y106" i="10"/>
  <c r="AK105" i="10"/>
  <c r="AW104" i="10"/>
  <c r="AS103" i="10"/>
  <c r="BE102" i="10"/>
  <c r="Y102" i="10"/>
  <c r="I102" i="10"/>
  <c r="AG100" i="10"/>
  <c r="Q100" i="10"/>
  <c r="BI99" i="9"/>
  <c r="AC99" i="10"/>
  <c r="Y98" i="10"/>
  <c r="AK97" i="10"/>
  <c r="AW96" i="10"/>
  <c r="BI95" i="10"/>
  <c r="AO94" i="10"/>
  <c r="Y94" i="10"/>
  <c r="E93" i="10"/>
  <c r="AW92" i="10"/>
  <c r="BI91" i="10"/>
  <c r="AS91" i="10"/>
  <c r="BE90" i="10"/>
  <c r="Y90" i="10"/>
  <c r="Q88" i="10"/>
  <c r="AS87" i="10"/>
  <c r="AC87" i="10"/>
  <c r="AO86" i="10"/>
  <c r="Q84" i="10"/>
  <c r="BI83" i="10"/>
  <c r="AC83" i="10"/>
  <c r="AO82" i="10"/>
  <c r="BA81" i="10"/>
  <c r="AK81" i="10"/>
  <c r="AW80" i="10"/>
  <c r="AG80" i="10"/>
  <c r="Q80" i="10"/>
  <c r="AS79" i="10"/>
  <c r="BE78" i="10"/>
  <c r="BA77" i="10"/>
  <c r="AK77" i="10"/>
  <c r="AG76" i="10"/>
  <c r="BI75" i="10"/>
  <c r="AS75" i="10"/>
  <c r="AO74" i="10"/>
  <c r="BA73" i="10"/>
  <c r="AW72" i="10"/>
  <c r="BI71" i="9"/>
  <c r="AC71" i="10"/>
  <c r="BE70" i="10"/>
  <c r="Y70" i="10"/>
  <c r="E69" i="10"/>
  <c r="AW68" i="10"/>
  <c r="AG68" i="10"/>
  <c r="BI67" i="10"/>
  <c r="AS67" i="10"/>
  <c r="AO66" i="10"/>
  <c r="BA65" i="10"/>
  <c r="E65" i="10"/>
  <c r="Q64" i="10"/>
  <c r="BI63" i="10"/>
  <c r="AC63" i="10"/>
  <c r="AO62" i="10"/>
  <c r="AK61" i="10"/>
  <c r="AW60" i="10"/>
  <c r="Q60" i="10"/>
  <c r="BI59" i="9"/>
  <c r="AC59" i="10"/>
  <c r="Y58" i="10"/>
  <c r="AK57" i="10"/>
  <c r="AW56" i="10"/>
  <c r="AG56" i="10"/>
  <c r="Q56" i="10"/>
  <c r="AS55" i="10"/>
  <c r="Y54" i="10"/>
  <c r="BA53" i="10"/>
  <c r="AK53" i="10"/>
  <c r="AW52" i="10"/>
  <c r="AG52" i="10"/>
  <c r="Q52" i="10"/>
  <c r="AS51" i="10"/>
  <c r="AC51" i="10"/>
  <c r="M51" i="10"/>
  <c r="BE50" i="10"/>
  <c r="AO50" i="10"/>
  <c r="Y50" i="10"/>
  <c r="AK49" i="10"/>
  <c r="AG48" i="10"/>
  <c r="BI47" i="9"/>
  <c r="AS47" i="10"/>
  <c r="BE46" i="10"/>
  <c r="AK45" i="10"/>
  <c r="AW44" i="10"/>
  <c r="AG44" i="10"/>
  <c r="BI43" i="10"/>
  <c r="AS43" i="10"/>
  <c r="AC43" i="10"/>
  <c r="BE42" i="10"/>
  <c r="Y42" i="10"/>
  <c r="AK41" i="10"/>
  <c r="AG40" i="10"/>
  <c r="Q40" i="10"/>
  <c r="AC39" i="10"/>
  <c r="AO38" i="10"/>
  <c r="I38" i="10"/>
  <c r="BA37" i="10"/>
  <c r="AW36" i="10"/>
  <c r="AG36" i="10"/>
  <c r="Q36" i="10"/>
  <c r="BI35" i="10"/>
  <c r="AC35" i="10"/>
  <c r="BE34" i="10"/>
  <c r="Y34" i="10"/>
  <c r="AK33" i="10"/>
  <c r="AG32" i="10"/>
  <c r="AS31" i="10"/>
  <c r="BE30" i="10"/>
  <c r="I30" i="10"/>
  <c r="AK29" i="10"/>
  <c r="Q28" i="10"/>
  <c r="AS27" i="10"/>
  <c r="BE26" i="10"/>
  <c r="Y26" i="10"/>
  <c r="BA25" i="10"/>
  <c r="AK25" i="10"/>
  <c r="AW24" i="10"/>
  <c r="AG24" i="10"/>
  <c r="BI23" i="10"/>
  <c r="AO22" i="10"/>
  <c r="BA21" i="7"/>
  <c r="AX21" i="7" s="1"/>
  <c r="BA21" i="10"/>
  <c r="AW20" i="7"/>
  <c r="AT20" i="7" s="1"/>
  <c r="AW20" i="10"/>
  <c r="AG20" i="7"/>
  <c r="AD20" i="7" s="1"/>
  <c r="AG20" i="10"/>
  <c r="Q20" i="7"/>
  <c r="N20" i="7" s="1"/>
  <c r="Q20" i="10"/>
  <c r="BI19" i="7"/>
  <c r="BF19" i="7" s="1"/>
  <c r="BI19" i="10"/>
  <c r="AC19" i="10"/>
  <c r="AC19" i="7"/>
  <c r="Z19" i="7" s="1"/>
  <c r="BE18" i="7"/>
  <c r="BB18" i="7" s="1"/>
  <c r="BE18" i="10"/>
  <c r="AO18" i="7"/>
  <c r="AL18" i="7" s="1"/>
  <c r="AO18" i="10"/>
  <c r="Y18" i="7"/>
  <c r="V18" i="7" s="1"/>
  <c r="Y18" i="10"/>
  <c r="AW16" i="7"/>
  <c r="AT16" i="7" s="1"/>
  <c r="AW16" i="10"/>
  <c r="AG16" i="7"/>
  <c r="AD16" i="7" s="1"/>
  <c r="AG16" i="10"/>
  <c r="Q16" i="7"/>
  <c r="N16" i="7" s="1"/>
  <c r="Q16" i="10"/>
  <c r="AS15" i="7"/>
  <c r="AP15" i="7" s="1"/>
  <c r="AS15" i="10"/>
  <c r="BE14" i="7"/>
  <c r="BB14" i="7" s="1"/>
  <c r="BE14" i="10"/>
  <c r="Y14" i="7"/>
  <c r="V14" i="7" s="1"/>
  <c r="Y14" i="10"/>
  <c r="AK13" i="7"/>
  <c r="AH13" i="7" s="1"/>
  <c r="AK13" i="10"/>
  <c r="AW12" i="7"/>
  <c r="AT12" i="7" s="1"/>
  <c r="AW12" i="10"/>
  <c r="AG12" i="7"/>
  <c r="AD12" i="7" s="1"/>
  <c r="AG12" i="10"/>
  <c r="Q12" i="7"/>
  <c r="N12" i="7" s="1"/>
  <c r="Q12" i="10"/>
  <c r="BI11" i="7"/>
  <c r="BF11" i="7" s="1"/>
  <c r="BI11" i="10"/>
  <c r="AC11" i="7"/>
  <c r="Z11" i="7" s="1"/>
  <c r="AC11" i="10"/>
  <c r="BE10" i="7"/>
  <c r="BB10" i="7" s="1"/>
  <c r="BE10" i="10"/>
  <c r="Y10" i="7"/>
  <c r="V10" i="7" s="1"/>
  <c r="Y10" i="10"/>
  <c r="BA9" i="7"/>
  <c r="AX9" i="7" s="1"/>
  <c r="BA9" i="10"/>
  <c r="AW8" i="7"/>
  <c r="AT8" i="7" s="1"/>
  <c r="AW8" i="10"/>
  <c r="AG8" i="7"/>
  <c r="AD8" i="7" s="1"/>
  <c r="AG8" i="10"/>
  <c r="Q8" i="7"/>
  <c r="N8" i="7" s="1"/>
  <c r="Q8" i="10"/>
  <c r="AA284" i="10"/>
  <c r="AO283" i="10"/>
  <c r="O269" i="10"/>
  <c r="BK251" i="9"/>
  <c r="AY247" i="10"/>
  <c r="AO239" i="10"/>
  <c r="W232" i="10"/>
  <c r="S230" i="10"/>
  <c r="AI223" i="10"/>
  <c r="AQ220" i="10"/>
  <c r="AE213" i="10"/>
  <c r="AI210" i="10"/>
  <c r="AA208" i="10"/>
  <c r="U198" i="10"/>
  <c r="AU193" i="10"/>
  <c r="AA188" i="10"/>
  <c r="AA180" i="10"/>
  <c r="AE178" i="10"/>
  <c r="AM170" i="10"/>
  <c r="AK166" i="10"/>
  <c r="BK156" i="10"/>
  <c r="BJ156" i="9"/>
  <c r="BH156" i="9" s="1"/>
  <c r="BF156" i="9" s="1"/>
  <c r="BD156" i="9" s="1"/>
  <c r="BB156" i="9" s="1"/>
  <c r="AZ156" i="9" s="1"/>
  <c r="AX156" i="9" s="1"/>
  <c r="AV156" i="9" s="1"/>
  <c r="AT156" i="9" s="1"/>
  <c r="AR156" i="9" s="1"/>
  <c r="AP156" i="9" s="1"/>
  <c r="AN156" i="9" s="1"/>
  <c r="AL156" i="9" s="1"/>
  <c r="AJ156" i="9" s="1"/>
  <c r="AH156" i="9" s="1"/>
  <c r="AF156" i="9" s="1"/>
  <c r="AD156" i="9" s="1"/>
  <c r="AB156" i="9" s="1"/>
  <c r="Z156" i="9" s="1"/>
  <c r="X156" i="9" s="1"/>
  <c r="V156" i="9" s="1"/>
  <c r="T156" i="9" s="1"/>
  <c r="R156" i="9" s="1"/>
  <c r="P156" i="9" s="1"/>
  <c r="N156" i="9" s="1"/>
  <c r="L156" i="9" s="1"/>
  <c r="J156" i="9" s="1"/>
  <c r="H156" i="9" s="1"/>
  <c r="F156" i="9" s="1"/>
  <c r="D156" i="9" s="1"/>
  <c r="AO151" i="10"/>
  <c r="AA140" i="10"/>
  <c r="AI127" i="10"/>
  <c r="BK119" i="9"/>
  <c r="AA113" i="10"/>
  <c r="E102" i="10"/>
  <c r="AA100" i="10"/>
  <c r="AU89" i="10"/>
  <c r="AY77" i="10"/>
  <c r="AY36" i="10"/>
  <c r="BJ34" i="9"/>
  <c r="BK34" i="10"/>
  <c r="AU29" i="10"/>
  <c r="AY12" i="7"/>
  <c r="AV12" i="7" s="1"/>
  <c r="AY12" i="10"/>
  <c r="AY10" i="7"/>
  <c r="AV10" i="7" s="1"/>
  <c r="AY10" i="10"/>
  <c r="Y282" i="10"/>
  <c r="AO280" i="10"/>
  <c r="BC265" i="10"/>
  <c r="Q250" i="10"/>
  <c r="AY235" i="10"/>
  <c r="BI221" i="10"/>
  <c r="AU186" i="10"/>
  <c r="Q183" i="10"/>
  <c r="AE179" i="10"/>
  <c r="AA133" i="10"/>
  <c r="BA119" i="10"/>
  <c r="AK94" i="10"/>
  <c r="BC91" i="10"/>
  <c r="Y79" i="10"/>
  <c r="BE16" i="10"/>
  <c r="AW285" i="10"/>
  <c r="I284" i="10"/>
  <c r="O282" i="10"/>
  <c r="AC276" i="10"/>
  <c r="BG274" i="10"/>
  <c r="BI272" i="10"/>
  <c r="AU270" i="10"/>
  <c r="W265" i="10"/>
  <c r="AO255" i="10"/>
  <c r="AQ249" i="10"/>
  <c r="BK246" i="9"/>
  <c r="BJ246" i="9" s="1"/>
  <c r="BH246" i="9" s="1"/>
  <c r="BF246" i="9" s="1"/>
  <c r="BD246" i="9" s="1"/>
  <c r="BB246" i="9" s="1"/>
  <c r="AZ246" i="9" s="1"/>
  <c r="AX246" i="9" s="1"/>
  <c r="AV246" i="9" s="1"/>
  <c r="AT246" i="9" s="1"/>
  <c r="AR246" i="9" s="1"/>
  <c r="AP246" i="9" s="1"/>
  <c r="AN246" i="9" s="1"/>
  <c r="AL246" i="9" s="1"/>
  <c r="AJ246" i="9" s="1"/>
  <c r="AH246" i="9" s="1"/>
  <c r="AF246" i="9" s="1"/>
  <c r="AD246" i="9" s="1"/>
  <c r="AB246" i="9" s="1"/>
  <c r="Z246" i="9" s="1"/>
  <c r="X246" i="9" s="1"/>
  <c r="V246" i="9" s="1"/>
  <c r="T246" i="9" s="1"/>
  <c r="R246" i="9" s="1"/>
  <c r="P246" i="9" s="1"/>
  <c r="N246" i="9" s="1"/>
  <c r="L246" i="9" s="1"/>
  <c r="J246" i="9" s="1"/>
  <c r="H246" i="9" s="1"/>
  <c r="F246" i="9" s="1"/>
  <c r="D246" i="9" s="1"/>
  <c r="Y241" i="10"/>
  <c r="AY236" i="10"/>
  <c r="AI232" i="10"/>
  <c r="AO223" i="10"/>
  <c r="AW221" i="10"/>
  <c r="BI219" i="10"/>
  <c r="AI216" i="10"/>
  <c r="AQ212" i="10"/>
  <c r="AC206" i="10"/>
  <c r="BE203" i="10"/>
  <c r="BE201" i="10"/>
  <c r="AG199" i="10"/>
  <c r="AS188" i="10"/>
  <c r="BC185" i="10"/>
  <c r="Y183" i="10"/>
  <c r="AO178" i="10"/>
  <c r="BA176" i="10"/>
  <c r="BC172" i="10"/>
  <c r="BE165" i="10"/>
  <c r="BK163" i="9"/>
  <c r="BI158" i="10"/>
  <c r="BK151" i="9"/>
  <c r="BA146" i="10"/>
  <c r="AC143" i="10"/>
  <c r="AM137" i="10"/>
  <c r="AA134" i="10"/>
  <c r="BC129" i="10"/>
  <c r="AK126" i="10"/>
  <c r="BA120" i="10"/>
  <c r="W116" i="10"/>
  <c r="AC112" i="10"/>
  <c r="BK107" i="9"/>
  <c r="Q104" i="10"/>
  <c r="BA97" i="10"/>
  <c r="AQ94" i="10"/>
  <c r="AO90" i="10"/>
  <c r="AU82" i="10"/>
  <c r="BI79" i="10"/>
  <c r="AA77" i="10"/>
  <c r="BE74" i="10"/>
  <c r="AC65" i="10"/>
  <c r="Y59" i="10"/>
  <c r="BK46" i="10"/>
  <c r="BJ46" i="9"/>
  <c r="BH46" i="9" s="1"/>
  <c r="BF46" i="9" s="1"/>
  <c r="BD46" i="9" s="1"/>
  <c r="BB46" i="9" s="1"/>
  <c r="AZ46" i="9" s="1"/>
  <c r="AX46" i="9" s="1"/>
  <c r="AV46" i="9" s="1"/>
  <c r="AT46" i="9" s="1"/>
  <c r="AR46" i="9" s="1"/>
  <c r="AP46" i="9" s="1"/>
  <c r="AN46" i="9" s="1"/>
  <c r="AL46" i="9" s="1"/>
  <c r="AJ46" i="9" s="1"/>
  <c r="AH46" i="9" s="1"/>
  <c r="AF46" i="9" s="1"/>
  <c r="AD46" i="9" s="1"/>
  <c r="AB46" i="9" s="1"/>
  <c r="Z46" i="9" s="1"/>
  <c r="X46" i="9" s="1"/>
  <c r="V46" i="9" s="1"/>
  <c r="T46" i="9" s="1"/>
  <c r="R46" i="9" s="1"/>
  <c r="P46" i="9" s="1"/>
  <c r="N46" i="9" s="1"/>
  <c r="L46" i="9" s="1"/>
  <c r="J46" i="9" s="1"/>
  <c r="H46" i="9" s="1"/>
  <c r="F46" i="9" s="1"/>
  <c r="D46" i="9" s="1"/>
  <c r="Q45" i="10"/>
  <c r="AS39" i="10"/>
  <c r="O34" i="10"/>
  <c r="BA30" i="10"/>
  <c r="S27" i="10"/>
  <c r="AK16" i="7"/>
  <c r="AH16" i="7" s="1"/>
  <c r="AK16" i="10"/>
  <c r="BG9" i="7"/>
  <c r="BD9" i="7" s="1"/>
  <c r="BG9" i="10"/>
  <c r="Q283" i="10"/>
  <c r="AM276" i="10"/>
  <c r="BA271" i="10"/>
  <c r="BA267" i="10"/>
  <c r="AS265" i="10"/>
  <c r="BJ252" i="9"/>
  <c r="BH252" i="9" s="1"/>
  <c r="BF252" i="9" s="1"/>
  <c r="BD252" i="9" s="1"/>
  <c r="BB252" i="9" s="1"/>
  <c r="AZ252" i="9" s="1"/>
  <c r="AX252" i="9" s="1"/>
  <c r="AV252" i="9" s="1"/>
  <c r="AT252" i="9" s="1"/>
  <c r="AR252" i="9" s="1"/>
  <c r="AP252" i="9" s="1"/>
  <c r="AN252" i="9" s="1"/>
  <c r="AL252" i="9" s="1"/>
  <c r="AJ252" i="9" s="1"/>
  <c r="AH252" i="9" s="1"/>
  <c r="AF252" i="9" s="1"/>
  <c r="AD252" i="9" s="1"/>
  <c r="AB252" i="9" s="1"/>
  <c r="Z252" i="9" s="1"/>
  <c r="X252" i="9" s="1"/>
  <c r="V252" i="9" s="1"/>
  <c r="T252" i="9" s="1"/>
  <c r="R252" i="9" s="1"/>
  <c r="P252" i="9" s="1"/>
  <c r="N252" i="9" s="1"/>
  <c r="L252" i="9" s="1"/>
  <c r="J252" i="9" s="1"/>
  <c r="H252" i="9" s="1"/>
  <c r="F252" i="9" s="1"/>
  <c r="D252" i="9" s="1"/>
  <c r="BK252" i="10"/>
  <c r="AI247" i="10"/>
  <c r="AY241" i="10"/>
  <c r="AS226" i="10"/>
  <c r="AQ215" i="10"/>
  <c r="O211" i="10"/>
  <c r="AC185" i="10"/>
  <c r="AE173" i="10"/>
  <c r="O170" i="10"/>
  <c r="O166" i="10"/>
  <c r="AI161" i="10"/>
  <c r="AO154" i="10"/>
  <c r="S145" i="10"/>
  <c r="AY134" i="10"/>
  <c r="AM128" i="10"/>
  <c r="AA121" i="10"/>
  <c r="AG109" i="10"/>
  <c r="AE98" i="10"/>
  <c r="AS61" i="10"/>
  <c r="BE49" i="10"/>
  <c r="AK39" i="10"/>
  <c r="O31" i="10"/>
  <c r="Y22" i="10"/>
  <c r="AK8" i="7"/>
  <c r="AH8" i="7" s="1"/>
  <c r="AK8" i="10"/>
  <c r="AS285" i="10"/>
  <c r="AW281" i="10"/>
  <c r="BG279" i="10"/>
  <c r="AQ277" i="10"/>
  <c r="AW273" i="10"/>
  <c r="Y266" i="10"/>
  <c r="AC264" i="10"/>
  <c r="BE257" i="10"/>
  <c r="I253" i="10"/>
  <c r="AM249" i="10"/>
  <c r="Y247" i="10"/>
  <c r="AU242" i="10"/>
  <c r="AK239" i="10"/>
  <c r="AO235" i="10"/>
  <c r="AQ221" i="10"/>
  <c r="BI214" i="10"/>
  <c r="BI212" i="10"/>
  <c r="BH212" i="9"/>
  <c r="BF212" i="9" s="1"/>
  <c r="BD212" i="9" s="1"/>
  <c r="BB212" i="9" s="1"/>
  <c r="AZ212" i="9" s="1"/>
  <c r="AX212" i="9" s="1"/>
  <c r="AV212" i="9" s="1"/>
  <c r="AT212" i="9" s="1"/>
  <c r="AR212" i="9" s="1"/>
  <c r="AP212" i="9" s="1"/>
  <c r="AN212" i="9" s="1"/>
  <c r="AL212" i="9" s="1"/>
  <c r="AJ212" i="9" s="1"/>
  <c r="AH212" i="9" s="1"/>
  <c r="AF212" i="9" s="1"/>
  <c r="AD212" i="9" s="1"/>
  <c r="AB212" i="9" s="1"/>
  <c r="Z212" i="9" s="1"/>
  <c r="X212" i="9" s="1"/>
  <c r="V212" i="9" s="1"/>
  <c r="T212" i="9" s="1"/>
  <c r="R212" i="9" s="1"/>
  <c r="P212" i="9" s="1"/>
  <c r="N212" i="9" s="1"/>
  <c r="L212" i="9" s="1"/>
  <c r="J212" i="9" s="1"/>
  <c r="H212" i="9" s="1"/>
  <c r="F212" i="9" s="1"/>
  <c r="D212" i="9" s="1"/>
  <c r="O207" i="10"/>
  <c r="Q205" i="10"/>
  <c r="Y203" i="10"/>
  <c r="BC200" i="10"/>
  <c r="AI196" i="10"/>
  <c r="AM192" i="10"/>
  <c r="Y185" i="10"/>
  <c r="AY176" i="10"/>
  <c r="BA172" i="10"/>
  <c r="AC170" i="10"/>
  <c r="BI167" i="10"/>
  <c r="BC165" i="10"/>
  <c r="BI163" i="10"/>
  <c r="BK162" i="9"/>
  <c r="AW160" i="10"/>
  <c r="BE159" i="10"/>
  <c r="U154" i="10"/>
  <c r="BI151" i="10"/>
  <c r="E149" i="10"/>
  <c r="AC142" i="10"/>
  <c r="AE138" i="10"/>
  <c r="Y134" i="10"/>
  <c r="BK126" i="9"/>
  <c r="AY120" i="10"/>
  <c r="BC116" i="10"/>
  <c r="AU111" i="10"/>
  <c r="AC108" i="10"/>
  <c r="AY103" i="10"/>
  <c r="BE98" i="10"/>
  <c r="AW97" i="10"/>
  <c r="O86" i="10"/>
  <c r="BE83" i="10"/>
  <c r="Y77" i="10"/>
  <c r="AI72" i="10"/>
  <c r="BK70" i="9"/>
  <c r="S68" i="10"/>
  <c r="AY64" i="10"/>
  <c r="BA57" i="10"/>
  <c r="AE47" i="10"/>
  <c r="Y31" i="10"/>
  <c r="AQ29" i="10"/>
  <c r="BE25" i="10"/>
  <c r="BI20" i="7"/>
  <c r="BF20" i="7" s="1"/>
  <c r="BI20" i="10"/>
  <c r="AO14" i="7"/>
  <c r="AL14" i="7" s="1"/>
  <c r="AO14" i="10"/>
  <c r="O285" i="10"/>
  <c r="AI282" i="10"/>
  <c r="S278" i="10"/>
  <c r="S274" i="10"/>
  <c r="AQ268" i="10"/>
  <c r="AY262" i="10"/>
  <c r="AM285" i="10"/>
  <c r="AG280" i="10"/>
  <c r="BI275" i="10"/>
  <c r="AS274" i="10"/>
  <c r="AS272" i="10"/>
  <c r="BE271" i="10"/>
  <c r="O266" i="10"/>
  <c r="AY259" i="10"/>
  <c r="Y254" i="10"/>
  <c r="AM252" i="10"/>
  <c r="BA250" i="10"/>
  <c r="AC246" i="10"/>
  <c r="BI244" i="10"/>
  <c r="BG239" i="10"/>
  <c r="BK238" i="9"/>
  <c r="AK236" i="10"/>
  <c r="AA233" i="10"/>
  <c r="AG231" i="10"/>
  <c r="O226" i="10"/>
  <c r="AY224" i="10"/>
  <c r="BK222" i="9"/>
  <c r="AW219" i="10"/>
  <c r="AW217" i="10"/>
  <c r="AU214" i="10"/>
  <c r="BC213" i="10"/>
  <c r="AA209" i="10"/>
  <c r="AU208" i="10"/>
  <c r="AU203" i="10"/>
  <c r="AQ201" i="10"/>
  <c r="BA198" i="10"/>
  <c r="BI196" i="10"/>
  <c r="BI191" i="10"/>
  <c r="AK189" i="10"/>
  <c r="BJ187" i="9"/>
  <c r="BH187" i="9" s="1"/>
  <c r="BF187" i="9" s="1"/>
  <c r="BD187" i="9" s="1"/>
  <c r="BB187" i="9" s="1"/>
  <c r="AZ187" i="9" s="1"/>
  <c r="AX187" i="9" s="1"/>
  <c r="AV187" i="9" s="1"/>
  <c r="AT187" i="9" s="1"/>
  <c r="AR187" i="9" s="1"/>
  <c r="AP187" i="9" s="1"/>
  <c r="AN187" i="9" s="1"/>
  <c r="AL187" i="9" s="1"/>
  <c r="AJ187" i="9" s="1"/>
  <c r="AH187" i="9" s="1"/>
  <c r="AF187" i="9" s="1"/>
  <c r="AD187" i="9" s="1"/>
  <c r="AB187" i="9" s="1"/>
  <c r="Z187" i="9" s="1"/>
  <c r="X187" i="9" s="1"/>
  <c r="V187" i="9" s="1"/>
  <c r="T187" i="9" s="1"/>
  <c r="R187" i="9" s="1"/>
  <c r="P187" i="9" s="1"/>
  <c r="N187" i="9" s="1"/>
  <c r="L187" i="9" s="1"/>
  <c r="J187" i="9" s="1"/>
  <c r="H187" i="9" s="1"/>
  <c r="F187" i="9" s="1"/>
  <c r="D187" i="9" s="1"/>
  <c r="BK187" i="10"/>
  <c r="Q185" i="10"/>
  <c r="AS183" i="10"/>
  <c r="AQ180" i="10"/>
  <c r="Y179" i="10"/>
  <c r="AM177" i="10"/>
  <c r="AI175" i="10"/>
  <c r="BE169" i="10"/>
  <c r="Q168" i="10"/>
  <c r="AU166" i="10"/>
  <c r="AS164" i="10"/>
  <c r="AC162" i="10"/>
  <c r="AW159" i="10"/>
  <c r="BE157" i="10"/>
  <c r="M154" i="10"/>
  <c r="BA150" i="10"/>
  <c r="AA149" i="10"/>
  <c r="AO146" i="10"/>
  <c r="O143" i="10"/>
  <c r="BI140" i="10"/>
  <c r="AG139" i="10"/>
  <c r="BG137" i="10"/>
  <c r="O135" i="10"/>
  <c r="O130" i="10"/>
  <c r="AC127" i="10"/>
  <c r="AE118" i="10"/>
  <c r="Y113" i="10"/>
  <c r="AW107" i="10"/>
  <c r="AM104" i="10"/>
  <c r="AA101" i="10"/>
  <c r="AW99" i="10"/>
  <c r="AI96" i="10"/>
  <c r="AC94" i="10"/>
  <c r="AE91" i="10"/>
  <c r="BK90" i="9"/>
  <c r="BJ90" i="9" s="1"/>
  <c r="BA88" i="10"/>
  <c r="AK85" i="10"/>
  <c r="AS83" i="10"/>
  <c r="W81" i="10"/>
  <c r="Q76" i="10"/>
  <c r="AC72" i="10"/>
  <c r="Y71" i="10"/>
  <c r="AY68" i="10"/>
  <c r="Y66" i="10"/>
  <c r="AK60" i="10"/>
  <c r="AG51" i="10"/>
  <c r="AW49" i="10"/>
  <c r="BK47" i="9"/>
  <c r="Q44" i="10"/>
  <c r="BA41" i="10"/>
  <c r="Y38" i="10"/>
  <c r="BE35" i="10"/>
  <c r="AK30" i="10"/>
  <c r="BI27" i="10"/>
  <c r="Y21" i="7"/>
  <c r="V21" i="7" s="1"/>
  <c r="Y21" i="10"/>
  <c r="AA18" i="7"/>
  <c r="X18" i="7" s="1"/>
  <c r="AA18" i="10"/>
  <c r="AC12" i="7"/>
  <c r="Z12" i="7" s="1"/>
  <c r="AC12" i="10"/>
  <c r="BC282" i="10"/>
  <c r="W277" i="10"/>
  <c r="Q274" i="10"/>
  <c r="AI269" i="10"/>
  <c r="AG258" i="10"/>
  <c r="AY245" i="10"/>
  <c r="BC238" i="10"/>
  <c r="AY231" i="10"/>
  <c r="AK229" i="10"/>
  <c r="AY222" i="10"/>
  <c r="AW213" i="10"/>
  <c r="BC209" i="10"/>
  <c r="AQ207" i="10"/>
  <c r="Q204" i="10"/>
  <c r="AM200" i="10"/>
  <c r="AY189" i="10"/>
  <c r="BG186" i="10"/>
  <c r="Q182" i="10"/>
  <c r="AG177" i="10"/>
  <c r="BE170" i="10"/>
  <c r="AU164" i="10"/>
  <c r="S162" i="10"/>
  <c r="BA137" i="10"/>
  <c r="BK124" i="10"/>
  <c r="BJ124" i="9"/>
  <c r="BH124" i="9" s="1"/>
  <c r="BF124" i="9" s="1"/>
  <c r="BD124" i="9" s="1"/>
  <c r="BB124" i="9" s="1"/>
  <c r="AZ124" i="9" s="1"/>
  <c r="AX124" i="9" s="1"/>
  <c r="AV124" i="9" s="1"/>
  <c r="AT124" i="9" s="1"/>
  <c r="AR124" i="9" s="1"/>
  <c r="AP124" i="9" s="1"/>
  <c r="AN124" i="9" s="1"/>
  <c r="AL124" i="9" s="1"/>
  <c r="AJ124" i="9" s="1"/>
  <c r="AH124" i="9" s="1"/>
  <c r="AF124" i="9" s="1"/>
  <c r="AD124" i="9" s="1"/>
  <c r="AB124" i="9" s="1"/>
  <c r="Z124" i="9" s="1"/>
  <c r="X124" i="9" s="1"/>
  <c r="V124" i="9" s="1"/>
  <c r="T124" i="9" s="1"/>
  <c r="R124" i="9" s="1"/>
  <c r="P124" i="9" s="1"/>
  <c r="N124" i="9" s="1"/>
  <c r="L124" i="9" s="1"/>
  <c r="J124" i="9" s="1"/>
  <c r="H124" i="9" s="1"/>
  <c r="F124" i="9" s="1"/>
  <c r="D124" i="9" s="1"/>
  <c r="AU110" i="10"/>
  <c r="BG100" i="10"/>
  <c r="BE72" i="10"/>
  <c r="E59" i="10"/>
  <c r="AI45" i="10"/>
  <c r="BE38" i="10"/>
  <c r="BG33" i="10"/>
  <c r="Y25" i="10"/>
  <c r="AO20" i="7"/>
  <c r="AL20" i="7" s="1"/>
  <c r="AO20" i="10"/>
  <c r="Y15" i="7"/>
  <c r="V15" i="7" s="1"/>
  <c r="Y15" i="10"/>
  <c r="BG258" i="10"/>
  <c r="AA117" i="10"/>
  <c r="BA36" i="10"/>
  <c r="O281" i="10"/>
  <c r="BE278" i="10"/>
  <c r="S276" i="10"/>
  <c r="S264" i="10"/>
  <c r="Y263" i="10"/>
  <c r="Q259" i="10"/>
  <c r="AU257" i="10"/>
  <c r="W256" i="10"/>
  <c r="BG254" i="10"/>
  <c r="AA253" i="10"/>
  <c r="BI251" i="10"/>
  <c r="BE249" i="10"/>
  <c r="AA249" i="10"/>
  <c r="AA246" i="10"/>
  <c r="AK242" i="10"/>
  <c r="BI235" i="10"/>
  <c r="Y234" i="10"/>
  <c r="BI231" i="10"/>
  <c r="BK230" i="9"/>
  <c r="AS224" i="10"/>
  <c r="AC223" i="10"/>
  <c r="AG221" i="10"/>
  <c r="AQ217" i="10"/>
  <c r="Q216" i="10"/>
  <c r="AQ210" i="10"/>
  <c r="Y209" i="10"/>
  <c r="AW198" i="10"/>
  <c r="BE194" i="10"/>
  <c r="Q193" i="10"/>
  <c r="W192" i="10"/>
  <c r="BI190" i="9"/>
  <c r="AO185" i="10"/>
  <c r="AE182" i="10"/>
  <c r="AA178" i="10"/>
  <c r="AK177" i="10"/>
  <c r="BK175" i="9"/>
  <c r="AE174" i="10"/>
  <c r="AI171" i="10"/>
  <c r="AY168" i="10"/>
  <c r="AO165" i="10"/>
  <c r="O163" i="10"/>
  <c r="BA157" i="10"/>
  <c r="BI155" i="10"/>
  <c r="AQ153" i="10"/>
  <c r="AW151" i="10"/>
  <c r="AA150" i="10"/>
  <c r="BK146" i="9"/>
  <c r="AO145" i="10"/>
  <c r="AS142" i="10"/>
  <c r="BI139" i="10"/>
  <c r="BA136" i="10"/>
  <c r="AS130" i="10"/>
  <c r="AG128" i="10"/>
  <c r="Q124" i="10"/>
  <c r="AC118" i="10"/>
  <c r="AM116" i="10"/>
  <c r="BA113" i="10"/>
  <c r="AE110" i="10"/>
  <c r="AS107" i="10"/>
  <c r="AM105" i="10"/>
  <c r="AI103" i="10"/>
  <c r="BA100" i="10"/>
  <c r="AC91" i="10"/>
  <c r="BA89" i="10"/>
  <c r="S88" i="10"/>
  <c r="AS80" i="10"/>
  <c r="Y78" i="10"/>
  <c r="BG73" i="10"/>
  <c r="S71" i="10"/>
  <c r="BE66" i="10"/>
  <c r="AW65" i="10"/>
  <c r="Y63" i="10"/>
  <c r="AK54" i="10"/>
  <c r="AQ49" i="10"/>
  <c r="BE47" i="10"/>
  <c r="O42" i="10"/>
  <c r="AE39" i="10"/>
  <c r="AO37" i="10"/>
  <c r="AY35" i="10"/>
  <c r="Y33" i="10"/>
  <c r="BK22" i="9"/>
  <c r="BK18" i="7"/>
  <c r="BH18" i="7" s="1"/>
  <c r="BK18" i="10"/>
  <c r="BJ18" i="9"/>
  <c r="BH18" i="9" s="1"/>
  <c r="BF18" i="9" s="1"/>
  <c r="BD18" i="9" s="1"/>
  <c r="BB18" i="9" s="1"/>
  <c r="AZ18" i="9" s="1"/>
  <c r="AX18" i="9" s="1"/>
  <c r="AV18" i="9" s="1"/>
  <c r="AT18" i="9" s="1"/>
  <c r="AR18" i="9" s="1"/>
  <c r="AP18" i="9" s="1"/>
  <c r="AN18" i="9" s="1"/>
  <c r="AL18" i="9" s="1"/>
  <c r="AJ18" i="9" s="1"/>
  <c r="AH18" i="9" s="1"/>
  <c r="AF18" i="9" s="1"/>
  <c r="AD18" i="9" s="1"/>
  <c r="AB18" i="9" s="1"/>
  <c r="Z18" i="9" s="1"/>
  <c r="X18" i="9" s="1"/>
  <c r="V18" i="9" s="1"/>
  <c r="T18" i="9" s="1"/>
  <c r="R18" i="9" s="1"/>
  <c r="P18" i="9" s="1"/>
  <c r="N18" i="9" s="1"/>
  <c r="L18" i="9" s="1"/>
  <c r="J18" i="9" s="1"/>
  <c r="H18" i="9" s="1"/>
  <c r="F18" i="9" s="1"/>
  <c r="D18" i="9" s="1"/>
  <c r="AC8" i="7"/>
  <c r="Z8" i="7" s="1"/>
  <c r="AC8" i="10"/>
  <c r="AO285" i="10"/>
  <c r="AS282" i="10"/>
  <c r="AK280" i="10"/>
  <c r="AO277" i="10"/>
  <c r="AG275" i="10"/>
  <c r="BE273" i="10"/>
  <c r="BI266" i="9"/>
  <c r="Y265" i="10"/>
  <c r="AW263" i="10"/>
  <c r="AW259" i="10"/>
  <c r="AO257" i="10"/>
  <c r="AC254" i="10"/>
  <c r="AO253" i="10"/>
  <c r="AO249" i="10"/>
  <c r="AO245" i="10"/>
  <c r="U244" i="10"/>
  <c r="AS242" i="10"/>
  <c r="AC242" i="10"/>
  <c r="BA240" i="10"/>
  <c r="AW239" i="10"/>
  <c r="AG235" i="10"/>
  <c r="Y229" i="10"/>
  <c r="AW227" i="10"/>
  <c r="BI222" i="10"/>
  <c r="BA220" i="10"/>
  <c r="AS218" i="10"/>
  <c r="AO217" i="10"/>
  <c r="AC214" i="10"/>
  <c r="AG207" i="10"/>
  <c r="Q203" i="10"/>
  <c r="Y201" i="10"/>
  <c r="Q199" i="10"/>
  <c r="Y197" i="10"/>
  <c r="AK192" i="10"/>
  <c r="AS190" i="10"/>
  <c r="BI178" i="10"/>
  <c r="AW171" i="10"/>
  <c r="AS170" i="10"/>
  <c r="AK164" i="10"/>
  <c r="Y161" i="10"/>
  <c r="AS158" i="10"/>
  <c r="BA152" i="10"/>
  <c r="Y149" i="10"/>
  <c r="AK148" i="10"/>
  <c r="BI142" i="10"/>
  <c r="BE137" i="10"/>
  <c r="AW135" i="10"/>
  <c r="AS134" i="10"/>
  <c r="Y133" i="10"/>
  <c r="BI130" i="10"/>
  <c r="Q127" i="10"/>
  <c r="AG123" i="10"/>
  <c r="AC122" i="10"/>
  <c r="BE117" i="10"/>
  <c r="AK116" i="10"/>
  <c r="AG115" i="10"/>
  <c r="AG111" i="10"/>
  <c r="BE109" i="10"/>
  <c r="AK108" i="10"/>
  <c r="AS106" i="10"/>
  <c r="AG103" i="10"/>
  <c r="AC102" i="10"/>
  <c r="BI98" i="9"/>
  <c r="BE97" i="10"/>
  <c r="AK92" i="10"/>
  <c r="AG91" i="10"/>
  <c r="BI90" i="9"/>
  <c r="BE89" i="10"/>
  <c r="AG87" i="10"/>
  <c r="BA84" i="10"/>
  <c r="AS82" i="10"/>
  <c r="AO81" i="10"/>
  <c r="BA80" i="10"/>
  <c r="BI78" i="10"/>
  <c r="BI74" i="10"/>
  <c r="Y73" i="10"/>
  <c r="BE69" i="10"/>
  <c r="BA68" i="10"/>
  <c r="AG67" i="10"/>
  <c r="BI66" i="10"/>
  <c r="I65" i="10"/>
  <c r="AS62" i="10"/>
  <c r="BI58" i="10"/>
  <c r="AO53" i="10"/>
  <c r="Q51" i="10"/>
  <c r="AW47" i="10"/>
  <c r="AS46" i="10"/>
  <c r="AK44" i="10"/>
  <c r="AW43" i="10"/>
  <c r="AC42" i="10"/>
  <c r="Q39" i="10"/>
  <c r="Q35" i="10"/>
  <c r="AS26" i="10"/>
  <c r="AS14" i="7"/>
  <c r="AP14" i="7" s="1"/>
  <c r="AS14" i="10"/>
  <c r="AQ284" i="10"/>
  <c r="AA264" i="10"/>
  <c r="S253" i="10"/>
  <c r="BI225" i="10"/>
  <c r="BI217" i="10"/>
  <c r="AI211" i="10"/>
  <c r="AQ206" i="10"/>
  <c r="BG196" i="10"/>
  <c r="AI190" i="10"/>
  <c r="AU185" i="10"/>
  <c r="O182" i="10"/>
  <c r="AQ179" i="10"/>
  <c r="AA168" i="10"/>
  <c r="Q162" i="10"/>
  <c r="AQ115" i="10"/>
  <c r="AE92" i="10"/>
  <c r="AK82" i="10"/>
  <c r="AK70" i="10"/>
  <c r="BC38" i="10"/>
  <c r="AQ184" i="10"/>
  <c r="BG285" i="10"/>
  <c r="AW284" i="10"/>
  <c r="BK282" i="9"/>
  <c r="BJ282" i="9" s="1"/>
  <c r="AA280" i="10"/>
  <c r="AE274" i="10"/>
  <c r="AG273" i="10"/>
  <c r="Q264" i="10"/>
  <c r="BG262" i="10"/>
  <c r="AY256" i="10"/>
  <c r="BC253" i="10"/>
  <c r="BI243" i="10"/>
  <c r="AM241" i="10"/>
  <c r="AY239" i="10"/>
  <c r="Y238" i="10"/>
  <c r="BE235" i="10"/>
  <c r="BA233" i="10"/>
  <c r="Y231" i="10"/>
  <c r="AG229" i="10"/>
  <c r="AK226" i="10"/>
  <c r="AQ213" i="10"/>
  <c r="BI208" i="10"/>
  <c r="AC207" i="10"/>
  <c r="AQ200" i="10"/>
  <c r="Q198" i="10"/>
  <c r="BG190" i="10"/>
  <c r="AS284" i="10"/>
  <c r="BI283" i="10"/>
  <c r="AG281" i="10"/>
  <c r="AS280" i="10"/>
  <c r="AO279" i="10"/>
  <c r="AU278" i="10"/>
  <c r="BI276" i="10"/>
  <c r="Y275" i="10"/>
  <c r="BK274" i="10"/>
  <c r="AE273" i="10"/>
  <c r="AU271" i="10"/>
  <c r="AA270" i="10"/>
  <c r="AG268" i="10"/>
  <c r="AK266" i="10"/>
  <c r="AO259" i="10"/>
  <c r="AQ258" i="10"/>
  <c r="AM257" i="10"/>
  <c r="AU255" i="10"/>
  <c r="AU254" i="10"/>
  <c r="BA253" i="10"/>
  <c r="BC252" i="10"/>
  <c r="Y251" i="10"/>
  <c r="AC248" i="10"/>
  <c r="BE243" i="10"/>
  <c r="AA242" i="10"/>
  <c r="AI240" i="10"/>
  <c r="S239" i="10"/>
  <c r="BC236" i="10"/>
  <c r="W236" i="10"/>
  <c r="AU234" i="10"/>
  <c r="BA230" i="10"/>
  <c r="AA229" i="10"/>
  <c r="BJ226" i="9"/>
  <c r="BK226" i="10"/>
  <c r="AG225" i="10"/>
  <c r="AU222" i="10"/>
  <c r="BC221" i="10"/>
  <c r="AI219" i="10"/>
  <c r="AG217" i="10"/>
  <c r="AK214" i="10"/>
  <c r="AU212" i="10"/>
  <c r="S212" i="10"/>
  <c r="AE211" i="10"/>
  <c r="AW209" i="10"/>
  <c r="BK207" i="9"/>
  <c r="BK206" i="9"/>
  <c r="AA205" i="10"/>
  <c r="AE202" i="10"/>
  <c r="AG201" i="10"/>
  <c r="AQ198" i="10"/>
  <c r="Q196" i="10"/>
  <c r="Y190" i="10"/>
  <c r="O187" i="10"/>
  <c r="BG181" i="10"/>
  <c r="AG180" i="10"/>
  <c r="BG177" i="10"/>
  <c r="AA177" i="10"/>
  <c r="BE175" i="10"/>
  <c r="AA174" i="10"/>
  <c r="AG172" i="10"/>
  <c r="AC171" i="10"/>
  <c r="AK170" i="10"/>
  <c r="AM169" i="10"/>
  <c r="AO163" i="10"/>
  <c r="BI160" i="10"/>
  <c r="AY155" i="10"/>
  <c r="BG154" i="10"/>
  <c r="AI152" i="10"/>
  <c r="O150" i="10"/>
  <c r="BE147" i="10"/>
  <c r="BG146" i="10"/>
  <c r="AI143" i="10"/>
  <c r="AO142" i="10"/>
  <c r="O139" i="10"/>
  <c r="AA129" i="10"/>
  <c r="BA122" i="10"/>
  <c r="BC121" i="10"/>
  <c r="BI120" i="10"/>
  <c r="AC120" i="10"/>
  <c r="Y119" i="10"/>
  <c r="AQ117" i="10"/>
  <c r="AG116" i="10"/>
  <c r="S115" i="10"/>
  <c r="AQ113" i="10"/>
  <c r="BG110" i="10"/>
  <c r="AW109" i="10"/>
  <c r="AI107" i="10"/>
  <c r="BI104" i="10"/>
  <c r="BI103" i="10"/>
  <c r="BA102" i="10"/>
  <c r="BA101" i="10"/>
  <c r="AO87" i="10"/>
  <c r="BE82" i="10"/>
  <c r="O78" i="10"/>
  <c r="AQ77" i="10"/>
  <c r="Y67" i="10"/>
  <c r="AK65" i="10"/>
  <c r="AU62" i="10"/>
  <c r="AM61" i="10"/>
  <c r="AE58" i="10"/>
  <c r="AU55" i="10"/>
  <c r="AW53" i="10"/>
  <c r="Q48" i="10"/>
  <c r="AA45" i="10"/>
  <c r="BE39" i="10"/>
  <c r="BI36" i="10"/>
  <c r="BE33" i="10"/>
  <c r="AI31" i="10"/>
  <c r="U30" i="10"/>
  <c r="BC28" i="10"/>
  <c r="S23" i="10"/>
  <c r="BE21" i="7"/>
  <c r="BB21" i="7" s="1"/>
  <c r="BE21" i="10"/>
  <c r="BE19" i="7"/>
  <c r="BB19" i="7" s="1"/>
  <c r="BE19" i="10"/>
  <c r="BG18" i="7"/>
  <c r="BD18" i="7" s="1"/>
  <c r="BG18" i="10"/>
  <c r="AE15" i="7"/>
  <c r="AB15" i="7" s="1"/>
  <c r="AE15" i="10"/>
  <c r="BC8" i="7"/>
  <c r="AZ8" i="7" s="1"/>
  <c r="BC8" i="10"/>
  <c r="BA281" i="10"/>
  <c r="AC279" i="10"/>
  <c r="Y278" i="10"/>
  <c r="BA277" i="10"/>
  <c r="Q276" i="10"/>
  <c r="M275" i="10"/>
  <c r="AO274" i="10"/>
  <c r="BE270" i="10"/>
  <c r="AO262" i="10"/>
  <c r="BA261" i="10"/>
  <c r="AC259" i="10"/>
  <c r="BE254" i="10"/>
  <c r="AW252" i="10"/>
  <c r="BE250" i="10"/>
  <c r="BI247" i="10"/>
  <c r="Y246" i="10"/>
  <c r="BA245" i="10"/>
  <c r="AC243" i="10"/>
  <c r="BE242" i="10"/>
  <c r="AK241" i="10"/>
  <c r="AK233" i="10"/>
  <c r="AS231" i="10"/>
  <c r="AC227" i="10"/>
  <c r="Q224" i="10"/>
  <c r="Y222" i="10"/>
  <c r="AS219" i="10"/>
  <c r="Y218" i="10"/>
  <c r="AC211" i="10"/>
  <c r="AO210" i="10"/>
  <c r="AO206" i="10"/>
  <c r="AK205" i="10"/>
  <c r="BE182" i="10"/>
  <c r="AA285" i="10"/>
  <c r="AM284" i="10"/>
  <c r="M284" i="10"/>
  <c r="Y283" i="10"/>
  <c r="BA282" i="10"/>
  <c r="AQ280" i="10"/>
  <c r="AI279" i="10"/>
  <c r="AW277" i="10"/>
  <c r="BG273" i="10"/>
  <c r="AA273" i="10"/>
  <c r="AO271" i="10"/>
  <c r="AC268" i="10"/>
  <c r="AE266" i="10"/>
  <c r="BC260" i="10"/>
  <c r="AI259" i="10"/>
  <c r="AW253" i="10"/>
  <c r="AY251" i="10"/>
  <c r="O250" i="10"/>
  <c r="BE247" i="10"/>
  <c r="AM246" i="10"/>
  <c r="AQ245" i="10"/>
  <c r="AS244" i="10"/>
  <c r="Y243" i="10"/>
  <c r="BG241" i="10"/>
  <c r="AA241" i="10"/>
  <c r="BI240" i="10"/>
  <c r="AU238" i="10"/>
  <c r="O238" i="10"/>
  <c r="O234" i="10"/>
  <c r="AQ233" i="10"/>
  <c r="AY230" i="10"/>
  <c r="O222" i="10"/>
  <c r="BI220" i="10"/>
  <c r="AC220" i="10"/>
  <c r="BK218" i="9"/>
  <c r="BJ218" i="9" s="1"/>
  <c r="BH218" i="9" s="1"/>
  <c r="BF218" i="9" s="1"/>
  <c r="BD218" i="9" s="1"/>
  <c r="BB218" i="9" s="1"/>
  <c r="AZ218" i="9" s="1"/>
  <c r="AX218" i="9" s="1"/>
  <c r="AV218" i="9" s="1"/>
  <c r="AT218" i="9" s="1"/>
  <c r="AR218" i="9" s="1"/>
  <c r="AP218" i="9" s="1"/>
  <c r="AN218" i="9" s="1"/>
  <c r="AL218" i="9" s="1"/>
  <c r="AJ218" i="9" s="1"/>
  <c r="AH218" i="9" s="1"/>
  <c r="AF218" i="9" s="1"/>
  <c r="AD218" i="9" s="1"/>
  <c r="AB218" i="9" s="1"/>
  <c r="Z218" i="9" s="1"/>
  <c r="X218" i="9" s="1"/>
  <c r="V218" i="9" s="1"/>
  <c r="T218" i="9" s="1"/>
  <c r="R218" i="9" s="1"/>
  <c r="P218" i="9" s="1"/>
  <c r="N218" i="9" s="1"/>
  <c r="L218" i="9" s="1"/>
  <c r="J218" i="9" s="1"/>
  <c r="H218" i="9" s="1"/>
  <c r="F218" i="9" s="1"/>
  <c r="D218" i="9" s="1"/>
  <c r="AI215" i="10"/>
  <c r="AS212" i="10"/>
  <c r="Y211" i="10"/>
  <c r="S207" i="10"/>
  <c r="AE206" i="10"/>
  <c r="BG205" i="10"/>
  <c r="BI204" i="10"/>
  <c r="AC204" i="10"/>
  <c r="BK202" i="9"/>
  <c r="BG201" i="10"/>
  <c r="AA201" i="10"/>
  <c r="AI199" i="10"/>
  <c r="AM196" i="10"/>
  <c r="AS192" i="10"/>
  <c r="AO191" i="10"/>
  <c r="AW189" i="10"/>
  <c r="BC186" i="10"/>
  <c r="W186" i="10"/>
  <c r="AG185" i="10"/>
  <c r="BG182" i="10"/>
  <c r="BC180" i="10"/>
  <c r="AC180" i="10"/>
  <c r="AQ178" i="10"/>
  <c r="BC176" i="10"/>
  <c r="W176" i="10"/>
  <c r="BG173" i="10"/>
  <c r="AA173" i="10"/>
  <c r="AI167" i="10"/>
  <c r="AE166" i="10"/>
  <c r="BG165" i="10"/>
  <c r="AA165" i="10"/>
  <c r="BI164" i="10"/>
  <c r="AI163" i="10"/>
  <c r="AY161" i="10"/>
  <c r="BC160" i="10"/>
  <c r="BK158" i="9"/>
  <c r="AQ157" i="10"/>
  <c r="S156" i="10"/>
  <c r="BA154" i="10"/>
  <c r="AA153" i="10"/>
  <c r="AI151" i="10"/>
  <c r="AQ150" i="10"/>
  <c r="AQ149" i="10"/>
  <c r="S148" i="10"/>
  <c r="O147" i="10"/>
  <c r="AA146" i="10"/>
  <c r="BI144" i="10"/>
  <c r="AE143" i="10"/>
  <c r="AK142" i="10"/>
  <c r="AI135" i="10"/>
  <c r="Q133" i="10"/>
  <c r="AS132" i="10"/>
  <c r="Q129" i="10"/>
  <c r="AU127" i="10"/>
  <c r="BJ123" i="9"/>
  <c r="BH123" i="9" s="1"/>
  <c r="BF123" i="9" s="1"/>
  <c r="BD123" i="9" s="1"/>
  <c r="BB123" i="9" s="1"/>
  <c r="AZ123" i="9" s="1"/>
  <c r="AX123" i="9" s="1"/>
  <c r="AV123" i="9" s="1"/>
  <c r="AT123" i="9" s="1"/>
  <c r="AR123" i="9" s="1"/>
  <c r="AP123" i="9" s="1"/>
  <c r="AN123" i="9" s="1"/>
  <c r="AL123" i="9" s="1"/>
  <c r="AJ123" i="9" s="1"/>
  <c r="AH123" i="9" s="1"/>
  <c r="AF123" i="9" s="1"/>
  <c r="AD123" i="9" s="1"/>
  <c r="AB123" i="9" s="1"/>
  <c r="Z123" i="9" s="1"/>
  <c r="X123" i="9" s="1"/>
  <c r="V123" i="9" s="1"/>
  <c r="T123" i="9" s="1"/>
  <c r="R123" i="9" s="1"/>
  <c r="P123" i="9" s="1"/>
  <c r="N123" i="9" s="1"/>
  <c r="L123" i="9" s="1"/>
  <c r="J123" i="9" s="1"/>
  <c r="H123" i="9" s="1"/>
  <c r="F123" i="9" s="1"/>
  <c r="D123" i="9" s="1"/>
  <c r="BK123" i="10"/>
  <c r="Y123" i="10"/>
  <c r="AU122" i="10"/>
  <c r="O122" i="10"/>
  <c r="O121" i="10"/>
  <c r="BC120" i="10"/>
  <c r="AY119" i="10"/>
  <c r="S119" i="10"/>
  <c r="AC116" i="10"/>
  <c r="AY115" i="10"/>
  <c r="BA114" i="10"/>
  <c r="Y111" i="10"/>
  <c r="AQ109" i="10"/>
  <c r="AM108" i="10"/>
  <c r="Y107" i="10"/>
  <c r="BK106" i="9"/>
  <c r="BG105" i="10"/>
  <c r="BE103" i="10"/>
  <c r="Y103" i="10"/>
  <c r="O102" i="10"/>
  <c r="AM100" i="10"/>
  <c r="Y99" i="10"/>
  <c r="Q96" i="10"/>
  <c r="AS95" i="10"/>
  <c r="O95" i="10"/>
  <c r="BI92" i="10"/>
  <c r="Q92" i="10"/>
  <c r="AY91" i="10"/>
  <c r="AQ90" i="10"/>
  <c r="AK89" i="10"/>
  <c r="AM88" i="10"/>
  <c r="Y86" i="10"/>
  <c r="AW85" i="10"/>
  <c r="BA82" i="10"/>
  <c r="O82" i="10"/>
  <c r="AW81" i="10"/>
  <c r="AC79" i="10"/>
  <c r="AU78" i="10"/>
  <c r="AG77" i="10"/>
  <c r="AI76" i="10"/>
  <c r="Y74" i="10"/>
  <c r="AS71" i="10"/>
  <c r="AO70" i="10"/>
  <c r="AK69" i="10"/>
  <c r="BE67" i="10"/>
  <c r="AQ66" i="10"/>
  <c r="AG65" i="10"/>
  <c r="AK62" i="10"/>
  <c r="AG61" i="10"/>
  <c r="BC60" i="10"/>
  <c r="AI59" i="10"/>
  <c r="AS56" i="10"/>
  <c r="AO55" i="10"/>
  <c r="AQ53" i="10"/>
  <c r="AC52" i="10"/>
  <c r="BE51" i="10"/>
  <c r="O51" i="10"/>
  <c r="AA49" i="10"/>
  <c r="AW48" i="10"/>
  <c r="Y46" i="10"/>
  <c r="AS44" i="10"/>
  <c r="BG43" i="10"/>
  <c r="S43" i="10"/>
  <c r="AO42" i="10"/>
  <c r="AG41" i="10"/>
  <c r="AS38" i="10"/>
  <c r="BG34" i="10"/>
  <c r="BA33" i="10"/>
  <c r="AG31" i="10"/>
  <c r="BI30" i="10"/>
  <c r="O30" i="10"/>
  <c r="BA29" i="10"/>
  <c r="Q29" i="10"/>
  <c r="AW28" i="10"/>
  <c r="AC27" i="10"/>
  <c r="AO26" i="10"/>
  <c r="AM24" i="10"/>
  <c r="AY23" i="10"/>
  <c r="Q23" i="10"/>
  <c r="AU22" i="10"/>
  <c r="AC20" i="7"/>
  <c r="Z20" i="7" s="1"/>
  <c r="AC20" i="10"/>
  <c r="AU18" i="7"/>
  <c r="AR18" i="7" s="1"/>
  <c r="AU18" i="10"/>
  <c r="AM16" i="7"/>
  <c r="AJ16" i="7" s="1"/>
  <c r="AM16" i="10"/>
  <c r="AC15" i="7"/>
  <c r="Z15" i="7" s="1"/>
  <c r="AC15" i="10"/>
  <c r="AU14" i="7"/>
  <c r="AR14" i="7" s="1"/>
  <c r="AU14" i="10"/>
  <c r="Y13" i="7"/>
  <c r="V13" i="7" s="1"/>
  <c r="Y13" i="10"/>
  <c r="BA12" i="7"/>
  <c r="AX12" i="7" s="1"/>
  <c r="BA12" i="10"/>
  <c r="BA8" i="7"/>
  <c r="AX8" i="7" s="1"/>
  <c r="BA8" i="10"/>
  <c r="AY285" i="10"/>
  <c r="AI285" i="10"/>
  <c r="S285" i="10"/>
  <c r="BJ284" i="9"/>
  <c r="BH284" i="9" s="1"/>
  <c r="BF284" i="9" s="1"/>
  <c r="BD284" i="9" s="1"/>
  <c r="BB284" i="9" s="1"/>
  <c r="AZ284" i="9" s="1"/>
  <c r="AX284" i="9" s="1"/>
  <c r="AV284" i="9" s="1"/>
  <c r="AT284" i="9" s="1"/>
  <c r="AR284" i="9" s="1"/>
  <c r="AP284" i="9" s="1"/>
  <c r="AN284" i="9" s="1"/>
  <c r="AL284" i="9" s="1"/>
  <c r="AJ284" i="9" s="1"/>
  <c r="AH284" i="9" s="1"/>
  <c r="AF284" i="9" s="1"/>
  <c r="AD284" i="9" s="1"/>
  <c r="AB284" i="9" s="1"/>
  <c r="Z284" i="9" s="1"/>
  <c r="X284" i="9" s="1"/>
  <c r="V284" i="9" s="1"/>
  <c r="T284" i="9" s="1"/>
  <c r="R284" i="9" s="1"/>
  <c r="P284" i="9" s="1"/>
  <c r="N284" i="9" s="1"/>
  <c r="L284" i="9" s="1"/>
  <c r="J284" i="9" s="1"/>
  <c r="H284" i="9" s="1"/>
  <c r="F284" i="9" s="1"/>
  <c r="D284" i="9" s="1"/>
  <c r="BK284" i="10"/>
  <c r="BG283" i="10"/>
  <c r="AQ283" i="10"/>
  <c r="AA283" i="10"/>
  <c r="AU280" i="10"/>
  <c r="O280" i="10"/>
  <c r="AQ279" i="10"/>
  <c r="BC278" i="10"/>
  <c r="AM278" i="10"/>
  <c r="BJ276" i="9"/>
  <c r="BH276" i="9" s="1"/>
  <c r="BF276" i="9" s="1"/>
  <c r="BD276" i="9" s="1"/>
  <c r="BB276" i="9" s="1"/>
  <c r="AZ276" i="9" s="1"/>
  <c r="AX276" i="9" s="1"/>
  <c r="AV276" i="9" s="1"/>
  <c r="AT276" i="9" s="1"/>
  <c r="AR276" i="9" s="1"/>
  <c r="AP276" i="9" s="1"/>
  <c r="AN276" i="9" s="1"/>
  <c r="AL276" i="9" s="1"/>
  <c r="AJ276" i="9" s="1"/>
  <c r="AH276" i="9" s="1"/>
  <c r="AF276" i="9" s="1"/>
  <c r="AD276" i="9" s="1"/>
  <c r="AB276" i="9" s="1"/>
  <c r="Z276" i="9" s="1"/>
  <c r="X276" i="9" s="1"/>
  <c r="V276" i="9" s="1"/>
  <c r="T276" i="9" s="1"/>
  <c r="R276" i="9" s="1"/>
  <c r="P276" i="9" s="1"/>
  <c r="N276" i="9" s="1"/>
  <c r="L276" i="9" s="1"/>
  <c r="J276" i="9" s="1"/>
  <c r="H276" i="9" s="1"/>
  <c r="F276" i="9" s="1"/>
  <c r="D276" i="9" s="1"/>
  <c r="BK276" i="10"/>
  <c r="AU276" i="10"/>
  <c r="AE276" i="10"/>
  <c r="AQ275" i="10"/>
  <c r="BC274" i="10"/>
  <c r="AM274" i="10"/>
  <c r="BJ272" i="9"/>
  <c r="BH272" i="9" s="1"/>
  <c r="BF272" i="9" s="1"/>
  <c r="BD272" i="9" s="1"/>
  <c r="BB272" i="9" s="1"/>
  <c r="AZ272" i="9" s="1"/>
  <c r="AX272" i="9" s="1"/>
  <c r="AV272" i="9" s="1"/>
  <c r="AT272" i="9" s="1"/>
  <c r="AR272" i="9" s="1"/>
  <c r="AP272" i="9" s="1"/>
  <c r="AN272" i="9" s="1"/>
  <c r="AL272" i="9" s="1"/>
  <c r="AJ272" i="9" s="1"/>
  <c r="AH272" i="9" s="1"/>
  <c r="AF272" i="9" s="1"/>
  <c r="AD272" i="9" s="1"/>
  <c r="AB272" i="9" s="1"/>
  <c r="Z272" i="9" s="1"/>
  <c r="X272" i="9" s="1"/>
  <c r="V272" i="9" s="1"/>
  <c r="T272" i="9" s="1"/>
  <c r="R272" i="9" s="1"/>
  <c r="P272" i="9" s="1"/>
  <c r="N272" i="9" s="1"/>
  <c r="L272" i="9" s="1"/>
  <c r="J272" i="9" s="1"/>
  <c r="H272" i="9" s="1"/>
  <c r="F272" i="9" s="1"/>
  <c r="D272" i="9" s="1"/>
  <c r="BK272" i="10"/>
  <c r="AU272" i="10"/>
  <c r="AE272" i="10"/>
  <c r="AQ271" i="10"/>
  <c r="BJ268" i="9"/>
  <c r="BH268" i="9" s="1"/>
  <c r="BF268" i="9" s="1"/>
  <c r="BD268" i="9" s="1"/>
  <c r="BB268" i="9" s="1"/>
  <c r="AZ268" i="9" s="1"/>
  <c r="AX268" i="9" s="1"/>
  <c r="AV268" i="9" s="1"/>
  <c r="AT268" i="9" s="1"/>
  <c r="AR268" i="9" s="1"/>
  <c r="AP268" i="9" s="1"/>
  <c r="AN268" i="9" s="1"/>
  <c r="AL268" i="9" s="1"/>
  <c r="AJ268" i="9" s="1"/>
  <c r="AH268" i="9" s="1"/>
  <c r="AF268" i="9" s="1"/>
  <c r="AD268" i="9" s="1"/>
  <c r="AB268" i="9" s="1"/>
  <c r="Z268" i="9" s="1"/>
  <c r="X268" i="9" s="1"/>
  <c r="V268" i="9" s="1"/>
  <c r="T268" i="9" s="1"/>
  <c r="R268" i="9" s="1"/>
  <c r="P268" i="9" s="1"/>
  <c r="N268" i="9" s="1"/>
  <c r="L268" i="9" s="1"/>
  <c r="J268" i="9" s="1"/>
  <c r="H268" i="9" s="1"/>
  <c r="F268" i="9" s="1"/>
  <c r="D268" i="9" s="1"/>
  <c r="BK268" i="10"/>
  <c r="AU268" i="10"/>
  <c r="AE268" i="10"/>
  <c r="O268" i="10"/>
  <c r="BG267" i="10"/>
  <c r="AQ267" i="10"/>
  <c r="AA267" i="10"/>
  <c r="AY265" i="10"/>
  <c r="AI265" i="10"/>
  <c r="BK264" i="10"/>
  <c r="O264" i="10"/>
  <c r="BC262" i="10"/>
  <c r="AM262" i="10"/>
  <c r="W262" i="10"/>
  <c r="AY261" i="10"/>
  <c r="AI261" i="10"/>
  <c r="S261" i="10"/>
  <c r="O260" i="10"/>
  <c r="BG259" i="10"/>
  <c r="AQ259" i="10"/>
  <c r="AA259" i="10"/>
  <c r="BC258" i="10"/>
  <c r="AM258" i="10"/>
  <c r="AY257" i="10"/>
  <c r="AI257" i="10"/>
  <c r="S257" i="10"/>
  <c r="BG255" i="10"/>
  <c r="AQ255" i="10"/>
  <c r="AA255" i="10"/>
  <c r="BG251" i="10"/>
  <c r="AQ251" i="10"/>
  <c r="AA251" i="10"/>
  <c r="BC250" i="10"/>
  <c r="AM250" i="10"/>
  <c r="W250" i="10"/>
  <c r="AY249" i="10"/>
  <c r="AI249" i="10"/>
  <c r="BG247" i="10"/>
  <c r="AQ247" i="10"/>
  <c r="AA247" i="10"/>
  <c r="BC246" i="10"/>
  <c r="W246" i="10"/>
  <c r="BJ244" i="9"/>
  <c r="BH244" i="9" s="1"/>
  <c r="BF244" i="9" s="1"/>
  <c r="BD244" i="9" s="1"/>
  <c r="BB244" i="9" s="1"/>
  <c r="AZ244" i="9" s="1"/>
  <c r="AX244" i="9" s="1"/>
  <c r="AV244" i="9" s="1"/>
  <c r="AT244" i="9" s="1"/>
  <c r="AR244" i="9" s="1"/>
  <c r="AP244" i="9" s="1"/>
  <c r="AN244" i="9" s="1"/>
  <c r="AL244" i="9" s="1"/>
  <c r="AJ244" i="9" s="1"/>
  <c r="AH244" i="9" s="1"/>
  <c r="AF244" i="9" s="1"/>
  <c r="AD244" i="9" s="1"/>
  <c r="AB244" i="9" s="1"/>
  <c r="Z244" i="9" s="1"/>
  <c r="X244" i="9" s="1"/>
  <c r="V244" i="9" s="1"/>
  <c r="T244" i="9" s="1"/>
  <c r="R244" i="9" s="1"/>
  <c r="P244" i="9" s="1"/>
  <c r="N244" i="9" s="1"/>
  <c r="L244" i="9" s="1"/>
  <c r="J244" i="9" s="1"/>
  <c r="H244" i="9" s="1"/>
  <c r="F244" i="9" s="1"/>
  <c r="D244" i="9" s="1"/>
  <c r="BK244" i="10"/>
  <c r="AE244" i="10"/>
  <c r="O244" i="10"/>
  <c r="BG243" i="10"/>
  <c r="AQ243" i="10"/>
  <c r="AA243" i="10"/>
  <c r="BC242" i="10"/>
  <c r="AM242" i="10"/>
  <c r="W242" i="10"/>
  <c r="S241" i="10"/>
  <c r="BK240" i="10"/>
  <c r="BJ240" i="9"/>
  <c r="BH240" i="9" s="1"/>
  <c r="BF240" i="9" s="1"/>
  <c r="BD240" i="9" s="1"/>
  <c r="BB240" i="9" s="1"/>
  <c r="AZ240" i="9" s="1"/>
  <c r="AX240" i="9" s="1"/>
  <c r="AV240" i="9" s="1"/>
  <c r="AT240" i="9" s="1"/>
  <c r="AR240" i="9" s="1"/>
  <c r="AP240" i="9" s="1"/>
  <c r="AN240" i="9" s="1"/>
  <c r="AL240" i="9" s="1"/>
  <c r="AJ240" i="9" s="1"/>
  <c r="AH240" i="9" s="1"/>
  <c r="AF240" i="9" s="1"/>
  <c r="AD240" i="9" s="1"/>
  <c r="AB240" i="9" s="1"/>
  <c r="Z240" i="9" s="1"/>
  <c r="X240" i="9" s="1"/>
  <c r="V240" i="9" s="1"/>
  <c r="T240" i="9" s="1"/>
  <c r="R240" i="9" s="1"/>
  <c r="P240" i="9" s="1"/>
  <c r="N240" i="9" s="1"/>
  <c r="L240" i="9" s="1"/>
  <c r="J240" i="9" s="1"/>
  <c r="H240" i="9" s="1"/>
  <c r="F240" i="9" s="1"/>
  <c r="D240" i="9" s="1"/>
  <c r="AU240" i="10"/>
  <c r="AE240" i="10"/>
  <c r="O240" i="10"/>
  <c r="AQ239" i="10"/>
  <c r="AY237" i="10"/>
  <c r="AI237" i="10"/>
  <c r="BC234" i="10"/>
  <c r="AM234" i="10"/>
  <c r="BJ232" i="9"/>
  <c r="BH232" i="9" s="1"/>
  <c r="BF232" i="9" s="1"/>
  <c r="BD232" i="9" s="1"/>
  <c r="BB232" i="9" s="1"/>
  <c r="AZ232" i="9" s="1"/>
  <c r="AX232" i="9" s="1"/>
  <c r="AV232" i="9" s="1"/>
  <c r="AT232" i="9" s="1"/>
  <c r="AR232" i="9" s="1"/>
  <c r="AP232" i="9" s="1"/>
  <c r="AN232" i="9" s="1"/>
  <c r="AL232" i="9" s="1"/>
  <c r="AJ232" i="9" s="1"/>
  <c r="AH232" i="9" s="1"/>
  <c r="AF232" i="9" s="1"/>
  <c r="AD232" i="9" s="1"/>
  <c r="AB232" i="9" s="1"/>
  <c r="Z232" i="9" s="1"/>
  <c r="X232" i="9" s="1"/>
  <c r="V232" i="9" s="1"/>
  <c r="T232" i="9" s="1"/>
  <c r="R232" i="9" s="1"/>
  <c r="P232" i="9" s="1"/>
  <c r="N232" i="9" s="1"/>
  <c r="L232" i="9" s="1"/>
  <c r="J232" i="9" s="1"/>
  <c r="H232" i="9" s="1"/>
  <c r="F232" i="9" s="1"/>
  <c r="D232" i="9" s="1"/>
  <c r="BK232" i="10"/>
  <c r="AU232" i="10"/>
  <c r="AE232" i="10"/>
  <c r="AU228" i="10"/>
  <c r="AE228" i="10"/>
  <c r="O228" i="10"/>
  <c r="BG227" i="10"/>
  <c r="BC226" i="10"/>
  <c r="AM226" i="10"/>
  <c r="AY225" i="10"/>
  <c r="AI225" i="10"/>
  <c r="S225" i="10"/>
  <c r="BK224" i="10"/>
  <c r="BJ224" i="9"/>
  <c r="BH224" i="9" s="1"/>
  <c r="BF224" i="9" s="1"/>
  <c r="BD224" i="9" s="1"/>
  <c r="BB224" i="9" s="1"/>
  <c r="AZ224" i="9" s="1"/>
  <c r="AX224" i="9" s="1"/>
  <c r="AV224" i="9" s="1"/>
  <c r="AT224" i="9" s="1"/>
  <c r="AR224" i="9" s="1"/>
  <c r="AP224" i="9" s="1"/>
  <c r="AN224" i="9" s="1"/>
  <c r="AL224" i="9" s="1"/>
  <c r="AJ224" i="9" s="1"/>
  <c r="AH224" i="9" s="1"/>
  <c r="AF224" i="9" s="1"/>
  <c r="AD224" i="9" s="1"/>
  <c r="AB224" i="9" s="1"/>
  <c r="Z224" i="9" s="1"/>
  <c r="X224" i="9" s="1"/>
  <c r="V224" i="9" s="1"/>
  <c r="T224" i="9" s="1"/>
  <c r="R224" i="9" s="1"/>
  <c r="P224" i="9" s="1"/>
  <c r="N224" i="9" s="1"/>
  <c r="L224" i="9" s="1"/>
  <c r="J224" i="9" s="1"/>
  <c r="H224" i="9" s="1"/>
  <c r="F224" i="9" s="1"/>
  <c r="D224" i="9" s="1"/>
  <c r="AU224" i="10"/>
  <c r="BG223" i="10"/>
  <c r="AQ223" i="10"/>
  <c r="AA223" i="10"/>
  <c r="BC222" i="10"/>
  <c r="AM222" i="10"/>
  <c r="BK220" i="10"/>
  <c r="BJ220" i="9"/>
  <c r="BH220" i="9" s="1"/>
  <c r="BF220" i="9" s="1"/>
  <c r="BD220" i="9" s="1"/>
  <c r="BB220" i="9" s="1"/>
  <c r="AZ220" i="9" s="1"/>
  <c r="AX220" i="9" s="1"/>
  <c r="AV220" i="9" s="1"/>
  <c r="AT220" i="9" s="1"/>
  <c r="AR220" i="9" s="1"/>
  <c r="AP220" i="9" s="1"/>
  <c r="AN220" i="9" s="1"/>
  <c r="AL220" i="9" s="1"/>
  <c r="AJ220" i="9" s="1"/>
  <c r="AH220" i="9" s="1"/>
  <c r="AF220" i="9" s="1"/>
  <c r="AD220" i="9" s="1"/>
  <c r="AB220" i="9" s="1"/>
  <c r="Z220" i="9" s="1"/>
  <c r="X220" i="9" s="1"/>
  <c r="V220" i="9" s="1"/>
  <c r="T220" i="9" s="1"/>
  <c r="R220" i="9" s="1"/>
  <c r="P220" i="9" s="1"/>
  <c r="N220" i="9" s="1"/>
  <c r="L220" i="9" s="1"/>
  <c r="J220" i="9" s="1"/>
  <c r="H220" i="9" s="1"/>
  <c r="F220" i="9" s="1"/>
  <c r="D220" i="9" s="1"/>
  <c r="O220" i="10"/>
  <c r="AY217" i="10"/>
  <c r="S217" i="10"/>
  <c r="BK216" i="10"/>
  <c r="BC214" i="10"/>
  <c r="AY213" i="10"/>
  <c r="AI213" i="10"/>
  <c r="S213" i="10"/>
  <c r="AE212" i="10"/>
  <c r="BG211" i="10"/>
  <c r="AY209" i="10"/>
  <c r="AI209" i="10"/>
  <c r="BK208" i="10"/>
  <c r="BJ208" i="9"/>
  <c r="BH208" i="9" s="1"/>
  <c r="BF208" i="9" s="1"/>
  <c r="BD208" i="9" s="1"/>
  <c r="BB208" i="9" s="1"/>
  <c r="AZ208" i="9" s="1"/>
  <c r="AX208" i="9" s="1"/>
  <c r="AV208" i="9" s="1"/>
  <c r="AT208" i="9" s="1"/>
  <c r="AR208" i="9" s="1"/>
  <c r="AP208" i="9" s="1"/>
  <c r="AN208" i="9" s="1"/>
  <c r="AL208" i="9" s="1"/>
  <c r="AJ208" i="9" s="1"/>
  <c r="AH208" i="9" s="1"/>
  <c r="AF208" i="9" s="1"/>
  <c r="AD208" i="9" s="1"/>
  <c r="AB208" i="9" s="1"/>
  <c r="Z208" i="9" s="1"/>
  <c r="X208" i="9" s="1"/>
  <c r="V208" i="9" s="1"/>
  <c r="T208" i="9" s="1"/>
  <c r="R208" i="9" s="1"/>
  <c r="P208" i="9" s="1"/>
  <c r="N208" i="9" s="1"/>
  <c r="L208" i="9" s="1"/>
  <c r="J208" i="9" s="1"/>
  <c r="H208" i="9" s="1"/>
  <c r="F208" i="9" s="1"/>
  <c r="D208" i="9" s="1"/>
  <c r="AE208" i="10"/>
  <c r="O208" i="10"/>
  <c r="BC206" i="10"/>
  <c r="AM206" i="10"/>
  <c r="AY205" i="10"/>
  <c r="AI205" i="10"/>
  <c r="S205" i="10"/>
  <c r="AU204" i="10"/>
  <c r="AE204" i="10"/>
  <c r="BG203" i="10"/>
  <c r="AQ203" i="10"/>
  <c r="AA203" i="10"/>
  <c r="BC202" i="10"/>
  <c r="AM202" i="10"/>
  <c r="W202" i="10"/>
  <c r="AU200" i="10"/>
  <c r="AE200" i="10"/>
  <c r="O200" i="10"/>
  <c r="BG199" i="10"/>
  <c r="AQ199" i="10"/>
  <c r="AA199" i="10"/>
  <c r="AY197" i="10"/>
  <c r="AI197" i="10"/>
  <c r="BC194" i="10"/>
  <c r="AM194" i="10"/>
  <c r="AU192" i="10"/>
  <c r="O192" i="10"/>
  <c r="BG191" i="10"/>
  <c r="AQ191" i="10"/>
  <c r="AA191" i="10"/>
  <c r="S189" i="10"/>
  <c r="BK188" i="10"/>
  <c r="BJ188" i="9"/>
  <c r="BH188" i="9" s="1"/>
  <c r="BF188" i="9" s="1"/>
  <c r="BD188" i="9" s="1"/>
  <c r="BB188" i="9" s="1"/>
  <c r="AZ188" i="9" s="1"/>
  <c r="AX188" i="9" s="1"/>
  <c r="AV188" i="9" s="1"/>
  <c r="AT188" i="9" s="1"/>
  <c r="AR188" i="9" s="1"/>
  <c r="AP188" i="9" s="1"/>
  <c r="AN188" i="9" s="1"/>
  <c r="AL188" i="9" s="1"/>
  <c r="AJ188" i="9" s="1"/>
  <c r="AH188" i="9" s="1"/>
  <c r="AF188" i="9" s="1"/>
  <c r="AD188" i="9" s="1"/>
  <c r="AB188" i="9" s="1"/>
  <c r="Z188" i="9" s="1"/>
  <c r="X188" i="9" s="1"/>
  <c r="V188" i="9" s="1"/>
  <c r="T188" i="9" s="1"/>
  <c r="R188" i="9" s="1"/>
  <c r="P188" i="9" s="1"/>
  <c r="N188" i="9" s="1"/>
  <c r="L188" i="9" s="1"/>
  <c r="J188" i="9" s="1"/>
  <c r="H188" i="9" s="1"/>
  <c r="F188" i="9" s="1"/>
  <c r="D188" i="9" s="1"/>
  <c r="O188" i="10"/>
  <c r="AM186" i="10"/>
  <c r="G186" i="10"/>
  <c r="AY185" i="10"/>
  <c r="O184" i="10"/>
  <c r="BG183" i="10"/>
  <c r="AQ183" i="10"/>
  <c r="AA183" i="10"/>
  <c r="BC182" i="10"/>
  <c r="AY181" i="10"/>
  <c r="AI181" i="10"/>
  <c r="O180" i="10"/>
  <c r="BC178" i="10"/>
  <c r="AM178" i="10"/>
  <c r="AY177" i="10"/>
  <c r="AI177" i="10"/>
  <c r="BG175" i="10"/>
  <c r="AQ175" i="10"/>
  <c r="AA175" i="10"/>
  <c r="BC174" i="10"/>
  <c r="AM174" i="10"/>
  <c r="W174" i="10"/>
  <c r="AI173" i="10"/>
  <c r="O172" i="10"/>
  <c r="AA171" i="10"/>
  <c r="W170" i="10"/>
  <c r="S169" i="10"/>
  <c r="BG163" i="10"/>
  <c r="BC162" i="10"/>
  <c r="BJ160" i="9"/>
  <c r="BH160" i="9" s="1"/>
  <c r="BF160" i="9" s="1"/>
  <c r="BD160" i="9" s="1"/>
  <c r="BB160" i="9" s="1"/>
  <c r="AZ160" i="9" s="1"/>
  <c r="AX160" i="9" s="1"/>
  <c r="AV160" i="9" s="1"/>
  <c r="AT160" i="9" s="1"/>
  <c r="AR160" i="9" s="1"/>
  <c r="AP160" i="9" s="1"/>
  <c r="AN160" i="9" s="1"/>
  <c r="AL160" i="9" s="1"/>
  <c r="AJ160" i="9" s="1"/>
  <c r="AH160" i="9" s="1"/>
  <c r="AF160" i="9" s="1"/>
  <c r="AD160" i="9" s="1"/>
  <c r="AB160" i="9" s="1"/>
  <c r="Z160" i="9" s="1"/>
  <c r="X160" i="9" s="1"/>
  <c r="V160" i="9" s="1"/>
  <c r="T160" i="9" s="1"/>
  <c r="R160" i="9" s="1"/>
  <c r="P160" i="9" s="1"/>
  <c r="N160" i="9" s="1"/>
  <c r="L160" i="9" s="1"/>
  <c r="J160" i="9" s="1"/>
  <c r="H160" i="9" s="1"/>
  <c r="F160" i="9" s="1"/>
  <c r="D160" i="9" s="1"/>
  <c r="BK160" i="10"/>
  <c r="O160" i="10"/>
  <c r="BG159" i="10"/>
  <c r="BC158" i="10"/>
  <c r="S157" i="10"/>
  <c r="AU156" i="10"/>
  <c r="O156" i="10"/>
  <c r="BG155" i="10"/>
  <c r="AQ155" i="10"/>
  <c r="BC154" i="10"/>
  <c r="AY153" i="10"/>
  <c r="AE152" i="10"/>
  <c r="BG151" i="10"/>
  <c r="AQ151" i="10"/>
  <c r="S149" i="10"/>
  <c r="AU148" i="10"/>
  <c r="O148" i="10"/>
  <c r="AQ147" i="10"/>
  <c r="BC146" i="10"/>
  <c r="W146" i="10"/>
  <c r="O144" i="10"/>
  <c r="BG143" i="10"/>
  <c r="BC142" i="10"/>
  <c r="AM142" i="10"/>
  <c r="S141" i="10"/>
  <c r="O140" i="10"/>
  <c r="BC138" i="10"/>
  <c r="W138" i="10"/>
  <c r="AY137" i="10"/>
  <c r="AI137" i="10"/>
  <c r="O136" i="10"/>
  <c r="AQ135" i="10"/>
  <c r="BC134" i="10"/>
  <c r="AM134" i="10"/>
  <c r="S133" i="10"/>
  <c r="BG131" i="10"/>
  <c r="AA131" i="10"/>
  <c r="BC130" i="10"/>
  <c r="AM130" i="10"/>
  <c r="O128" i="10"/>
  <c r="AQ127" i="10"/>
  <c r="AM126" i="10"/>
  <c r="AU124" i="10"/>
  <c r="O124" i="10"/>
  <c r="AQ123" i="10"/>
  <c r="AY121" i="10"/>
  <c r="AI121" i="10"/>
  <c r="AM118" i="10"/>
  <c r="AU116" i="10"/>
  <c r="BC114" i="10"/>
  <c r="AE112" i="10"/>
  <c r="O112" i="10"/>
  <c r="AY109" i="10"/>
  <c r="S109" i="10"/>
  <c r="BK108" i="10"/>
  <c r="BJ108" i="9"/>
  <c r="BH108" i="9" s="1"/>
  <c r="BF108" i="9" s="1"/>
  <c r="BD108" i="9" s="1"/>
  <c r="BB108" i="9" s="1"/>
  <c r="AZ108" i="9" s="1"/>
  <c r="AX108" i="9" s="1"/>
  <c r="AV108" i="9" s="1"/>
  <c r="AT108" i="9" s="1"/>
  <c r="AR108" i="9" s="1"/>
  <c r="AP108" i="9" s="1"/>
  <c r="AN108" i="9" s="1"/>
  <c r="AL108" i="9" s="1"/>
  <c r="AJ108" i="9" s="1"/>
  <c r="AH108" i="9" s="1"/>
  <c r="AF108" i="9" s="1"/>
  <c r="AD108" i="9" s="1"/>
  <c r="AB108" i="9" s="1"/>
  <c r="Z108" i="9" s="1"/>
  <c r="X108" i="9" s="1"/>
  <c r="V108" i="9" s="1"/>
  <c r="T108" i="9" s="1"/>
  <c r="R108" i="9" s="1"/>
  <c r="P108" i="9" s="1"/>
  <c r="N108" i="9" s="1"/>
  <c r="L108" i="9" s="1"/>
  <c r="J108" i="9" s="1"/>
  <c r="H108" i="9" s="1"/>
  <c r="F108" i="9" s="1"/>
  <c r="D108" i="9" s="1"/>
  <c r="O108" i="10"/>
  <c r="BG107" i="10"/>
  <c r="AA107" i="10"/>
  <c r="BC106" i="10"/>
  <c r="AM106" i="10"/>
  <c r="AE104" i="10"/>
  <c r="BC102" i="10"/>
  <c r="W102" i="10"/>
  <c r="AQ99" i="10"/>
  <c r="AA99" i="10"/>
  <c r="O96" i="10"/>
  <c r="AM94" i="10"/>
  <c r="S93" i="10"/>
  <c r="O92" i="10"/>
  <c r="BC90" i="10"/>
  <c r="AM90" i="10"/>
  <c r="AI89" i="10"/>
  <c r="O88" i="10"/>
  <c r="BC86" i="10"/>
  <c r="AM86" i="10"/>
  <c r="W86" i="10"/>
  <c r="AI85" i="10"/>
  <c r="O84" i="10"/>
  <c r="AI81" i="10"/>
  <c r="O80" i="10"/>
  <c r="O76" i="10"/>
  <c r="AM74" i="10"/>
  <c r="AU72" i="10"/>
  <c r="BG71" i="10"/>
  <c r="AQ71" i="10"/>
  <c r="AA71" i="10"/>
  <c r="AE68" i="10"/>
  <c r="BC66" i="10"/>
  <c r="BG59" i="10"/>
  <c r="AQ59" i="10"/>
  <c r="AA59" i="10"/>
  <c r="BC58" i="10"/>
  <c r="AM58" i="10"/>
  <c r="S57" i="10"/>
  <c r="AA51" i="10"/>
  <c r="AA43" i="10"/>
  <c r="BC42" i="10"/>
  <c r="BK40" i="10"/>
  <c r="BJ40" i="9"/>
  <c r="BH40" i="9" s="1"/>
  <c r="BF40" i="9" s="1"/>
  <c r="BD40" i="9" s="1"/>
  <c r="BB40" i="9" s="1"/>
  <c r="AZ40" i="9" s="1"/>
  <c r="AX40" i="9" s="1"/>
  <c r="AV40" i="9" s="1"/>
  <c r="AT40" i="9" s="1"/>
  <c r="AR40" i="9" s="1"/>
  <c r="AP40" i="9" s="1"/>
  <c r="AN40" i="9" s="1"/>
  <c r="AL40" i="9" s="1"/>
  <c r="AJ40" i="9" s="1"/>
  <c r="AH40" i="9" s="1"/>
  <c r="AF40" i="9" s="1"/>
  <c r="AD40" i="9" s="1"/>
  <c r="AB40" i="9" s="1"/>
  <c r="Z40" i="9" s="1"/>
  <c r="X40" i="9" s="1"/>
  <c r="V40" i="9" s="1"/>
  <c r="T40" i="9" s="1"/>
  <c r="R40" i="9" s="1"/>
  <c r="P40" i="9" s="1"/>
  <c r="N40" i="9" s="1"/>
  <c r="L40" i="9" s="1"/>
  <c r="J40" i="9" s="1"/>
  <c r="H40" i="9" s="1"/>
  <c r="F40" i="9" s="1"/>
  <c r="D40" i="9" s="1"/>
  <c r="AE40" i="10"/>
  <c r="AQ39" i="10"/>
  <c r="AA39" i="10"/>
  <c r="AM38" i="10"/>
  <c r="W38" i="10"/>
  <c r="G38" i="10"/>
  <c r="AU36" i="10"/>
  <c r="AE36" i="10"/>
  <c r="AI33" i="10"/>
  <c r="BJ32" i="9"/>
  <c r="BH32" i="9" s="1"/>
  <c r="BF32" i="9" s="1"/>
  <c r="BD32" i="9" s="1"/>
  <c r="BB32" i="9" s="1"/>
  <c r="AZ32" i="9" s="1"/>
  <c r="AX32" i="9" s="1"/>
  <c r="AV32" i="9" s="1"/>
  <c r="AT32" i="9" s="1"/>
  <c r="AR32" i="9" s="1"/>
  <c r="AP32" i="9" s="1"/>
  <c r="AN32" i="9" s="1"/>
  <c r="AL32" i="9" s="1"/>
  <c r="AJ32" i="9" s="1"/>
  <c r="AH32" i="9" s="1"/>
  <c r="AF32" i="9" s="1"/>
  <c r="AD32" i="9" s="1"/>
  <c r="AB32" i="9" s="1"/>
  <c r="Z32" i="9" s="1"/>
  <c r="X32" i="9" s="1"/>
  <c r="V32" i="9" s="1"/>
  <c r="T32" i="9" s="1"/>
  <c r="R32" i="9" s="1"/>
  <c r="P32" i="9" s="1"/>
  <c r="N32" i="9" s="1"/>
  <c r="L32" i="9" s="1"/>
  <c r="J32" i="9" s="1"/>
  <c r="H32" i="9" s="1"/>
  <c r="F32" i="9" s="1"/>
  <c r="D32" i="9" s="1"/>
  <c r="BK32" i="10"/>
  <c r="AU32" i="10"/>
  <c r="AE32" i="10"/>
  <c r="AQ31" i="10"/>
  <c r="AI29" i="10"/>
  <c r="AU28" i="10"/>
  <c r="AE28" i="10"/>
  <c r="S25" i="10"/>
  <c r="BC22" i="10"/>
  <c r="AM22" i="10"/>
  <c r="BG19" i="7"/>
  <c r="BD19" i="7" s="1"/>
  <c r="BG19" i="10"/>
  <c r="AA19" i="7"/>
  <c r="X19" i="7" s="1"/>
  <c r="AA19" i="10"/>
  <c r="AI17" i="7"/>
  <c r="AF17" i="7" s="1"/>
  <c r="AI17" i="10"/>
  <c r="AU16" i="7"/>
  <c r="AR16" i="7" s="1"/>
  <c r="AU16" i="10"/>
  <c r="AE16" i="7"/>
  <c r="AB16" i="7" s="1"/>
  <c r="AE16" i="10"/>
  <c r="AQ15" i="7"/>
  <c r="AN15" i="7" s="1"/>
  <c r="AQ15" i="10"/>
  <c r="AY13" i="7"/>
  <c r="AV13" i="7" s="1"/>
  <c r="AY13" i="10"/>
  <c r="S13" i="7"/>
  <c r="P13" i="7" s="1"/>
  <c r="S13" i="10"/>
  <c r="BJ12" i="9"/>
  <c r="BH12" i="9" s="1"/>
  <c r="BF12" i="9" s="1"/>
  <c r="BD12" i="9" s="1"/>
  <c r="BB12" i="9" s="1"/>
  <c r="AZ12" i="9" s="1"/>
  <c r="AX12" i="9" s="1"/>
  <c r="AV12" i="9" s="1"/>
  <c r="AT12" i="9" s="1"/>
  <c r="AR12" i="9" s="1"/>
  <c r="AP12" i="9" s="1"/>
  <c r="AN12" i="9" s="1"/>
  <c r="AL12" i="9" s="1"/>
  <c r="AJ12" i="9" s="1"/>
  <c r="AH12" i="9" s="1"/>
  <c r="AF12" i="9" s="1"/>
  <c r="AD12" i="9" s="1"/>
  <c r="AB12" i="9" s="1"/>
  <c r="Z12" i="9" s="1"/>
  <c r="X12" i="9" s="1"/>
  <c r="V12" i="9" s="1"/>
  <c r="T12" i="9" s="1"/>
  <c r="R12" i="9" s="1"/>
  <c r="P12" i="9" s="1"/>
  <c r="N12" i="9" s="1"/>
  <c r="L12" i="9" s="1"/>
  <c r="J12" i="9" s="1"/>
  <c r="H12" i="9" s="1"/>
  <c r="F12" i="9" s="1"/>
  <c r="D12" i="9" s="1"/>
  <c r="BK12" i="7"/>
  <c r="BH12" i="7" s="1"/>
  <c r="BK12" i="10"/>
  <c r="AU12" i="7"/>
  <c r="AR12" i="7" s="1"/>
  <c r="AU12" i="10"/>
  <c r="AE12" i="7"/>
  <c r="AB12" i="7" s="1"/>
  <c r="AE12" i="10"/>
  <c r="AM283" i="10"/>
  <c r="W282" i="10"/>
  <c r="BK278" i="9"/>
  <c r="AY273" i="10"/>
  <c r="BG263" i="10"/>
  <c r="AE261" i="10"/>
  <c r="BK258" i="10"/>
  <c r="AU248" i="10"/>
  <c r="AI246" i="10"/>
  <c r="AM239" i="10"/>
  <c r="S238" i="10"/>
  <c r="AA236" i="10"/>
  <c r="AA235" i="10"/>
  <c r="BK233" i="10"/>
  <c r="W231" i="10"/>
  <c r="AE224" i="10"/>
  <c r="S221" i="10"/>
  <c r="AM218" i="10"/>
  <c r="AA217" i="10"/>
  <c r="AQ216" i="10"/>
  <c r="AE214" i="10"/>
  <c r="S210" i="10"/>
  <c r="BK204" i="10"/>
  <c r="BJ204" i="9"/>
  <c r="BH204" i="9" s="1"/>
  <c r="BF204" i="9" s="1"/>
  <c r="BD204" i="9" s="1"/>
  <c r="BB204" i="9" s="1"/>
  <c r="AZ204" i="9" s="1"/>
  <c r="AX204" i="9" s="1"/>
  <c r="AV204" i="9" s="1"/>
  <c r="AT204" i="9" s="1"/>
  <c r="AR204" i="9" s="1"/>
  <c r="AP204" i="9" s="1"/>
  <c r="AN204" i="9" s="1"/>
  <c r="AL204" i="9" s="1"/>
  <c r="AJ204" i="9" s="1"/>
  <c r="AH204" i="9" s="1"/>
  <c r="AF204" i="9" s="1"/>
  <c r="AD204" i="9" s="1"/>
  <c r="AB204" i="9" s="1"/>
  <c r="Z204" i="9" s="1"/>
  <c r="X204" i="9" s="1"/>
  <c r="V204" i="9" s="1"/>
  <c r="T204" i="9" s="1"/>
  <c r="R204" i="9" s="1"/>
  <c r="P204" i="9" s="1"/>
  <c r="N204" i="9" s="1"/>
  <c r="L204" i="9" s="1"/>
  <c r="J204" i="9" s="1"/>
  <c r="H204" i="9" s="1"/>
  <c r="F204" i="9" s="1"/>
  <c r="D204" i="9" s="1"/>
  <c r="AE196" i="10"/>
  <c r="AQ195" i="10"/>
  <c r="O190" i="10"/>
  <c r="W187" i="10"/>
  <c r="AE185" i="10"/>
  <c r="AU184" i="10"/>
  <c r="AG173" i="10"/>
  <c r="AU172" i="10"/>
  <c r="BK168" i="10"/>
  <c r="BJ168" i="9"/>
  <c r="BH168" i="9" s="1"/>
  <c r="BF168" i="9" s="1"/>
  <c r="BD168" i="9" s="1"/>
  <c r="BB168" i="9" s="1"/>
  <c r="AZ168" i="9" s="1"/>
  <c r="AX168" i="9" s="1"/>
  <c r="AV168" i="9" s="1"/>
  <c r="AT168" i="9" s="1"/>
  <c r="AR168" i="9" s="1"/>
  <c r="AP168" i="9" s="1"/>
  <c r="AN168" i="9" s="1"/>
  <c r="AL168" i="9" s="1"/>
  <c r="AJ168" i="9" s="1"/>
  <c r="AH168" i="9" s="1"/>
  <c r="AF168" i="9" s="1"/>
  <c r="AD168" i="9" s="1"/>
  <c r="AB168" i="9" s="1"/>
  <c r="Z168" i="9" s="1"/>
  <c r="X168" i="9" s="1"/>
  <c r="V168" i="9" s="1"/>
  <c r="T168" i="9" s="1"/>
  <c r="R168" i="9" s="1"/>
  <c r="P168" i="9" s="1"/>
  <c r="N168" i="9" s="1"/>
  <c r="L168" i="9" s="1"/>
  <c r="J168" i="9" s="1"/>
  <c r="H168" i="9" s="1"/>
  <c r="F168" i="9" s="1"/>
  <c r="D168" i="9" s="1"/>
  <c r="BG167" i="10"/>
  <c r="AI166" i="10"/>
  <c r="AE150" i="10"/>
  <c r="AU146" i="10"/>
  <c r="AE145" i="10"/>
  <c r="AQ125" i="10"/>
  <c r="AE124" i="10"/>
  <c r="AM119" i="10"/>
  <c r="AE116" i="10"/>
  <c r="AI109" i="10"/>
  <c r="AI106" i="10"/>
  <c r="O97" i="10"/>
  <c r="Y75" i="10"/>
  <c r="AE65" i="10"/>
  <c r="AA60" i="10"/>
  <c r="BK51" i="9"/>
  <c r="AA36" i="10"/>
  <c r="BI34" i="9"/>
  <c r="O29" i="10"/>
  <c r="BA24" i="10"/>
  <c r="AE22" i="10"/>
  <c r="S12" i="7"/>
  <c r="P12" i="7" s="1"/>
  <c r="S12" i="10"/>
  <c r="AM8" i="7"/>
  <c r="AJ8" i="7" s="1"/>
  <c r="AM8" i="10"/>
  <c r="BG278" i="10"/>
  <c r="AO270" i="10"/>
  <c r="S263" i="10"/>
  <c r="BE260" i="10"/>
  <c r="BA254" i="10"/>
  <c r="O252" i="10"/>
  <c r="BE246" i="10"/>
  <c r="Y235" i="10"/>
  <c r="AQ224" i="10"/>
  <c r="BI195" i="10"/>
  <c r="AK157" i="10"/>
  <c r="BA103" i="10"/>
  <c r="AG94" i="10"/>
  <c r="AI87" i="10"/>
  <c r="AC49" i="10"/>
  <c r="AQ93" i="10"/>
  <c r="AI91" i="10"/>
  <c r="BG89" i="10"/>
  <c r="BG85" i="10"/>
  <c r="AO75" i="10"/>
  <c r="AM72" i="10"/>
  <c r="AM64" i="10"/>
  <c r="AI63" i="10"/>
  <c r="AO59" i="10"/>
  <c r="AG57" i="10"/>
  <c r="Q53" i="10"/>
  <c r="AG49" i="10"/>
  <c r="AW45" i="10"/>
  <c r="BA42" i="10"/>
  <c r="AU38" i="10"/>
  <c r="AY31" i="10"/>
  <c r="AI27" i="10"/>
  <c r="O26" i="10"/>
  <c r="Q25" i="10"/>
  <c r="AU23" i="10"/>
  <c r="O23" i="10"/>
  <c r="AE19" i="7"/>
  <c r="AB19" i="7" s="1"/>
  <c r="AE19" i="10"/>
  <c r="BI18" i="7"/>
  <c r="BF18" i="7" s="1"/>
  <c r="BI18" i="10"/>
  <c r="AA17" i="7"/>
  <c r="X17" i="7" s="1"/>
  <c r="AA17" i="10"/>
  <c r="BC16" i="7"/>
  <c r="AZ16" i="7" s="1"/>
  <c r="BC16" i="10"/>
  <c r="AO15" i="7"/>
  <c r="AL15" i="7" s="1"/>
  <c r="AO15" i="10"/>
  <c r="AO13" i="7"/>
  <c r="AL13" i="7" s="1"/>
  <c r="AO13" i="10"/>
  <c r="AY11" i="7"/>
  <c r="AV11" i="7" s="1"/>
  <c r="AY11" i="10"/>
  <c r="AU10" i="7"/>
  <c r="AR10" i="7" s="1"/>
  <c r="AU10" i="10"/>
  <c r="AW9" i="7"/>
  <c r="AT9" i="7" s="1"/>
  <c r="AW9" i="10"/>
  <c r="Q9" i="7"/>
  <c r="N9" i="7" s="1"/>
  <c r="Q9" i="10"/>
  <c r="BA18" i="7"/>
  <c r="AX18" i="7" s="1"/>
  <c r="BA18" i="10"/>
  <c r="AK18" i="7"/>
  <c r="AH18" i="7" s="1"/>
  <c r="AK18" i="10"/>
  <c r="AK10" i="7"/>
  <c r="AH10" i="7" s="1"/>
  <c r="AK10" i="10"/>
  <c r="BC284" i="10"/>
  <c r="W284" i="10"/>
  <c r="BC275" i="10"/>
  <c r="S275" i="10"/>
  <c r="AI274" i="10"/>
  <c r="AM271" i="10"/>
  <c r="S269" i="10"/>
  <c r="BG264" i="10"/>
  <c r="AA263" i="10"/>
  <c r="AU260" i="10"/>
  <c r="AS256" i="10"/>
  <c r="AG253" i="10"/>
  <c r="BK250" i="10"/>
  <c r="AE249" i="10"/>
  <c r="O241" i="10"/>
  <c r="AI230" i="10"/>
  <c r="AA227" i="10"/>
  <c r="AI221" i="10"/>
  <c r="AA219" i="10"/>
  <c r="AC216" i="10"/>
  <c r="BC211" i="10"/>
  <c r="W211" i="10"/>
  <c r="BG208" i="10"/>
  <c r="AU206" i="10"/>
  <c r="BK205" i="10"/>
  <c r="AY202" i="10"/>
  <c r="O201" i="10"/>
  <c r="G198" i="10"/>
  <c r="AA196" i="10"/>
  <c r="BK192" i="10"/>
  <c r="BK189" i="10"/>
  <c r="O189" i="10"/>
  <c r="BC187" i="10"/>
  <c r="AS184" i="10"/>
  <c r="S182" i="10"/>
  <c r="AQ181" i="10"/>
  <c r="AS172" i="10"/>
  <c r="AQ171" i="10"/>
  <c r="BC170" i="10"/>
  <c r="AE165" i="10"/>
  <c r="O161" i="10"/>
  <c r="AC160" i="10"/>
  <c r="AA159" i="10"/>
  <c r="AM158" i="10"/>
  <c r="AI157" i="10"/>
  <c r="BC156" i="10"/>
  <c r="BG152" i="10"/>
  <c r="AC148" i="10"/>
  <c r="AY142" i="10"/>
  <c r="AI141" i="10"/>
  <c r="AA132" i="10"/>
  <c r="AQ128" i="10"/>
  <c r="AA127" i="10"/>
  <c r="BG124" i="10"/>
  <c r="AA123" i="10"/>
  <c r="BK121" i="10"/>
  <c r="AI119" i="10"/>
  <c r="AM114" i="10"/>
  <c r="AK106" i="10"/>
  <c r="Y95" i="10"/>
  <c r="BK86" i="10"/>
  <c r="AI82" i="10"/>
  <c r="AA72" i="10"/>
  <c r="AY65" i="10"/>
  <c r="BH62" i="9"/>
  <c r="BF62" i="9" s="1"/>
  <c r="BD62" i="9" s="1"/>
  <c r="BB62" i="9" s="1"/>
  <c r="AZ62" i="9" s="1"/>
  <c r="AX62" i="9" s="1"/>
  <c r="AV62" i="9" s="1"/>
  <c r="AT62" i="9" s="1"/>
  <c r="AR62" i="9" s="1"/>
  <c r="AP62" i="9" s="1"/>
  <c r="AN62" i="9" s="1"/>
  <c r="AL62" i="9" s="1"/>
  <c r="AJ62" i="9" s="1"/>
  <c r="AH62" i="9" s="1"/>
  <c r="AF62" i="9" s="1"/>
  <c r="AD62" i="9" s="1"/>
  <c r="AB62" i="9" s="1"/>
  <c r="Z62" i="9" s="1"/>
  <c r="X62" i="9" s="1"/>
  <c r="V62" i="9" s="1"/>
  <c r="T62" i="9" s="1"/>
  <c r="R62" i="9" s="1"/>
  <c r="P62" i="9" s="1"/>
  <c r="N62" i="9" s="1"/>
  <c r="L62" i="9" s="1"/>
  <c r="J62" i="9" s="1"/>
  <c r="H62" i="9" s="1"/>
  <c r="F62" i="9" s="1"/>
  <c r="D62" i="9" s="1"/>
  <c r="AW61" i="10"/>
  <c r="AE57" i="10"/>
  <c r="W56" i="10"/>
  <c r="AY41" i="10"/>
  <c r="AY33" i="10"/>
  <c r="AM23" i="10"/>
  <c r="BJ20" i="9"/>
  <c r="BH20" i="9" s="1"/>
  <c r="BF20" i="9" s="1"/>
  <c r="BD20" i="9" s="1"/>
  <c r="BB20" i="9" s="1"/>
  <c r="AZ20" i="9" s="1"/>
  <c r="AX20" i="9" s="1"/>
  <c r="AV20" i="9" s="1"/>
  <c r="AT20" i="9" s="1"/>
  <c r="AR20" i="9" s="1"/>
  <c r="AP20" i="9" s="1"/>
  <c r="AN20" i="9" s="1"/>
  <c r="AL20" i="9" s="1"/>
  <c r="AJ20" i="9" s="1"/>
  <c r="AH20" i="9" s="1"/>
  <c r="AF20" i="9" s="1"/>
  <c r="AD20" i="9" s="1"/>
  <c r="AB20" i="9" s="1"/>
  <c r="Z20" i="9" s="1"/>
  <c r="X20" i="9" s="1"/>
  <c r="V20" i="9" s="1"/>
  <c r="T20" i="9" s="1"/>
  <c r="R20" i="9" s="1"/>
  <c r="P20" i="9" s="1"/>
  <c r="N20" i="9" s="1"/>
  <c r="L20" i="9" s="1"/>
  <c r="J20" i="9" s="1"/>
  <c r="H20" i="9" s="1"/>
  <c r="F20" i="9" s="1"/>
  <c r="D20" i="9" s="1"/>
  <c r="BK20" i="7"/>
  <c r="BH20" i="7" s="1"/>
  <c r="BK20" i="10"/>
  <c r="BK13" i="7"/>
  <c r="BH13" i="7" s="1"/>
  <c r="BK13" i="10"/>
  <c r="BJ13" i="9"/>
  <c r="BH13" i="9" s="1"/>
  <c r="BF13" i="9" s="1"/>
  <c r="BD13" i="9" s="1"/>
  <c r="BB13" i="9" s="1"/>
  <c r="AZ13" i="9" s="1"/>
  <c r="AX13" i="9" s="1"/>
  <c r="AV13" i="9" s="1"/>
  <c r="AT13" i="9" s="1"/>
  <c r="AR13" i="9" s="1"/>
  <c r="AP13" i="9" s="1"/>
  <c r="AN13" i="9" s="1"/>
  <c r="AL13" i="9" s="1"/>
  <c r="AJ13" i="9" s="1"/>
  <c r="AH13" i="9" s="1"/>
  <c r="AF13" i="9" s="1"/>
  <c r="AD13" i="9" s="1"/>
  <c r="AB13" i="9" s="1"/>
  <c r="Z13" i="9" s="1"/>
  <c r="X13" i="9" s="1"/>
  <c r="V13" i="9" s="1"/>
  <c r="T13" i="9" s="1"/>
  <c r="R13" i="9" s="1"/>
  <c r="P13" i="9" s="1"/>
  <c r="N13" i="9" s="1"/>
  <c r="L13" i="9" s="1"/>
  <c r="J13" i="9" s="1"/>
  <c r="H13" i="9" s="1"/>
  <c r="F13" i="9" s="1"/>
  <c r="D13" i="9" s="1"/>
  <c r="AW257" i="10"/>
  <c r="AE177" i="10"/>
  <c r="AM138" i="10"/>
  <c r="BI64" i="10"/>
  <c r="BE63" i="10"/>
  <c r="BC56" i="10"/>
  <c r="AY55" i="10"/>
  <c r="AU54" i="10"/>
  <c r="AG53" i="10"/>
  <c r="AM52" i="10"/>
  <c r="AM48" i="10"/>
  <c r="AI47" i="10"/>
  <c r="AY43" i="10"/>
  <c r="AQ41" i="10"/>
  <c r="AM40" i="10"/>
  <c r="BC36" i="10"/>
  <c r="AW33" i="10"/>
  <c r="AM32" i="10"/>
  <c r="AE30" i="10"/>
  <c r="AG29" i="10"/>
  <c r="AG25" i="10"/>
  <c r="O22" i="10"/>
  <c r="BC20" i="7"/>
  <c r="AZ20" i="7" s="1"/>
  <c r="BC20" i="10"/>
  <c r="AW19" i="7"/>
  <c r="AT19" i="7" s="1"/>
  <c r="AW19" i="10"/>
  <c r="Q19" i="7"/>
  <c r="N19" i="7" s="1"/>
  <c r="Q19" i="10"/>
  <c r="AQ18" i="7"/>
  <c r="AN18" i="7" s="1"/>
  <c r="AQ18" i="10"/>
  <c r="BG17" i="7"/>
  <c r="BD17" i="7" s="1"/>
  <c r="BG17" i="10"/>
  <c r="BK14" i="7"/>
  <c r="BH14" i="7" s="1"/>
  <c r="BK14" i="10"/>
  <c r="AE10" i="7"/>
  <c r="AB10" i="7" s="1"/>
  <c r="AE10" i="10"/>
  <c r="AM9" i="7"/>
  <c r="AJ9" i="7" s="1"/>
  <c r="AM9" i="10"/>
  <c r="AI8" i="7"/>
  <c r="AF8" i="7" s="1"/>
  <c r="AI8" i="10"/>
  <c r="BJ7" i="5"/>
  <c r="BH7" i="5" s="1"/>
  <c r="BF7" i="5" s="1"/>
  <c r="BD7" i="5" s="1"/>
  <c r="BB7" i="5" s="1"/>
  <c r="AZ7" i="5" s="1"/>
  <c r="AX7" i="5" s="1"/>
  <c r="AV7" i="5" s="1"/>
  <c r="AT7" i="5" s="1"/>
  <c r="AR7" i="5" s="1"/>
  <c r="AP7" i="5" s="1"/>
  <c r="AN7" i="5" s="1"/>
  <c r="AL7" i="5" s="1"/>
  <c r="AJ7" i="5" s="1"/>
  <c r="AH7" i="5" s="1"/>
  <c r="AF7" i="5" s="1"/>
  <c r="AD7" i="5" s="1"/>
  <c r="AB7" i="5" s="1"/>
  <c r="Z7" i="5" s="1"/>
  <c r="X7" i="5" s="1"/>
  <c r="V7" i="5" s="1"/>
  <c r="T7" i="5" s="1"/>
  <c r="R7" i="5" s="1"/>
  <c r="P7" i="5" s="1"/>
  <c r="N7" i="5" s="1"/>
  <c r="L7" i="5" s="1"/>
  <c r="J7" i="5" s="1"/>
  <c r="H7" i="5" s="1"/>
  <c r="F7" i="5" s="1"/>
  <c r="D7" i="5" s="1"/>
  <c r="BK7" i="9"/>
  <c r="BK7" i="7" s="1"/>
  <c r="BH7" i="7" s="1"/>
  <c r="AE281" i="10"/>
  <c r="AY278" i="10"/>
  <c r="Q277" i="10"/>
  <c r="AM275" i="10"/>
  <c r="O274" i="10"/>
  <c r="AM267" i="10"/>
  <c r="BC266" i="10"/>
  <c r="AA265" i="10"/>
  <c r="AQ264" i="10"/>
  <c r="AE260" i="10"/>
  <c r="BK253" i="10"/>
  <c r="Q253" i="10"/>
  <c r="AU250" i="10"/>
  <c r="BA246" i="10"/>
  <c r="AI243" i="10"/>
  <c r="BG237" i="10"/>
  <c r="AS236" i="10"/>
  <c r="AE234" i="10"/>
  <c r="BC230" i="10"/>
  <c r="S229" i="10"/>
  <c r="Q221" i="10"/>
  <c r="BG216" i="10"/>
  <c r="BK213" i="10"/>
  <c r="AS208" i="10"/>
  <c r="BG207" i="10"/>
  <c r="O204" i="10"/>
  <c r="AI202" i="10"/>
  <c r="AK198" i="10"/>
  <c r="BG197" i="10"/>
  <c r="AU196" i="10"/>
  <c r="AU194" i="10"/>
  <c r="BK193" i="10"/>
  <c r="AE193" i="10"/>
  <c r="BK184" i="10"/>
  <c r="W180" i="10"/>
  <c r="AU178" i="10"/>
  <c r="BJ176" i="9"/>
  <c r="BH176" i="9" s="1"/>
  <c r="BF176" i="9" s="1"/>
  <c r="BD176" i="9" s="1"/>
  <c r="BB176" i="9" s="1"/>
  <c r="AZ176" i="9" s="1"/>
  <c r="AX176" i="9" s="1"/>
  <c r="AV176" i="9" s="1"/>
  <c r="AT176" i="9" s="1"/>
  <c r="AR176" i="9" s="1"/>
  <c r="AP176" i="9" s="1"/>
  <c r="AN176" i="9" s="1"/>
  <c r="AL176" i="9" s="1"/>
  <c r="AJ176" i="9" s="1"/>
  <c r="AH176" i="9" s="1"/>
  <c r="AF176" i="9" s="1"/>
  <c r="AD176" i="9" s="1"/>
  <c r="AB176" i="9" s="1"/>
  <c r="Z176" i="9" s="1"/>
  <c r="X176" i="9" s="1"/>
  <c r="V176" i="9" s="1"/>
  <c r="T176" i="9" s="1"/>
  <c r="R176" i="9" s="1"/>
  <c r="P176" i="9" s="1"/>
  <c r="N176" i="9" s="1"/>
  <c r="L176" i="9" s="1"/>
  <c r="J176" i="9" s="1"/>
  <c r="H176" i="9" s="1"/>
  <c r="F176" i="9" s="1"/>
  <c r="D176" i="9" s="1"/>
  <c r="BK176" i="10"/>
  <c r="O176" i="10"/>
  <c r="AY174" i="10"/>
  <c r="AY173" i="10"/>
  <c r="BJ172" i="9"/>
  <c r="BH172" i="9" s="1"/>
  <c r="BF172" i="9" s="1"/>
  <c r="BK172" i="10"/>
  <c r="Y171" i="10"/>
  <c r="AI169" i="10"/>
  <c r="AS168" i="10"/>
  <c r="BK164" i="10"/>
  <c r="AA163" i="10"/>
  <c r="AQ152" i="10"/>
  <c r="BK148" i="10"/>
  <c r="BJ148" i="9"/>
  <c r="BH148" i="9" s="1"/>
  <c r="BF148" i="9" s="1"/>
  <c r="BD148" i="9" s="1"/>
  <c r="BB148" i="9" s="1"/>
  <c r="AZ148" i="9" s="1"/>
  <c r="AX148" i="9" s="1"/>
  <c r="AV148" i="9" s="1"/>
  <c r="AT148" i="9" s="1"/>
  <c r="AR148" i="9" s="1"/>
  <c r="AP148" i="9" s="1"/>
  <c r="AN148" i="9" s="1"/>
  <c r="AL148" i="9" s="1"/>
  <c r="AJ148" i="9" s="1"/>
  <c r="AH148" i="9" s="1"/>
  <c r="AF148" i="9" s="1"/>
  <c r="AD148" i="9" s="1"/>
  <c r="AB148" i="9" s="1"/>
  <c r="Z148" i="9" s="1"/>
  <c r="X148" i="9" s="1"/>
  <c r="V148" i="9" s="1"/>
  <c r="T148" i="9" s="1"/>
  <c r="R148" i="9" s="1"/>
  <c r="P148" i="9" s="1"/>
  <c r="N148" i="9" s="1"/>
  <c r="L148" i="9" s="1"/>
  <c r="J148" i="9" s="1"/>
  <c r="H148" i="9" s="1"/>
  <c r="F148" i="9" s="1"/>
  <c r="D148" i="9" s="1"/>
  <c r="AI146" i="10"/>
  <c r="BG139" i="10"/>
  <c r="BC135" i="10"/>
  <c r="BC126" i="10"/>
  <c r="AC124" i="10"/>
  <c r="BC118" i="10"/>
  <c r="AA116" i="10"/>
  <c r="AU112" i="10"/>
  <c r="AM107" i="10"/>
  <c r="AM103" i="10"/>
  <c r="AK102" i="10"/>
  <c r="BA94" i="10"/>
  <c r="O89" i="10"/>
  <c r="AY87" i="10"/>
  <c r="AE86" i="10"/>
  <c r="O85" i="10"/>
  <c r="AY71" i="10"/>
  <c r="BC67" i="10"/>
  <c r="AM66" i="10"/>
  <c r="S65" i="10"/>
  <c r="AY59" i="10"/>
  <c r="BC55" i="10"/>
  <c r="AS48" i="10"/>
  <c r="AQ43" i="10"/>
  <c r="O41" i="10"/>
  <c r="AA37" i="10"/>
  <c r="AI34" i="10"/>
  <c r="AA33" i="10"/>
  <c r="BG31" i="10"/>
  <c r="BJ28" i="9"/>
  <c r="BH28" i="9" s="1"/>
  <c r="BF28" i="9" s="1"/>
  <c r="BD28" i="9" s="1"/>
  <c r="BB28" i="9" s="1"/>
  <c r="AZ28" i="9" s="1"/>
  <c r="AX28" i="9" s="1"/>
  <c r="AV28" i="9" s="1"/>
  <c r="AT28" i="9" s="1"/>
  <c r="AR28" i="9" s="1"/>
  <c r="AP28" i="9" s="1"/>
  <c r="AN28" i="9" s="1"/>
  <c r="AL28" i="9" s="1"/>
  <c r="AJ28" i="9" s="1"/>
  <c r="AH28" i="9" s="1"/>
  <c r="AF28" i="9" s="1"/>
  <c r="AD28" i="9" s="1"/>
  <c r="AB28" i="9" s="1"/>
  <c r="Z28" i="9" s="1"/>
  <c r="X28" i="9" s="1"/>
  <c r="V28" i="9" s="1"/>
  <c r="T28" i="9" s="1"/>
  <c r="R28" i="9" s="1"/>
  <c r="P28" i="9" s="1"/>
  <c r="N28" i="9" s="1"/>
  <c r="L28" i="9" s="1"/>
  <c r="J28" i="9" s="1"/>
  <c r="H28" i="9" s="1"/>
  <c r="F28" i="9" s="1"/>
  <c r="D28" i="9" s="1"/>
  <c r="BK28" i="10"/>
  <c r="AS24" i="10"/>
  <c r="AU21" i="7"/>
  <c r="AR21" i="7" s="1"/>
  <c r="AU21" i="10"/>
  <c r="AY17" i="7"/>
  <c r="AV17" i="7" s="1"/>
  <c r="AY17" i="10"/>
  <c r="AQ208" i="10"/>
  <c r="AU205" i="10"/>
  <c r="BI38" i="10"/>
  <c r="AC38" i="10"/>
  <c r="M38" i="10"/>
  <c r="BE37" i="10"/>
  <c r="AK36" i="10"/>
  <c r="AG35" i="10"/>
  <c r="AC34" i="10"/>
  <c r="AO33" i="10"/>
  <c r="BA32" i="10"/>
  <c r="Q31" i="10"/>
  <c r="AC30" i="10"/>
  <c r="AO29" i="10"/>
  <c r="BA28" i="10"/>
  <c r="AW27" i="10"/>
  <c r="AG27" i="10"/>
  <c r="Q27" i="10"/>
  <c r="AC26" i="10"/>
  <c r="AO25" i="10"/>
  <c r="AK24" i="10"/>
  <c r="AW23" i="10"/>
  <c r="AG23" i="10"/>
  <c r="BI22" i="9"/>
  <c r="AS22" i="10"/>
  <c r="AC22" i="10"/>
  <c r="AO21" i="7"/>
  <c r="AL21" i="7" s="1"/>
  <c r="AO21" i="10"/>
  <c r="AK20" i="7"/>
  <c r="AH20" i="7" s="1"/>
  <c r="AK20" i="10"/>
  <c r="U20" i="7"/>
  <c r="R20" i="7" s="1"/>
  <c r="U20" i="10"/>
  <c r="AG19" i="7"/>
  <c r="AD19" i="7" s="1"/>
  <c r="AG19" i="10"/>
  <c r="AS18" i="7"/>
  <c r="AP18" i="7" s="1"/>
  <c r="AS18" i="10"/>
  <c r="BA16" i="10"/>
  <c r="BA16" i="7"/>
  <c r="AX16" i="7" s="1"/>
  <c r="AW15" i="7"/>
  <c r="AT15" i="7" s="1"/>
  <c r="AW15" i="10"/>
  <c r="Q15" i="7"/>
  <c r="N15" i="7" s="1"/>
  <c r="Q15" i="10"/>
  <c r="BI14" i="7"/>
  <c r="BF14" i="7" s="1"/>
  <c r="BI14" i="10"/>
  <c r="AC14" i="7"/>
  <c r="Z14" i="7" s="1"/>
  <c r="AC14" i="10"/>
  <c r="BE13" i="7"/>
  <c r="BB13" i="7" s="1"/>
  <c r="BE13" i="10"/>
  <c r="AK12" i="7"/>
  <c r="AH12" i="7" s="1"/>
  <c r="AK12" i="10"/>
  <c r="AW11" i="7"/>
  <c r="AT11" i="7" s="1"/>
  <c r="AW11" i="10"/>
  <c r="Q11" i="7"/>
  <c r="N11" i="7" s="1"/>
  <c r="Q11" i="10"/>
  <c r="BI10" i="7"/>
  <c r="BF10" i="7" s="1"/>
  <c r="BI10" i="10"/>
  <c r="AS10" i="7"/>
  <c r="AP10" i="7" s="1"/>
  <c r="AS10" i="10"/>
  <c r="AC10" i="7"/>
  <c r="Z10" i="7" s="1"/>
  <c r="AC10" i="10"/>
  <c r="BE9" i="7"/>
  <c r="BB9" i="7" s="1"/>
  <c r="BE9" i="10"/>
  <c r="Y9" i="7"/>
  <c r="V9" i="7" s="1"/>
  <c r="Y9" i="10"/>
  <c r="AM272" i="10"/>
  <c r="S271" i="10"/>
  <c r="AK270" i="10"/>
  <c r="AY269" i="10"/>
  <c r="AE264" i="10"/>
  <c r="AC260" i="10"/>
  <c r="BJ256" i="9"/>
  <c r="BH256" i="9" s="1"/>
  <c r="BF256" i="9" s="1"/>
  <c r="BD256" i="9" s="1"/>
  <c r="BB256" i="9" s="1"/>
  <c r="AZ256" i="9" s="1"/>
  <c r="AX256" i="9" s="1"/>
  <c r="AV256" i="9" s="1"/>
  <c r="AT256" i="9" s="1"/>
  <c r="AR256" i="9" s="1"/>
  <c r="AP256" i="9" s="1"/>
  <c r="AN256" i="9" s="1"/>
  <c r="AL256" i="9" s="1"/>
  <c r="AJ256" i="9" s="1"/>
  <c r="AH256" i="9" s="1"/>
  <c r="AF256" i="9" s="1"/>
  <c r="AD256" i="9" s="1"/>
  <c r="AB256" i="9" s="1"/>
  <c r="Z256" i="9" s="1"/>
  <c r="X256" i="9" s="1"/>
  <c r="V256" i="9" s="1"/>
  <c r="T256" i="9" s="1"/>
  <c r="R256" i="9" s="1"/>
  <c r="P256" i="9" s="1"/>
  <c r="N256" i="9" s="1"/>
  <c r="L256" i="9" s="1"/>
  <c r="J256" i="9" s="1"/>
  <c r="H256" i="9" s="1"/>
  <c r="F256" i="9" s="1"/>
  <c r="D256" i="9" s="1"/>
  <c r="BK256" i="10"/>
  <c r="AY253" i="10"/>
  <c r="O253" i="10"/>
  <c r="AW249" i="10"/>
  <c r="BK248" i="10"/>
  <c r="AY246" i="10"/>
  <c r="AI242" i="10"/>
  <c r="AQ236" i="10"/>
  <c r="BG235" i="10"/>
  <c r="AI233" i="10"/>
  <c r="O232" i="10"/>
  <c r="AK222" i="10"/>
  <c r="O221" i="10"/>
  <c r="AM220" i="10"/>
  <c r="BC219" i="10"/>
  <c r="S218" i="10"/>
  <c r="AU216" i="10"/>
  <c r="BJ213" i="9"/>
  <c r="BH213" i="9" s="1"/>
  <c r="BF213" i="9" s="1"/>
  <c r="BD213" i="9" s="1"/>
  <c r="BB213" i="9" s="1"/>
  <c r="AZ213" i="9" s="1"/>
  <c r="AX213" i="9" s="1"/>
  <c r="AV213" i="9" s="1"/>
  <c r="AT213" i="9" s="1"/>
  <c r="AR213" i="9" s="1"/>
  <c r="AP213" i="9" s="1"/>
  <c r="AN213" i="9" s="1"/>
  <c r="AL213" i="9" s="1"/>
  <c r="AJ213" i="9" s="1"/>
  <c r="AH213" i="9" s="1"/>
  <c r="AF213" i="9" s="1"/>
  <c r="AD213" i="9" s="1"/>
  <c r="AB213" i="9" s="1"/>
  <c r="Z213" i="9" s="1"/>
  <c r="X213" i="9" s="1"/>
  <c r="V213" i="9" s="1"/>
  <c r="T213" i="9" s="1"/>
  <c r="R213" i="9" s="1"/>
  <c r="P213" i="9" s="1"/>
  <c r="N213" i="9" s="1"/>
  <c r="L213" i="9" s="1"/>
  <c r="J213" i="9" s="1"/>
  <c r="H213" i="9" s="1"/>
  <c r="F213" i="9" s="1"/>
  <c r="D213" i="9" s="1"/>
  <c r="AM211" i="10"/>
  <c r="BC210" i="10"/>
  <c r="O210" i="10"/>
  <c r="BE207" i="10"/>
  <c r="BE199" i="10"/>
  <c r="AE190" i="10"/>
  <c r="AA187" i="10"/>
  <c r="AQ185" i="10"/>
  <c r="BJ184" i="9"/>
  <c r="BH184" i="9" s="1"/>
  <c r="BF184" i="9" s="1"/>
  <c r="BD184" i="9" s="1"/>
  <c r="BB184" i="9" s="1"/>
  <c r="AZ184" i="9" s="1"/>
  <c r="AX184" i="9" s="1"/>
  <c r="AV184" i="9" s="1"/>
  <c r="AT184" i="9" s="1"/>
  <c r="AR184" i="9" s="1"/>
  <c r="AP184" i="9" s="1"/>
  <c r="AN184" i="9" s="1"/>
  <c r="AL184" i="9" s="1"/>
  <c r="AJ184" i="9" s="1"/>
  <c r="AH184" i="9" s="1"/>
  <c r="AF184" i="9" s="1"/>
  <c r="AD184" i="9" s="1"/>
  <c r="AB184" i="9" s="1"/>
  <c r="Z184" i="9" s="1"/>
  <c r="X184" i="9" s="1"/>
  <c r="V184" i="9" s="1"/>
  <c r="T184" i="9" s="1"/>
  <c r="R184" i="9" s="1"/>
  <c r="P184" i="9" s="1"/>
  <c r="N184" i="9" s="1"/>
  <c r="L184" i="9" s="1"/>
  <c r="J184" i="9" s="1"/>
  <c r="H184" i="9" s="1"/>
  <c r="F184" i="9" s="1"/>
  <c r="D184" i="9" s="1"/>
  <c r="AI183" i="10"/>
  <c r="AY182" i="10"/>
  <c r="AA181" i="10"/>
  <c r="AA179" i="10"/>
  <c r="BI176" i="10"/>
  <c r="BI172" i="10"/>
  <c r="AI170" i="10"/>
  <c r="AE169" i="10"/>
  <c r="AE168" i="10"/>
  <c r="AQ167" i="10"/>
  <c r="AM162" i="10"/>
  <c r="AU160" i="10"/>
  <c r="BJ153" i="9"/>
  <c r="BH153" i="9" s="1"/>
  <c r="BF153" i="9" s="1"/>
  <c r="BD153" i="9" s="1"/>
  <c r="BB153" i="9" s="1"/>
  <c r="AZ153" i="9" s="1"/>
  <c r="AX153" i="9" s="1"/>
  <c r="AV153" i="9" s="1"/>
  <c r="AT153" i="9" s="1"/>
  <c r="AR153" i="9" s="1"/>
  <c r="AP153" i="9" s="1"/>
  <c r="AN153" i="9" s="1"/>
  <c r="AL153" i="9" s="1"/>
  <c r="AJ153" i="9" s="1"/>
  <c r="AH153" i="9" s="1"/>
  <c r="AF153" i="9" s="1"/>
  <c r="AD153" i="9" s="1"/>
  <c r="AB153" i="9" s="1"/>
  <c r="Z153" i="9" s="1"/>
  <c r="X153" i="9" s="1"/>
  <c r="V153" i="9" s="1"/>
  <c r="T153" i="9" s="1"/>
  <c r="R153" i="9" s="1"/>
  <c r="P153" i="9" s="1"/>
  <c r="N153" i="9" s="1"/>
  <c r="L153" i="9" s="1"/>
  <c r="J153" i="9" s="1"/>
  <c r="H153" i="9" s="1"/>
  <c r="F153" i="9" s="1"/>
  <c r="D153" i="9" s="1"/>
  <c r="BK153" i="10"/>
  <c r="BE151" i="10"/>
  <c r="BG140" i="10"/>
  <c r="AI138" i="10"/>
  <c r="AK130" i="10"/>
  <c r="S129" i="10"/>
  <c r="BG127" i="10"/>
  <c r="AE121" i="10"/>
  <c r="AI117" i="10"/>
  <c r="BG113" i="10"/>
  <c r="AS112" i="10"/>
  <c r="BK109" i="10"/>
  <c r="BJ109" i="9"/>
  <c r="BH109" i="9" s="1"/>
  <c r="BF109" i="9" s="1"/>
  <c r="BD109" i="9" s="1"/>
  <c r="BB109" i="9" s="1"/>
  <c r="AZ109" i="9" s="1"/>
  <c r="AX109" i="9" s="1"/>
  <c r="AV109" i="9" s="1"/>
  <c r="AT109" i="9" s="1"/>
  <c r="AR109" i="9" s="1"/>
  <c r="AP109" i="9" s="1"/>
  <c r="AN109" i="9" s="1"/>
  <c r="AL109" i="9" s="1"/>
  <c r="AJ109" i="9" s="1"/>
  <c r="AH109" i="9" s="1"/>
  <c r="AF109" i="9" s="1"/>
  <c r="AD109" i="9" s="1"/>
  <c r="AB109" i="9" s="1"/>
  <c r="Z109" i="9" s="1"/>
  <c r="X109" i="9" s="1"/>
  <c r="V109" i="9" s="1"/>
  <c r="T109" i="9" s="1"/>
  <c r="R109" i="9" s="1"/>
  <c r="P109" i="9" s="1"/>
  <c r="N109" i="9" s="1"/>
  <c r="L109" i="9" s="1"/>
  <c r="J109" i="9" s="1"/>
  <c r="H109" i="9" s="1"/>
  <c r="F109" i="9" s="1"/>
  <c r="D109" i="9" s="1"/>
  <c r="AA108" i="10"/>
  <c r="AU104" i="10"/>
  <c r="AE97" i="10"/>
  <c r="BG95" i="10"/>
  <c r="AE90" i="10"/>
  <c r="AY81" i="10"/>
  <c r="AI78" i="10"/>
  <c r="Q77" i="10"/>
  <c r="S74" i="10"/>
  <c r="BK72" i="10"/>
  <c r="AI66" i="10"/>
  <c r="O65" i="10"/>
  <c r="BI60" i="10"/>
  <c r="AQ48" i="10"/>
  <c r="AM43" i="10"/>
  <c r="AQ21" i="7"/>
  <c r="AN21" i="7" s="1"/>
  <c r="AQ21" i="10"/>
  <c r="AE20" i="7"/>
  <c r="AB20" i="7" s="1"/>
  <c r="AE20" i="10"/>
  <c r="AG13" i="7"/>
  <c r="AD13" i="7" s="1"/>
  <c r="AG13" i="10"/>
  <c r="AM11" i="7"/>
  <c r="AJ11" i="7" s="1"/>
  <c r="AM11" i="10"/>
  <c r="O245" i="10"/>
  <c r="BC227" i="10"/>
  <c r="AM199" i="10"/>
  <c r="AY118" i="10"/>
  <c r="BA62" i="10"/>
  <c r="AI44" i="10"/>
  <c r="AU43" i="10"/>
  <c r="AY40" i="10"/>
  <c r="AI40" i="10"/>
  <c r="AU39" i="10"/>
  <c r="O39" i="10"/>
  <c r="AQ38" i="10"/>
  <c r="K38" i="10"/>
  <c r="BC37" i="10"/>
  <c r="W37" i="10"/>
  <c r="BK35" i="9"/>
  <c r="O35" i="10"/>
  <c r="AQ34" i="10"/>
  <c r="AA34" i="10"/>
  <c r="BC33" i="10"/>
  <c r="AM33" i="10"/>
  <c r="AY32" i="10"/>
  <c r="BK31" i="9"/>
  <c r="AE31" i="10"/>
  <c r="BG30" i="10"/>
  <c r="AA30" i="10"/>
  <c r="AI28" i="10"/>
  <c r="AU27" i="10"/>
  <c r="AQ26" i="10"/>
  <c r="AA26" i="10"/>
  <c r="BC25" i="10"/>
  <c r="AM25" i="10"/>
  <c r="AY24" i="10"/>
  <c r="AE23" i="10"/>
  <c r="AQ22" i="10"/>
  <c r="AM21" i="7"/>
  <c r="AJ21" i="7" s="1"/>
  <c r="AM21" i="10"/>
  <c r="AY20" i="7"/>
  <c r="AV20" i="7" s="1"/>
  <c r="AY20" i="10"/>
  <c r="S20" i="7"/>
  <c r="P20" i="7" s="1"/>
  <c r="S20" i="10"/>
  <c r="BK19" i="7"/>
  <c r="BH19" i="7" s="1"/>
  <c r="BK19" i="10"/>
  <c r="BJ19" i="9"/>
  <c r="BH19" i="9" s="1"/>
  <c r="BF19" i="9" s="1"/>
  <c r="BD19" i="9" s="1"/>
  <c r="BB19" i="9" s="1"/>
  <c r="AZ19" i="9" s="1"/>
  <c r="AX19" i="9" s="1"/>
  <c r="AV19" i="9" s="1"/>
  <c r="AT19" i="9" s="1"/>
  <c r="AR19" i="9" s="1"/>
  <c r="AP19" i="9" s="1"/>
  <c r="AN19" i="9" s="1"/>
  <c r="AL19" i="9" s="1"/>
  <c r="AJ19" i="9" s="1"/>
  <c r="AH19" i="9" s="1"/>
  <c r="AF19" i="9" s="1"/>
  <c r="AD19" i="9" s="1"/>
  <c r="AB19" i="9" s="1"/>
  <c r="Z19" i="9" s="1"/>
  <c r="X19" i="9" s="1"/>
  <c r="V19" i="9" s="1"/>
  <c r="T19" i="9" s="1"/>
  <c r="R19" i="9" s="1"/>
  <c r="P19" i="9" s="1"/>
  <c r="N19" i="9" s="1"/>
  <c r="L19" i="9" s="1"/>
  <c r="J19" i="9" s="1"/>
  <c r="H19" i="9" s="1"/>
  <c r="F19" i="9" s="1"/>
  <c r="D19" i="9" s="1"/>
  <c r="O19" i="7"/>
  <c r="L19" i="7" s="1"/>
  <c r="O19" i="10"/>
  <c r="BC17" i="7"/>
  <c r="AZ17" i="7" s="1"/>
  <c r="BC17" i="10"/>
  <c r="AM17" i="7"/>
  <c r="AJ17" i="7" s="1"/>
  <c r="AM17" i="10"/>
  <c r="AI16" i="7"/>
  <c r="AF16" i="7" s="1"/>
  <c r="AI16" i="10"/>
  <c r="BJ15" i="5"/>
  <c r="BH15" i="5" s="1"/>
  <c r="BF15" i="5" s="1"/>
  <c r="BD15" i="5" s="1"/>
  <c r="BB15" i="5" s="1"/>
  <c r="AZ15" i="5" s="1"/>
  <c r="AX15" i="5" s="1"/>
  <c r="AV15" i="5" s="1"/>
  <c r="AT15" i="5" s="1"/>
  <c r="AR15" i="5" s="1"/>
  <c r="AP15" i="5" s="1"/>
  <c r="AN15" i="5" s="1"/>
  <c r="AL15" i="5" s="1"/>
  <c r="AJ15" i="5" s="1"/>
  <c r="AH15" i="5" s="1"/>
  <c r="AF15" i="5" s="1"/>
  <c r="AD15" i="5" s="1"/>
  <c r="AB15" i="5" s="1"/>
  <c r="Z15" i="5" s="1"/>
  <c r="X15" i="5" s="1"/>
  <c r="V15" i="5" s="1"/>
  <c r="T15" i="5" s="1"/>
  <c r="R15" i="5" s="1"/>
  <c r="P15" i="5" s="1"/>
  <c r="N15" i="5" s="1"/>
  <c r="L15" i="5" s="1"/>
  <c r="J15" i="5" s="1"/>
  <c r="H15" i="5" s="1"/>
  <c r="F15" i="5" s="1"/>
  <c r="D15" i="5" s="1"/>
  <c r="AU15" i="7"/>
  <c r="AR15" i="7" s="1"/>
  <c r="AU15" i="10"/>
  <c r="BG14" i="7"/>
  <c r="BD14" i="7" s="1"/>
  <c r="BG14" i="10"/>
  <c r="AA14" i="7"/>
  <c r="X14" i="7" s="1"/>
  <c r="AA14" i="10"/>
  <c r="BC13" i="7"/>
  <c r="AZ13" i="7" s="1"/>
  <c r="BC13" i="10"/>
  <c r="BJ11" i="5"/>
  <c r="BH11" i="5" s="1"/>
  <c r="BF11" i="5" s="1"/>
  <c r="BD11" i="5" s="1"/>
  <c r="BB11" i="5" s="1"/>
  <c r="AZ11" i="5" s="1"/>
  <c r="AX11" i="5" s="1"/>
  <c r="AV11" i="5" s="1"/>
  <c r="AT11" i="5" s="1"/>
  <c r="AR11" i="5" s="1"/>
  <c r="AP11" i="5" s="1"/>
  <c r="AN11" i="5" s="1"/>
  <c r="AL11" i="5" s="1"/>
  <c r="AJ11" i="5" s="1"/>
  <c r="AH11" i="5" s="1"/>
  <c r="AF11" i="5" s="1"/>
  <c r="AD11" i="5" s="1"/>
  <c r="AB11" i="5" s="1"/>
  <c r="Z11" i="5" s="1"/>
  <c r="X11" i="5" s="1"/>
  <c r="V11" i="5" s="1"/>
  <c r="T11" i="5" s="1"/>
  <c r="R11" i="5" s="1"/>
  <c r="P11" i="5" s="1"/>
  <c r="N11" i="5" s="1"/>
  <c r="L11" i="5" s="1"/>
  <c r="J11" i="5" s="1"/>
  <c r="H11" i="5" s="1"/>
  <c r="F11" i="5" s="1"/>
  <c r="D11" i="5" s="1"/>
  <c r="BK11" i="9"/>
  <c r="BJ11" i="9" s="1"/>
  <c r="BH11" i="9" s="1"/>
  <c r="AE11" i="7"/>
  <c r="AB11" i="7" s="1"/>
  <c r="AE11" i="10"/>
  <c r="BG10" i="7"/>
  <c r="BD10" i="7" s="1"/>
  <c r="BG10" i="10"/>
  <c r="AA10" i="7"/>
  <c r="X10" i="7" s="1"/>
  <c r="AA10" i="10"/>
  <c r="BC9" i="7"/>
  <c r="AZ9" i="7" s="1"/>
  <c r="BC9" i="10"/>
  <c r="AM282" i="10"/>
  <c r="AA281" i="10"/>
  <c r="AK278" i="10"/>
  <c r="AY274" i="10"/>
  <c r="O273" i="10"/>
  <c r="BC271" i="10"/>
  <c r="AI270" i="10"/>
  <c r="AQ263" i="10"/>
  <c r="BJ260" i="9"/>
  <c r="BH260" i="9" s="1"/>
  <c r="BF260" i="9" s="1"/>
  <c r="BD260" i="9" s="1"/>
  <c r="BB260" i="9" s="1"/>
  <c r="AZ260" i="9" s="1"/>
  <c r="AX260" i="9" s="1"/>
  <c r="AV260" i="9" s="1"/>
  <c r="AT260" i="9" s="1"/>
  <c r="AR260" i="9" s="1"/>
  <c r="AP260" i="9" s="1"/>
  <c r="AN260" i="9" s="1"/>
  <c r="AL260" i="9" s="1"/>
  <c r="AJ260" i="9" s="1"/>
  <c r="AH260" i="9" s="1"/>
  <c r="AF260" i="9" s="1"/>
  <c r="AD260" i="9" s="1"/>
  <c r="AB260" i="9" s="1"/>
  <c r="Z260" i="9" s="1"/>
  <c r="X260" i="9" s="1"/>
  <c r="V260" i="9" s="1"/>
  <c r="T260" i="9" s="1"/>
  <c r="R260" i="9" s="1"/>
  <c r="P260" i="9" s="1"/>
  <c r="N260" i="9" s="1"/>
  <c r="L260" i="9" s="1"/>
  <c r="J260" i="9" s="1"/>
  <c r="H260" i="9" s="1"/>
  <c r="F260" i="9" s="1"/>
  <c r="D260" i="9" s="1"/>
  <c r="BK260" i="10"/>
  <c r="AU249" i="10"/>
  <c r="BJ248" i="9"/>
  <c r="BH248" i="9" s="1"/>
  <c r="BF248" i="9" s="1"/>
  <c r="BD248" i="9" s="1"/>
  <c r="BB248" i="9" s="1"/>
  <c r="AZ248" i="9" s="1"/>
  <c r="AX248" i="9" s="1"/>
  <c r="AV248" i="9" s="1"/>
  <c r="AT248" i="9" s="1"/>
  <c r="AR248" i="9" s="1"/>
  <c r="AP248" i="9" s="1"/>
  <c r="AN248" i="9" s="1"/>
  <c r="AL248" i="9" s="1"/>
  <c r="AJ248" i="9" s="1"/>
  <c r="AH248" i="9" s="1"/>
  <c r="AF248" i="9" s="1"/>
  <c r="AD248" i="9" s="1"/>
  <c r="AB248" i="9" s="1"/>
  <c r="Z248" i="9" s="1"/>
  <c r="X248" i="9" s="1"/>
  <c r="V248" i="9" s="1"/>
  <c r="T248" i="9" s="1"/>
  <c r="R248" i="9" s="1"/>
  <c r="P248" i="9" s="1"/>
  <c r="N248" i="9" s="1"/>
  <c r="L248" i="9" s="1"/>
  <c r="J248" i="9" s="1"/>
  <c r="H248" i="9" s="1"/>
  <c r="F248" i="9" s="1"/>
  <c r="D248" i="9" s="1"/>
  <c r="AE248" i="10"/>
  <c r="AI241" i="10"/>
  <c r="AM238" i="10"/>
  <c r="AE236" i="10"/>
  <c r="AG233" i="10"/>
  <c r="O229" i="10"/>
  <c r="AQ227" i="10"/>
  <c r="AA225" i="10"/>
  <c r="AI222" i="10"/>
  <c r="AY221" i="10"/>
  <c r="AQ219" i="10"/>
  <c r="AS216" i="10"/>
  <c r="AA215" i="10"/>
  <c r="BK212" i="10"/>
  <c r="BA210" i="10"/>
  <c r="AI201" i="10"/>
  <c r="BC199" i="10"/>
  <c r="W198" i="10"/>
  <c r="S197" i="10"/>
  <c r="AQ196" i="10"/>
  <c r="BG195" i="10"/>
  <c r="AA195" i="10"/>
  <c r="BG193" i="10"/>
  <c r="AI189" i="10"/>
  <c r="BI184" i="10"/>
  <c r="AM182" i="10"/>
  <c r="AU177" i="10"/>
  <c r="AU173" i="10"/>
  <c r="BG172" i="10"/>
  <c r="AO167" i="10"/>
  <c r="AW165" i="10"/>
  <c r="AE156" i="10"/>
  <c r="AM152" i="10"/>
  <c r="BJ145" i="9"/>
  <c r="BH145" i="9" s="1"/>
  <c r="BF145" i="9" s="1"/>
  <c r="BD145" i="9" s="1"/>
  <c r="BB145" i="9" s="1"/>
  <c r="AZ145" i="9" s="1"/>
  <c r="AX145" i="9" s="1"/>
  <c r="AV145" i="9" s="1"/>
  <c r="AT145" i="9" s="1"/>
  <c r="AR145" i="9" s="1"/>
  <c r="AP145" i="9" s="1"/>
  <c r="AN145" i="9" s="1"/>
  <c r="AL145" i="9" s="1"/>
  <c r="AJ145" i="9" s="1"/>
  <c r="AH145" i="9" s="1"/>
  <c r="AF145" i="9" s="1"/>
  <c r="AD145" i="9" s="1"/>
  <c r="AB145" i="9" s="1"/>
  <c r="Z145" i="9" s="1"/>
  <c r="X145" i="9" s="1"/>
  <c r="V145" i="9" s="1"/>
  <c r="T145" i="9" s="1"/>
  <c r="R145" i="9" s="1"/>
  <c r="P145" i="9" s="1"/>
  <c r="N145" i="9" s="1"/>
  <c r="L145" i="9" s="1"/>
  <c r="J145" i="9" s="1"/>
  <c r="H145" i="9" s="1"/>
  <c r="F145" i="9" s="1"/>
  <c r="D145" i="9" s="1"/>
  <c r="BK145" i="10"/>
  <c r="O134" i="10"/>
  <c r="BG132" i="10"/>
  <c r="AI130" i="10"/>
  <c r="BC127" i="10"/>
  <c r="BG123" i="10"/>
  <c r="AQ112" i="10"/>
  <c r="AQ104" i="10"/>
  <c r="AA103" i="10"/>
  <c r="G102" i="10"/>
  <c r="AY99" i="10"/>
  <c r="AI98" i="10"/>
  <c r="S97" i="10"/>
  <c r="S94" i="10"/>
  <c r="BJ92" i="9"/>
  <c r="BH92" i="9" s="1"/>
  <c r="BF92" i="9" s="1"/>
  <c r="BD92" i="9" s="1"/>
  <c r="BB92" i="9" s="1"/>
  <c r="AZ92" i="9" s="1"/>
  <c r="AX92" i="9" s="1"/>
  <c r="AV92" i="9" s="1"/>
  <c r="AT92" i="9" s="1"/>
  <c r="AR92" i="9" s="1"/>
  <c r="AP92" i="9" s="1"/>
  <c r="AN92" i="9" s="1"/>
  <c r="AL92" i="9" s="1"/>
  <c r="AJ92" i="9" s="1"/>
  <c r="AH92" i="9" s="1"/>
  <c r="AF92" i="9" s="1"/>
  <c r="AD92" i="9" s="1"/>
  <c r="AB92" i="9" s="1"/>
  <c r="Z92" i="9" s="1"/>
  <c r="X92" i="9" s="1"/>
  <c r="V92" i="9" s="1"/>
  <c r="T92" i="9" s="1"/>
  <c r="R92" i="9" s="1"/>
  <c r="P92" i="9" s="1"/>
  <c r="N92" i="9" s="1"/>
  <c r="L92" i="9" s="1"/>
  <c r="J92" i="9" s="1"/>
  <c r="H92" i="9" s="1"/>
  <c r="F92" i="9" s="1"/>
  <c r="D92" i="9" s="1"/>
  <c r="BK92" i="10"/>
  <c r="BJ88" i="9"/>
  <c r="BH88" i="9" s="1"/>
  <c r="BF88" i="9" s="1"/>
  <c r="BD88" i="9" s="1"/>
  <c r="BB88" i="9" s="1"/>
  <c r="AZ88" i="9" s="1"/>
  <c r="AX88" i="9" s="1"/>
  <c r="AV88" i="9" s="1"/>
  <c r="AT88" i="9" s="1"/>
  <c r="AR88" i="9" s="1"/>
  <c r="AP88" i="9" s="1"/>
  <c r="AN88" i="9" s="1"/>
  <c r="AL88" i="9" s="1"/>
  <c r="AJ88" i="9" s="1"/>
  <c r="AH88" i="9" s="1"/>
  <c r="AF88" i="9" s="1"/>
  <c r="AD88" i="9" s="1"/>
  <c r="AB88" i="9" s="1"/>
  <c r="Z88" i="9" s="1"/>
  <c r="X88" i="9" s="1"/>
  <c r="V88" i="9" s="1"/>
  <c r="T88" i="9" s="1"/>
  <c r="R88" i="9" s="1"/>
  <c r="P88" i="9" s="1"/>
  <c r="N88" i="9" s="1"/>
  <c r="L88" i="9" s="1"/>
  <c r="J88" i="9" s="1"/>
  <c r="H88" i="9" s="1"/>
  <c r="F88" i="9" s="1"/>
  <c r="D88" i="9" s="1"/>
  <c r="BK88" i="10"/>
  <c r="O77" i="10"/>
  <c r="BG72" i="10"/>
  <c r="AU68" i="10"/>
  <c r="BG60" i="10"/>
  <c r="AU56" i="10"/>
  <c r="BG49" i="10"/>
  <c r="AA47" i="10"/>
  <c r="BJ45" i="9"/>
  <c r="BH45" i="9" s="1"/>
  <c r="BF45" i="9" s="1"/>
  <c r="BD45" i="9" s="1"/>
  <c r="BB45" i="9" s="1"/>
  <c r="AZ45" i="9" s="1"/>
  <c r="AX45" i="9" s="1"/>
  <c r="AV45" i="9" s="1"/>
  <c r="AT45" i="9" s="1"/>
  <c r="AR45" i="9" s="1"/>
  <c r="AP45" i="9" s="1"/>
  <c r="AN45" i="9" s="1"/>
  <c r="AL45" i="9" s="1"/>
  <c r="AJ45" i="9" s="1"/>
  <c r="AH45" i="9" s="1"/>
  <c r="AF45" i="9" s="1"/>
  <c r="AD45" i="9" s="1"/>
  <c r="AB45" i="9" s="1"/>
  <c r="Z45" i="9" s="1"/>
  <c r="X45" i="9" s="1"/>
  <c r="V45" i="9" s="1"/>
  <c r="T45" i="9" s="1"/>
  <c r="R45" i="9" s="1"/>
  <c r="P45" i="9" s="1"/>
  <c r="N45" i="9" s="1"/>
  <c r="L45" i="9" s="1"/>
  <c r="J45" i="9" s="1"/>
  <c r="H45" i="9" s="1"/>
  <c r="F45" i="9" s="1"/>
  <c r="D45" i="9" s="1"/>
  <c r="BK45" i="10"/>
  <c r="AM39" i="10"/>
  <c r="AA31" i="10"/>
  <c r="BK15" i="9"/>
  <c r="BJ15" i="9" s="1"/>
  <c r="BH15" i="9" s="1"/>
  <c r="BF15" i="9" s="1"/>
  <c r="BD15" i="9" s="1"/>
  <c r="BB15" i="9" s="1"/>
  <c r="AZ15" i="9" s="1"/>
  <c r="AX15" i="9" s="1"/>
  <c r="AV15" i="9" s="1"/>
  <c r="AT15" i="9" s="1"/>
  <c r="AR15" i="9" s="1"/>
  <c r="AP15" i="9" s="1"/>
  <c r="AN15" i="9" s="1"/>
  <c r="AL15" i="9" s="1"/>
  <c r="AJ15" i="9" s="1"/>
  <c r="AH15" i="9" s="1"/>
  <c r="AF15" i="9" s="1"/>
  <c r="AD15" i="9" s="1"/>
  <c r="AB15" i="9" s="1"/>
  <c r="Z15" i="9" s="1"/>
  <c r="X15" i="9" s="1"/>
  <c r="V15" i="9" s="1"/>
  <c r="T15" i="9" s="1"/>
  <c r="R15" i="9" s="1"/>
  <c r="P15" i="9" s="1"/>
  <c r="N15" i="9" s="1"/>
  <c r="L15" i="9" s="1"/>
  <c r="J15" i="9" s="1"/>
  <c r="H15" i="9" s="1"/>
  <c r="F15" i="9" s="1"/>
  <c r="D15" i="9" s="1"/>
  <c r="S10" i="7"/>
  <c r="P10" i="7" s="1"/>
  <c r="S10" i="10"/>
  <c r="BK261" i="10"/>
  <c r="AE252" i="10"/>
  <c r="AM187" i="10"/>
  <c r="BK57" i="10"/>
  <c r="AM54" i="10"/>
  <c r="S53" i="10"/>
  <c r="AQ51" i="10"/>
  <c r="AE42" i="10"/>
  <c r="O33" i="10"/>
  <c r="S21" i="7"/>
  <c r="P21" i="7" s="1"/>
  <c r="S21" i="10"/>
  <c r="AW17" i="7"/>
  <c r="AT17" i="7" s="1"/>
  <c r="AW17" i="10"/>
  <c r="AI13" i="7"/>
  <c r="AF13" i="7" s="1"/>
  <c r="AI13" i="10"/>
  <c r="BJ82" i="10"/>
  <c r="AU284" i="10"/>
  <c r="AE284" i="10"/>
  <c r="O284" i="10"/>
  <c r="AY281" i="10"/>
  <c r="AI281" i="10"/>
  <c r="BC279" i="10"/>
  <c r="AM279" i="10"/>
  <c r="S279" i="10"/>
  <c r="BI268" i="10"/>
  <c r="BJ265" i="9"/>
  <c r="BH265" i="9" s="1"/>
  <c r="BF265" i="9" s="1"/>
  <c r="BD265" i="9" s="1"/>
  <c r="BB265" i="9" s="1"/>
  <c r="AZ265" i="9" s="1"/>
  <c r="AX265" i="9" s="1"/>
  <c r="AV265" i="9" s="1"/>
  <c r="AT265" i="9" s="1"/>
  <c r="AR265" i="9" s="1"/>
  <c r="AP265" i="9" s="1"/>
  <c r="AN265" i="9" s="1"/>
  <c r="AL265" i="9" s="1"/>
  <c r="AJ265" i="9" s="1"/>
  <c r="AH265" i="9" s="1"/>
  <c r="AF265" i="9" s="1"/>
  <c r="AD265" i="9" s="1"/>
  <c r="AB265" i="9" s="1"/>
  <c r="Z265" i="9" s="1"/>
  <c r="X265" i="9" s="1"/>
  <c r="V265" i="9" s="1"/>
  <c r="T265" i="9" s="1"/>
  <c r="R265" i="9" s="1"/>
  <c r="P265" i="9" s="1"/>
  <c r="N265" i="9" s="1"/>
  <c r="L265" i="9" s="1"/>
  <c r="J265" i="9" s="1"/>
  <c r="H265" i="9" s="1"/>
  <c r="F265" i="9" s="1"/>
  <c r="D265" i="9" s="1"/>
  <c r="BA258" i="10"/>
  <c r="BC254" i="10"/>
  <c r="AM254" i="10"/>
  <c r="AK250" i="10"/>
  <c r="BC248" i="10"/>
  <c r="AM248" i="10"/>
  <c r="AA245" i="10"/>
  <c r="AQ244" i="10"/>
  <c r="AA244" i="10"/>
  <c r="K244" i="10"/>
  <c r="AE238" i="10"/>
  <c r="BG232" i="10"/>
  <c r="AQ232" i="10"/>
  <c r="AQ231" i="10"/>
  <c r="AA231" i="10"/>
  <c r="AM224" i="10"/>
  <c r="BC223" i="10"/>
  <c r="AM223" i="10"/>
  <c r="BG221" i="10"/>
  <c r="AU220" i="10"/>
  <c r="BK217" i="10"/>
  <c r="O216" i="10"/>
  <c r="AY214" i="10"/>
  <c r="AI214" i="10"/>
  <c r="AQ211" i="10"/>
  <c r="AA211" i="10"/>
  <c r="AY206" i="10"/>
  <c r="AI206" i="10"/>
  <c r="AU197" i="10"/>
  <c r="AE197" i="10"/>
  <c r="AI195" i="10"/>
  <c r="AY194" i="10"/>
  <c r="AI194" i="10"/>
  <c r="AY193" i="10"/>
  <c r="N193" i="10"/>
  <c r="BC190" i="10"/>
  <c r="AM190" i="10"/>
  <c r="W190" i="10"/>
  <c r="AU188" i="10"/>
  <c r="AE188" i="10"/>
  <c r="BK185" i="10"/>
  <c r="BC183" i="10"/>
  <c r="AM183" i="10"/>
  <c r="BJ180" i="9"/>
  <c r="BH180" i="9" s="1"/>
  <c r="BF180" i="9" s="1"/>
  <c r="BD180" i="9" s="1"/>
  <c r="BB180" i="9" s="1"/>
  <c r="AZ180" i="9" s="1"/>
  <c r="AX180" i="9" s="1"/>
  <c r="AV180" i="9" s="1"/>
  <c r="AT180" i="9" s="1"/>
  <c r="AR180" i="9" s="1"/>
  <c r="AP180" i="9" s="1"/>
  <c r="AN180" i="9" s="1"/>
  <c r="AL180" i="9" s="1"/>
  <c r="AJ180" i="9" s="1"/>
  <c r="AH180" i="9" s="1"/>
  <c r="AF180" i="9" s="1"/>
  <c r="AD180" i="9" s="1"/>
  <c r="AB180" i="9" s="1"/>
  <c r="Z180" i="9" s="1"/>
  <c r="X180" i="9" s="1"/>
  <c r="V180" i="9" s="1"/>
  <c r="T180" i="9" s="1"/>
  <c r="R180" i="9" s="1"/>
  <c r="P180" i="9" s="1"/>
  <c r="N180" i="9" s="1"/>
  <c r="L180" i="9" s="1"/>
  <c r="J180" i="9" s="1"/>
  <c r="H180" i="9" s="1"/>
  <c r="F180" i="9" s="1"/>
  <c r="D180" i="9" s="1"/>
  <c r="AK178" i="10"/>
  <c r="BC175" i="10"/>
  <c r="AM175" i="10"/>
  <c r="W175" i="10"/>
  <c r="Q165" i="10"/>
  <c r="O164" i="10"/>
  <c r="AU162" i="10"/>
  <c r="AM160" i="10"/>
  <c r="BG156" i="10"/>
  <c r="AI155" i="10"/>
  <c r="AY154" i="10"/>
  <c r="AU152" i="10"/>
  <c r="AC152" i="10"/>
  <c r="AA151" i="10"/>
  <c r="AK150" i="10"/>
  <c r="AI145" i="10"/>
  <c r="AM135" i="10"/>
  <c r="BC131" i="10"/>
  <c r="S131" i="10"/>
  <c r="AI129" i="10"/>
  <c r="AM127" i="10"/>
  <c r="S125" i="10"/>
  <c r="AQ121" i="10"/>
  <c r="AE120" i="10"/>
  <c r="BG115" i="10"/>
  <c r="AA115" i="10"/>
  <c r="AU114" i="10"/>
  <c r="BG112" i="10"/>
  <c r="AA112" i="10"/>
  <c r="BK110" i="10"/>
  <c r="BC107" i="10"/>
  <c r="W107" i="10"/>
  <c r="AI105" i="10"/>
  <c r="AQ103" i="10"/>
  <c r="K103" i="10"/>
  <c r="AU98" i="10"/>
  <c r="BJ97" i="9"/>
  <c r="BH97" i="9" s="1"/>
  <c r="BF97" i="9" s="1"/>
  <c r="BD97" i="9" s="1"/>
  <c r="BB97" i="9" s="1"/>
  <c r="AZ97" i="9" s="1"/>
  <c r="AX97" i="9" s="1"/>
  <c r="AV97" i="9" s="1"/>
  <c r="AT97" i="9" s="1"/>
  <c r="AR97" i="9" s="1"/>
  <c r="AP97" i="9" s="1"/>
  <c r="AN97" i="9" s="1"/>
  <c r="AL97" i="9" s="1"/>
  <c r="AJ97" i="9" s="1"/>
  <c r="AH97" i="9" s="1"/>
  <c r="AF97" i="9" s="1"/>
  <c r="AD97" i="9" s="1"/>
  <c r="AB97" i="9" s="1"/>
  <c r="Z97" i="9" s="1"/>
  <c r="X97" i="9" s="1"/>
  <c r="V97" i="9" s="1"/>
  <c r="T97" i="9" s="1"/>
  <c r="R97" i="9" s="1"/>
  <c r="P97" i="9" s="1"/>
  <c r="N97" i="9" s="1"/>
  <c r="L97" i="9" s="1"/>
  <c r="J97" i="9" s="1"/>
  <c r="H97" i="9" s="1"/>
  <c r="F97" i="9" s="1"/>
  <c r="D97" i="9" s="1"/>
  <c r="AI97" i="10"/>
  <c r="AU90" i="10"/>
  <c r="BJ89" i="9"/>
  <c r="BH89" i="9" s="1"/>
  <c r="BF89" i="9" s="1"/>
  <c r="BD89" i="9" s="1"/>
  <c r="BB89" i="9" s="1"/>
  <c r="AZ89" i="9" s="1"/>
  <c r="AX89" i="9" s="1"/>
  <c r="AV89" i="9" s="1"/>
  <c r="AT89" i="9" s="1"/>
  <c r="AR89" i="9" s="1"/>
  <c r="AP89" i="9" s="1"/>
  <c r="AN89" i="9" s="1"/>
  <c r="AL89" i="9" s="1"/>
  <c r="AJ89" i="9" s="1"/>
  <c r="AH89" i="9" s="1"/>
  <c r="AF89" i="9" s="1"/>
  <c r="AD89" i="9" s="1"/>
  <c r="AB89" i="9" s="1"/>
  <c r="Z89" i="9" s="1"/>
  <c r="X89" i="9" s="1"/>
  <c r="V89" i="9" s="1"/>
  <c r="T89" i="9" s="1"/>
  <c r="R89" i="9" s="1"/>
  <c r="P89" i="9" s="1"/>
  <c r="N89" i="9" s="1"/>
  <c r="L89" i="9" s="1"/>
  <c r="J89" i="9" s="1"/>
  <c r="H89" i="9" s="1"/>
  <c r="F89" i="9" s="1"/>
  <c r="D89" i="9" s="1"/>
  <c r="BK85" i="10"/>
  <c r="BJ85" i="9"/>
  <c r="BH85" i="9" s="1"/>
  <c r="BF85" i="9" s="1"/>
  <c r="BD85" i="9" s="1"/>
  <c r="BB85" i="9" s="1"/>
  <c r="AZ85" i="9" s="1"/>
  <c r="AX85" i="9" s="1"/>
  <c r="AV85" i="9" s="1"/>
  <c r="AT85" i="9" s="1"/>
  <c r="AR85" i="9" s="1"/>
  <c r="AP85" i="9" s="1"/>
  <c r="AN85" i="9" s="1"/>
  <c r="AL85" i="9" s="1"/>
  <c r="AJ85" i="9" s="1"/>
  <c r="AH85" i="9" s="1"/>
  <c r="AF85" i="9" s="1"/>
  <c r="AD85" i="9" s="1"/>
  <c r="AB85" i="9" s="1"/>
  <c r="Z85" i="9" s="1"/>
  <c r="X85" i="9" s="1"/>
  <c r="V85" i="9" s="1"/>
  <c r="T85" i="9" s="1"/>
  <c r="R85" i="9" s="1"/>
  <c r="P85" i="9" s="1"/>
  <c r="N85" i="9" s="1"/>
  <c r="L85" i="9" s="1"/>
  <c r="J85" i="9" s="1"/>
  <c r="H85" i="9" s="1"/>
  <c r="F85" i="9" s="1"/>
  <c r="D85" i="9" s="1"/>
  <c r="AG85" i="10"/>
  <c r="BJ83" i="9"/>
  <c r="BH83" i="9" s="1"/>
  <c r="BF83" i="9" s="1"/>
  <c r="BD83" i="9" s="1"/>
  <c r="BB83" i="9" s="1"/>
  <c r="AZ83" i="9" s="1"/>
  <c r="AX83" i="9" s="1"/>
  <c r="AV83" i="9" s="1"/>
  <c r="AT83" i="9" s="1"/>
  <c r="AR83" i="9" s="1"/>
  <c r="AP83" i="9" s="1"/>
  <c r="AN83" i="9" s="1"/>
  <c r="AL83" i="9" s="1"/>
  <c r="AJ83" i="9" s="1"/>
  <c r="AH83" i="9" s="1"/>
  <c r="AF83" i="9" s="1"/>
  <c r="AD83" i="9" s="1"/>
  <c r="AB83" i="9" s="1"/>
  <c r="Z83" i="9" s="1"/>
  <c r="X83" i="9" s="1"/>
  <c r="V83" i="9" s="1"/>
  <c r="T83" i="9" s="1"/>
  <c r="R83" i="9" s="1"/>
  <c r="P83" i="9" s="1"/>
  <c r="N83" i="9" s="1"/>
  <c r="L83" i="9" s="1"/>
  <c r="J83" i="9" s="1"/>
  <c r="H83" i="9" s="1"/>
  <c r="F83" i="9" s="1"/>
  <c r="D83" i="9" s="1"/>
  <c r="AI77" i="10"/>
  <c r="AG69" i="10"/>
  <c r="O68" i="10"/>
  <c r="AY66" i="10"/>
  <c r="AC64" i="10"/>
  <c r="BG61" i="10"/>
  <c r="BJ56" i="9"/>
  <c r="BH56" i="9" s="1"/>
  <c r="BF56" i="9" s="1"/>
  <c r="BD56" i="9" s="1"/>
  <c r="BB56" i="9" s="1"/>
  <c r="AZ56" i="9" s="1"/>
  <c r="AX56" i="9" s="1"/>
  <c r="AV56" i="9" s="1"/>
  <c r="AT56" i="9" s="1"/>
  <c r="AR56" i="9" s="1"/>
  <c r="AP56" i="9" s="1"/>
  <c r="AN56" i="9" s="1"/>
  <c r="AL56" i="9" s="1"/>
  <c r="AJ56" i="9" s="1"/>
  <c r="AH56" i="9" s="1"/>
  <c r="AF56" i="9" s="1"/>
  <c r="AD56" i="9" s="1"/>
  <c r="AB56" i="9" s="1"/>
  <c r="Z56" i="9" s="1"/>
  <c r="X56" i="9" s="1"/>
  <c r="V56" i="9" s="1"/>
  <c r="T56" i="9" s="1"/>
  <c r="R56" i="9" s="1"/>
  <c r="P56" i="9" s="1"/>
  <c r="N56" i="9" s="1"/>
  <c r="L56" i="9" s="1"/>
  <c r="J56" i="9" s="1"/>
  <c r="H56" i="9" s="1"/>
  <c r="F56" i="9" s="1"/>
  <c r="D56" i="9" s="1"/>
  <c r="BK56" i="10"/>
  <c r="BC54" i="10"/>
  <c r="AQ47" i="10"/>
  <c r="AY45" i="10"/>
  <c r="O45" i="10"/>
  <c r="BJ41" i="9"/>
  <c r="BH41" i="9" s="1"/>
  <c r="BF41" i="9" s="1"/>
  <c r="BD41" i="9" s="1"/>
  <c r="BB41" i="9" s="1"/>
  <c r="AZ41" i="9" s="1"/>
  <c r="AX41" i="9" s="1"/>
  <c r="AV41" i="9" s="1"/>
  <c r="AT41" i="9" s="1"/>
  <c r="AR41" i="9" s="1"/>
  <c r="AP41" i="9" s="1"/>
  <c r="AN41" i="9" s="1"/>
  <c r="AL41" i="9" s="1"/>
  <c r="AJ41" i="9" s="1"/>
  <c r="AH41" i="9" s="1"/>
  <c r="AF41" i="9" s="1"/>
  <c r="AD41" i="9" s="1"/>
  <c r="AB41" i="9" s="1"/>
  <c r="Z41" i="9" s="1"/>
  <c r="X41" i="9" s="1"/>
  <c r="V41" i="9" s="1"/>
  <c r="T41" i="9" s="1"/>
  <c r="R41" i="9" s="1"/>
  <c r="P41" i="9" s="1"/>
  <c r="N41" i="9" s="1"/>
  <c r="L41" i="9" s="1"/>
  <c r="J41" i="9" s="1"/>
  <c r="H41" i="9" s="1"/>
  <c r="F41" i="9" s="1"/>
  <c r="D41" i="9" s="1"/>
  <c r="BK41" i="10"/>
  <c r="AI41" i="10"/>
  <c r="BI40" i="10"/>
  <c r="AY39" i="10"/>
  <c r="AQ37" i="10"/>
  <c r="BJ36" i="9"/>
  <c r="BH36" i="9" s="1"/>
  <c r="BF36" i="9" s="1"/>
  <c r="BD36" i="9" s="1"/>
  <c r="BB36" i="9" s="1"/>
  <c r="AZ36" i="9" s="1"/>
  <c r="AX36" i="9" s="1"/>
  <c r="AV36" i="9" s="1"/>
  <c r="AT36" i="9" s="1"/>
  <c r="AR36" i="9" s="1"/>
  <c r="AP36" i="9" s="1"/>
  <c r="AN36" i="9" s="1"/>
  <c r="AL36" i="9" s="1"/>
  <c r="AJ36" i="9" s="1"/>
  <c r="AH36" i="9" s="1"/>
  <c r="AF36" i="9" s="1"/>
  <c r="AD36" i="9" s="1"/>
  <c r="AB36" i="9" s="1"/>
  <c r="Z36" i="9" s="1"/>
  <c r="X36" i="9" s="1"/>
  <c r="V36" i="9" s="1"/>
  <c r="T36" i="9" s="1"/>
  <c r="R36" i="9" s="1"/>
  <c r="P36" i="9" s="1"/>
  <c r="N36" i="9" s="1"/>
  <c r="L36" i="9" s="1"/>
  <c r="J36" i="9" s="1"/>
  <c r="H36" i="9" s="1"/>
  <c r="F36" i="9" s="1"/>
  <c r="D36" i="9" s="1"/>
  <c r="BK36" i="10"/>
  <c r="BG35" i="10"/>
  <c r="AA35" i="10"/>
  <c r="BJ33" i="9"/>
  <c r="BH33" i="9" s="1"/>
  <c r="BF33" i="9" s="1"/>
  <c r="BD33" i="9" s="1"/>
  <c r="BB33" i="9" s="1"/>
  <c r="AZ33" i="9" s="1"/>
  <c r="AX33" i="9" s="1"/>
  <c r="AV33" i="9" s="1"/>
  <c r="AT33" i="9" s="1"/>
  <c r="AR33" i="9" s="1"/>
  <c r="AP33" i="9" s="1"/>
  <c r="AN33" i="9" s="1"/>
  <c r="AL33" i="9" s="1"/>
  <c r="AJ33" i="9" s="1"/>
  <c r="AH33" i="9" s="1"/>
  <c r="AF33" i="9" s="1"/>
  <c r="AD33" i="9" s="1"/>
  <c r="AB33" i="9" s="1"/>
  <c r="Z33" i="9" s="1"/>
  <c r="X33" i="9" s="1"/>
  <c r="V33" i="9" s="1"/>
  <c r="T33" i="9" s="1"/>
  <c r="R33" i="9" s="1"/>
  <c r="P33" i="9" s="1"/>
  <c r="N33" i="9" s="1"/>
  <c r="L33" i="9" s="1"/>
  <c r="J33" i="9" s="1"/>
  <c r="H33" i="9" s="1"/>
  <c r="F33" i="9" s="1"/>
  <c r="D33" i="9" s="1"/>
  <c r="BK33" i="10"/>
  <c r="AE33" i="10"/>
  <c r="BA26" i="10"/>
  <c r="BI24" i="10"/>
  <c r="AC24" i="10"/>
  <c r="AA21" i="7"/>
  <c r="X21" i="7" s="1"/>
  <c r="AA21" i="10"/>
  <c r="AU20" i="7"/>
  <c r="AR20" i="7" s="1"/>
  <c r="AU20" i="10"/>
  <c r="O20" i="7"/>
  <c r="L20" i="7" s="1"/>
  <c r="O20" i="10"/>
  <c r="AG17" i="7"/>
  <c r="AD17" i="7" s="1"/>
  <c r="AG17" i="10"/>
  <c r="AW13" i="7"/>
  <c r="AT13" i="7" s="1"/>
  <c r="AW13" i="10"/>
  <c r="BK265" i="10"/>
  <c r="Q257" i="10"/>
  <c r="S254" i="10"/>
  <c r="Q249" i="10"/>
  <c r="AA232" i="10"/>
  <c r="BI228" i="10"/>
  <c r="S223" i="10"/>
  <c r="AO203" i="10"/>
  <c r="BK186" i="10"/>
  <c r="BJ169" i="10"/>
  <c r="Q157" i="10"/>
  <c r="BA118" i="10"/>
  <c r="AU92" i="10"/>
  <c r="AC80" i="10"/>
  <c r="Q57" i="10"/>
  <c r="AS8" i="10"/>
  <c r="AC164" i="10"/>
  <c r="AK146" i="10"/>
  <c r="AM144" i="10"/>
  <c r="AU142" i="10"/>
  <c r="BC140" i="10"/>
  <c r="AQ137" i="10"/>
  <c r="BC136" i="10"/>
  <c r="AE134" i="10"/>
  <c r="AG125" i="10"/>
  <c r="AK114" i="10"/>
  <c r="AW105" i="10"/>
  <c r="AU102" i="10"/>
  <c r="BG101" i="10"/>
  <c r="S99" i="10"/>
  <c r="AK98" i="10"/>
  <c r="BI96" i="10"/>
  <c r="BK94" i="9"/>
  <c r="BJ94" i="9" s="1"/>
  <c r="AW93" i="10"/>
  <c r="AQ85" i="10"/>
  <c r="BC84" i="10"/>
  <c r="AE82" i="10"/>
  <c r="AM80" i="10"/>
  <c r="Q73" i="10"/>
  <c r="O70" i="10"/>
  <c r="Q65" i="10"/>
  <c r="BK54" i="10"/>
  <c r="AI51" i="10"/>
  <c r="BA50" i="10"/>
  <c r="BG45" i="10"/>
  <c r="W40" i="10"/>
  <c r="AO39" i="10"/>
  <c r="E38" i="10"/>
  <c r="BE31" i="10"/>
  <c r="AA25" i="10"/>
  <c r="M20" i="7"/>
  <c r="J20" i="7" s="1"/>
  <c r="M20" i="10"/>
  <c r="AY19" i="7"/>
  <c r="AV19" i="7" s="1"/>
  <c r="AY19" i="10"/>
  <c r="AI15" i="7"/>
  <c r="AF15" i="7" s="1"/>
  <c r="AI15" i="10"/>
  <c r="AQ9" i="7"/>
  <c r="AN9" i="7" s="1"/>
  <c r="AQ9" i="10"/>
  <c r="BJ236" i="9"/>
  <c r="BH236" i="9" s="1"/>
  <c r="BF236" i="9" s="1"/>
  <c r="BD236" i="9" s="1"/>
  <c r="BB236" i="9" s="1"/>
  <c r="AZ236" i="9" s="1"/>
  <c r="AX236" i="9" s="1"/>
  <c r="AV236" i="9" s="1"/>
  <c r="AT236" i="9" s="1"/>
  <c r="AR236" i="9" s="1"/>
  <c r="AP236" i="9" s="1"/>
  <c r="AN236" i="9" s="1"/>
  <c r="AL236" i="9" s="1"/>
  <c r="AJ236" i="9" s="1"/>
  <c r="AH236" i="9" s="1"/>
  <c r="AF236" i="9" s="1"/>
  <c r="AD236" i="9" s="1"/>
  <c r="AB236" i="9" s="1"/>
  <c r="Z236" i="9" s="1"/>
  <c r="X236" i="9" s="1"/>
  <c r="V236" i="9" s="1"/>
  <c r="T236" i="9" s="1"/>
  <c r="R236" i="9" s="1"/>
  <c r="P236" i="9" s="1"/>
  <c r="N236" i="9" s="1"/>
  <c r="L236" i="9" s="1"/>
  <c r="J236" i="9" s="1"/>
  <c r="H236" i="9" s="1"/>
  <c r="F236" i="9" s="1"/>
  <c r="D236" i="9" s="1"/>
  <c r="BJ217" i="9"/>
  <c r="BH217" i="9" s="1"/>
  <c r="BF217" i="9" s="1"/>
  <c r="BD217" i="9" s="1"/>
  <c r="BB217" i="9" s="1"/>
  <c r="AZ217" i="9" s="1"/>
  <c r="AX217" i="9" s="1"/>
  <c r="AV217" i="9" s="1"/>
  <c r="AT217" i="9" s="1"/>
  <c r="AR217" i="9" s="1"/>
  <c r="AP217" i="9" s="1"/>
  <c r="AN217" i="9" s="1"/>
  <c r="AL217" i="9" s="1"/>
  <c r="AJ217" i="9" s="1"/>
  <c r="AH217" i="9" s="1"/>
  <c r="AF217" i="9" s="1"/>
  <c r="AD217" i="9" s="1"/>
  <c r="AB217" i="9" s="1"/>
  <c r="Z217" i="9" s="1"/>
  <c r="X217" i="9" s="1"/>
  <c r="V217" i="9" s="1"/>
  <c r="T217" i="9" s="1"/>
  <c r="R217" i="9" s="1"/>
  <c r="P217" i="9" s="1"/>
  <c r="N217" i="9" s="1"/>
  <c r="L217" i="9" s="1"/>
  <c r="J217" i="9" s="1"/>
  <c r="H217" i="9" s="1"/>
  <c r="F217" i="9" s="1"/>
  <c r="D217" i="9" s="1"/>
  <c r="BJ205" i="9"/>
  <c r="BH205" i="9" s="1"/>
  <c r="BF205" i="9" s="1"/>
  <c r="BD205" i="9" s="1"/>
  <c r="BB205" i="9" s="1"/>
  <c r="AZ205" i="9" s="1"/>
  <c r="AX205" i="9" s="1"/>
  <c r="AV205" i="9" s="1"/>
  <c r="AT205" i="9" s="1"/>
  <c r="AR205" i="9" s="1"/>
  <c r="AP205" i="9" s="1"/>
  <c r="AN205" i="9" s="1"/>
  <c r="AL205" i="9" s="1"/>
  <c r="AJ205" i="9" s="1"/>
  <c r="AH205" i="9" s="1"/>
  <c r="AF205" i="9" s="1"/>
  <c r="AD205" i="9" s="1"/>
  <c r="AB205" i="9" s="1"/>
  <c r="Z205" i="9" s="1"/>
  <c r="X205" i="9" s="1"/>
  <c r="V205" i="9" s="1"/>
  <c r="T205" i="9" s="1"/>
  <c r="R205" i="9" s="1"/>
  <c r="P205" i="9" s="1"/>
  <c r="N205" i="9" s="1"/>
  <c r="L205" i="9" s="1"/>
  <c r="J205" i="9" s="1"/>
  <c r="H205" i="9" s="1"/>
  <c r="F205" i="9" s="1"/>
  <c r="D205" i="9" s="1"/>
  <c r="BJ194" i="9"/>
  <c r="BH194" i="9" s="1"/>
  <c r="BF194" i="9" s="1"/>
  <c r="BD194" i="9" s="1"/>
  <c r="BB194" i="9" s="1"/>
  <c r="AZ194" i="9" s="1"/>
  <c r="AX194" i="9" s="1"/>
  <c r="AV194" i="9" s="1"/>
  <c r="AT194" i="9" s="1"/>
  <c r="AR194" i="9" s="1"/>
  <c r="AP194" i="9" s="1"/>
  <c r="AN194" i="9" s="1"/>
  <c r="AL194" i="9" s="1"/>
  <c r="AJ194" i="9" s="1"/>
  <c r="AH194" i="9" s="1"/>
  <c r="AF194" i="9" s="1"/>
  <c r="AD194" i="9" s="1"/>
  <c r="AB194" i="9" s="1"/>
  <c r="Z194" i="9" s="1"/>
  <c r="X194" i="9" s="1"/>
  <c r="V194" i="9" s="1"/>
  <c r="T194" i="9" s="1"/>
  <c r="R194" i="9" s="1"/>
  <c r="P194" i="9" s="1"/>
  <c r="N194" i="9" s="1"/>
  <c r="L194" i="9" s="1"/>
  <c r="J194" i="9" s="1"/>
  <c r="H194" i="9" s="1"/>
  <c r="F194" i="9" s="1"/>
  <c r="D194" i="9" s="1"/>
  <c r="BJ193" i="9"/>
  <c r="BH193" i="9" s="1"/>
  <c r="BF193" i="9" s="1"/>
  <c r="BD193" i="9" s="1"/>
  <c r="BB193" i="9" s="1"/>
  <c r="AZ193" i="9" s="1"/>
  <c r="AX193" i="9" s="1"/>
  <c r="AV193" i="9" s="1"/>
  <c r="AT193" i="9" s="1"/>
  <c r="AR193" i="9" s="1"/>
  <c r="AP193" i="9" s="1"/>
  <c r="AN193" i="9" s="1"/>
  <c r="AL193" i="9" s="1"/>
  <c r="AJ193" i="9" s="1"/>
  <c r="AH193" i="9" s="1"/>
  <c r="AF193" i="9" s="1"/>
  <c r="AD193" i="9" s="1"/>
  <c r="AB193" i="9" s="1"/>
  <c r="Z193" i="9" s="1"/>
  <c r="X193" i="9" s="1"/>
  <c r="V193" i="9" s="1"/>
  <c r="T193" i="9" s="1"/>
  <c r="R193" i="9" s="1"/>
  <c r="P193" i="9" s="1"/>
  <c r="N193" i="9" s="1"/>
  <c r="L193" i="9" s="1"/>
  <c r="J193" i="9" s="1"/>
  <c r="H193" i="9" s="1"/>
  <c r="F193" i="9" s="1"/>
  <c r="D193" i="9" s="1"/>
  <c r="BJ186" i="9"/>
  <c r="BH186" i="9" s="1"/>
  <c r="BF186" i="9" s="1"/>
  <c r="BD186" i="9" s="1"/>
  <c r="BB186" i="9" s="1"/>
  <c r="AZ186" i="9" s="1"/>
  <c r="AX186" i="9" s="1"/>
  <c r="AV186" i="9" s="1"/>
  <c r="AT186" i="9" s="1"/>
  <c r="AR186" i="9" s="1"/>
  <c r="AP186" i="9" s="1"/>
  <c r="AN186" i="9" s="1"/>
  <c r="AL186" i="9" s="1"/>
  <c r="AJ186" i="9" s="1"/>
  <c r="AH186" i="9" s="1"/>
  <c r="AF186" i="9" s="1"/>
  <c r="AD186" i="9" s="1"/>
  <c r="AB186" i="9" s="1"/>
  <c r="Z186" i="9" s="1"/>
  <c r="X186" i="9" s="1"/>
  <c r="V186" i="9" s="1"/>
  <c r="T186" i="9" s="1"/>
  <c r="R186" i="9" s="1"/>
  <c r="P186" i="9" s="1"/>
  <c r="N186" i="9" s="1"/>
  <c r="L186" i="9" s="1"/>
  <c r="J186" i="9" s="1"/>
  <c r="H186" i="9" s="1"/>
  <c r="F186" i="9" s="1"/>
  <c r="D186" i="9" s="1"/>
  <c r="BJ185" i="9"/>
  <c r="BH185" i="9" s="1"/>
  <c r="BF185" i="9" s="1"/>
  <c r="BD185" i="9" s="1"/>
  <c r="BB185" i="9" s="1"/>
  <c r="AZ185" i="9" s="1"/>
  <c r="AX185" i="9" s="1"/>
  <c r="AV185" i="9" s="1"/>
  <c r="AT185" i="9" s="1"/>
  <c r="AR185" i="9" s="1"/>
  <c r="AP185" i="9" s="1"/>
  <c r="AN185" i="9" s="1"/>
  <c r="AL185" i="9" s="1"/>
  <c r="AJ185" i="9" s="1"/>
  <c r="AH185" i="9" s="1"/>
  <c r="AF185" i="9" s="1"/>
  <c r="AD185" i="9" s="1"/>
  <c r="AB185" i="9" s="1"/>
  <c r="Z185" i="9" s="1"/>
  <c r="X185" i="9" s="1"/>
  <c r="V185" i="9" s="1"/>
  <c r="T185" i="9" s="1"/>
  <c r="R185" i="9" s="1"/>
  <c r="P185" i="9" s="1"/>
  <c r="N185" i="9" s="1"/>
  <c r="L185" i="9" s="1"/>
  <c r="J185" i="9" s="1"/>
  <c r="H185" i="9" s="1"/>
  <c r="F185" i="9" s="1"/>
  <c r="D185" i="9" s="1"/>
  <c r="BK118" i="9"/>
  <c r="AE220" i="10"/>
  <c r="AY215" i="10"/>
  <c r="AE181" i="10"/>
  <c r="AU180" i="10"/>
  <c r="AU157" i="10"/>
  <c r="AI153" i="10"/>
  <c r="AQ140" i="10"/>
  <c r="AY138" i="10"/>
  <c r="O138" i="10"/>
  <c r="AY122" i="10"/>
  <c r="BG116" i="10"/>
  <c r="AI114" i="10"/>
  <c r="AU81" i="10"/>
  <c r="AA75" i="10"/>
  <c r="BG67" i="10"/>
  <c r="AE61" i="10"/>
  <c r="AQ60" i="10"/>
  <c r="AU53" i="10"/>
  <c r="S51" i="10"/>
  <c r="W32" i="10"/>
  <c r="AI21" i="10"/>
  <c r="AY147" i="10"/>
  <c r="AE144" i="10"/>
  <c r="S143" i="10"/>
  <c r="AS136" i="10"/>
  <c r="BK130" i="9"/>
  <c r="AK122" i="10"/>
  <c r="W112" i="10"/>
  <c r="AS108" i="10"/>
  <c r="S103" i="10"/>
  <c r="AI95" i="10"/>
  <c r="BG93" i="10"/>
  <c r="AA65" i="10"/>
  <c r="I59" i="10"/>
  <c r="AC56" i="10"/>
  <c r="BA54" i="10"/>
  <c r="BC48" i="10"/>
  <c r="BI44" i="10"/>
  <c r="AG37" i="10"/>
  <c r="AO35" i="10"/>
  <c r="Q33" i="10"/>
  <c r="AI23" i="10"/>
  <c r="AG9" i="7"/>
  <c r="AD9" i="7" s="1"/>
  <c r="AG9" i="10"/>
  <c r="O168" i="10"/>
  <c r="BC166" i="10"/>
  <c r="AM166" i="10"/>
  <c r="BK152" i="10"/>
  <c r="O152" i="10"/>
  <c r="BC150" i="10"/>
  <c r="AM150" i="10"/>
  <c r="BG147" i="10"/>
  <c r="AA147" i="10"/>
  <c r="BJ144" i="9"/>
  <c r="BH144" i="9" s="1"/>
  <c r="BF144" i="9" s="1"/>
  <c r="BD144" i="9" s="1"/>
  <c r="BB144" i="9" s="1"/>
  <c r="AZ144" i="9" s="1"/>
  <c r="AX144" i="9" s="1"/>
  <c r="AV144" i="9" s="1"/>
  <c r="AT144" i="9" s="1"/>
  <c r="AR144" i="9" s="1"/>
  <c r="AP144" i="9" s="1"/>
  <c r="AN144" i="9" s="1"/>
  <c r="AL144" i="9" s="1"/>
  <c r="AJ144" i="9" s="1"/>
  <c r="AH144" i="9" s="1"/>
  <c r="AF144" i="9" s="1"/>
  <c r="AD144" i="9" s="1"/>
  <c r="AB144" i="9" s="1"/>
  <c r="Z144" i="9" s="1"/>
  <c r="X144" i="9" s="1"/>
  <c r="V144" i="9" s="1"/>
  <c r="T144" i="9" s="1"/>
  <c r="R144" i="9" s="1"/>
  <c r="P144" i="9" s="1"/>
  <c r="N144" i="9" s="1"/>
  <c r="L144" i="9" s="1"/>
  <c r="J144" i="9" s="1"/>
  <c r="H144" i="9" s="1"/>
  <c r="F144" i="9" s="1"/>
  <c r="D144" i="9" s="1"/>
  <c r="BK144" i="10"/>
  <c r="AU144" i="10"/>
  <c r="AQ143" i="10"/>
  <c r="AA143" i="10"/>
  <c r="BK140" i="9"/>
  <c r="AU140" i="10"/>
  <c r="AE140" i="10"/>
  <c r="AQ139" i="10"/>
  <c r="AA139" i="10"/>
  <c r="S137" i="10"/>
  <c r="BK136" i="9"/>
  <c r="AU136" i="10"/>
  <c r="AE136" i="10"/>
  <c r="BJ132" i="9"/>
  <c r="BH132" i="9" s="1"/>
  <c r="BF132" i="9" s="1"/>
  <c r="BD132" i="9" s="1"/>
  <c r="BB132" i="9" s="1"/>
  <c r="AZ132" i="9" s="1"/>
  <c r="AX132" i="9" s="1"/>
  <c r="AV132" i="9" s="1"/>
  <c r="AT132" i="9" s="1"/>
  <c r="AR132" i="9" s="1"/>
  <c r="AP132" i="9" s="1"/>
  <c r="AN132" i="9" s="1"/>
  <c r="AL132" i="9" s="1"/>
  <c r="AJ132" i="9" s="1"/>
  <c r="AH132" i="9" s="1"/>
  <c r="AF132" i="9" s="1"/>
  <c r="AD132" i="9" s="1"/>
  <c r="AB132" i="9" s="1"/>
  <c r="Z132" i="9" s="1"/>
  <c r="X132" i="9" s="1"/>
  <c r="V132" i="9" s="1"/>
  <c r="T132" i="9" s="1"/>
  <c r="R132" i="9" s="1"/>
  <c r="P132" i="9" s="1"/>
  <c r="N132" i="9" s="1"/>
  <c r="L132" i="9" s="1"/>
  <c r="J132" i="9" s="1"/>
  <c r="H132" i="9" s="1"/>
  <c r="F132" i="9" s="1"/>
  <c r="D132" i="9" s="1"/>
  <c r="BK132" i="10"/>
  <c r="AU132" i="10"/>
  <c r="AE132" i="10"/>
  <c r="BJ128" i="9"/>
  <c r="BH128" i="9" s="1"/>
  <c r="BF128" i="9" s="1"/>
  <c r="BD128" i="9" s="1"/>
  <c r="BB128" i="9" s="1"/>
  <c r="AZ128" i="9" s="1"/>
  <c r="AX128" i="9" s="1"/>
  <c r="AV128" i="9" s="1"/>
  <c r="AT128" i="9" s="1"/>
  <c r="AR128" i="9" s="1"/>
  <c r="AP128" i="9" s="1"/>
  <c r="AN128" i="9" s="1"/>
  <c r="AL128" i="9" s="1"/>
  <c r="AJ128" i="9" s="1"/>
  <c r="AH128" i="9" s="1"/>
  <c r="AF128" i="9" s="1"/>
  <c r="AD128" i="9" s="1"/>
  <c r="AB128" i="9" s="1"/>
  <c r="Z128" i="9" s="1"/>
  <c r="X128" i="9" s="1"/>
  <c r="V128" i="9" s="1"/>
  <c r="T128" i="9" s="1"/>
  <c r="R128" i="9" s="1"/>
  <c r="P128" i="9" s="1"/>
  <c r="N128" i="9" s="1"/>
  <c r="L128" i="9" s="1"/>
  <c r="J128" i="9" s="1"/>
  <c r="H128" i="9" s="1"/>
  <c r="F128" i="9" s="1"/>
  <c r="D128" i="9" s="1"/>
  <c r="BK128" i="10"/>
  <c r="AU128" i="10"/>
  <c r="AE128" i="10"/>
  <c r="S121" i="10"/>
  <c r="O120" i="10"/>
  <c r="BG119" i="10"/>
  <c r="AQ119" i="10"/>
  <c r="AA119" i="10"/>
  <c r="S117" i="10"/>
  <c r="BK116" i="9"/>
  <c r="AY113" i="10"/>
  <c r="AI113" i="10"/>
  <c r="BK112" i="9"/>
  <c r="BG111" i="10"/>
  <c r="AA111" i="10"/>
  <c r="BC110" i="10"/>
  <c r="AM110" i="10"/>
  <c r="W110" i="10"/>
  <c r="AU108" i="10"/>
  <c r="AE108" i="10"/>
  <c r="BK104" i="9"/>
  <c r="O104" i="10"/>
  <c r="AY101" i="10"/>
  <c r="AI101" i="10"/>
  <c r="BK100" i="9"/>
  <c r="AU100" i="10"/>
  <c r="AE100" i="10"/>
  <c r="BC98" i="10"/>
  <c r="AM98" i="10"/>
  <c r="AA95" i="10"/>
  <c r="AI93" i="10"/>
  <c r="BG91" i="10"/>
  <c r="AQ91" i="10"/>
  <c r="BG87" i="10"/>
  <c r="AQ87" i="10"/>
  <c r="AA87" i="10"/>
  <c r="BJ84" i="9"/>
  <c r="BH84" i="9" s="1"/>
  <c r="BF84" i="9" s="1"/>
  <c r="BD84" i="9" s="1"/>
  <c r="BB84" i="9" s="1"/>
  <c r="AZ84" i="9" s="1"/>
  <c r="AX84" i="9" s="1"/>
  <c r="AV84" i="9" s="1"/>
  <c r="AT84" i="9" s="1"/>
  <c r="AR84" i="9" s="1"/>
  <c r="AP84" i="9" s="1"/>
  <c r="AN84" i="9" s="1"/>
  <c r="AL84" i="9" s="1"/>
  <c r="AJ84" i="9" s="1"/>
  <c r="AH84" i="9" s="1"/>
  <c r="AF84" i="9" s="1"/>
  <c r="AD84" i="9" s="1"/>
  <c r="AB84" i="9" s="1"/>
  <c r="Z84" i="9" s="1"/>
  <c r="X84" i="9" s="1"/>
  <c r="V84" i="9" s="1"/>
  <c r="T84" i="9" s="1"/>
  <c r="R84" i="9" s="1"/>
  <c r="P84" i="9" s="1"/>
  <c r="N84" i="9" s="1"/>
  <c r="L84" i="9" s="1"/>
  <c r="J84" i="9" s="1"/>
  <c r="H84" i="9" s="1"/>
  <c r="F84" i="9" s="1"/>
  <c r="D84" i="9" s="1"/>
  <c r="BK84" i="10"/>
  <c r="AU84" i="10"/>
  <c r="AE84" i="10"/>
  <c r="BG83" i="10"/>
  <c r="W82" i="10"/>
  <c r="BK80" i="9"/>
  <c r="BG79" i="10"/>
  <c r="AA79" i="10"/>
  <c r="BC78" i="10"/>
  <c r="AM78" i="10"/>
  <c r="BK76" i="9"/>
  <c r="AU76" i="10"/>
  <c r="BG75" i="10"/>
  <c r="AQ75" i="10"/>
  <c r="AY73" i="10"/>
  <c r="O72" i="10"/>
  <c r="BC70" i="10"/>
  <c r="AM70" i="10"/>
  <c r="AY69" i="10"/>
  <c r="S69" i="10"/>
  <c r="AQ67" i="10"/>
  <c r="AA67" i="10"/>
  <c r="BK64" i="9"/>
  <c r="BJ64" i="9" s="1"/>
  <c r="BH64" i="9" s="1"/>
  <c r="BF64" i="9" s="1"/>
  <c r="BD64" i="9" s="1"/>
  <c r="BB64" i="9" s="1"/>
  <c r="AZ64" i="9" s="1"/>
  <c r="AX64" i="9" s="1"/>
  <c r="AV64" i="9" s="1"/>
  <c r="AT64" i="9" s="1"/>
  <c r="AR64" i="9" s="1"/>
  <c r="AP64" i="9" s="1"/>
  <c r="AN64" i="9" s="1"/>
  <c r="AL64" i="9" s="1"/>
  <c r="AJ64" i="9" s="1"/>
  <c r="AH64" i="9" s="1"/>
  <c r="AF64" i="9" s="1"/>
  <c r="AD64" i="9" s="1"/>
  <c r="AB64" i="9" s="1"/>
  <c r="Z64" i="9" s="1"/>
  <c r="X64" i="9" s="1"/>
  <c r="V64" i="9" s="1"/>
  <c r="T64" i="9" s="1"/>
  <c r="R64" i="9" s="1"/>
  <c r="P64" i="9" s="1"/>
  <c r="N64" i="9" s="1"/>
  <c r="L64" i="9" s="1"/>
  <c r="J64" i="9" s="1"/>
  <c r="H64" i="9" s="1"/>
  <c r="F64" i="9" s="1"/>
  <c r="D64" i="9" s="1"/>
  <c r="AE64" i="10"/>
  <c r="O64" i="10"/>
  <c r="BG63" i="10"/>
  <c r="AQ63" i="10"/>
  <c r="AA63" i="10"/>
  <c r="BC62" i="10"/>
  <c r="AM62" i="10"/>
  <c r="AI61" i="10"/>
  <c r="S61" i="10"/>
  <c r="BK60" i="9"/>
  <c r="AU60" i="10"/>
  <c r="AE60" i="10"/>
  <c r="O60" i="10"/>
  <c r="AY57" i="10"/>
  <c r="AI57" i="10"/>
  <c r="BG55" i="9"/>
  <c r="AA55" i="10"/>
  <c r="AY53" i="10"/>
  <c r="AI53" i="10"/>
  <c r="BK52" i="9"/>
  <c r="O52" i="10"/>
  <c r="BC50" i="10"/>
  <c r="AM50" i="10"/>
  <c r="W50" i="10"/>
  <c r="AY49" i="10"/>
  <c r="AI49" i="10"/>
  <c r="BK48" i="9"/>
  <c r="AU48" i="10"/>
  <c r="AE48" i="10"/>
  <c r="O48" i="10"/>
  <c r="BC46" i="10"/>
  <c r="AM46" i="10"/>
  <c r="BK44" i="9"/>
  <c r="AE44" i="10"/>
  <c r="S41" i="10"/>
  <c r="BG39" i="10"/>
  <c r="AY37" i="10"/>
  <c r="AI37" i="10"/>
  <c r="BC34" i="10"/>
  <c r="AM34" i="10"/>
  <c r="S33" i="10"/>
  <c r="O32" i="10"/>
  <c r="BC30" i="10"/>
  <c r="AM30" i="10"/>
  <c r="W30" i="10"/>
  <c r="G30" i="10"/>
  <c r="O28" i="10"/>
  <c r="BG27" i="10"/>
  <c r="AQ27" i="10"/>
  <c r="AA27" i="10"/>
  <c r="BC26" i="10"/>
  <c r="AM26" i="10"/>
  <c r="AY25" i="10"/>
  <c r="AI25" i="10"/>
  <c r="BK24" i="9"/>
  <c r="AU24" i="10"/>
  <c r="AE24" i="10"/>
  <c r="O24" i="10"/>
  <c r="BG23" i="10"/>
  <c r="AQ23" i="10"/>
  <c r="AA23" i="10"/>
  <c r="AY21" i="7"/>
  <c r="AV21" i="7" s="1"/>
  <c r="AY21" i="10"/>
  <c r="BC18" i="7"/>
  <c r="AZ18" i="7" s="1"/>
  <c r="BC18" i="10"/>
  <c r="AM18" i="7"/>
  <c r="AJ18" i="7" s="1"/>
  <c r="AM18" i="10"/>
  <c r="S17" i="7"/>
  <c r="P17" i="7" s="1"/>
  <c r="S17" i="10"/>
  <c r="BJ16" i="5"/>
  <c r="BH16" i="5" s="1"/>
  <c r="BF16" i="5" s="1"/>
  <c r="BD16" i="5" s="1"/>
  <c r="BB16" i="5" s="1"/>
  <c r="AZ16" i="5" s="1"/>
  <c r="AX16" i="5" s="1"/>
  <c r="AV16" i="5" s="1"/>
  <c r="AT16" i="5" s="1"/>
  <c r="AR16" i="5" s="1"/>
  <c r="AP16" i="5" s="1"/>
  <c r="AN16" i="5" s="1"/>
  <c r="AL16" i="5" s="1"/>
  <c r="AJ16" i="5" s="1"/>
  <c r="AH16" i="5" s="1"/>
  <c r="AF16" i="5" s="1"/>
  <c r="AD16" i="5" s="1"/>
  <c r="AB16" i="5" s="1"/>
  <c r="Z16" i="5" s="1"/>
  <c r="X16" i="5" s="1"/>
  <c r="V16" i="5" s="1"/>
  <c r="T16" i="5" s="1"/>
  <c r="R16" i="5" s="1"/>
  <c r="P16" i="5" s="1"/>
  <c r="N16" i="5" s="1"/>
  <c r="L16" i="5" s="1"/>
  <c r="J16" i="5" s="1"/>
  <c r="H16" i="5" s="1"/>
  <c r="F16" i="5" s="1"/>
  <c r="D16" i="5" s="1"/>
  <c r="BK16" i="9"/>
  <c r="O16" i="7"/>
  <c r="L16" i="7" s="1"/>
  <c r="O16" i="10"/>
  <c r="BC14" i="7"/>
  <c r="AZ14" i="7" s="1"/>
  <c r="BC14" i="10"/>
  <c r="AM14" i="7"/>
  <c r="AJ14" i="7" s="1"/>
  <c r="AM14" i="10"/>
  <c r="BJ12" i="5"/>
  <c r="BH12" i="5" s="1"/>
  <c r="BF12" i="5" s="1"/>
  <c r="BD12" i="5" s="1"/>
  <c r="BB12" i="5" s="1"/>
  <c r="AZ12" i="5" s="1"/>
  <c r="AX12" i="5" s="1"/>
  <c r="AV12" i="5" s="1"/>
  <c r="AT12" i="5" s="1"/>
  <c r="AR12" i="5" s="1"/>
  <c r="AP12" i="5" s="1"/>
  <c r="AN12" i="5" s="1"/>
  <c r="AL12" i="5" s="1"/>
  <c r="AJ12" i="5" s="1"/>
  <c r="AH12" i="5" s="1"/>
  <c r="AF12" i="5" s="1"/>
  <c r="AD12" i="5" s="1"/>
  <c r="AB12" i="5" s="1"/>
  <c r="Z12" i="5" s="1"/>
  <c r="X12" i="5" s="1"/>
  <c r="V12" i="5" s="1"/>
  <c r="T12" i="5" s="1"/>
  <c r="R12" i="5" s="1"/>
  <c r="P12" i="5" s="1"/>
  <c r="N12" i="5" s="1"/>
  <c r="L12" i="5" s="1"/>
  <c r="J12" i="5" s="1"/>
  <c r="H12" i="5" s="1"/>
  <c r="F12" i="5" s="1"/>
  <c r="D12" i="5" s="1"/>
  <c r="BG11" i="9"/>
  <c r="AQ11" i="7"/>
  <c r="AN11" i="7" s="1"/>
  <c r="AQ11" i="10"/>
  <c r="AA11" i="7"/>
  <c r="X11" i="7" s="1"/>
  <c r="AA11" i="10"/>
  <c r="BC10" i="7"/>
  <c r="AZ10" i="7" s="1"/>
  <c r="BC10" i="10"/>
  <c r="AM10" i="7"/>
  <c r="AJ10" i="7" s="1"/>
  <c r="AM10" i="10"/>
  <c r="AY9" i="7"/>
  <c r="AV9" i="7" s="1"/>
  <c r="AY9" i="10"/>
  <c r="AI9" i="7"/>
  <c r="AF9" i="7" s="1"/>
  <c r="AI9" i="10"/>
  <c r="BJ8" i="5"/>
  <c r="BH8" i="5" s="1"/>
  <c r="BF8" i="5" s="1"/>
  <c r="BD8" i="5" s="1"/>
  <c r="BB8" i="5" s="1"/>
  <c r="AZ8" i="5" s="1"/>
  <c r="AX8" i="5" s="1"/>
  <c r="AV8" i="5" s="1"/>
  <c r="AT8" i="5" s="1"/>
  <c r="AR8" i="5" s="1"/>
  <c r="AP8" i="5" s="1"/>
  <c r="AN8" i="5" s="1"/>
  <c r="AL8" i="5" s="1"/>
  <c r="AJ8" i="5" s="1"/>
  <c r="AH8" i="5" s="1"/>
  <c r="AF8" i="5" s="1"/>
  <c r="AD8" i="5" s="1"/>
  <c r="AB8" i="5" s="1"/>
  <c r="Z8" i="5" s="1"/>
  <c r="X8" i="5" s="1"/>
  <c r="V8" i="5" s="1"/>
  <c r="T8" i="5" s="1"/>
  <c r="R8" i="5" s="1"/>
  <c r="P8" i="5" s="1"/>
  <c r="N8" i="5" s="1"/>
  <c r="L8" i="5" s="1"/>
  <c r="J8" i="5" s="1"/>
  <c r="H8" i="5" s="1"/>
  <c r="F8" i="5" s="1"/>
  <c r="D8" i="5" s="1"/>
  <c r="BK8" i="9"/>
  <c r="AU8" i="7"/>
  <c r="AR8" i="7" s="1"/>
  <c r="AU8" i="10"/>
  <c r="AE8" i="7"/>
  <c r="AB8" i="7" s="1"/>
  <c r="AE8" i="10"/>
  <c r="O8" i="7"/>
  <c r="L8" i="7" s="1"/>
  <c r="O8" i="10"/>
  <c r="BK245" i="9"/>
  <c r="BK241" i="9"/>
  <c r="BJ241" i="9" s="1"/>
  <c r="BH241" i="9" s="1"/>
  <c r="BF241" i="9" s="1"/>
  <c r="BD241" i="9" s="1"/>
  <c r="BB241" i="9" s="1"/>
  <c r="AZ241" i="9" s="1"/>
  <c r="AX241" i="9" s="1"/>
  <c r="AV241" i="9" s="1"/>
  <c r="AT241" i="9" s="1"/>
  <c r="AR241" i="9" s="1"/>
  <c r="AP241" i="9" s="1"/>
  <c r="AN241" i="9" s="1"/>
  <c r="AL241" i="9" s="1"/>
  <c r="AJ241" i="9" s="1"/>
  <c r="AH241" i="9" s="1"/>
  <c r="AF241" i="9" s="1"/>
  <c r="AD241" i="9" s="1"/>
  <c r="AB241" i="9" s="1"/>
  <c r="Z241" i="9" s="1"/>
  <c r="X241" i="9" s="1"/>
  <c r="V241" i="9" s="1"/>
  <c r="T241" i="9" s="1"/>
  <c r="R241" i="9" s="1"/>
  <c r="P241" i="9" s="1"/>
  <c r="N241" i="9" s="1"/>
  <c r="L241" i="9" s="1"/>
  <c r="J241" i="9" s="1"/>
  <c r="H241" i="9" s="1"/>
  <c r="F241" i="9" s="1"/>
  <c r="D241" i="9" s="1"/>
  <c r="BJ229" i="9"/>
  <c r="BH229" i="9" s="1"/>
  <c r="BF229" i="9" s="1"/>
  <c r="BD229" i="9" s="1"/>
  <c r="BB229" i="9" s="1"/>
  <c r="AZ229" i="9" s="1"/>
  <c r="AX229" i="9" s="1"/>
  <c r="AV229" i="9" s="1"/>
  <c r="AT229" i="9" s="1"/>
  <c r="AR229" i="9" s="1"/>
  <c r="AP229" i="9" s="1"/>
  <c r="AN229" i="9" s="1"/>
  <c r="AL229" i="9" s="1"/>
  <c r="AJ229" i="9" s="1"/>
  <c r="AH229" i="9" s="1"/>
  <c r="AF229" i="9" s="1"/>
  <c r="AD229" i="9" s="1"/>
  <c r="AB229" i="9" s="1"/>
  <c r="Z229" i="9" s="1"/>
  <c r="X229" i="9" s="1"/>
  <c r="V229" i="9" s="1"/>
  <c r="T229" i="9" s="1"/>
  <c r="R229" i="9" s="1"/>
  <c r="P229" i="9" s="1"/>
  <c r="N229" i="9" s="1"/>
  <c r="L229" i="9" s="1"/>
  <c r="J229" i="9" s="1"/>
  <c r="H229" i="9" s="1"/>
  <c r="F229" i="9" s="1"/>
  <c r="D229" i="9" s="1"/>
  <c r="BK165" i="9"/>
  <c r="BJ54" i="9"/>
  <c r="BH54" i="9" s="1"/>
  <c r="BF54" i="9" s="1"/>
  <c r="BD54" i="9" s="1"/>
  <c r="BB54" i="9" s="1"/>
  <c r="AZ54" i="9" s="1"/>
  <c r="AX54" i="9" s="1"/>
  <c r="AV54" i="9" s="1"/>
  <c r="AT54" i="9" s="1"/>
  <c r="AR54" i="9" s="1"/>
  <c r="AP54" i="9" s="1"/>
  <c r="AN54" i="9" s="1"/>
  <c r="AL54" i="9" s="1"/>
  <c r="AJ54" i="9" s="1"/>
  <c r="AH54" i="9" s="1"/>
  <c r="AF54" i="9" s="1"/>
  <c r="AD54" i="9" s="1"/>
  <c r="AB54" i="9" s="1"/>
  <c r="Z54" i="9" s="1"/>
  <c r="X54" i="9" s="1"/>
  <c r="V54" i="9" s="1"/>
  <c r="T54" i="9" s="1"/>
  <c r="R54" i="9" s="1"/>
  <c r="P54" i="9" s="1"/>
  <c r="N54" i="9" s="1"/>
  <c r="L54" i="9" s="1"/>
  <c r="J54" i="9" s="1"/>
  <c r="H54" i="9" s="1"/>
  <c r="F54" i="9" s="1"/>
  <c r="D54" i="9" s="1"/>
  <c r="BC280" i="10"/>
  <c r="AM280" i="10"/>
  <c r="W280" i="10"/>
  <c r="BG244" i="10"/>
  <c r="BK236" i="10"/>
  <c r="AU181" i="10"/>
  <c r="BK180" i="10"/>
  <c r="AE180" i="10"/>
  <c r="AE157" i="10"/>
  <c r="AY146" i="10"/>
  <c r="AY114" i="10"/>
  <c r="O114" i="10"/>
  <c r="AE96" i="10"/>
  <c r="AE89" i="10"/>
  <c r="BE87" i="10"/>
  <c r="AU85" i="10"/>
  <c r="BC82" i="10"/>
  <c r="AQ80" i="10"/>
  <c r="AS76" i="10"/>
  <c r="AI65" i="10"/>
  <c r="AQ64" i="10"/>
  <c r="AI58" i="10"/>
  <c r="AA53" i="10"/>
  <c r="AM51" i="10"/>
  <c r="AE46" i="10"/>
  <c r="BA34" i="10"/>
  <c r="AW161" i="10"/>
  <c r="AM148" i="10"/>
  <c r="BE139" i="10"/>
  <c r="BE135" i="10"/>
  <c r="BI132" i="10"/>
  <c r="Y131" i="10"/>
  <c r="AW121" i="10"/>
  <c r="AO119" i="10"/>
  <c r="AI115" i="10"/>
  <c r="AO111" i="10"/>
  <c r="AU106" i="10"/>
  <c r="AW101" i="10"/>
  <c r="BG97" i="10"/>
  <c r="AK90" i="10"/>
  <c r="AQ89" i="10"/>
  <c r="AS84" i="10"/>
  <c r="BK74" i="9"/>
  <c r="BJ74" i="9" s="1"/>
  <c r="BH74" i="9" s="1"/>
  <c r="BF74" i="9" s="1"/>
  <c r="BD74" i="9" s="1"/>
  <c r="BB74" i="9" s="1"/>
  <c r="AZ74" i="9" s="1"/>
  <c r="AX74" i="9" s="1"/>
  <c r="AV74" i="9" s="1"/>
  <c r="AT74" i="9" s="1"/>
  <c r="AR74" i="9" s="1"/>
  <c r="AP74" i="9" s="1"/>
  <c r="AN74" i="9" s="1"/>
  <c r="AL74" i="9" s="1"/>
  <c r="AJ74" i="9" s="1"/>
  <c r="AH74" i="9" s="1"/>
  <c r="AF74" i="9" s="1"/>
  <c r="AD74" i="9" s="1"/>
  <c r="AB74" i="9" s="1"/>
  <c r="Z74" i="9" s="1"/>
  <c r="X74" i="9" s="1"/>
  <c r="V74" i="9" s="1"/>
  <c r="T74" i="9" s="1"/>
  <c r="R74" i="9" s="1"/>
  <c r="P74" i="9" s="1"/>
  <c r="N74" i="9" s="1"/>
  <c r="L74" i="9" s="1"/>
  <c r="J74" i="9" s="1"/>
  <c r="H74" i="9" s="1"/>
  <c r="F74" i="9" s="1"/>
  <c r="D74" i="9" s="1"/>
  <c r="AO71" i="10"/>
  <c r="AQ69" i="10"/>
  <c r="Y47" i="10"/>
  <c r="Y43" i="10"/>
  <c r="AW41" i="10"/>
  <c r="W36" i="10"/>
  <c r="BC32" i="10"/>
  <c r="AW29" i="10"/>
  <c r="AM28" i="10"/>
  <c r="BI16" i="7"/>
  <c r="BF16" i="7" s="1"/>
  <c r="BI16" i="10"/>
  <c r="BG13" i="7"/>
  <c r="BD13" i="7" s="1"/>
  <c r="BG13" i="10"/>
  <c r="AE170" i="10"/>
  <c r="AW149" i="10"/>
  <c r="BG145" i="10"/>
  <c r="AC144" i="10"/>
  <c r="AE142" i="10"/>
  <c r="AW141" i="10"/>
  <c r="AM140" i="10"/>
  <c r="AY139" i="10"/>
  <c r="AA137" i="10"/>
  <c r="AM136" i="10"/>
  <c r="AW133" i="10"/>
  <c r="AW129" i="10"/>
  <c r="AS128" i="10"/>
  <c r="AO127" i="10"/>
  <c r="Q125" i="10"/>
  <c r="BC124" i="10"/>
  <c r="AI111" i="10"/>
  <c r="BE107" i="10"/>
  <c r="AG105" i="10"/>
  <c r="AE102" i="10"/>
  <c r="AQ101" i="10"/>
  <c r="AS96" i="10"/>
  <c r="AU94" i="10"/>
  <c r="Q89" i="10"/>
  <c r="AA85" i="10"/>
  <c r="AM84" i="10"/>
  <c r="BG81" i="10"/>
  <c r="W80" i="10"/>
  <c r="AC76" i="10"/>
  <c r="AW73" i="10"/>
  <c r="AK66" i="10"/>
  <c r="O62" i="10"/>
  <c r="BE59" i="10"/>
  <c r="AK50" i="10"/>
  <c r="S47" i="10"/>
  <c r="BC44" i="10"/>
  <c r="Y39" i="10"/>
  <c r="BK38" i="10"/>
  <c r="BJ38" i="9"/>
  <c r="BH38" i="9" s="1"/>
  <c r="BF38" i="9" s="1"/>
  <c r="BD38" i="9" s="1"/>
  <c r="BB38" i="9" s="1"/>
  <c r="AZ38" i="9" s="1"/>
  <c r="AX38" i="9" s="1"/>
  <c r="AV38" i="9" s="1"/>
  <c r="AT38" i="9" s="1"/>
  <c r="AR38" i="9" s="1"/>
  <c r="AP38" i="9" s="1"/>
  <c r="AN38" i="9" s="1"/>
  <c r="AL38" i="9" s="1"/>
  <c r="AJ38" i="9" s="1"/>
  <c r="AH38" i="9" s="1"/>
  <c r="AF38" i="9" s="1"/>
  <c r="AD38" i="9" s="1"/>
  <c r="AB38" i="9" s="1"/>
  <c r="Z38" i="9" s="1"/>
  <c r="X38" i="9" s="1"/>
  <c r="V38" i="9" s="1"/>
  <c r="T38" i="9" s="1"/>
  <c r="R38" i="9" s="1"/>
  <c r="P38" i="9" s="1"/>
  <c r="N38" i="9" s="1"/>
  <c r="L38" i="9" s="1"/>
  <c r="J38" i="9" s="1"/>
  <c r="H38" i="9" s="1"/>
  <c r="F38" i="9" s="1"/>
  <c r="D38" i="9" s="1"/>
  <c r="AO31" i="10"/>
  <c r="O18" i="7"/>
  <c r="L18" i="7" s="1"/>
  <c r="O18" i="10"/>
  <c r="S15" i="7"/>
  <c r="P15" i="7" s="1"/>
  <c r="S15" i="10"/>
  <c r="AA9" i="7"/>
  <c r="X9" i="7" s="1"/>
  <c r="AA9" i="10"/>
  <c r="BE27" i="10"/>
  <c r="AO27" i="10"/>
  <c r="Y27" i="10"/>
  <c r="BA22" i="10"/>
  <c r="AG21" i="7"/>
  <c r="AD21" i="7" s="1"/>
  <c r="AG21" i="10"/>
  <c r="Q21" i="7"/>
  <c r="N21" i="7" s="1"/>
  <c r="Q21" i="10"/>
  <c r="BA14" i="7"/>
  <c r="AX14" i="7" s="1"/>
  <c r="BA14" i="10"/>
  <c r="AK14" i="7"/>
  <c r="AH14" i="7" s="1"/>
  <c r="AK14" i="10"/>
  <c r="BE11" i="7"/>
  <c r="BB11" i="7" s="1"/>
  <c r="BE11" i="10"/>
  <c r="AO11" i="7"/>
  <c r="AL11" i="7" s="1"/>
  <c r="AO11" i="10"/>
  <c r="Y11" i="7"/>
  <c r="V11" i="7" s="1"/>
  <c r="Y11" i="10"/>
  <c r="BK270" i="9"/>
  <c r="BK269" i="9"/>
  <c r="BK228" i="9"/>
  <c r="BK210" i="9"/>
  <c r="BK200" i="9"/>
  <c r="BK96" i="9"/>
  <c r="BK68" i="9"/>
  <c r="BJ68" i="9" s="1"/>
  <c r="BH68" i="9" s="1"/>
  <c r="BF68" i="9" s="1"/>
  <c r="BD68" i="9" s="1"/>
  <c r="BB68" i="9" s="1"/>
  <c r="AZ68" i="9" s="1"/>
  <c r="AX68" i="9" s="1"/>
  <c r="AV68" i="9" s="1"/>
  <c r="AT68" i="9" s="1"/>
  <c r="AR68" i="9" s="1"/>
  <c r="AP68" i="9" s="1"/>
  <c r="AN68" i="9" s="1"/>
  <c r="AL68" i="9" s="1"/>
  <c r="AJ68" i="9" s="1"/>
  <c r="AH68" i="9" s="1"/>
  <c r="AF68" i="9" s="1"/>
  <c r="AD68" i="9" s="1"/>
  <c r="AB68" i="9" s="1"/>
  <c r="Z68" i="9" s="1"/>
  <c r="X68" i="9" s="1"/>
  <c r="V68" i="9" s="1"/>
  <c r="T68" i="9" s="1"/>
  <c r="R68" i="9" s="1"/>
  <c r="P68" i="9" s="1"/>
  <c r="N68" i="9" s="1"/>
  <c r="L68" i="9" s="1"/>
  <c r="J68" i="9" s="1"/>
  <c r="H68" i="9" s="1"/>
  <c r="F68" i="9" s="1"/>
  <c r="D68" i="9" s="1"/>
  <c r="BJ14" i="9"/>
  <c r="BH14" i="9" s="1"/>
  <c r="BF14" i="9" s="1"/>
  <c r="BD14" i="9" s="1"/>
  <c r="BB14" i="9" s="1"/>
  <c r="AZ14" i="9" s="1"/>
  <c r="AX14" i="9" s="1"/>
  <c r="AV14" i="9" s="1"/>
  <c r="AT14" i="9" s="1"/>
  <c r="AR14" i="9" s="1"/>
  <c r="AP14" i="9" s="1"/>
  <c r="AN14" i="9" s="1"/>
  <c r="AL14" i="9" s="1"/>
  <c r="AJ14" i="9" s="1"/>
  <c r="AH14" i="9" s="1"/>
  <c r="AF14" i="9" s="1"/>
  <c r="AD14" i="9" s="1"/>
  <c r="AB14" i="9" s="1"/>
  <c r="Z14" i="9" s="1"/>
  <c r="X14" i="9" s="1"/>
  <c r="V14" i="9" s="1"/>
  <c r="T14" i="9" s="1"/>
  <c r="R14" i="9" s="1"/>
  <c r="P14" i="9" s="1"/>
  <c r="N14" i="9" s="1"/>
  <c r="L14" i="9" s="1"/>
  <c r="J14" i="9" s="1"/>
  <c r="H14" i="9" s="1"/>
  <c r="F14" i="9" s="1"/>
  <c r="D14" i="9" s="1"/>
  <c r="AO247" i="10"/>
  <c r="AE237" i="10"/>
  <c r="O236" i="10"/>
  <c r="AY195" i="10"/>
  <c r="AI193" i="10"/>
  <c r="AY149" i="10"/>
  <c r="O149" i="10"/>
  <c r="AY126" i="10"/>
  <c r="O126" i="10"/>
  <c r="AY110" i="10"/>
  <c r="O110" i="10"/>
  <c r="AQ95" i="10"/>
  <c r="AA92" i="10"/>
  <c r="BK89" i="10"/>
  <c r="AQ88" i="10"/>
  <c r="BI72" i="10"/>
  <c r="AY61" i="10"/>
  <c r="S59" i="10"/>
  <c r="AE52" i="10"/>
  <c r="BG21" i="10"/>
  <c r="AI10" i="10"/>
  <c r="Y135" i="10"/>
  <c r="BK134" i="9"/>
  <c r="AC132" i="10"/>
  <c r="AE130" i="10"/>
  <c r="AU126" i="10"/>
  <c r="AO123" i="10"/>
  <c r="Q121" i="10"/>
  <c r="AM120" i="10"/>
  <c r="BE119" i="10"/>
  <c r="AS116" i="10"/>
  <c r="BE111" i="10"/>
  <c r="AS104" i="10"/>
  <c r="BC100" i="10"/>
  <c r="AA97" i="10"/>
  <c r="AY95" i="10"/>
  <c r="AA93" i="10"/>
  <c r="AO91" i="10"/>
  <c r="Y87" i="10"/>
  <c r="BJ82" i="9"/>
  <c r="BH82" i="9" s="1"/>
  <c r="BF82" i="9" s="1"/>
  <c r="BD82" i="9" s="1"/>
  <c r="BB82" i="9" s="1"/>
  <c r="AZ82" i="9" s="1"/>
  <c r="AX82" i="9" s="1"/>
  <c r="AV82" i="9" s="1"/>
  <c r="AT82" i="9" s="1"/>
  <c r="AR82" i="9" s="1"/>
  <c r="AP82" i="9" s="1"/>
  <c r="AN82" i="9" s="1"/>
  <c r="AL82" i="9" s="1"/>
  <c r="AJ82" i="9" s="1"/>
  <c r="AH82" i="9" s="1"/>
  <c r="AF82" i="9" s="1"/>
  <c r="AD82" i="9" s="1"/>
  <c r="AB82" i="9" s="1"/>
  <c r="Z82" i="9" s="1"/>
  <c r="X82" i="9" s="1"/>
  <c r="V82" i="9" s="1"/>
  <c r="T82" i="9" s="1"/>
  <c r="R82" i="9" s="1"/>
  <c r="P82" i="9" s="1"/>
  <c r="N82" i="9" s="1"/>
  <c r="L82" i="9" s="1"/>
  <c r="J82" i="9" s="1"/>
  <c r="H82" i="9" s="1"/>
  <c r="F82" i="9" s="1"/>
  <c r="D82" i="9" s="1"/>
  <c r="BG77" i="10"/>
  <c r="AE74" i="10"/>
  <c r="AS72" i="10"/>
  <c r="AC68" i="10"/>
  <c r="AO67" i="10"/>
  <c r="AQ65" i="10"/>
  <c r="AY63" i="10"/>
  <c r="BK62" i="10"/>
  <c r="AM60" i="10"/>
  <c r="O58" i="10"/>
  <c r="AI55" i="10"/>
  <c r="BG53" i="10"/>
  <c r="AE50" i="10"/>
  <c r="Q49" i="10"/>
  <c r="W48" i="10"/>
  <c r="AC44" i="10"/>
  <c r="Q41" i="10"/>
  <c r="BC40" i="10"/>
  <c r="AK38" i="10"/>
  <c r="S29" i="10"/>
  <c r="AU26" i="10"/>
  <c r="BG25" i="10"/>
  <c r="AS20" i="7"/>
  <c r="AP20" i="7" s="1"/>
  <c r="AS20" i="10"/>
  <c r="AQ17" i="7"/>
  <c r="AN17" i="7" s="1"/>
  <c r="AQ17" i="10"/>
  <c r="AC16" i="7"/>
  <c r="Z16" i="7" s="1"/>
  <c r="AC16" i="10"/>
  <c r="AA13" i="7"/>
  <c r="X13" i="7" s="1"/>
  <c r="AA13" i="10"/>
  <c r="AS12" i="7"/>
  <c r="AP12" i="7" s="1"/>
  <c r="AS12" i="10"/>
  <c r="AQ172" i="10"/>
  <c r="AA172" i="10"/>
  <c r="BJ169" i="9"/>
  <c r="BH169" i="9" s="1"/>
  <c r="BF169" i="9" s="1"/>
  <c r="BD169" i="9" s="1"/>
  <c r="BB169" i="9" s="1"/>
  <c r="AZ169" i="9" s="1"/>
  <c r="AX169" i="9" s="1"/>
  <c r="AV169" i="9" s="1"/>
  <c r="AT169" i="9" s="1"/>
  <c r="AR169" i="9" s="1"/>
  <c r="AP169" i="9" s="1"/>
  <c r="AN169" i="9" s="1"/>
  <c r="AL169" i="9" s="1"/>
  <c r="AJ169" i="9" s="1"/>
  <c r="AH169" i="9" s="1"/>
  <c r="AF169" i="9" s="1"/>
  <c r="AD169" i="9" s="1"/>
  <c r="AB169" i="9" s="1"/>
  <c r="Z169" i="9" s="1"/>
  <c r="X169" i="9" s="1"/>
  <c r="V169" i="9" s="1"/>
  <c r="T169" i="9" s="1"/>
  <c r="R169" i="9" s="1"/>
  <c r="P169" i="9" s="1"/>
  <c r="N169" i="9" s="1"/>
  <c r="L169" i="9" s="1"/>
  <c r="J169" i="9" s="1"/>
  <c r="H169" i="9" s="1"/>
  <c r="F169" i="9" s="1"/>
  <c r="D169" i="9" s="1"/>
  <c r="S166" i="10"/>
  <c r="BG164" i="10"/>
  <c r="BK157" i="9"/>
  <c r="BC155" i="10"/>
  <c r="AM155" i="10"/>
  <c r="S150" i="10"/>
  <c r="AU149" i="10"/>
  <c r="AE149" i="10"/>
  <c r="BC147" i="10"/>
  <c r="AM147" i="10"/>
  <c r="W147" i="10"/>
  <c r="BG144" i="10"/>
  <c r="AQ144" i="10"/>
  <c r="AA144" i="10"/>
  <c r="AM143" i="10"/>
  <c r="BK141" i="9"/>
  <c r="AU141" i="10"/>
  <c r="AE141" i="10"/>
  <c r="BC139" i="10"/>
  <c r="AM139" i="10"/>
  <c r="AU137" i="10"/>
  <c r="AE137" i="10"/>
  <c r="BG136" i="10"/>
  <c r="AQ136" i="10"/>
  <c r="AA136" i="10"/>
  <c r="BK133" i="9"/>
  <c r="AU133" i="10"/>
  <c r="AE133" i="10"/>
  <c r="BK129" i="9"/>
  <c r="AU129" i="10"/>
  <c r="AE129" i="10"/>
  <c r="BK125" i="10"/>
  <c r="BC123" i="10"/>
  <c r="AM123" i="10"/>
  <c r="W123" i="10"/>
  <c r="BG120" i="10"/>
  <c r="AQ120" i="10"/>
  <c r="AA120" i="10"/>
  <c r="AU117" i="10"/>
  <c r="AE117" i="10"/>
  <c r="AU113" i="10"/>
  <c r="AE113" i="10"/>
  <c r="O113" i="10"/>
  <c r="BC111" i="10"/>
  <c r="AM111" i="10"/>
  <c r="W111" i="10"/>
  <c r="BK105" i="9"/>
  <c r="BJ105" i="9" s="1"/>
  <c r="BH105" i="9" s="1"/>
  <c r="BF105" i="9" s="1"/>
  <c r="BD105" i="9" s="1"/>
  <c r="BB105" i="9" s="1"/>
  <c r="AZ105" i="9" s="1"/>
  <c r="AX105" i="9" s="1"/>
  <c r="AV105" i="9" s="1"/>
  <c r="AT105" i="9" s="1"/>
  <c r="AR105" i="9" s="1"/>
  <c r="AP105" i="9" s="1"/>
  <c r="AN105" i="9" s="1"/>
  <c r="AL105" i="9" s="1"/>
  <c r="AJ105" i="9" s="1"/>
  <c r="AH105" i="9" s="1"/>
  <c r="AF105" i="9" s="1"/>
  <c r="AD105" i="9" s="1"/>
  <c r="AB105" i="9" s="1"/>
  <c r="Z105" i="9" s="1"/>
  <c r="X105" i="9" s="1"/>
  <c r="V105" i="9" s="1"/>
  <c r="T105" i="9" s="1"/>
  <c r="R105" i="9" s="1"/>
  <c r="P105" i="9" s="1"/>
  <c r="N105" i="9" s="1"/>
  <c r="L105" i="9" s="1"/>
  <c r="J105" i="9" s="1"/>
  <c r="H105" i="9" s="1"/>
  <c r="F105" i="9" s="1"/>
  <c r="D105" i="9" s="1"/>
  <c r="AU105" i="10"/>
  <c r="AE105" i="10"/>
  <c r="BG104" i="10"/>
  <c r="AY102" i="10"/>
  <c r="AI102" i="10"/>
  <c r="S102" i="10"/>
  <c r="BK101" i="9"/>
  <c r="AU101" i="10"/>
  <c r="AE101" i="10"/>
  <c r="N101" i="10"/>
  <c r="BC99" i="10"/>
  <c r="AM99" i="10"/>
  <c r="S98" i="10"/>
  <c r="AA96" i="10"/>
  <c r="AI94" i="10"/>
  <c r="BK93" i="9"/>
  <c r="BJ93" i="9" s="1"/>
  <c r="BH93" i="9" s="1"/>
  <c r="BF93" i="9" s="1"/>
  <c r="BD93" i="9" s="1"/>
  <c r="BB93" i="9" s="1"/>
  <c r="AZ93" i="9" s="1"/>
  <c r="AX93" i="9" s="1"/>
  <c r="AV93" i="9" s="1"/>
  <c r="AT93" i="9" s="1"/>
  <c r="AR93" i="9" s="1"/>
  <c r="AP93" i="9" s="1"/>
  <c r="AN93" i="9" s="1"/>
  <c r="AL93" i="9" s="1"/>
  <c r="AJ93" i="9" s="1"/>
  <c r="AH93" i="9" s="1"/>
  <c r="AF93" i="9" s="1"/>
  <c r="AD93" i="9" s="1"/>
  <c r="AB93" i="9" s="1"/>
  <c r="Z93" i="9" s="1"/>
  <c r="X93" i="9" s="1"/>
  <c r="V93" i="9" s="1"/>
  <c r="T93" i="9" s="1"/>
  <c r="R93" i="9" s="1"/>
  <c r="P93" i="9" s="1"/>
  <c r="N93" i="9" s="1"/>
  <c r="L93" i="9" s="1"/>
  <c r="J93" i="9" s="1"/>
  <c r="H93" i="9" s="1"/>
  <c r="F93" i="9" s="1"/>
  <c r="D93" i="9" s="1"/>
  <c r="AU93" i="10"/>
  <c r="AE93" i="10"/>
  <c r="O93" i="10"/>
  <c r="BG92" i="10"/>
  <c r="AQ92" i="10"/>
  <c r="BG88" i="10"/>
  <c r="AA88" i="10"/>
  <c r="AE85" i="10"/>
  <c r="BG84" i="10"/>
  <c r="AQ84" i="10"/>
  <c r="AA84" i="10"/>
  <c r="BC83" i="10"/>
  <c r="AM83" i="10"/>
  <c r="W83" i="10"/>
  <c r="BK81" i="9"/>
  <c r="BG80" i="9"/>
  <c r="AA80" i="10"/>
  <c r="BC79" i="10"/>
  <c r="S78" i="10"/>
  <c r="BK77" i="9"/>
  <c r="AU77" i="10"/>
  <c r="AE77" i="10"/>
  <c r="O73" i="10"/>
  <c r="BC71" i="10"/>
  <c r="AY70" i="10"/>
  <c r="S70" i="10"/>
  <c r="O69" i="10"/>
  <c r="AA68" i="10"/>
  <c r="BG64" i="10"/>
  <c r="AA64" i="10"/>
  <c r="AY62" i="10"/>
  <c r="AI62" i="10"/>
  <c r="S62" i="10"/>
  <c r="BK61" i="9"/>
  <c r="BJ61" i="9" s="1"/>
  <c r="BH61" i="9" s="1"/>
  <c r="BF61" i="9" s="1"/>
  <c r="BD61" i="9" s="1"/>
  <c r="BB61" i="9" s="1"/>
  <c r="AZ61" i="9" s="1"/>
  <c r="AX61" i="9" s="1"/>
  <c r="AV61" i="9" s="1"/>
  <c r="AT61" i="9" s="1"/>
  <c r="AR61" i="9" s="1"/>
  <c r="AP61" i="9" s="1"/>
  <c r="AN61" i="9" s="1"/>
  <c r="AL61" i="9" s="1"/>
  <c r="AJ61" i="9" s="1"/>
  <c r="AH61" i="9" s="1"/>
  <c r="AF61" i="9" s="1"/>
  <c r="AD61" i="9" s="1"/>
  <c r="AB61" i="9" s="1"/>
  <c r="Z61" i="9" s="1"/>
  <c r="X61" i="9" s="1"/>
  <c r="V61" i="9" s="1"/>
  <c r="T61" i="9" s="1"/>
  <c r="R61" i="9" s="1"/>
  <c r="P61" i="9" s="1"/>
  <c r="N61" i="9" s="1"/>
  <c r="L61" i="9" s="1"/>
  <c r="J61" i="9" s="1"/>
  <c r="H61" i="9" s="1"/>
  <c r="F61" i="9" s="1"/>
  <c r="D61" i="9" s="1"/>
  <c r="AU61" i="10"/>
  <c r="BC59" i="10"/>
  <c r="AM59" i="10"/>
  <c r="AY58" i="10"/>
  <c r="O57" i="10"/>
  <c r="AY54" i="10"/>
  <c r="BJ53" i="9"/>
  <c r="BH53" i="9" s="1"/>
  <c r="BF53" i="9" s="1"/>
  <c r="BD53" i="9" s="1"/>
  <c r="BB53" i="9" s="1"/>
  <c r="AZ53" i="9" s="1"/>
  <c r="AX53" i="9" s="1"/>
  <c r="AV53" i="9" s="1"/>
  <c r="AT53" i="9" s="1"/>
  <c r="AR53" i="9" s="1"/>
  <c r="AP53" i="9" s="1"/>
  <c r="AN53" i="9" s="1"/>
  <c r="AL53" i="9" s="1"/>
  <c r="AJ53" i="9" s="1"/>
  <c r="AH53" i="9" s="1"/>
  <c r="AF53" i="9" s="1"/>
  <c r="AD53" i="9" s="1"/>
  <c r="AB53" i="9" s="1"/>
  <c r="Z53" i="9" s="1"/>
  <c r="X53" i="9" s="1"/>
  <c r="V53" i="9" s="1"/>
  <c r="T53" i="9" s="1"/>
  <c r="R53" i="9" s="1"/>
  <c r="P53" i="9" s="1"/>
  <c r="N53" i="9" s="1"/>
  <c r="L53" i="9" s="1"/>
  <c r="J53" i="9" s="1"/>
  <c r="H53" i="9" s="1"/>
  <c r="F53" i="9" s="1"/>
  <c r="D53" i="9" s="1"/>
  <c r="AE53" i="10"/>
  <c r="O53" i="10"/>
  <c r="BG52" i="10"/>
  <c r="AA52" i="10"/>
  <c r="BC51" i="10"/>
  <c r="W51" i="10"/>
  <c r="G51" i="10"/>
  <c r="AY50" i="10"/>
  <c r="BK49" i="9"/>
  <c r="AU49" i="10"/>
  <c r="AE49" i="10"/>
  <c r="O49" i="10"/>
  <c r="BC47" i="10"/>
  <c r="AM47" i="10"/>
  <c r="AY46" i="10"/>
  <c r="AI46" i="10"/>
  <c r="S46" i="10"/>
  <c r="AU45" i="10"/>
  <c r="AE45" i="10"/>
  <c r="BG44" i="10"/>
  <c r="AQ44" i="10"/>
  <c r="AA44" i="10"/>
  <c r="AY42" i="10"/>
  <c r="AI42" i="10"/>
  <c r="BG40" i="10"/>
  <c r="AQ40" i="10"/>
  <c r="AA40" i="10"/>
  <c r="AY38" i="10"/>
  <c r="AI38" i="10"/>
  <c r="BK37" i="10"/>
  <c r="O37" i="10"/>
  <c r="BC35" i="10"/>
  <c r="AM35" i="10"/>
  <c r="S34" i="10"/>
  <c r="BC31" i="10"/>
  <c r="AM31" i="10"/>
  <c r="G31" i="9"/>
  <c r="AY30" i="10"/>
  <c r="AI30" i="10"/>
  <c r="BG28" i="10"/>
  <c r="AQ28" i="10"/>
  <c r="AA28" i="10"/>
  <c r="S26" i="10"/>
  <c r="BK25" i="10"/>
  <c r="BJ25" i="9"/>
  <c r="BH25" i="9" s="1"/>
  <c r="BF25" i="9" s="1"/>
  <c r="BD25" i="9" s="1"/>
  <c r="BB25" i="9" s="1"/>
  <c r="AZ25" i="9" s="1"/>
  <c r="AX25" i="9" s="1"/>
  <c r="AV25" i="9" s="1"/>
  <c r="AT25" i="9" s="1"/>
  <c r="AR25" i="9" s="1"/>
  <c r="AP25" i="9" s="1"/>
  <c r="AN25" i="9" s="1"/>
  <c r="AL25" i="9" s="1"/>
  <c r="AJ25" i="9" s="1"/>
  <c r="AH25" i="9" s="1"/>
  <c r="AF25" i="9" s="1"/>
  <c r="AD25" i="9" s="1"/>
  <c r="AB25" i="9" s="1"/>
  <c r="Z25" i="9" s="1"/>
  <c r="X25" i="9" s="1"/>
  <c r="V25" i="9" s="1"/>
  <c r="T25" i="9" s="1"/>
  <c r="R25" i="9" s="1"/>
  <c r="P25" i="9" s="1"/>
  <c r="N25" i="9" s="1"/>
  <c r="L25" i="9" s="1"/>
  <c r="J25" i="9" s="1"/>
  <c r="H25" i="9" s="1"/>
  <c r="F25" i="9" s="1"/>
  <c r="D25" i="9" s="1"/>
  <c r="AU25" i="10"/>
  <c r="AE25" i="10"/>
  <c r="O25" i="10"/>
  <c r="BG24" i="10"/>
  <c r="AQ24" i="10"/>
  <c r="AA24" i="10"/>
  <c r="AY22" i="10"/>
  <c r="AI22" i="10"/>
  <c r="O21" i="7"/>
  <c r="L21" i="7" s="1"/>
  <c r="O21" i="10"/>
  <c r="BC19" i="7"/>
  <c r="AZ19" i="7" s="1"/>
  <c r="BC19" i="10"/>
  <c r="AM19" i="7"/>
  <c r="AJ19" i="7" s="1"/>
  <c r="AM19" i="10"/>
  <c r="W19" i="7"/>
  <c r="T19" i="7" s="1"/>
  <c r="W19" i="10"/>
  <c r="AY18" i="7"/>
  <c r="AV18" i="7" s="1"/>
  <c r="AY18" i="10"/>
  <c r="AI18" i="7"/>
  <c r="AF18" i="7" s="1"/>
  <c r="AI18" i="10"/>
  <c r="S18" i="7"/>
  <c r="P18" i="7" s="1"/>
  <c r="S18" i="10"/>
  <c r="BJ17" i="5"/>
  <c r="BH17" i="5" s="1"/>
  <c r="BF17" i="5" s="1"/>
  <c r="BD17" i="5" s="1"/>
  <c r="BB17" i="5" s="1"/>
  <c r="AZ17" i="5" s="1"/>
  <c r="AX17" i="5" s="1"/>
  <c r="AV17" i="5" s="1"/>
  <c r="AT17" i="5" s="1"/>
  <c r="AR17" i="5" s="1"/>
  <c r="AP17" i="5" s="1"/>
  <c r="AN17" i="5" s="1"/>
  <c r="AL17" i="5" s="1"/>
  <c r="AJ17" i="5" s="1"/>
  <c r="AH17" i="5" s="1"/>
  <c r="AF17" i="5" s="1"/>
  <c r="AD17" i="5" s="1"/>
  <c r="AB17" i="5" s="1"/>
  <c r="Z17" i="5" s="1"/>
  <c r="X17" i="5" s="1"/>
  <c r="V17" i="5" s="1"/>
  <c r="T17" i="5" s="1"/>
  <c r="R17" i="5" s="1"/>
  <c r="P17" i="5" s="1"/>
  <c r="N17" i="5" s="1"/>
  <c r="L17" i="5" s="1"/>
  <c r="J17" i="5" s="1"/>
  <c r="H17" i="5" s="1"/>
  <c r="F17" i="5" s="1"/>
  <c r="D17" i="5" s="1"/>
  <c r="BK17" i="9"/>
  <c r="BJ17" i="9" s="1"/>
  <c r="BH17" i="9" s="1"/>
  <c r="BF17" i="9" s="1"/>
  <c r="BD17" i="9" s="1"/>
  <c r="BB17" i="9" s="1"/>
  <c r="AZ17" i="9" s="1"/>
  <c r="AX17" i="9" s="1"/>
  <c r="AV17" i="9" s="1"/>
  <c r="AT17" i="9" s="1"/>
  <c r="AR17" i="9" s="1"/>
  <c r="AP17" i="9" s="1"/>
  <c r="AN17" i="9" s="1"/>
  <c r="AL17" i="9" s="1"/>
  <c r="AJ17" i="9" s="1"/>
  <c r="AH17" i="9" s="1"/>
  <c r="AF17" i="9" s="1"/>
  <c r="AD17" i="9" s="1"/>
  <c r="AB17" i="9" s="1"/>
  <c r="Z17" i="9" s="1"/>
  <c r="X17" i="9" s="1"/>
  <c r="V17" i="9" s="1"/>
  <c r="T17" i="9" s="1"/>
  <c r="R17" i="9" s="1"/>
  <c r="P17" i="9" s="1"/>
  <c r="N17" i="9" s="1"/>
  <c r="L17" i="9" s="1"/>
  <c r="J17" i="9" s="1"/>
  <c r="H17" i="9" s="1"/>
  <c r="F17" i="9" s="1"/>
  <c r="D17" i="9" s="1"/>
  <c r="AU17" i="7"/>
  <c r="AR17" i="7" s="1"/>
  <c r="AU17" i="10"/>
  <c r="AE17" i="7"/>
  <c r="AB17" i="7" s="1"/>
  <c r="AE17" i="10"/>
  <c r="AY14" i="7"/>
  <c r="AV14" i="7" s="1"/>
  <c r="AY14" i="10"/>
  <c r="AI14" i="7"/>
  <c r="AF14" i="7" s="1"/>
  <c r="AI14" i="10"/>
  <c r="S14" i="7"/>
  <c r="P14" i="7" s="1"/>
  <c r="S14" i="10"/>
  <c r="BJ13" i="5"/>
  <c r="BH13" i="5" s="1"/>
  <c r="BF13" i="5" s="1"/>
  <c r="BD13" i="5" s="1"/>
  <c r="BB13" i="5" s="1"/>
  <c r="AZ13" i="5" s="1"/>
  <c r="AX13" i="5" s="1"/>
  <c r="AV13" i="5" s="1"/>
  <c r="AT13" i="5" s="1"/>
  <c r="AR13" i="5" s="1"/>
  <c r="AP13" i="5" s="1"/>
  <c r="AN13" i="5" s="1"/>
  <c r="AL13" i="5" s="1"/>
  <c r="AJ13" i="5" s="1"/>
  <c r="AH13" i="5" s="1"/>
  <c r="AF13" i="5" s="1"/>
  <c r="AD13" i="5" s="1"/>
  <c r="AB13" i="5" s="1"/>
  <c r="Z13" i="5" s="1"/>
  <c r="X13" i="5" s="1"/>
  <c r="V13" i="5" s="1"/>
  <c r="T13" i="5" s="1"/>
  <c r="R13" i="5" s="1"/>
  <c r="P13" i="5" s="1"/>
  <c r="N13" i="5" s="1"/>
  <c r="L13" i="5" s="1"/>
  <c r="J13" i="5" s="1"/>
  <c r="H13" i="5" s="1"/>
  <c r="F13" i="5" s="1"/>
  <c r="D13" i="5" s="1"/>
  <c r="BG12" i="7"/>
  <c r="BD12" i="7" s="1"/>
  <c r="BG12" i="10"/>
  <c r="AQ12" i="7"/>
  <c r="AN12" i="7" s="1"/>
  <c r="AQ12" i="10"/>
  <c r="AA12" i="7"/>
  <c r="X12" i="7" s="1"/>
  <c r="AA12" i="10"/>
  <c r="BJ9" i="5"/>
  <c r="BH9" i="5" s="1"/>
  <c r="BF9" i="5" s="1"/>
  <c r="BD9" i="5" s="1"/>
  <c r="BB9" i="5" s="1"/>
  <c r="AZ9" i="5" s="1"/>
  <c r="AX9" i="5" s="1"/>
  <c r="AV9" i="5" s="1"/>
  <c r="AT9" i="5" s="1"/>
  <c r="AR9" i="5" s="1"/>
  <c r="AP9" i="5" s="1"/>
  <c r="AN9" i="5" s="1"/>
  <c r="AL9" i="5" s="1"/>
  <c r="AJ9" i="5" s="1"/>
  <c r="AH9" i="5" s="1"/>
  <c r="AF9" i="5" s="1"/>
  <c r="AD9" i="5" s="1"/>
  <c r="AB9" i="5" s="1"/>
  <c r="Z9" i="5" s="1"/>
  <c r="X9" i="5" s="1"/>
  <c r="V9" i="5" s="1"/>
  <c r="T9" i="5" s="1"/>
  <c r="R9" i="5" s="1"/>
  <c r="P9" i="5" s="1"/>
  <c r="N9" i="5" s="1"/>
  <c r="L9" i="5" s="1"/>
  <c r="J9" i="5" s="1"/>
  <c r="H9" i="5" s="1"/>
  <c r="F9" i="5" s="1"/>
  <c r="D9" i="5" s="1"/>
  <c r="BK9" i="9"/>
  <c r="AU9" i="7"/>
  <c r="AR9" i="7" s="1"/>
  <c r="AU9" i="10"/>
  <c r="AE9" i="7"/>
  <c r="AB9" i="7" s="1"/>
  <c r="AE9" i="10"/>
  <c r="O9" i="7"/>
  <c r="L9" i="7" s="1"/>
  <c r="O9" i="10"/>
  <c r="BG8" i="7"/>
  <c r="BD8" i="7" s="1"/>
  <c r="BG8" i="10"/>
  <c r="AQ8" i="7"/>
  <c r="AN8" i="7" s="1"/>
  <c r="AQ8" i="10"/>
  <c r="AA8" i="7"/>
  <c r="X8" i="7" s="1"/>
  <c r="AA8" i="10"/>
  <c r="BK285" i="9"/>
  <c r="BK266" i="9"/>
  <c r="BK198" i="9"/>
  <c r="BJ198" i="9" s="1"/>
  <c r="BH198" i="9" s="1"/>
  <c r="BF198" i="9" s="1"/>
  <c r="BD198" i="9" s="1"/>
  <c r="BB198" i="9" s="1"/>
  <c r="AZ198" i="9" s="1"/>
  <c r="AX198" i="9" s="1"/>
  <c r="AV198" i="9" s="1"/>
  <c r="AT198" i="9" s="1"/>
  <c r="AR198" i="9" s="1"/>
  <c r="AP198" i="9" s="1"/>
  <c r="AN198" i="9" s="1"/>
  <c r="AL198" i="9" s="1"/>
  <c r="AJ198" i="9" s="1"/>
  <c r="AH198" i="9" s="1"/>
  <c r="AF198" i="9" s="1"/>
  <c r="AD198" i="9" s="1"/>
  <c r="AB198" i="9" s="1"/>
  <c r="Z198" i="9" s="1"/>
  <c r="X198" i="9" s="1"/>
  <c r="V198" i="9" s="1"/>
  <c r="T198" i="9" s="1"/>
  <c r="R198" i="9" s="1"/>
  <c r="P198" i="9" s="1"/>
  <c r="N198" i="9" s="1"/>
  <c r="L198" i="9" s="1"/>
  <c r="J198" i="9" s="1"/>
  <c r="H198" i="9" s="1"/>
  <c r="F198" i="9" s="1"/>
  <c r="D198" i="9" s="1"/>
  <c r="BK161" i="9"/>
  <c r="BJ161" i="9" s="1"/>
  <c r="BH161" i="9" s="1"/>
  <c r="BF161" i="9" s="1"/>
  <c r="BD161" i="9" s="1"/>
  <c r="BB161" i="9" s="1"/>
  <c r="AZ161" i="9" s="1"/>
  <c r="AX161" i="9" s="1"/>
  <c r="AV161" i="9" s="1"/>
  <c r="AT161" i="9" s="1"/>
  <c r="AR161" i="9" s="1"/>
  <c r="AP161" i="9" s="1"/>
  <c r="AN161" i="9" s="1"/>
  <c r="AL161" i="9" s="1"/>
  <c r="AJ161" i="9" s="1"/>
  <c r="AH161" i="9" s="1"/>
  <c r="AF161" i="9" s="1"/>
  <c r="AD161" i="9" s="1"/>
  <c r="AB161" i="9" s="1"/>
  <c r="Z161" i="9" s="1"/>
  <c r="X161" i="9" s="1"/>
  <c r="V161" i="9" s="1"/>
  <c r="T161" i="9" s="1"/>
  <c r="R161" i="9" s="1"/>
  <c r="P161" i="9" s="1"/>
  <c r="N161" i="9" s="1"/>
  <c r="L161" i="9" s="1"/>
  <c r="J161" i="9" s="1"/>
  <c r="H161" i="9" s="1"/>
  <c r="F161" i="9" s="1"/>
  <c r="D161" i="9" s="1"/>
  <c r="BK29" i="9"/>
  <c r="AC240" i="10"/>
  <c r="AI185" i="10"/>
  <c r="O173" i="10"/>
  <c r="AM151" i="10"/>
  <c r="AY133" i="10"/>
  <c r="O133" i="10"/>
  <c r="AI125" i="10"/>
  <c r="AY117" i="10"/>
  <c r="O117" i="10"/>
  <c r="O100" i="10"/>
  <c r="BG96" i="10"/>
  <c r="AG93" i="10"/>
  <c r="AA91" i="10"/>
  <c r="AA83" i="10"/>
  <c r="AE80" i="10"/>
  <c r="AE76" i="10"/>
  <c r="AI75" i="10"/>
  <c r="AY74" i="10"/>
  <c r="BG68" i="10"/>
  <c r="AE56" i="10"/>
  <c r="AQ55" i="10"/>
  <c r="AU44" i="10"/>
  <c r="O40" i="10"/>
  <c r="AW21" i="10"/>
  <c r="BJ121" i="9"/>
  <c r="BH121" i="9" s="1"/>
  <c r="BF121" i="9" s="1"/>
  <c r="BD121" i="9" s="1"/>
  <c r="BB121" i="9" s="1"/>
  <c r="AZ121" i="9" s="1"/>
  <c r="AX121" i="9" s="1"/>
  <c r="AV121" i="9" s="1"/>
  <c r="AT121" i="9" s="1"/>
  <c r="AR121" i="9" s="1"/>
  <c r="AP121" i="9" s="1"/>
  <c r="AN121" i="9" s="1"/>
  <c r="AL121" i="9" s="1"/>
  <c r="AJ121" i="9" s="1"/>
  <c r="AH121" i="9" s="1"/>
  <c r="AF121" i="9" s="1"/>
  <c r="AD121" i="9" s="1"/>
  <c r="AB121" i="9" s="1"/>
  <c r="Z121" i="9" s="1"/>
  <c r="X121" i="9" s="1"/>
  <c r="V121" i="9" s="1"/>
  <c r="T121" i="9" s="1"/>
  <c r="R121" i="9" s="1"/>
  <c r="P121" i="9" s="1"/>
  <c r="N121" i="9" s="1"/>
  <c r="L121" i="9" s="1"/>
  <c r="J121" i="9" s="1"/>
  <c r="H121" i="9" s="1"/>
  <c r="F121" i="9" s="1"/>
  <c r="D121" i="9" s="1"/>
  <c r="BJ37" i="9"/>
  <c r="BH37" i="9" s="1"/>
  <c r="BF37" i="9" s="1"/>
  <c r="BD37" i="9" s="1"/>
  <c r="BB37" i="9" s="1"/>
  <c r="AZ37" i="9" s="1"/>
  <c r="AX37" i="9" s="1"/>
  <c r="AV37" i="9" s="1"/>
  <c r="AT37" i="9" s="1"/>
  <c r="AR37" i="9" s="1"/>
  <c r="AP37" i="9" s="1"/>
  <c r="AN37" i="9" s="1"/>
  <c r="AL37" i="9" s="1"/>
  <c r="AJ37" i="9" s="1"/>
  <c r="AH37" i="9" s="1"/>
  <c r="AF37" i="9" s="1"/>
  <c r="AD37" i="9" s="1"/>
  <c r="AB37" i="9" s="1"/>
  <c r="Z37" i="9" s="1"/>
  <c r="X37" i="9" s="1"/>
  <c r="V37" i="9" s="1"/>
  <c r="T37" i="9" s="1"/>
  <c r="R37" i="9" s="1"/>
  <c r="P37" i="9" s="1"/>
  <c r="N37" i="9" s="1"/>
  <c r="L37" i="9" s="1"/>
  <c r="J37" i="9" s="1"/>
  <c r="H37" i="9" s="1"/>
  <c r="F37" i="9" s="1"/>
  <c r="D37" i="9" s="1"/>
  <c r="BJ113" i="9"/>
  <c r="BH113" i="9" s="1"/>
  <c r="BF113" i="9" s="1"/>
  <c r="BD113" i="9" s="1"/>
  <c r="BB113" i="9" s="1"/>
  <c r="AZ113" i="9" s="1"/>
  <c r="AX113" i="9" s="1"/>
  <c r="AV113" i="9" s="1"/>
  <c r="AT113" i="9" s="1"/>
  <c r="AR113" i="9" s="1"/>
  <c r="AP113" i="9" s="1"/>
  <c r="AN113" i="9" s="1"/>
  <c r="AL113" i="9" s="1"/>
  <c r="AJ113" i="9" s="1"/>
  <c r="AH113" i="9" s="1"/>
  <c r="AF113" i="9" s="1"/>
  <c r="AD113" i="9" s="1"/>
  <c r="AB113" i="9" s="1"/>
  <c r="Z113" i="9" s="1"/>
  <c r="X113" i="9" s="1"/>
  <c r="V113" i="9" s="1"/>
  <c r="T113" i="9" s="1"/>
  <c r="R113" i="9" s="1"/>
  <c r="P113" i="9" s="1"/>
  <c r="N113" i="9" s="1"/>
  <c r="L113" i="9" s="1"/>
  <c r="J113" i="9" s="1"/>
  <c r="H113" i="9" s="1"/>
  <c r="F113" i="9" s="1"/>
  <c r="D113" i="9" s="1"/>
  <c r="BJ72" i="9"/>
  <c r="BH72" i="9" s="1"/>
  <c r="BF72" i="9" s="1"/>
  <c r="BD72" i="9" s="1"/>
  <c r="BB72" i="9" s="1"/>
  <c r="AZ72" i="9" s="1"/>
  <c r="AX72" i="9" s="1"/>
  <c r="AV72" i="9" s="1"/>
  <c r="AT72" i="9" s="1"/>
  <c r="AR72" i="9" s="1"/>
  <c r="AP72" i="9" s="1"/>
  <c r="AN72" i="9" s="1"/>
  <c r="AL72" i="9" s="1"/>
  <c r="AJ72" i="9" s="1"/>
  <c r="AH72" i="9" s="1"/>
  <c r="AF72" i="9" s="1"/>
  <c r="AD72" i="9" s="1"/>
  <c r="AB72" i="9" s="1"/>
  <c r="Z72" i="9" s="1"/>
  <c r="X72" i="9" s="1"/>
  <c r="V72" i="9" s="1"/>
  <c r="T72" i="9" s="1"/>
  <c r="R72" i="9" s="1"/>
  <c r="P72" i="9" s="1"/>
  <c r="N72" i="9" s="1"/>
  <c r="L72" i="9" s="1"/>
  <c r="J72" i="9" s="1"/>
  <c r="H72" i="9" s="1"/>
  <c r="F72" i="9" s="1"/>
  <c r="D72" i="9" s="1"/>
  <c r="E52" i="10"/>
  <c r="D98" i="10"/>
  <c r="E67" i="10"/>
  <c r="E165" i="10"/>
  <c r="E166" i="10"/>
  <c r="E134" i="10"/>
  <c r="E156" i="10"/>
  <c r="E254" i="10"/>
  <c r="E269" i="10"/>
  <c r="E223" i="10"/>
  <c r="E214" i="10"/>
  <c r="E216" i="10"/>
  <c r="E215" i="10"/>
  <c r="E226" i="10"/>
  <c r="E220" i="10"/>
  <c r="E270" i="10"/>
  <c r="E126" i="10"/>
  <c r="D227" i="10"/>
  <c r="E230" i="10"/>
  <c r="E217" i="10"/>
  <c r="E218" i="10"/>
  <c r="E228" i="10"/>
  <c r="E221" i="10"/>
  <c r="E15" i="7"/>
  <c r="E15" i="10"/>
  <c r="E225" i="10"/>
  <c r="E222" i="10"/>
  <c r="E224" i="10"/>
  <c r="E76" i="10"/>
  <c r="E125" i="10"/>
  <c r="E120" i="10"/>
  <c r="E122" i="10"/>
  <c r="E124" i="10"/>
  <c r="E206" i="10"/>
  <c r="E205" i="10"/>
  <c r="E109" i="10"/>
  <c r="E272" i="10"/>
  <c r="E68" i="10"/>
  <c r="E21" i="10"/>
  <c r="E21" i="7"/>
  <c r="E16" i="7"/>
  <c r="E16" i="10"/>
  <c r="E189" i="10"/>
  <c r="E263" i="10"/>
  <c r="E268" i="10"/>
  <c r="E24" i="10"/>
  <c r="E267" i="10"/>
  <c r="E258" i="10"/>
  <c r="E84" i="10"/>
  <c r="E71" i="10"/>
  <c r="E34" i="10"/>
  <c r="E54" i="10"/>
  <c r="E66" i="10"/>
  <c r="E104" i="10"/>
  <c r="E27" i="10"/>
  <c r="E131" i="10"/>
  <c r="E53" i="10"/>
  <c r="E257" i="10"/>
  <c r="E244" i="10"/>
  <c r="E148" i="10"/>
  <c r="E141" i="10"/>
  <c r="E144" i="10"/>
  <c r="E137" i="10"/>
  <c r="E135" i="10"/>
  <c r="E136" i="10"/>
  <c r="E261" i="10"/>
  <c r="E128" i="10"/>
  <c r="E129" i="10"/>
  <c r="E208" i="10"/>
  <c r="E44" i="10"/>
  <c r="E11" i="7"/>
  <c r="E11" i="10"/>
  <c r="E191" i="10"/>
  <c r="E17" i="7"/>
  <c r="E17" i="10"/>
  <c r="E121" i="10"/>
  <c r="D43" i="10"/>
  <c r="E239" i="10"/>
  <c r="E25" i="10"/>
  <c r="E90" i="10"/>
  <c r="E58" i="10"/>
  <c r="E12" i="7"/>
  <c r="E12" i="10"/>
  <c r="E278" i="10"/>
  <c r="E259" i="10"/>
  <c r="E260" i="10"/>
  <c r="E197" i="10"/>
  <c r="E97" i="10"/>
  <c r="E41" i="10"/>
  <c r="E29" i="10"/>
  <c r="E63" i="10"/>
  <c r="E151" i="10"/>
  <c r="E57" i="10"/>
  <c r="E183" i="10"/>
  <c r="E219" i="10"/>
  <c r="E117" i="10"/>
  <c r="E87" i="10"/>
  <c r="E28" i="10"/>
  <c r="E195" i="10"/>
  <c r="E108" i="10"/>
  <c r="E283" i="10"/>
  <c r="E140" i="10"/>
  <c r="E271" i="10"/>
  <c r="E172" i="10"/>
  <c r="E72" i="10"/>
  <c r="E133" i="10"/>
  <c r="E143" i="10"/>
  <c r="D150" i="10"/>
  <c r="E22" i="10"/>
  <c r="E118" i="10"/>
  <c r="E70" i="10"/>
  <c r="E274" i="10"/>
  <c r="E130" i="10"/>
  <c r="E60" i="10"/>
  <c r="E276" i="10"/>
  <c r="E33" i="10"/>
  <c r="E78" i="10"/>
  <c r="E264" i="10"/>
  <c r="E18" i="10"/>
  <c r="E42" i="10"/>
  <c r="E94" i="10"/>
  <c r="E194" i="10"/>
  <c r="E13" i="7"/>
  <c r="E13" i="10"/>
  <c r="E142" i="10"/>
  <c r="E106" i="10"/>
  <c r="E241" i="10"/>
  <c r="E210" i="10"/>
  <c r="E212" i="10"/>
  <c r="E10" i="6"/>
  <c r="D10" i="10"/>
  <c r="E10" i="7"/>
  <c r="E182" i="10"/>
  <c r="E171" i="10"/>
  <c r="E238" i="10"/>
  <c r="E88" i="10"/>
  <c r="E139" i="10"/>
  <c r="E160" i="10"/>
  <c r="E145" i="10"/>
  <c r="E64" i="10"/>
  <c r="E127" i="10"/>
  <c r="E240" i="10"/>
  <c r="E199" i="10"/>
  <c r="E248" i="10"/>
  <c r="E164" i="10"/>
  <c r="E162" i="10"/>
  <c r="E157" i="10"/>
  <c r="E35" i="10"/>
  <c r="E23" i="10"/>
  <c r="E74" i="10"/>
  <c r="E155" i="10"/>
  <c r="E279" i="10"/>
  <c r="E167" i="10"/>
  <c r="E119" i="10"/>
  <c r="E55" i="10"/>
  <c r="E73" i="10"/>
  <c r="E207" i="10"/>
  <c r="E96" i="10"/>
  <c r="E99" i="10"/>
  <c r="E61" i="10"/>
  <c r="E169" i="10"/>
  <c r="E168" i="10"/>
  <c r="E255" i="10"/>
  <c r="D14" i="10"/>
  <c r="E14" i="6"/>
  <c r="E14" i="7"/>
  <c r="E79" i="10"/>
  <c r="E62" i="10"/>
  <c r="E213" i="10"/>
  <c r="E26" i="10"/>
  <c r="E47" i="10"/>
  <c r="E115" i="10"/>
  <c r="E46" i="10"/>
  <c r="C284" i="10"/>
  <c r="C283" i="10"/>
  <c r="C282" i="10"/>
  <c r="C281" i="10"/>
  <c r="C280" i="10"/>
  <c r="C278" i="10"/>
  <c r="C273" i="10"/>
  <c r="C272" i="10"/>
  <c r="C269" i="10"/>
  <c r="C265" i="10"/>
  <c r="C264" i="10"/>
  <c r="C263" i="10"/>
  <c r="C256" i="10"/>
  <c r="C253" i="10"/>
  <c r="C252" i="10"/>
  <c r="C251" i="10"/>
  <c r="C248" i="10"/>
  <c r="C245" i="10"/>
  <c r="C239" i="10"/>
  <c r="C237" i="10"/>
  <c r="C236" i="10"/>
  <c r="C235" i="10"/>
  <c r="C231" i="10"/>
  <c r="C229" i="10"/>
  <c r="C228" i="10"/>
  <c r="C227" i="10"/>
  <c r="C226" i="10"/>
  <c r="C222" i="10"/>
  <c r="C221" i="10"/>
  <c r="C220" i="10"/>
  <c r="C217" i="10"/>
  <c r="C215" i="10"/>
  <c r="C214" i="10"/>
  <c r="C211" i="10"/>
  <c r="C209" i="10"/>
  <c r="C205" i="10"/>
  <c r="C204" i="10"/>
  <c r="C203" i="10"/>
  <c r="C202" i="10"/>
  <c r="C201" i="10"/>
  <c r="C200" i="10"/>
  <c r="C187" i="10"/>
  <c r="C184" i="10"/>
  <c r="C181" i="10"/>
  <c r="C177" i="10"/>
  <c r="C176" i="10"/>
  <c r="C175" i="10"/>
  <c r="C173" i="10"/>
  <c r="C172" i="10"/>
  <c r="C169" i="10"/>
  <c r="C168" i="10"/>
  <c r="C166" i="10"/>
  <c r="C163" i="10"/>
  <c r="C158" i="10"/>
  <c r="C155" i="10"/>
  <c r="C154" i="10"/>
  <c r="C151" i="10"/>
  <c r="C149" i="10"/>
  <c r="C148" i="10"/>
  <c r="C146" i="10"/>
  <c r="C143" i="10"/>
  <c r="C141" i="10"/>
  <c r="C138" i="10"/>
  <c r="C136" i="10"/>
  <c r="C135" i="10"/>
  <c r="C132" i="10"/>
  <c r="C131" i="10"/>
  <c r="C122" i="10"/>
  <c r="C120" i="10"/>
  <c r="C119" i="10"/>
  <c r="C116" i="10"/>
  <c r="C114" i="10"/>
  <c r="C109" i="10"/>
  <c r="C108" i="10"/>
  <c r="C107" i="10"/>
  <c r="C106" i="10"/>
  <c r="C105" i="10"/>
  <c r="C98" i="10"/>
  <c r="C93" i="10"/>
  <c r="C91" i="10"/>
  <c r="C90" i="10"/>
  <c r="C89" i="10"/>
  <c r="C86" i="10"/>
  <c r="C85" i="10"/>
  <c r="C84" i="10"/>
  <c r="C82" i="10"/>
  <c r="C78" i="10"/>
  <c r="C75" i="10"/>
  <c r="C74" i="10"/>
  <c r="C71" i="10"/>
  <c r="C70" i="10"/>
  <c r="C69" i="10"/>
  <c r="C68" i="10"/>
  <c r="C66" i="10"/>
  <c r="C64" i="10"/>
  <c r="C60" i="10"/>
  <c r="C59" i="10"/>
  <c r="C58" i="10"/>
  <c r="C57" i="10"/>
  <c r="C56" i="10"/>
  <c r="C55" i="10"/>
  <c r="C54" i="10"/>
  <c r="C49" i="10"/>
  <c r="C48" i="10"/>
  <c r="C44" i="10"/>
  <c r="C43" i="10"/>
  <c r="C41" i="10"/>
  <c r="C40" i="10"/>
  <c r="C39" i="10"/>
  <c r="C38" i="10"/>
  <c r="C37" i="10"/>
  <c r="C36" i="10"/>
  <c r="C33" i="10"/>
  <c r="C279" i="10"/>
  <c r="C277" i="10"/>
  <c r="C276" i="10"/>
  <c r="C275" i="10"/>
  <c r="C274" i="10"/>
  <c r="C271" i="10"/>
  <c r="C270" i="10"/>
  <c r="C268" i="10"/>
  <c r="C267" i="10"/>
  <c r="C266" i="10"/>
  <c r="C262" i="10"/>
  <c r="C261" i="10"/>
  <c r="C260" i="10"/>
  <c r="C259" i="10"/>
  <c r="C258" i="10"/>
  <c r="C257" i="10"/>
  <c r="C255" i="10"/>
  <c r="C254" i="10"/>
  <c r="C250" i="10"/>
  <c r="C249" i="10"/>
  <c r="C247" i="10"/>
  <c r="C246" i="10"/>
  <c r="C244" i="10"/>
  <c r="C243" i="10"/>
  <c r="C242" i="10"/>
  <c r="C241" i="10"/>
  <c r="C240" i="10"/>
  <c r="C238" i="10"/>
  <c r="C234" i="10"/>
  <c r="C233" i="10"/>
  <c r="C232" i="10"/>
  <c r="C230" i="10"/>
  <c r="C225" i="10"/>
  <c r="C224" i="10"/>
  <c r="C223" i="10"/>
  <c r="C219" i="10"/>
  <c r="C218" i="10"/>
  <c r="C213" i="10"/>
  <c r="C212" i="10"/>
  <c r="C210" i="10"/>
  <c r="C208" i="10"/>
  <c r="C207" i="10"/>
  <c r="C206" i="10"/>
  <c r="C199" i="10"/>
  <c r="C182" i="10"/>
  <c r="C180" i="10"/>
  <c r="C179" i="10"/>
  <c r="C178" i="10"/>
  <c r="C174" i="10"/>
  <c r="C171" i="10"/>
  <c r="C170" i="10"/>
  <c r="C167" i="10"/>
  <c r="C164" i="10"/>
  <c r="C162" i="10"/>
  <c r="C161" i="10"/>
  <c r="C160" i="10"/>
  <c r="C159" i="10"/>
  <c r="C157" i="10"/>
  <c r="C156" i="10"/>
  <c r="C153" i="10"/>
  <c r="C152" i="10"/>
  <c r="C150" i="10"/>
  <c r="C147" i="10"/>
  <c r="C145" i="10"/>
  <c r="C144" i="10"/>
  <c r="C142" i="10"/>
  <c r="C140" i="10"/>
  <c r="C137" i="10"/>
  <c r="C129" i="10"/>
  <c r="C128" i="10"/>
  <c r="C127" i="10"/>
  <c r="C126" i="10"/>
  <c r="C125" i="10"/>
  <c r="C123" i="10"/>
  <c r="C121" i="10"/>
  <c r="C117" i="10"/>
  <c r="C115" i="10"/>
  <c r="C113" i="10"/>
  <c r="C110" i="10"/>
  <c r="C104" i="10"/>
  <c r="C103" i="10"/>
  <c r="C100" i="10"/>
  <c r="C99" i="10"/>
  <c r="C97" i="10"/>
  <c r="C95" i="10"/>
  <c r="C92" i="10"/>
  <c r="C87" i="10"/>
  <c r="C83" i="10"/>
  <c r="C81" i="10"/>
  <c r="C80" i="10"/>
  <c r="C79" i="10"/>
  <c r="C77" i="10"/>
  <c r="C76" i="10"/>
  <c r="C73" i="10"/>
  <c r="C67" i="10"/>
  <c r="C63" i="10"/>
  <c r="C62" i="10"/>
  <c r="C61" i="10"/>
  <c r="C53" i="10"/>
  <c r="C51" i="10"/>
  <c r="C50" i="10"/>
  <c r="C47" i="10"/>
  <c r="C46" i="10"/>
  <c r="C45" i="10"/>
  <c r="C42" i="10"/>
  <c r="C35" i="10"/>
  <c r="C34" i="10"/>
  <c r="C32" i="10"/>
  <c r="C31" i="10"/>
  <c r="C30" i="10"/>
  <c r="C29" i="10"/>
  <c r="C28" i="10"/>
  <c r="C27" i="10"/>
  <c r="C23" i="10"/>
  <c r="C21" i="7"/>
  <c r="C21" i="10"/>
  <c r="C21" i="6" s="1"/>
  <c r="C20" i="7"/>
  <c r="C20" i="10"/>
  <c r="C20" i="6" s="1"/>
  <c r="C19" i="7"/>
  <c r="C19" i="10"/>
  <c r="C19" i="6" s="1"/>
  <c r="C15" i="7"/>
  <c r="C15" i="10"/>
  <c r="C15" i="6" s="1"/>
  <c r="C13" i="7"/>
  <c r="C13" i="10"/>
  <c r="C13" i="6" s="1"/>
  <c r="C10" i="7"/>
  <c r="C10" i="10"/>
  <c r="C10" i="6" s="1"/>
  <c r="C8" i="7"/>
  <c r="C8" i="10"/>
  <c r="C8" i="6" s="1"/>
  <c r="C7" i="7"/>
  <c r="C7" i="10"/>
  <c r="C7" i="6" s="1"/>
  <c r="C6" i="7"/>
  <c r="C6" i="10"/>
  <c r="C6" i="6" s="1"/>
  <c r="C25" i="10"/>
  <c r="C24" i="10"/>
  <c r="C18" i="7"/>
  <c r="C18" i="10"/>
  <c r="C18" i="6" s="1"/>
  <c r="C17" i="7"/>
  <c r="C17" i="10"/>
  <c r="C17" i="6" s="1"/>
  <c r="C16" i="7"/>
  <c r="C16" i="10"/>
  <c r="C16" i="6" s="1"/>
  <c r="O265" i="10"/>
  <c r="O54" i="10"/>
  <c r="I227" i="10"/>
  <c r="G227" i="10"/>
  <c r="I230" i="10"/>
  <c r="G230" i="10"/>
  <c r="I217" i="10"/>
  <c r="G217" i="10"/>
  <c r="I218" i="10"/>
  <c r="G218" i="10"/>
  <c r="I228" i="10"/>
  <c r="G228" i="10"/>
  <c r="I221" i="10"/>
  <c r="G221" i="10"/>
  <c r="I15" i="7"/>
  <c r="F15" i="7" s="1"/>
  <c r="I15" i="10"/>
  <c r="G15" i="7"/>
  <c r="D15" i="7" s="1"/>
  <c r="G15" i="10"/>
  <c r="I225" i="10"/>
  <c r="G225" i="10"/>
  <c r="I229" i="10"/>
  <c r="G229" i="10"/>
  <c r="I222" i="10"/>
  <c r="G222" i="10"/>
  <c r="I224" i="10"/>
  <c r="G224" i="10"/>
  <c r="I76" i="10"/>
  <c r="G76" i="10"/>
  <c r="I125" i="10"/>
  <c r="G125" i="10"/>
  <c r="I120" i="10"/>
  <c r="G120" i="10"/>
  <c r="I122" i="10"/>
  <c r="G122" i="10"/>
  <c r="I124" i="10"/>
  <c r="G124" i="10"/>
  <c r="I206" i="10"/>
  <c r="G206" i="10"/>
  <c r="I205" i="10"/>
  <c r="G205" i="10"/>
  <c r="I109" i="10"/>
  <c r="I272" i="10"/>
  <c r="G272" i="10"/>
  <c r="I68" i="10"/>
  <c r="G68" i="10"/>
  <c r="I52" i="10"/>
  <c r="G52" i="10"/>
  <c r="I21" i="7"/>
  <c r="F21" i="7" s="1"/>
  <c r="I21" i="10"/>
  <c r="G21" i="10"/>
  <c r="G21" i="7"/>
  <c r="D21" i="7" s="1"/>
  <c r="I16" i="7"/>
  <c r="F16" i="7" s="1"/>
  <c r="I16" i="10"/>
  <c r="G16" i="7"/>
  <c r="D16" i="7" s="1"/>
  <c r="G16" i="10"/>
  <c r="I98" i="10"/>
  <c r="G98" i="10"/>
  <c r="I189" i="10"/>
  <c r="G189" i="10"/>
  <c r="I67" i="10"/>
  <c r="G67" i="10"/>
  <c r="I263" i="10"/>
  <c r="G263" i="10"/>
  <c r="I165" i="10"/>
  <c r="G165" i="10"/>
  <c r="I268" i="10"/>
  <c r="G268" i="10"/>
  <c r="I166" i="10"/>
  <c r="G166" i="10"/>
  <c r="I24" i="10"/>
  <c r="G24" i="10"/>
  <c r="I149" i="10"/>
  <c r="G149" i="10"/>
  <c r="I267" i="10"/>
  <c r="G267" i="10"/>
  <c r="I134" i="10"/>
  <c r="G134" i="10"/>
  <c r="I258" i="10"/>
  <c r="G258" i="10"/>
  <c r="I156" i="10"/>
  <c r="G156" i="10"/>
  <c r="I84" i="10"/>
  <c r="G84" i="10"/>
  <c r="I254" i="10"/>
  <c r="G254" i="10"/>
  <c r="I71" i="10"/>
  <c r="G71" i="10"/>
  <c r="I269" i="10"/>
  <c r="G269" i="10"/>
  <c r="I34" i="10"/>
  <c r="G34" i="10"/>
  <c r="I223" i="10"/>
  <c r="G223" i="10"/>
  <c r="I54" i="10"/>
  <c r="G54" i="10"/>
  <c r="I214" i="10"/>
  <c r="G214" i="10"/>
  <c r="I66" i="10"/>
  <c r="G66" i="10"/>
  <c r="I216" i="10"/>
  <c r="G216" i="10"/>
  <c r="I104" i="10"/>
  <c r="G104" i="10"/>
  <c r="I215" i="10"/>
  <c r="G215" i="10"/>
  <c r="I27" i="10"/>
  <c r="G27" i="10"/>
  <c r="I226" i="10"/>
  <c r="G226" i="10"/>
  <c r="I131" i="10"/>
  <c r="G131" i="10"/>
  <c r="I220" i="10"/>
  <c r="G220" i="10"/>
  <c r="I53" i="10"/>
  <c r="G53" i="10"/>
  <c r="I270" i="10"/>
  <c r="G270" i="10"/>
  <c r="I257" i="10"/>
  <c r="G257" i="10"/>
  <c r="I126" i="10"/>
  <c r="G126" i="10"/>
  <c r="I184" i="10"/>
  <c r="G184" i="10"/>
  <c r="I219" i="10"/>
  <c r="G219" i="10"/>
  <c r="I117" i="10"/>
  <c r="G117" i="10"/>
  <c r="I87" i="10"/>
  <c r="G87" i="10"/>
  <c r="I28" i="10"/>
  <c r="G28" i="10"/>
  <c r="I195" i="10"/>
  <c r="G195" i="10"/>
  <c r="I108" i="10"/>
  <c r="G108" i="10"/>
  <c r="I283" i="10"/>
  <c r="F283" i="10"/>
  <c r="I140" i="10"/>
  <c r="G140" i="10"/>
  <c r="I271" i="10"/>
  <c r="G271" i="10"/>
  <c r="I172" i="10"/>
  <c r="G172" i="10"/>
  <c r="I72" i="10"/>
  <c r="G72" i="10"/>
  <c r="I133" i="10"/>
  <c r="G133" i="10"/>
  <c r="I143" i="10"/>
  <c r="G143" i="10"/>
  <c r="I150" i="10"/>
  <c r="G150" i="10"/>
  <c r="I139" i="10"/>
  <c r="G139" i="10"/>
  <c r="I22" i="10"/>
  <c r="G22" i="10"/>
  <c r="I118" i="10"/>
  <c r="G118" i="10"/>
  <c r="I70" i="10"/>
  <c r="G70" i="10"/>
  <c r="I274" i="10"/>
  <c r="G274" i="10"/>
  <c r="I130" i="10"/>
  <c r="G130" i="10"/>
  <c r="I60" i="10"/>
  <c r="G60" i="10"/>
  <c r="I276" i="10"/>
  <c r="G276" i="10"/>
  <c r="I33" i="10"/>
  <c r="G33" i="10"/>
  <c r="I78" i="10"/>
  <c r="G78" i="10"/>
  <c r="I264" i="10"/>
  <c r="G264" i="10"/>
  <c r="I18" i="10"/>
  <c r="G18" i="7"/>
  <c r="D18" i="7" s="1"/>
  <c r="G18" i="10"/>
  <c r="I42" i="10"/>
  <c r="G42" i="10"/>
  <c r="I94" i="10"/>
  <c r="G94" i="10"/>
  <c r="I194" i="10"/>
  <c r="G194" i="10"/>
  <c r="I13" i="7"/>
  <c r="F13" i="7" s="1"/>
  <c r="I13" i="10"/>
  <c r="G13" i="10"/>
  <c r="G13" i="7"/>
  <c r="D13" i="7" s="1"/>
  <c r="I142" i="10"/>
  <c r="G142" i="10"/>
  <c r="I106" i="10"/>
  <c r="G106" i="10"/>
  <c r="I241" i="10"/>
  <c r="G241" i="10"/>
  <c r="I210" i="10"/>
  <c r="G210" i="10"/>
  <c r="I212" i="10"/>
  <c r="G212" i="10"/>
  <c r="I10" i="7"/>
  <c r="F10" i="7" s="1"/>
  <c r="I10" i="10"/>
  <c r="G10" i="7"/>
  <c r="D10" i="7" s="1"/>
  <c r="G10" i="10"/>
  <c r="I182" i="10"/>
  <c r="G182" i="10"/>
  <c r="I148" i="10"/>
  <c r="G148" i="10"/>
  <c r="I141" i="10"/>
  <c r="G141" i="10"/>
  <c r="I144" i="10"/>
  <c r="G144" i="10"/>
  <c r="I137" i="10"/>
  <c r="G137" i="10"/>
  <c r="I135" i="10"/>
  <c r="G135" i="10"/>
  <c r="I136" i="10"/>
  <c r="G136" i="10"/>
  <c r="I261" i="10"/>
  <c r="G261" i="10"/>
  <c r="I128" i="10"/>
  <c r="G128" i="10"/>
  <c r="I129" i="10"/>
  <c r="G129" i="10"/>
  <c r="I208" i="10"/>
  <c r="G208" i="10"/>
  <c r="I44" i="10"/>
  <c r="G44" i="10"/>
  <c r="I11" i="7"/>
  <c r="F11" i="7" s="1"/>
  <c r="I11" i="10"/>
  <c r="G11" i="7"/>
  <c r="D11" i="7" s="1"/>
  <c r="G11" i="10"/>
  <c r="I191" i="10"/>
  <c r="G191" i="10"/>
  <c r="I17" i="7"/>
  <c r="F17" i="7" s="1"/>
  <c r="I17" i="10"/>
  <c r="G17" i="7"/>
  <c r="D17" i="7" s="1"/>
  <c r="G17" i="10"/>
  <c r="I121" i="10"/>
  <c r="G121" i="10"/>
  <c r="I43" i="10"/>
  <c r="G43" i="10"/>
  <c r="I239" i="10"/>
  <c r="G239" i="10"/>
  <c r="I92" i="10"/>
  <c r="G92" i="10"/>
  <c r="I25" i="10"/>
  <c r="G25" i="10"/>
  <c r="I90" i="10"/>
  <c r="I58" i="10"/>
  <c r="G58" i="10"/>
  <c r="I12" i="7"/>
  <c r="F12" i="7" s="1"/>
  <c r="I12" i="10"/>
  <c r="G12" i="7"/>
  <c r="D12" i="7" s="1"/>
  <c r="G12" i="10"/>
  <c r="I278" i="10"/>
  <c r="G278" i="10"/>
  <c r="I259" i="10"/>
  <c r="G259" i="10"/>
  <c r="I260" i="10"/>
  <c r="G260" i="10"/>
  <c r="I197" i="10"/>
  <c r="G197" i="10"/>
  <c r="I97" i="10"/>
  <c r="G97" i="10"/>
  <c r="I41" i="10"/>
  <c r="G41" i="10"/>
  <c r="I29" i="10"/>
  <c r="G29" i="10"/>
  <c r="I63" i="10"/>
  <c r="G63" i="10"/>
  <c r="I151" i="10"/>
  <c r="G151" i="10"/>
  <c r="I57" i="10"/>
  <c r="G57" i="10"/>
  <c r="I183" i="10"/>
  <c r="G183" i="10"/>
  <c r="I171" i="10"/>
  <c r="G171" i="10"/>
  <c r="I238" i="10"/>
  <c r="G238" i="10"/>
  <c r="I88" i="10"/>
  <c r="G88" i="10"/>
  <c r="I160" i="10"/>
  <c r="G160" i="10"/>
  <c r="I145" i="10"/>
  <c r="G145" i="10"/>
  <c r="I64" i="10"/>
  <c r="G64" i="10"/>
  <c r="I127" i="10"/>
  <c r="G127" i="10"/>
  <c r="I240" i="10"/>
  <c r="G240" i="10"/>
  <c r="I199" i="10"/>
  <c r="G199" i="10"/>
  <c r="I248" i="10"/>
  <c r="G248" i="10"/>
  <c r="H164" i="10"/>
  <c r="G164" i="10"/>
  <c r="I162" i="10"/>
  <c r="G162" i="10"/>
  <c r="I157" i="10"/>
  <c r="G157" i="10"/>
  <c r="I35" i="10"/>
  <c r="G35" i="10"/>
  <c r="I23" i="10"/>
  <c r="G23" i="10"/>
  <c r="I74" i="10"/>
  <c r="I155" i="10"/>
  <c r="G155" i="10"/>
  <c r="I279" i="10"/>
  <c r="G279" i="10"/>
  <c r="I167" i="10"/>
  <c r="G167" i="10"/>
  <c r="I119" i="10"/>
  <c r="G119" i="10"/>
  <c r="I55" i="10"/>
  <c r="G55" i="10"/>
  <c r="I73" i="10"/>
  <c r="G73" i="10"/>
  <c r="I207" i="10"/>
  <c r="G207" i="10"/>
  <c r="I96" i="10"/>
  <c r="G96" i="10"/>
  <c r="I99" i="10"/>
  <c r="G99" i="10"/>
  <c r="I61" i="10"/>
  <c r="G61" i="10"/>
  <c r="I169" i="10"/>
  <c r="G169" i="10"/>
  <c r="I168" i="10"/>
  <c r="G168" i="10"/>
  <c r="I255" i="10"/>
  <c r="G255" i="10"/>
  <c r="I14" i="7"/>
  <c r="F14" i="7" s="1"/>
  <c r="I14" i="10"/>
  <c r="G14" i="7"/>
  <c r="D14" i="7" s="1"/>
  <c r="G14" i="10"/>
  <c r="I79" i="10"/>
  <c r="G79" i="10"/>
  <c r="I62" i="10"/>
  <c r="G62" i="10"/>
  <c r="I213" i="10"/>
  <c r="G213" i="10"/>
  <c r="I115" i="10"/>
  <c r="G115" i="10"/>
  <c r="I26" i="10"/>
  <c r="G26" i="10"/>
  <c r="I47" i="10"/>
  <c r="G47" i="10"/>
  <c r="I69" i="10"/>
  <c r="G69" i="10"/>
  <c r="I46" i="10"/>
  <c r="G46" i="10"/>
  <c r="M56" i="10"/>
  <c r="K59" i="10"/>
  <c r="K56" i="10"/>
  <c r="K65" i="10"/>
  <c r="M59" i="10"/>
  <c r="M65" i="10"/>
  <c r="M258" i="10"/>
  <c r="K258" i="10"/>
  <c r="W283" i="10"/>
  <c r="W279" i="10"/>
  <c r="W278" i="10"/>
  <c r="U278" i="10"/>
  <c r="U279" i="10"/>
  <c r="U276" i="10"/>
  <c r="W276" i="10"/>
  <c r="W274" i="10"/>
  <c r="U274" i="10"/>
  <c r="W272" i="10"/>
  <c r="U270" i="10"/>
  <c r="W269" i="10"/>
  <c r="U268" i="10"/>
  <c r="U267" i="10"/>
  <c r="U272" i="10"/>
  <c r="U271" i="10"/>
  <c r="W270" i="10"/>
  <c r="U269" i="10"/>
  <c r="W268" i="10"/>
  <c r="W271" i="10"/>
  <c r="W267" i="10"/>
  <c r="W264" i="10"/>
  <c r="W263" i="10"/>
  <c r="U264" i="10"/>
  <c r="U263" i="10"/>
  <c r="W261" i="10"/>
  <c r="U260" i="10"/>
  <c r="U258" i="10"/>
  <c r="U257" i="10"/>
  <c r="U259" i="10"/>
  <c r="U261" i="10"/>
  <c r="W260" i="10"/>
  <c r="W257" i="10"/>
  <c r="W259" i="10"/>
  <c r="W258" i="10"/>
  <c r="U255" i="10"/>
  <c r="U254" i="10"/>
  <c r="W255" i="10"/>
  <c r="W254" i="10"/>
  <c r="U248" i="10"/>
  <c r="W248" i="10"/>
  <c r="U241" i="10"/>
  <c r="U240" i="10"/>
  <c r="U239" i="10"/>
  <c r="U238" i="10"/>
  <c r="W241" i="10"/>
  <c r="W240" i="10"/>
  <c r="W239" i="10"/>
  <c r="W238" i="10"/>
  <c r="U230" i="10"/>
  <c r="W229" i="10"/>
  <c r="W228" i="10"/>
  <c r="W226" i="10"/>
  <c r="U225" i="10"/>
  <c r="W224" i="10"/>
  <c r="U221" i="10"/>
  <c r="U220" i="10"/>
  <c r="W218" i="10"/>
  <c r="U217" i="10"/>
  <c r="U216" i="10"/>
  <c r="W213" i="10"/>
  <c r="U212" i="10"/>
  <c r="U227" i="10"/>
  <c r="U223" i="10"/>
  <c r="U219" i="10"/>
  <c r="U215" i="10"/>
  <c r="U229" i="10"/>
  <c r="U228" i="10"/>
  <c r="U226" i="10"/>
  <c r="W225" i="10"/>
  <c r="U224" i="10"/>
  <c r="U222" i="10"/>
  <c r="W221" i="10"/>
  <c r="W220" i="10"/>
  <c r="U218" i="10"/>
  <c r="W217" i="10"/>
  <c r="W216" i="10"/>
  <c r="U214" i="10"/>
  <c r="U213" i="10"/>
  <c r="W212" i="10"/>
  <c r="W230" i="10"/>
  <c r="W227" i="10"/>
  <c r="W223" i="10"/>
  <c r="W222" i="10"/>
  <c r="W219" i="10"/>
  <c r="W215" i="10"/>
  <c r="W214" i="10"/>
  <c r="U210" i="10"/>
  <c r="W210" i="10"/>
  <c r="U208" i="10"/>
  <c r="U205" i="10"/>
  <c r="W207" i="10"/>
  <c r="W206" i="10"/>
  <c r="W208" i="10"/>
  <c r="U206" i="10"/>
  <c r="W205" i="10"/>
  <c r="U207" i="10"/>
  <c r="W199" i="10"/>
  <c r="U199" i="10"/>
  <c r="W197" i="10"/>
  <c r="U197" i="10"/>
  <c r="U195" i="10"/>
  <c r="U194" i="10"/>
  <c r="W195" i="10"/>
  <c r="W194" i="10"/>
  <c r="U191" i="10"/>
  <c r="W191" i="10"/>
  <c r="U189" i="10"/>
  <c r="W189" i="10"/>
  <c r="W184" i="10"/>
  <c r="U183" i="10"/>
  <c r="U184" i="10"/>
  <c r="U182" i="10"/>
  <c r="W183" i="10"/>
  <c r="W182" i="10"/>
  <c r="W172" i="10"/>
  <c r="W171" i="10"/>
  <c r="U172" i="10"/>
  <c r="U171" i="10"/>
  <c r="U169" i="10"/>
  <c r="U168" i="10"/>
  <c r="U166" i="10"/>
  <c r="W165" i="10"/>
  <c r="U164" i="10"/>
  <c r="U167" i="10"/>
  <c r="W169" i="10"/>
  <c r="W168" i="10"/>
  <c r="U165" i="10"/>
  <c r="W164" i="10"/>
  <c r="W167" i="10"/>
  <c r="W166" i="10"/>
  <c r="U162" i="10"/>
  <c r="W162" i="10"/>
  <c r="U160" i="10"/>
  <c r="W160" i="10"/>
  <c r="U157" i="10"/>
  <c r="W156" i="10"/>
  <c r="U155" i="10"/>
  <c r="W157" i="10"/>
  <c r="U156" i="10"/>
  <c r="W155" i="10"/>
  <c r="W151" i="10"/>
  <c r="U150" i="10"/>
  <c r="W149" i="10"/>
  <c r="W148" i="10"/>
  <c r="W150" i="10"/>
  <c r="U149" i="10"/>
  <c r="U148" i="10"/>
  <c r="U151" i="10"/>
  <c r="U142" i="10"/>
  <c r="W140" i="10"/>
  <c r="W144" i="10"/>
  <c r="W139" i="10"/>
  <c r="U144" i="10"/>
  <c r="W141" i="10"/>
  <c r="W145" i="10"/>
  <c r="W143" i="10"/>
  <c r="W142" i="10"/>
  <c r="U145" i="10"/>
  <c r="U141" i="10"/>
  <c r="U143" i="10"/>
  <c r="U139" i="10"/>
  <c r="U140" i="10"/>
  <c r="W137" i="10"/>
  <c r="W136" i="10"/>
  <c r="U133" i="10"/>
  <c r="W135" i="10"/>
  <c r="W134" i="10"/>
  <c r="U137" i="10"/>
  <c r="U136" i="10"/>
  <c r="U134" i="10"/>
  <c r="W133" i="10"/>
  <c r="U135" i="10"/>
  <c r="U129" i="10"/>
  <c r="U128" i="10"/>
  <c r="U125" i="10"/>
  <c r="U124" i="10"/>
  <c r="U131" i="10"/>
  <c r="U127" i="10"/>
  <c r="U130" i="10"/>
  <c r="W129" i="10"/>
  <c r="W128" i="10"/>
  <c r="U126" i="10"/>
  <c r="W125" i="10"/>
  <c r="W124" i="10"/>
  <c r="W131" i="10"/>
  <c r="W130" i="10"/>
  <c r="W127" i="10"/>
  <c r="W126" i="10"/>
  <c r="U122" i="10"/>
  <c r="U121" i="10"/>
  <c r="W120" i="10"/>
  <c r="U118" i="10"/>
  <c r="W117" i="10"/>
  <c r="U119" i="10"/>
  <c r="W121" i="10"/>
  <c r="U120" i="10"/>
  <c r="U117" i="10"/>
  <c r="W122" i="10"/>
  <c r="W119" i="10"/>
  <c r="W118" i="10"/>
  <c r="W115" i="10"/>
  <c r="U115" i="10"/>
  <c r="U109" i="10"/>
  <c r="W108" i="10"/>
  <c r="W109" i="10"/>
  <c r="U108" i="10"/>
  <c r="U106" i="10"/>
  <c r="W106" i="10"/>
  <c r="W104" i="10"/>
  <c r="U104" i="10"/>
  <c r="U97" i="10"/>
  <c r="W96" i="10"/>
  <c r="W99" i="10"/>
  <c r="W98" i="10"/>
  <c r="U98" i="10"/>
  <c r="W97" i="10"/>
  <c r="U96" i="10"/>
  <c r="U99" i="10"/>
  <c r="U93" i="10"/>
  <c r="U92" i="10"/>
  <c r="W94" i="10"/>
  <c r="U94" i="10"/>
  <c r="W93" i="10"/>
  <c r="W92" i="10"/>
  <c r="U90" i="10"/>
  <c r="W90" i="10"/>
  <c r="W88" i="10"/>
  <c r="U87" i="10"/>
  <c r="U88" i="10"/>
  <c r="W87" i="10"/>
  <c r="U84" i="10"/>
  <c r="W84" i="10"/>
  <c r="W79" i="10"/>
  <c r="W78" i="10"/>
  <c r="U78" i="10"/>
  <c r="U79" i="10"/>
  <c r="U76" i="10"/>
  <c r="W76" i="10"/>
  <c r="U74" i="10"/>
  <c r="U73" i="10"/>
  <c r="U72" i="10"/>
  <c r="U69" i="10"/>
  <c r="W68" i="10"/>
  <c r="U67" i="10"/>
  <c r="U66" i="10"/>
  <c r="U65" i="10"/>
  <c r="W64" i="10"/>
  <c r="U62" i="10"/>
  <c r="W61" i="10"/>
  <c r="W60" i="10"/>
  <c r="U58" i="10"/>
  <c r="U57" i="10"/>
  <c r="U71" i="10"/>
  <c r="U63" i="10"/>
  <c r="U59" i="10"/>
  <c r="W73" i="10"/>
  <c r="W72" i="10"/>
  <c r="U70" i="10"/>
  <c r="W69" i="10"/>
  <c r="U68" i="10"/>
  <c r="W65" i="10"/>
  <c r="U64" i="10"/>
  <c r="U61" i="10"/>
  <c r="U60" i="10"/>
  <c r="W57" i="10"/>
  <c r="W74" i="10"/>
  <c r="W71" i="10"/>
  <c r="W70" i="10"/>
  <c r="W67" i="10"/>
  <c r="W66" i="10"/>
  <c r="W63" i="10"/>
  <c r="W62" i="10"/>
  <c r="W59" i="10"/>
  <c r="W58" i="10"/>
  <c r="W53" i="10"/>
  <c r="W52" i="10"/>
  <c r="W55" i="10"/>
  <c r="W54" i="10"/>
  <c r="U54" i="10"/>
  <c r="U53" i="10"/>
  <c r="U52" i="10"/>
  <c r="U55" i="10"/>
  <c r="U46" i="10"/>
  <c r="W47" i="10"/>
  <c r="U47" i="10"/>
  <c r="W44" i="10"/>
  <c r="U42" i="10"/>
  <c r="W41" i="10"/>
  <c r="U44" i="10"/>
  <c r="U41" i="10"/>
  <c r="W43" i="10"/>
  <c r="W42" i="10"/>
  <c r="U43" i="10"/>
  <c r="U34" i="10"/>
  <c r="W35" i="10"/>
  <c r="W34" i="10"/>
  <c r="W33" i="10"/>
  <c r="U33" i="10"/>
  <c r="U35" i="10"/>
  <c r="W29" i="10"/>
  <c r="U28" i="10"/>
  <c r="U26" i="10"/>
  <c r="W25" i="10"/>
  <c r="U24" i="10"/>
  <c r="W21" i="7"/>
  <c r="T21" i="7" s="1"/>
  <c r="W21" i="10"/>
  <c r="W27" i="10"/>
  <c r="W26" i="10"/>
  <c r="W23" i="10"/>
  <c r="W22" i="10"/>
  <c r="U29" i="10"/>
  <c r="W28" i="10"/>
  <c r="U25" i="10"/>
  <c r="W24" i="10"/>
  <c r="U21" i="10"/>
  <c r="U21" i="7"/>
  <c r="R21" i="7" s="1"/>
  <c r="U27" i="10"/>
  <c r="U23" i="10"/>
  <c r="U22" i="10"/>
  <c r="W17" i="7"/>
  <c r="T17" i="7" s="1"/>
  <c r="W17" i="10"/>
  <c r="U16" i="7"/>
  <c r="R16" i="7" s="1"/>
  <c r="U16" i="10"/>
  <c r="W13" i="10"/>
  <c r="W13" i="7"/>
  <c r="T13" i="7" s="1"/>
  <c r="W12" i="7"/>
  <c r="T12" i="7" s="1"/>
  <c r="W12" i="10"/>
  <c r="W18" i="10"/>
  <c r="W18" i="7"/>
  <c r="T18" i="7" s="1"/>
  <c r="W11" i="7"/>
  <c r="T11" i="7" s="1"/>
  <c r="W11" i="10"/>
  <c r="U17" i="10"/>
  <c r="U17" i="7"/>
  <c r="R17" i="7" s="1"/>
  <c r="W16" i="7"/>
  <c r="T16" i="7" s="1"/>
  <c r="W16" i="10"/>
  <c r="U13" i="7"/>
  <c r="R13" i="7" s="1"/>
  <c r="U13" i="10"/>
  <c r="U12" i="10"/>
  <c r="U12" i="7"/>
  <c r="R12" i="7" s="1"/>
  <c r="U18" i="7"/>
  <c r="R18" i="7" s="1"/>
  <c r="U18" i="10"/>
  <c r="U15" i="7"/>
  <c r="R15" i="7" s="1"/>
  <c r="U15" i="10"/>
  <c r="U14" i="7"/>
  <c r="R14" i="7" s="1"/>
  <c r="U14" i="10"/>
  <c r="U11" i="7"/>
  <c r="R11" i="7" s="1"/>
  <c r="U11" i="10"/>
  <c r="U10" i="7"/>
  <c r="R10" i="7" s="1"/>
  <c r="U10" i="10"/>
  <c r="W15" i="10"/>
  <c r="W14" i="10"/>
  <c r="W10" i="10"/>
  <c r="M52" i="10"/>
  <c r="K52" i="10"/>
  <c r="M98" i="10"/>
  <c r="K98" i="10"/>
  <c r="M67" i="10"/>
  <c r="K67" i="10"/>
  <c r="M165" i="10"/>
  <c r="K165" i="10"/>
  <c r="M166" i="10"/>
  <c r="K166" i="10"/>
  <c r="M149" i="10"/>
  <c r="K149" i="10"/>
  <c r="M134" i="10"/>
  <c r="K134" i="10"/>
  <c r="M156" i="10"/>
  <c r="K156" i="10"/>
  <c r="M254" i="10"/>
  <c r="K254" i="10"/>
  <c r="M269" i="10"/>
  <c r="K269" i="10"/>
  <c r="M223" i="10"/>
  <c r="K223" i="10"/>
  <c r="M214" i="10"/>
  <c r="K214" i="10"/>
  <c r="M216" i="10"/>
  <c r="K216" i="10"/>
  <c r="M215" i="10"/>
  <c r="K215" i="10"/>
  <c r="M270" i="10"/>
  <c r="K270" i="10"/>
  <c r="M126" i="10"/>
  <c r="K126" i="10"/>
  <c r="M227" i="10"/>
  <c r="K227" i="10"/>
  <c r="M217" i="10"/>
  <c r="K217" i="10"/>
  <c r="M218" i="10"/>
  <c r="K218" i="10"/>
  <c r="M228" i="10"/>
  <c r="K228" i="10"/>
  <c r="M221" i="10"/>
  <c r="K221" i="10"/>
  <c r="M15" i="10"/>
  <c r="M15" i="7"/>
  <c r="J15" i="7" s="1"/>
  <c r="K15" i="10"/>
  <c r="K15" i="7"/>
  <c r="H15" i="7" s="1"/>
  <c r="M225" i="10"/>
  <c r="K230" i="10"/>
  <c r="M230" i="10"/>
  <c r="M226" i="10"/>
  <c r="K226" i="10"/>
  <c r="K225" i="10"/>
  <c r="M229" i="10"/>
  <c r="K229" i="10"/>
  <c r="M222" i="10"/>
  <c r="K222" i="10"/>
  <c r="M224" i="10"/>
  <c r="K224" i="10"/>
  <c r="L76" i="10"/>
  <c r="K76" i="10"/>
  <c r="M125" i="10"/>
  <c r="K125" i="10"/>
  <c r="M120" i="10"/>
  <c r="K120" i="10"/>
  <c r="M122" i="10"/>
  <c r="K122" i="10"/>
  <c r="M124" i="10"/>
  <c r="K124" i="10"/>
  <c r="M206" i="10"/>
  <c r="K206" i="10"/>
  <c r="M205" i="10"/>
  <c r="K205" i="10"/>
  <c r="M109" i="10"/>
  <c r="K109" i="10"/>
  <c r="M272" i="10"/>
  <c r="K272" i="10"/>
  <c r="M68" i="10"/>
  <c r="K68" i="10"/>
  <c r="M21" i="10"/>
  <c r="K21" i="7"/>
  <c r="H21" i="7" s="1"/>
  <c r="K21" i="10"/>
  <c r="M16" i="7"/>
  <c r="J16" i="7" s="1"/>
  <c r="M16" i="10"/>
  <c r="K16" i="7"/>
  <c r="H16" i="7" s="1"/>
  <c r="K16" i="10"/>
  <c r="M189" i="10"/>
  <c r="K189" i="10"/>
  <c r="M263" i="10"/>
  <c r="K263" i="10"/>
  <c r="M268" i="10"/>
  <c r="K268" i="10"/>
  <c r="M24" i="10"/>
  <c r="K24" i="10"/>
  <c r="M267" i="10"/>
  <c r="K267" i="10"/>
  <c r="M220" i="10"/>
  <c r="K220" i="10"/>
  <c r="M84" i="10"/>
  <c r="K84" i="10"/>
  <c r="M71" i="10"/>
  <c r="K71" i="10"/>
  <c r="M34" i="10"/>
  <c r="K34" i="10"/>
  <c r="M54" i="10"/>
  <c r="K54" i="10"/>
  <c r="M66" i="10"/>
  <c r="K66" i="10"/>
  <c r="M104" i="10"/>
  <c r="K104" i="10"/>
  <c r="M27" i="10"/>
  <c r="K27" i="10"/>
  <c r="M131" i="10"/>
  <c r="K131" i="10"/>
  <c r="M53" i="10"/>
  <c r="K53" i="10"/>
  <c r="M257" i="10"/>
  <c r="K257" i="10"/>
  <c r="M184" i="10"/>
  <c r="K184" i="10"/>
  <c r="M219" i="10"/>
  <c r="K219" i="10"/>
  <c r="M117" i="10"/>
  <c r="K117" i="10"/>
  <c r="L87" i="10"/>
  <c r="K87" i="10"/>
  <c r="M28" i="10"/>
  <c r="K28" i="10"/>
  <c r="M195" i="10"/>
  <c r="K195" i="10"/>
  <c r="M108" i="10"/>
  <c r="K108" i="10"/>
  <c r="M283" i="10"/>
  <c r="K283" i="10"/>
  <c r="M140" i="10"/>
  <c r="K140" i="10"/>
  <c r="M271" i="10"/>
  <c r="K271" i="10"/>
  <c r="M172" i="10"/>
  <c r="K172" i="10"/>
  <c r="M72" i="10"/>
  <c r="K72" i="10"/>
  <c r="M133" i="10"/>
  <c r="K133" i="10"/>
  <c r="M143" i="10"/>
  <c r="K143" i="10"/>
  <c r="M150" i="10"/>
  <c r="K150" i="10"/>
  <c r="M139" i="10"/>
  <c r="K139" i="10"/>
  <c r="M22" i="10"/>
  <c r="K22" i="10"/>
  <c r="M118" i="10"/>
  <c r="K118" i="10"/>
  <c r="M70" i="10"/>
  <c r="K70" i="10"/>
  <c r="M274" i="10"/>
  <c r="K274" i="10"/>
  <c r="M130" i="10"/>
  <c r="K130" i="10"/>
  <c r="M60" i="10"/>
  <c r="K60" i="10"/>
  <c r="M276" i="10"/>
  <c r="K276" i="10"/>
  <c r="M33" i="10"/>
  <c r="K33" i="10"/>
  <c r="M78" i="10"/>
  <c r="K78" i="10"/>
  <c r="M264" i="10"/>
  <c r="K264" i="10"/>
  <c r="M18" i="10"/>
  <c r="M18" i="7"/>
  <c r="J18" i="7" s="1"/>
  <c r="K18" i="10"/>
  <c r="K18" i="7"/>
  <c r="H18" i="7" s="1"/>
  <c r="M42" i="10"/>
  <c r="K42" i="10"/>
  <c r="M94" i="10"/>
  <c r="K94" i="10"/>
  <c r="M194" i="10"/>
  <c r="K194" i="10"/>
  <c r="M13" i="7"/>
  <c r="J13" i="7" s="1"/>
  <c r="M13" i="10"/>
  <c r="K13" i="7"/>
  <c r="H13" i="7" s="1"/>
  <c r="K13" i="10"/>
  <c r="M142" i="10"/>
  <c r="K142" i="10"/>
  <c r="M106" i="10"/>
  <c r="K106" i="10"/>
  <c r="M241" i="10"/>
  <c r="K241" i="10"/>
  <c r="M210" i="10"/>
  <c r="K210" i="10"/>
  <c r="M212" i="10"/>
  <c r="K212" i="10"/>
  <c r="M10" i="7"/>
  <c r="J10" i="7" s="1"/>
  <c r="M10" i="10"/>
  <c r="K10" i="7"/>
  <c r="H10" i="7" s="1"/>
  <c r="K10" i="10"/>
  <c r="M182" i="10"/>
  <c r="M148" i="10"/>
  <c r="K148" i="10"/>
  <c r="M141" i="10"/>
  <c r="K141" i="10"/>
  <c r="M144" i="10"/>
  <c r="K144" i="10"/>
  <c r="M137" i="10"/>
  <c r="K137" i="10"/>
  <c r="M135" i="10"/>
  <c r="K135" i="10"/>
  <c r="M136" i="10"/>
  <c r="K136" i="10"/>
  <c r="L261" i="10"/>
  <c r="K261" i="10"/>
  <c r="M128" i="10"/>
  <c r="K128" i="10"/>
  <c r="M129" i="10"/>
  <c r="K129" i="10"/>
  <c r="M208" i="10"/>
  <c r="K208" i="10"/>
  <c r="M44" i="10"/>
  <c r="K44" i="10"/>
  <c r="M11" i="7"/>
  <c r="J11" i="7" s="1"/>
  <c r="M11" i="10"/>
  <c r="K11" i="7"/>
  <c r="H11" i="7" s="1"/>
  <c r="K11" i="10"/>
  <c r="M191" i="10"/>
  <c r="K191" i="10"/>
  <c r="M17" i="10"/>
  <c r="M17" i="7"/>
  <c r="J17" i="7" s="1"/>
  <c r="K17" i="10"/>
  <c r="K17" i="7"/>
  <c r="H17" i="7" s="1"/>
  <c r="M121" i="10"/>
  <c r="K121" i="10"/>
  <c r="M43" i="10"/>
  <c r="K43" i="10"/>
  <c r="M239" i="10"/>
  <c r="K239" i="10"/>
  <c r="M92" i="10"/>
  <c r="K92" i="10"/>
  <c r="M25" i="10"/>
  <c r="K25" i="10"/>
  <c r="M90" i="10"/>
  <c r="K90" i="10"/>
  <c r="M58" i="10"/>
  <c r="K58" i="10"/>
  <c r="M12" i="7"/>
  <c r="J12" i="7" s="1"/>
  <c r="M12" i="10"/>
  <c r="K12" i="10"/>
  <c r="K12" i="7"/>
  <c r="H12" i="7" s="1"/>
  <c r="M278" i="10"/>
  <c r="K278" i="10"/>
  <c r="M259" i="10"/>
  <c r="K259" i="10"/>
  <c r="M260" i="10"/>
  <c r="K260" i="10"/>
  <c r="M197" i="10"/>
  <c r="K197" i="10"/>
  <c r="M97" i="10"/>
  <c r="K97" i="10"/>
  <c r="M41" i="10"/>
  <c r="K41" i="10"/>
  <c r="M29" i="10"/>
  <c r="K29" i="10"/>
  <c r="M63" i="10"/>
  <c r="K63" i="10"/>
  <c r="M151" i="10"/>
  <c r="K151" i="10"/>
  <c r="M57" i="10"/>
  <c r="K57" i="10"/>
  <c r="M183" i="10"/>
  <c r="K183" i="10"/>
  <c r="M171" i="10"/>
  <c r="K171" i="10"/>
  <c r="M238" i="10"/>
  <c r="K238" i="10"/>
  <c r="M88" i="10"/>
  <c r="K88" i="10"/>
  <c r="M160" i="10"/>
  <c r="K160" i="10"/>
  <c r="M145" i="10"/>
  <c r="K145" i="10"/>
  <c r="M64" i="10"/>
  <c r="K64" i="10"/>
  <c r="M127" i="10"/>
  <c r="K127" i="10"/>
  <c r="M240" i="10"/>
  <c r="K240" i="10"/>
  <c r="M199" i="10"/>
  <c r="K199" i="10"/>
  <c r="M248" i="10"/>
  <c r="K248" i="10"/>
  <c r="M164" i="10"/>
  <c r="K164" i="10"/>
  <c r="M162" i="10"/>
  <c r="M157" i="10"/>
  <c r="K157" i="10"/>
  <c r="M35" i="10"/>
  <c r="K35" i="10"/>
  <c r="M23" i="10"/>
  <c r="K23" i="10"/>
  <c r="M74" i="10"/>
  <c r="K74" i="10"/>
  <c r="M155" i="10"/>
  <c r="K155" i="10"/>
  <c r="M279" i="10"/>
  <c r="K279" i="10"/>
  <c r="M167" i="10"/>
  <c r="K167" i="10"/>
  <c r="M119" i="10"/>
  <c r="K119" i="10"/>
  <c r="M55" i="10"/>
  <c r="K55" i="10"/>
  <c r="M73" i="10"/>
  <c r="K73" i="10"/>
  <c r="M207" i="10"/>
  <c r="K207" i="10"/>
  <c r="M96" i="10"/>
  <c r="K96" i="10"/>
  <c r="M99" i="10"/>
  <c r="K99" i="10"/>
  <c r="M61" i="10"/>
  <c r="K61" i="10"/>
  <c r="M169" i="10"/>
  <c r="K169" i="10"/>
  <c r="M168" i="10"/>
  <c r="K168" i="10"/>
  <c r="M255" i="10"/>
  <c r="K255" i="10"/>
  <c r="M14" i="7"/>
  <c r="J14" i="7" s="1"/>
  <c r="M14" i="10"/>
  <c r="K14" i="10"/>
  <c r="K14" i="7"/>
  <c r="H14" i="7" s="1"/>
  <c r="M79" i="10"/>
  <c r="K79" i="10"/>
  <c r="M62" i="10"/>
  <c r="K62" i="10"/>
  <c r="M213" i="10"/>
  <c r="K213" i="10"/>
  <c r="M115" i="10"/>
  <c r="K115" i="10"/>
  <c r="M26" i="10"/>
  <c r="K26" i="10"/>
  <c r="M47" i="10"/>
  <c r="K47" i="10"/>
  <c r="M69" i="10"/>
  <c r="K69" i="10"/>
  <c r="M46" i="10"/>
  <c r="K46" i="10"/>
  <c r="E8" i="7"/>
  <c r="E8" i="10"/>
  <c r="E19" i="7"/>
  <c r="E19" i="10"/>
  <c r="G19" i="7"/>
  <c r="D19" i="7" s="1"/>
  <c r="G19" i="10"/>
  <c r="I19" i="7"/>
  <c r="F19" i="7" s="1"/>
  <c r="I19" i="10"/>
  <c r="K19" i="10"/>
  <c r="K19" i="7"/>
  <c r="H19" i="7" s="1"/>
  <c r="M19" i="7"/>
  <c r="J19" i="7" s="1"/>
  <c r="M19" i="10"/>
  <c r="S19" i="7"/>
  <c r="P19" i="7" s="1"/>
  <c r="S19" i="10"/>
  <c r="S32" i="10"/>
  <c r="U31" i="10"/>
  <c r="S31" i="10"/>
  <c r="M36" i="10"/>
  <c r="K36" i="10"/>
  <c r="E39" i="10"/>
  <c r="U48" i="10"/>
  <c r="S48" i="10"/>
  <c r="G48" i="10"/>
  <c r="E48" i="10"/>
  <c r="M77" i="10"/>
  <c r="I77" i="10"/>
  <c r="E80" i="10"/>
  <c r="K82" i="10"/>
  <c r="I82" i="10"/>
  <c r="M85" i="10"/>
  <c r="K85" i="10"/>
  <c r="I85" i="10"/>
  <c r="G85" i="10"/>
  <c r="E85" i="10"/>
  <c r="U91" i="10"/>
  <c r="E91" i="10"/>
  <c r="E100" i="10"/>
  <c r="G100" i="10"/>
  <c r="K100" i="10"/>
  <c r="M100" i="10"/>
  <c r="M211" i="10"/>
  <c r="E192" i="10"/>
  <c r="G177" i="10"/>
  <c r="E177" i="10"/>
  <c r="M281" i="10"/>
  <c r="E280" i="10"/>
  <c r="U273" i="10"/>
  <c r="S273" i="10"/>
  <c r="U262" i="10"/>
  <c r="S262" i="10"/>
  <c r="I252" i="10"/>
  <c r="K252" i="10"/>
  <c r="E252" i="10"/>
  <c r="I251" i="10"/>
  <c r="K251" i="10"/>
  <c r="I247" i="10"/>
  <c r="M246" i="10"/>
  <c r="S246" i="10"/>
  <c r="S243" i="10"/>
  <c r="M243" i="10"/>
  <c r="S242" i="10"/>
  <c r="U242" i="10"/>
  <c r="M233" i="10"/>
  <c r="S231" i="10"/>
  <c r="G234" i="10"/>
  <c r="E234" i="10"/>
  <c r="G203" i="10"/>
  <c r="G202" i="10"/>
  <c r="U202" i="10"/>
  <c r="U192" i="10"/>
  <c r="S188" i="10"/>
  <c r="M188" i="10"/>
  <c r="K188" i="10"/>
  <c r="I188" i="10"/>
  <c r="E188" i="10"/>
  <c r="U185" i="10"/>
  <c r="S185" i="10"/>
  <c r="S178" i="10"/>
  <c r="K178" i="10"/>
  <c r="I178" i="10"/>
  <c r="S175" i="10"/>
  <c r="E173" i="10"/>
  <c r="K163" i="10"/>
  <c r="I161" i="10"/>
  <c r="E153" i="10"/>
  <c r="G153" i="10"/>
  <c r="U138" i="10"/>
  <c r="I138" i="10"/>
  <c r="M132" i="10"/>
  <c r="E107" i="10"/>
  <c r="G107" i="10"/>
  <c r="I107" i="10"/>
  <c r="K107" i="10"/>
  <c r="M107" i="10"/>
  <c r="S107" i="10"/>
  <c r="M112" i="10"/>
  <c r="M123" i="10"/>
  <c r="G110" i="10"/>
  <c r="M101" i="10"/>
  <c r="W46" i="10"/>
  <c r="S89" i="10"/>
  <c r="U281" i="10"/>
  <c r="U283" i="10"/>
  <c r="U170" i="10"/>
  <c r="U193" i="10"/>
  <c r="U190" i="10"/>
  <c r="U163" i="10"/>
  <c r="U232" i="10"/>
  <c r="U250" i="10"/>
  <c r="U153" i="10"/>
  <c r="U159" i="10"/>
  <c r="U161" i="10"/>
  <c r="U246" i="10"/>
  <c r="U147" i="10"/>
  <c r="U146" i="10"/>
  <c r="U200" i="10"/>
  <c r="U37" i="10"/>
  <c r="U107" i="10"/>
  <c r="U100" i="10"/>
  <c r="U83" i="10"/>
  <c r="U204" i="10"/>
  <c r="U45" i="10"/>
  <c r="U256" i="10"/>
  <c r="U251" i="10"/>
  <c r="U249" i="10"/>
  <c r="U236" i="10"/>
  <c r="U234" i="10"/>
  <c r="U95" i="10"/>
  <c r="U111" i="10"/>
  <c r="U105" i="10"/>
  <c r="U89" i="10"/>
  <c r="U123" i="10"/>
  <c r="U252" i="10"/>
  <c r="U245" i="10"/>
  <c r="U243" i="10"/>
  <c r="U237" i="10"/>
  <c r="U81" i="10"/>
  <c r="U40" i="10"/>
  <c r="U39" i="10"/>
  <c r="U8" i="7"/>
  <c r="R8" i="7" s="1"/>
  <c r="U8" i="10"/>
  <c r="U49" i="10"/>
  <c r="U82" i="10"/>
  <c r="U50" i="10"/>
  <c r="U196" i="10"/>
  <c r="U266" i="10"/>
  <c r="U265" i="10"/>
  <c r="U85" i="10"/>
  <c r="U19" i="7"/>
  <c r="R19" i="7" s="1"/>
  <c r="U19" i="10"/>
  <c r="U233" i="10"/>
  <c r="U231" i="10"/>
  <c r="U110" i="10"/>
  <c r="U101" i="10"/>
  <c r="U235" i="10"/>
  <c r="U209" i="10"/>
  <c r="U277" i="10"/>
  <c r="U158" i="10"/>
  <c r="U152" i="10"/>
  <c r="U282" i="10"/>
  <c r="U116" i="10"/>
  <c r="U113" i="10"/>
  <c r="U112" i="10"/>
  <c r="U176" i="10"/>
  <c r="U173" i="10"/>
  <c r="U280" i="10"/>
  <c r="U114" i="10"/>
  <c r="U174" i="10"/>
  <c r="U247" i="10"/>
  <c r="U75" i="10"/>
  <c r="U36" i="10"/>
  <c r="U187" i="10"/>
  <c r="U188" i="10"/>
  <c r="U177" i="10"/>
  <c r="U132" i="10"/>
  <c r="U86" i="10"/>
  <c r="U181" i="10"/>
  <c r="U180" i="10"/>
  <c r="U211" i="10"/>
  <c r="U178" i="10"/>
  <c r="U9" i="7"/>
  <c r="R9" i="7" s="1"/>
  <c r="U9" i="10"/>
  <c r="U80" i="10"/>
  <c r="U179" i="10"/>
  <c r="U201" i="10"/>
  <c r="U77" i="10"/>
  <c r="U175" i="10"/>
  <c r="T32" i="10"/>
  <c r="S281" i="10"/>
  <c r="S170" i="10"/>
  <c r="S193" i="10"/>
  <c r="S190" i="10"/>
  <c r="S91" i="10"/>
  <c r="S163" i="10"/>
  <c r="S232" i="10"/>
  <c r="S250" i="10"/>
  <c r="S153" i="10"/>
  <c r="Q153" i="10"/>
  <c r="S159" i="10"/>
  <c r="S161" i="10"/>
  <c r="S192" i="10"/>
  <c r="S147" i="10"/>
  <c r="S146" i="10"/>
  <c r="S200" i="10"/>
  <c r="S37" i="10"/>
  <c r="S100" i="10"/>
  <c r="S83" i="10"/>
  <c r="S204" i="10"/>
  <c r="U203" i="10"/>
  <c r="S203" i="10"/>
  <c r="S45" i="10"/>
  <c r="S256" i="10"/>
  <c r="S251" i="10"/>
  <c r="S249" i="10"/>
  <c r="S236" i="10"/>
  <c r="S234" i="10"/>
  <c r="S95" i="10"/>
  <c r="S111" i="10"/>
  <c r="S105" i="10"/>
  <c r="S123" i="10"/>
  <c r="S252" i="10"/>
  <c r="S245" i="10"/>
  <c r="Q245" i="10"/>
  <c r="S237" i="10"/>
  <c r="S187" i="10"/>
  <c r="S81" i="10"/>
  <c r="S40" i="10"/>
  <c r="S39" i="10"/>
  <c r="S8" i="7"/>
  <c r="P8" i="7" s="1"/>
  <c r="S8" i="10"/>
  <c r="S49" i="10"/>
  <c r="S82" i="10"/>
  <c r="S50" i="10"/>
  <c r="S196" i="10"/>
  <c r="S266" i="10"/>
  <c r="S265" i="10"/>
  <c r="S85" i="10"/>
  <c r="S233" i="10"/>
  <c r="S110" i="10"/>
  <c r="S101" i="10"/>
  <c r="S202" i="10"/>
  <c r="S235" i="10"/>
  <c r="S209" i="10"/>
  <c r="S277" i="10"/>
  <c r="S158" i="10"/>
  <c r="Q158" i="10"/>
  <c r="S152" i="10"/>
  <c r="S282" i="10"/>
  <c r="S116" i="10"/>
  <c r="S113" i="10"/>
  <c r="S112" i="10"/>
  <c r="S176" i="10"/>
  <c r="S173" i="10"/>
  <c r="S280" i="10"/>
  <c r="S114" i="10"/>
  <c r="S174" i="10"/>
  <c r="S247" i="10"/>
  <c r="S75" i="10"/>
  <c r="S36" i="10"/>
  <c r="S177" i="10"/>
  <c r="S132" i="10"/>
  <c r="S86" i="10"/>
  <c r="S181" i="10"/>
  <c r="S180" i="10"/>
  <c r="S211" i="10"/>
  <c r="S9" i="7"/>
  <c r="P9" i="7" s="1"/>
  <c r="S9" i="10"/>
  <c r="S80" i="10"/>
  <c r="S179" i="10"/>
  <c r="S138" i="10"/>
  <c r="S201" i="10"/>
  <c r="S77" i="10"/>
  <c r="Q32" i="10"/>
  <c r="M170" i="10"/>
  <c r="M193" i="10"/>
  <c r="M190" i="10"/>
  <c r="M91" i="10"/>
  <c r="M163" i="10"/>
  <c r="M232" i="10"/>
  <c r="M250" i="10"/>
  <c r="M153" i="10"/>
  <c r="M159" i="10"/>
  <c r="M161" i="10"/>
  <c r="M192" i="10"/>
  <c r="M147" i="10"/>
  <c r="M146" i="10"/>
  <c r="M200" i="10"/>
  <c r="M37" i="10"/>
  <c r="M83" i="10"/>
  <c r="M204" i="10"/>
  <c r="M203" i="10"/>
  <c r="M45" i="10"/>
  <c r="M262" i="10"/>
  <c r="M256" i="10"/>
  <c r="M251" i="10"/>
  <c r="M249" i="10"/>
  <c r="M242" i="10"/>
  <c r="M236" i="10"/>
  <c r="M234" i="10"/>
  <c r="M95" i="10"/>
  <c r="M111" i="10"/>
  <c r="M105" i="10"/>
  <c r="M89" i="10"/>
  <c r="M252" i="10"/>
  <c r="M245" i="10"/>
  <c r="M237" i="10"/>
  <c r="M187" i="10"/>
  <c r="M81" i="10"/>
  <c r="M40" i="10"/>
  <c r="M39" i="10"/>
  <c r="M8" i="7"/>
  <c r="J8" i="7" s="1"/>
  <c r="M8" i="10"/>
  <c r="M49" i="10"/>
  <c r="M82" i="10"/>
  <c r="M50" i="10"/>
  <c r="M48" i="10"/>
  <c r="M31" i="10"/>
  <c r="M196" i="10"/>
  <c r="M273" i="10"/>
  <c r="M266" i="10"/>
  <c r="M265" i="10"/>
  <c r="M231" i="10"/>
  <c r="M110" i="10"/>
  <c r="M202" i="10"/>
  <c r="M235" i="10"/>
  <c r="M209" i="10"/>
  <c r="M185" i="10"/>
  <c r="M277" i="10"/>
  <c r="M158" i="10"/>
  <c r="M152" i="10"/>
  <c r="M282" i="10"/>
  <c r="M116" i="10"/>
  <c r="M113" i="10"/>
  <c r="M176" i="10"/>
  <c r="M173" i="10"/>
  <c r="M280" i="10"/>
  <c r="M114" i="10"/>
  <c r="M174" i="10"/>
  <c r="M247" i="10"/>
  <c r="M75" i="10"/>
  <c r="M177" i="10"/>
  <c r="M86" i="10"/>
  <c r="M181" i="10"/>
  <c r="M180" i="10"/>
  <c r="M178" i="10"/>
  <c r="M9" i="7"/>
  <c r="J9" i="7" s="1"/>
  <c r="M9" i="10"/>
  <c r="M80" i="10"/>
  <c r="M179" i="10"/>
  <c r="M138" i="10"/>
  <c r="M201" i="10"/>
  <c r="M175" i="10"/>
  <c r="M32" i="10"/>
  <c r="K281" i="10"/>
  <c r="K170" i="10"/>
  <c r="K193" i="10"/>
  <c r="K190" i="10"/>
  <c r="K91" i="10"/>
  <c r="K162" i="10"/>
  <c r="K232" i="10"/>
  <c r="K250" i="10"/>
  <c r="K153" i="10"/>
  <c r="K159" i="10"/>
  <c r="K161" i="10"/>
  <c r="K246" i="10"/>
  <c r="K192" i="10"/>
  <c r="K154" i="10"/>
  <c r="K147" i="10"/>
  <c r="K146" i="10"/>
  <c r="K200" i="10"/>
  <c r="K37" i="10"/>
  <c r="K83" i="10"/>
  <c r="K204" i="10"/>
  <c r="K203" i="10"/>
  <c r="K45" i="10"/>
  <c r="K262" i="10"/>
  <c r="K256" i="10"/>
  <c r="K249" i="10"/>
  <c r="K242" i="10"/>
  <c r="K236" i="10"/>
  <c r="K234" i="10"/>
  <c r="K95" i="10"/>
  <c r="K111" i="10"/>
  <c r="K105" i="10"/>
  <c r="K89" i="10"/>
  <c r="K123" i="10"/>
  <c r="K245" i="10"/>
  <c r="K243" i="10"/>
  <c r="K237" i="10"/>
  <c r="K187" i="10"/>
  <c r="K81" i="10"/>
  <c r="K40" i="10"/>
  <c r="K39" i="10"/>
  <c r="K8" i="10"/>
  <c r="K8" i="7"/>
  <c r="H8" i="7" s="1"/>
  <c r="K49" i="10"/>
  <c r="K50" i="10"/>
  <c r="K48" i="10"/>
  <c r="K32" i="10"/>
  <c r="K196" i="10"/>
  <c r="K273" i="10"/>
  <c r="K266" i="10"/>
  <c r="K265" i="10"/>
  <c r="K233" i="10"/>
  <c r="K231" i="10"/>
  <c r="K110" i="10"/>
  <c r="K101" i="10"/>
  <c r="K202" i="10"/>
  <c r="K235" i="10"/>
  <c r="K209" i="10"/>
  <c r="K185" i="10"/>
  <c r="K277" i="10"/>
  <c r="K158" i="10"/>
  <c r="K152" i="10"/>
  <c r="K282" i="10"/>
  <c r="K116" i="10"/>
  <c r="K113" i="10"/>
  <c r="K112" i="10"/>
  <c r="K176" i="10"/>
  <c r="K173" i="10"/>
  <c r="K280" i="10"/>
  <c r="K114" i="10"/>
  <c r="K174" i="10"/>
  <c r="K247" i="10"/>
  <c r="K75" i="10"/>
  <c r="K177" i="10"/>
  <c r="K132" i="10"/>
  <c r="K86" i="10"/>
  <c r="K182" i="10"/>
  <c r="K181" i="10"/>
  <c r="K211" i="10"/>
  <c r="K9" i="10"/>
  <c r="K9" i="7"/>
  <c r="H9" i="7" s="1"/>
  <c r="K80" i="10"/>
  <c r="K179" i="10"/>
  <c r="K138" i="10"/>
  <c r="K201" i="10"/>
  <c r="K77" i="10"/>
  <c r="K175" i="10"/>
  <c r="K31" i="10"/>
  <c r="I281" i="10"/>
  <c r="I170" i="10"/>
  <c r="I193" i="10"/>
  <c r="I190" i="10"/>
  <c r="I91" i="10"/>
  <c r="I163" i="10"/>
  <c r="I232" i="10"/>
  <c r="I250" i="10"/>
  <c r="I153" i="10"/>
  <c r="I159" i="10"/>
  <c r="I246" i="10"/>
  <c r="I192" i="10"/>
  <c r="I154" i="10"/>
  <c r="I147" i="10"/>
  <c r="I146" i="10"/>
  <c r="I200" i="10"/>
  <c r="I37" i="10"/>
  <c r="I83" i="10"/>
  <c r="I204" i="10"/>
  <c r="I203" i="10"/>
  <c r="I45" i="10"/>
  <c r="I262" i="10"/>
  <c r="I256" i="10"/>
  <c r="I249" i="10"/>
  <c r="I242" i="10"/>
  <c r="I236" i="10"/>
  <c r="I234" i="10"/>
  <c r="I95" i="10"/>
  <c r="I111" i="10"/>
  <c r="I105" i="10"/>
  <c r="I89" i="10"/>
  <c r="I123" i="10"/>
  <c r="I245" i="10"/>
  <c r="I243" i="10"/>
  <c r="I237" i="10"/>
  <c r="I187" i="10"/>
  <c r="I81" i="10"/>
  <c r="I40" i="10"/>
  <c r="I39" i="10"/>
  <c r="I8" i="10"/>
  <c r="I8" i="7"/>
  <c r="F8" i="7" s="1"/>
  <c r="I49" i="10"/>
  <c r="I50" i="10"/>
  <c r="I48" i="10"/>
  <c r="I31" i="10"/>
  <c r="I196" i="10"/>
  <c r="I273" i="10"/>
  <c r="I266" i="10"/>
  <c r="I265" i="10"/>
  <c r="I233" i="10"/>
  <c r="I231" i="10"/>
  <c r="I110" i="10"/>
  <c r="I100" i="10"/>
  <c r="I101" i="10"/>
  <c r="I202" i="10"/>
  <c r="I235" i="10"/>
  <c r="I209" i="10"/>
  <c r="I185" i="10"/>
  <c r="I277" i="10"/>
  <c r="I158" i="10"/>
  <c r="I152" i="10"/>
  <c r="I282" i="10"/>
  <c r="I116" i="10"/>
  <c r="I113" i="10"/>
  <c r="I112" i="10"/>
  <c r="I176" i="10"/>
  <c r="I173" i="10"/>
  <c r="I280" i="10"/>
  <c r="I114" i="10"/>
  <c r="I174" i="10"/>
  <c r="I75" i="10"/>
  <c r="I36" i="10"/>
  <c r="I177" i="10"/>
  <c r="I132" i="10"/>
  <c r="I86" i="10"/>
  <c r="I181" i="10"/>
  <c r="K180" i="10"/>
  <c r="I180" i="10"/>
  <c r="I211" i="10"/>
  <c r="I9" i="10"/>
  <c r="I9" i="7"/>
  <c r="F9" i="7" s="1"/>
  <c r="I80" i="10"/>
  <c r="I179" i="10"/>
  <c r="I201" i="10"/>
  <c r="I175" i="10"/>
  <c r="I32" i="10"/>
  <c r="G82" i="10"/>
  <c r="G281" i="10"/>
  <c r="G170" i="10"/>
  <c r="G193" i="10"/>
  <c r="G190" i="10"/>
  <c r="G90" i="10"/>
  <c r="G91" i="10"/>
  <c r="G163" i="10"/>
  <c r="G232" i="10"/>
  <c r="G250" i="10"/>
  <c r="G159" i="10"/>
  <c r="G161" i="10"/>
  <c r="G246" i="10"/>
  <c r="G192" i="10"/>
  <c r="G154" i="10"/>
  <c r="G147" i="10"/>
  <c r="G146" i="10"/>
  <c r="G200" i="10"/>
  <c r="G83" i="10"/>
  <c r="G204" i="10"/>
  <c r="G45" i="10"/>
  <c r="G262" i="10"/>
  <c r="G256" i="10"/>
  <c r="G251" i="10"/>
  <c r="G249" i="10"/>
  <c r="G242" i="10"/>
  <c r="G236" i="10"/>
  <c r="G95" i="10"/>
  <c r="G111" i="10"/>
  <c r="G105" i="10"/>
  <c r="G89" i="10"/>
  <c r="G123" i="10"/>
  <c r="G252" i="10"/>
  <c r="G245" i="10"/>
  <c r="G243" i="10"/>
  <c r="G237" i="10"/>
  <c r="G187" i="10"/>
  <c r="G81" i="10"/>
  <c r="G40" i="10"/>
  <c r="G39" i="10"/>
  <c r="G8" i="10"/>
  <c r="G8" i="7"/>
  <c r="D8" i="7" s="1"/>
  <c r="G49" i="10"/>
  <c r="G50" i="10"/>
  <c r="G196" i="10"/>
  <c r="G273" i="10"/>
  <c r="G266" i="10"/>
  <c r="G265" i="10"/>
  <c r="G233" i="10"/>
  <c r="G231" i="10"/>
  <c r="G109" i="10"/>
  <c r="G101" i="10"/>
  <c r="G235" i="10"/>
  <c r="G209" i="10"/>
  <c r="G185" i="10"/>
  <c r="G277" i="10"/>
  <c r="G158" i="10"/>
  <c r="G152" i="10"/>
  <c r="G282" i="10"/>
  <c r="G116" i="10"/>
  <c r="G113" i="10"/>
  <c r="G112" i="10"/>
  <c r="G176" i="10"/>
  <c r="G173" i="10"/>
  <c r="G280" i="10"/>
  <c r="G114" i="10"/>
  <c r="G174" i="10"/>
  <c r="G247" i="10"/>
  <c r="G75" i="10"/>
  <c r="G188" i="10"/>
  <c r="G132" i="10"/>
  <c r="G86" i="10"/>
  <c r="G181" i="10"/>
  <c r="G180" i="10"/>
  <c r="G211" i="10"/>
  <c r="G178" i="10"/>
  <c r="G9" i="10"/>
  <c r="G9" i="7"/>
  <c r="D9" i="7" s="1"/>
  <c r="G80" i="10"/>
  <c r="G179" i="10"/>
  <c r="G138" i="10"/>
  <c r="G201" i="10"/>
  <c r="G77" i="10"/>
  <c r="G175" i="10"/>
  <c r="G32" i="10"/>
  <c r="E82" i="10"/>
  <c r="E281" i="10"/>
  <c r="E170" i="10"/>
  <c r="E193" i="10"/>
  <c r="E190" i="10"/>
  <c r="E163" i="10"/>
  <c r="E232" i="10"/>
  <c r="E250" i="10"/>
  <c r="E159" i="10"/>
  <c r="E161" i="10"/>
  <c r="E92" i="10"/>
  <c r="E246" i="10"/>
  <c r="E154" i="10"/>
  <c r="E147" i="10"/>
  <c r="E146" i="10"/>
  <c r="E200" i="10"/>
  <c r="E83" i="10"/>
  <c r="E204" i="10"/>
  <c r="E203" i="10"/>
  <c r="E45" i="10"/>
  <c r="E262" i="10"/>
  <c r="E256" i="10"/>
  <c r="E251" i="10"/>
  <c r="E249" i="10"/>
  <c r="E242" i="10"/>
  <c r="E236" i="10"/>
  <c r="E95" i="10"/>
  <c r="E111" i="10"/>
  <c r="E105" i="10"/>
  <c r="E89" i="10"/>
  <c r="E123" i="10"/>
  <c r="E245" i="10"/>
  <c r="E243" i="10"/>
  <c r="E237" i="10"/>
  <c r="E187" i="10"/>
  <c r="E81" i="10"/>
  <c r="E40" i="10"/>
  <c r="E49" i="10"/>
  <c r="E50" i="10"/>
  <c r="E31" i="10"/>
  <c r="E196" i="10"/>
  <c r="E273" i="10"/>
  <c r="E266" i="10"/>
  <c r="E265" i="10"/>
  <c r="E233" i="10"/>
  <c r="E231" i="10"/>
  <c r="E110" i="10"/>
  <c r="E101" i="10"/>
  <c r="E202" i="10"/>
  <c r="E235" i="10"/>
  <c r="E209" i="10"/>
  <c r="E185" i="10"/>
  <c r="E277" i="10"/>
  <c r="E158" i="10"/>
  <c r="E152" i="10"/>
  <c r="E282" i="10"/>
  <c r="E116" i="10"/>
  <c r="E113" i="10"/>
  <c r="E112" i="10"/>
  <c r="E176" i="10"/>
  <c r="E114" i="10"/>
  <c r="E174" i="10"/>
  <c r="E247" i="10"/>
  <c r="E75" i="10"/>
  <c r="E132" i="10"/>
  <c r="E86" i="10"/>
  <c r="E181" i="10"/>
  <c r="E180" i="10"/>
  <c r="E211" i="10"/>
  <c r="E178" i="10"/>
  <c r="E179" i="10"/>
  <c r="E138" i="10"/>
  <c r="E201" i="10"/>
  <c r="E77" i="10"/>
  <c r="E32" i="10"/>
  <c r="G74" i="10"/>
  <c r="E9" i="7"/>
  <c r="E9" i="10"/>
  <c r="E229" i="10"/>
  <c r="E175" i="10"/>
  <c r="E37" i="10"/>
  <c r="E36" i="10"/>
  <c r="G37" i="10"/>
  <c r="G36" i="10"/>
  <c r="E4" i="7"/>
  <c r="E4" i="10"/>
  <c r="BE4" i="7"/>
  <c r="BB4" i="7" s="1"/>
  <c r="BE4" i="10"/>
  <c r="AO4" i="7"/>
  <c r="AL4" i="7" s="1"/>
  <c r="AO4" i="10"/>
  <c r="Y4" i="7"/>
  <c r="V4" i="7" s="1"/>
  <c r="Y4" i="10"/>
  <c r="I4" i="7"/>
  <c r="F4" i="7" s="1"/>
  <c r="I4" i="10"/>
  <c r="AY7" i="7"/>
  <c r="AV7" i="7" s="1"/>
  <c r="AY7" i="10"/>
  <c r="AO7" i="7"/>
  <c r="AL7" i="7" s="1"/>
  <c r="AO7" i="10"/>
  <c r="AG7" i="7"/>
  <c r="AD7" i="7" s="1"/>
  <c r="AG7" i="10"/>
  <c r="AC7" i="7"/>
  <c r="Z7" i="7" s="1"/>
  <c r="AC7" i="10"/>
  <c r="O7" i="7"/>
  <c r="L7" i="7" s="1"/>
  <c r="O7" i="10"/>
  <c r="AU6" i="7"/>
  <c r="AR6" i="7" s="1"/>
  <c r="AU6" i="10"/>
  <c r="AK6" i="7"/>
  <c r="AH6" i="7" s="1"/>
  <c r="AK6" i="10"/>
  <c r="AC6" i="7"/>
  <c r="Z6" i="7" s="1"/>
  <c r="AC6" i="10"/>
  <c r="Y6" i="7"/>
  <c r="V6" i="7" s="1"/>
  <c r="Y6" i="10"/>
  <c r="K6" i="7"/>
  <c r="H6" i="7" s="1"/>
  <c r="K6" i="10"/>
  <c r="BG5" i="7"/>
  <c r="BD5" i="7" s="1"/>
  <c r="BG5" i="10"/>
  <c r="BC5" i="7"/>
  <c r="AZ5" i="7" s="1"/>
  <c r="BC5" i="10"/>
  <c r="AY5" i="7"/>
  <c r="AV5" i="7" s="1"/>
  <c r="AY5" i="10"/>
  <c r="AQ5" i="7"/>
  <c r="AN5" i="7" s="1"/>
  <c r="AQ5" i="10"/>
  <c r="AM5" i="7"/>
  <c r="AJ5" i="7" s="1"/>
  <c r="AM5" i="10"/>
  <c r="AI5" i="7"/>
  <c r="AF5" i="7" s="1"/>
  <c r="AI5" i="10"/>
  <c r="AA5" i="7"/>
  <c r="X5" i="7" s="1"/>
  <c r="AA5" i="10"/>
  <c r="W5" i="7"/>
  <c r="T5" i="7" s="1"/>
  <c r="W5" i="10"/>
  <c r="S5" i="7"/>
  <c r="P5" i="7" s="1"/>
  <c r="S5" i="10"/>
  <c r="O5" i="7"/>
  <c r="L5" i="7" s="1"/>
  <c r="O5" i="10"/>
  <c r="G5" i="7"/>
  <c r="D5" i="7" s="1"/>
  <c r="G5" i="10"/>
  <c r="C5" i="7"/>
  <c r="C5" i="10"/>
  <c r="C5" i="6" s="1"/>
  <c r="BI4" i="7"/>
  <c r="BF4" i="7" s="1"/>
  <c r="BI4" i="10"/>
  <c r="AW4" i="7"/>
  <c r="AT4" i="7" s="1"/>
  <c r="AW4" i="10"/>
  <c r="AS4" i="7"/>
  <c r="AP4" i="7" s="1"/>
  <c r="AS4" i="10"/>
  <c r="AG4" i="7"/>
  <c r="AD4" i="7" s="1"/>
  <c r="AG4" i="10"/>
  <c r="AC4" i="7"/>
  <c r="Z4" i="7" s="1"/>
  <c r="AC4" i="10"/>
  <c r="Q4" i="7"/>
  <c r="N4" i="7" s="1"/>
  <c r="Q4" i="10"/>
  <c r="M4" i="7"/>
  <c r="J4" i="7" s="1"/>
  <c r="M4" i="10"/>
  <c r="AU5" i="7"/>
  <c r="AR5" i="7" s="1"/>
  <c r="AU5" i="10"/>
  <c r="AE5" i="7"/>
  <c r="AB5" i="7" s="1"/>
  <c r="AE5" i="10"/>
  <c r="K5" i="7"/>
  <c r="H5" i="7" s="1"/>
  <c r="K5" i="10"/>
  <c r="BA4" i="7"/>
  <c r="AX4" i="7" s="1"/>
  <c r="BA4" i="10"/>
  <c r="AK4" i="7"/>
  <c r="AH4" i="7" s="1"/>
  <c r="AK4" i="10"/>
  <c r="U4" i="7"/>
  <c r="R4" i="7" s="1"/>
  <c r="U4" i="10"/>
  <c r="BI7" i="7"/>
  <c r="BF7" i="7" s="1"/>
  <c r="BI7" i="10"/>
  <c r="AU7" i="7"/>
  <c r="AR7" i="7" s="1"/>
  <c r="AU7" i="10"/>
  <c r="S7" i="7"/>
  <c r="P7" i="7" s="1"/>
  <c r="S7" i="10"/>
  <c r="I7" i="7"/>
  <c r="F7" i="7" s="1"/>
  <c r="I7" i="10"/>
  <c r="BI6" i="7"/>
  <c r="BF6" i="7" s="1"/>
  <c r="BI6" i="10"/>
  <c r="AQ6" i="7"/>
  <c r="AN6" i="7" s="1"/>
  <c r="AQ6" i="10"/>
  <c r="O6" i="7"/>
  <c r="L6" i="7" s="1"/>
  <c r="O6" i="10"/>
  <c r="E6" i="7"/>
  <c r="E6" i="10"/>
  <c r="BE5" i="7"/>
  <c r="BB5" i="7" s="1"/>
  <c r="BE5" i="10"/>
  <c r="BA5" i="7"/>
  <c r="AX5" i="7" s="1"/>
  <c r="BA5" i="10"/>
  <c r="AW5" i="7"/>
  <c r="AT5" i="7" s="1"/>
  <c r="AW5" i="10"/>
  <c r="AO5" i="7"/>
  <c r="AL5" i="7" s="1"/>
  <c r="AO5" i="10"/>
  <c r="AK5" i="7"/>
  <c r="AH5" i="7" s="1"/>
  <c r="AK5" i="10"/>
  <c r="AG5" i="7"/>
  <c r="AD5" i="7" s="1"/>
  <c r="AG5" i="10"/>
  <c r="Y5" i="7"/>
  <c r="V5" i="7" s="1"/>
  <c r="Y5" i="10"/>
  <c r="U5" i="7"/>
  <c r="R5" i="7" s="1"/>
  <c r="U5" i="10"/>
  <c r="Q5" i="7"/>
  <c r="N5" i="7" s="1"/>
  <c r="Q5" i="10"/>
  <c r="M5" i="7"/>
  <c r="J5" i="7" s="1"/>
  <c r="M5" i="10"/>
  <c r="E5" i="7"/>
  <c r="E5" i="10"/>
  <c r="BG4" i="7"/>
  <c r="BD4" i="7" s="1"/>
  <c r="BG4" i="10"/>
  <c r="BC4" i="7"/>
  <c r="AZ4" i="7" s="1"/>
  <c r="BC4" i="10"/>
  <c r="AY4" i="7"/>
  <c r="AV4" i="7" s="1"/>
  <c r="AY4" i="10"/>
  <c r="AU4" i="7"/>
  <c r="AR4" i="7" s="1"/>
  <c r="AU4" i="10"/>
  <c r="AQ4" i="7"/>
  <c r="AN4" i="7" s="1"/>
  <c r="AQ4" i="10"/>
  <c r="AM4" i="7"/>
  <c r="AJ4" i="7" s="1"/>
  <c r="AM4" i="10"/>
  <c r="AI4" i="7"/>
  <c r="AF4" i="7" s="1"/>
  <c r="AI4" i="10"/>
  <c r="AE4" i="7"/>
  <c r="AB4" i="7" s="1"/>
  <c r="AE4" i="10"/>
  <c r="AA4" i="7"/>
  <c r="X4" i="7" s="1"/>
  <c r="AA4" i="10"/>
  <c r="W4" i="7"/>
  <c r="T4" i="7" s="1"/>
  <c r="W4" i="10"/>
  <c r="S4" i="7"/>
  <c r="P4" i="7" s="1"/>
  <c r="S4" i="10"/>
  <c r="O4" i="7"/>
  <c r="L4" i="7" s="1"/>
  <c r="O4" i="10"/>
  <c r="K4" i="7"/>
  <c r="H4" i="7" s="1"/>
  <c r="K4" i="10"/>
  <c r="G4" i="7"/>
  <c r="D4" i="7" s="1"/>
  <c r="G4" i="10"/>
  <c r="BE7" i="7"/>
  <c r="BB7" i="7" s="1"/>
  <c r="BE7" i="10"/>
  <c r="BA7" i="7"/>
  <c r="AX7" i="7" s="1"/>
  <c r="BA7" i="10"/>
  <c r="AW7" i="7"/>
  <c r="AT7" i="7" s="1"/>
  <c r="AW7" i="10"/>
  <c r="AS7" i="7"/>
  <c r="AP7" i="7" s="1"/>
  <c r="AS7" i="10"/>
  <c r="AK7" i="7"/>
  <c r="AH7" i="7" s="1"/>
  <c r="AK7" i="10"/>
  <c r="Y7" i="7"/>
  <c r="V7" i="7" s="1"/>
  <c r="Y7" i="10"/>
  <c r="U7" i="7"/>
  <c r="R7" i="7" s="1"/>
  <c r="U7" i="10"/>
  <c r="Q7" i="7"/>
  <c r="N7" i="7" s="1"/>
  <c r="Q7" i="10"/>
  <c r="M7" i="7"/>
  <c r="J7" i="7" s="1"/>
  <c r="M7" i="10"/>
  <c r="E7" i="7"/>
  <c r="E7" i="10"/>
  <c r="BA6" i="7"/>
  <c r="AX6" i="7" s="1"/>
  <c r="BA6" i="10"/>
  <c r="AW6" i="7"/>
  <c r="AT6" i="7" s="1"/>
  <c r="AW6" i="10"/>
  <c r="AS6" i="7"/>
  <c r="AP6" i="7" s="1"/>
  <c r="AS6" i="10"/>
  <c r="AO6" i="7"/>
  <c r="AL6" i="7" s="1"/>
  <c r="AO6" i="10"/>
  <c r="AG6" i="7"/>
  <c r="AD6" i="7" s="1"/>
  <c r="AG6" i="10"/>
  <c r="U6" i="7"/>
  <c r="R6" i="7" s="1"/>
  <c r="U6" i="10"/>
  <c r="Q6" i="7"/>
  <c r="N6" i="7" s="1"/>
  <c r="Q6" i="10"/>
  <c r="M6" i="7"/>
  <c r="J6" i="7" s="1"/>
  <c r="M6" i="10"/>
  <c r="I6" i="7"/>
  <c r="F6" i="7" s="1"/>
  <c r="I6" i="10"/>
  <c r="BI5" i="7"/>
  <c r="BF5" i="7" s="1"/>
  <c r="BI5" i="10"/>
  <c r="AS5" i="7"/>
  <c r="AP5" i="7" s="1"/>
  <c r="AS5" i="10"/>
  <c r="AC5" i="7"/>
  <c r="Z5" i="7" s="1"/>
  <c r="AC5" i="10"/>
  <c r="BK4" i="9"/>
  <c r="BG7" i="10"/>
  <c r="BC7" i="10"/>
  <c r="AQ7" i="10"/>
  <c r="AM7" i="10"/>
  <c r="AE7" i="10"/>
  <c r="W7" i="10"/>
  <c r="K7" i="10"/>
  <c r="G7" i="10"/>
  <c r="BG6" i="10"/>
  <c r="AE6" i="10"/>
  <c r="W6" i="10"/>
  <c r="BE6" i="9"/>
  <c r="BJ5" i="9"/>
  <c r="BH5" i="9" s="1"/>
  <c r="BF5" i="9" s="1"/>
  <c r="BD5" i="9" s="1"/>
  <c r="BB5" i="9" s="1"/>
  <c r="AZ5" i="9" s="1"/>
  <c r="AX5" i="9" s="1"/>
  <c r="AV5" i="9" s="1"/>
  <c r="AT5" i="9" s="1"/>
  <c r="AR5" i="9" s="1"/>
  <c r="AP5" i="9" s="1"/>
  <c r="AN5" i="9" s="1"/>
  <c r="AL5" i="9" s="1"/>
  <c r="AJ5" i="9" s="1"/>
  <c r="AH5" i="9" s="1"/>
  <c r="AF5" i="9" s="1"/>
  <c r="AD5" i="9" s="1"/>
  <c r="AB5" i="9" s="1"/>
  <c r="Z5" i="9" s="1"/>
  <c r="X5" i="9" s="1"/>
  <c r="V5" i="9" s="1"/>
  <c r="T5" i="9" s="1"/>
  <c r="R5" i="9" s="1"/>
  <c r="P5" i="9" s="1"/>
  <c r="N5" i="9" s="1"/>
  <c r="L5" i="9" s="1"/>
  <c r="J5" i="9" s="1"/>
  <c r="AI7" i="10"/>
  <c r="AA7" i="10"/>
  <c r="BC6" i="10"/>
  <c r="AY6" i="10"/>
  <c r="AM6" i="10"/>
  <c r="AI6" i="10"/>
  <c r="AA6" i="10"/>
  <c r="S6" i="10"/>
  <c r="G6" i="10"/>
  <c r="BK5" i="10"/>
  <c r="BJ274" i="9"/>
  <c r="BH274" i="9" s="1"/>
  <c r="BF274" i="9" s="1"/>
  <c r="BD274" i="9" s="1"/>
  <c r="BB274" i="9" s="1"/>
  <c r="AZ274" i="9" s="1"/>
  <c r="AX274" i="9" s="1"/>
  <c r="AV274" i="9" s="1"/>
  <c r="AT274" i="9" s="1"/>
  <c r="AR274" i="9" s="1"/>
  <c r="AP274" i="9" s="1"/>
  <c r="AN274" i="9" s="1"/>
  <c r="AL274" i="9" s="1"/>
  <c r="AJ274" i="9" s="1"/>
  <c r="AH274" i="9" s="1"/>
  <c r="AF274" i="9" s="1"/>
  <c r="AD274" i="9" s="1"/>
  <c r="AB274" i="9" s="1"/>
  <c r="Z274" i="9" s="1"/>
  <c r="X274" i="9" s="1"/>
  <c r="V274" i="9" s="1"/>
  <c r="T274" i="9" s="1"/>
  <c r="R274" i="9" s="1"/>
  <c r="P274" i="9" s="1"/>
  <c r="N274" i="9" s="1"/>
  <c r="L274" i="9" s="1"/>
  <c r="J274" i="9" s="1"/>
  <c r="H274" i="9" s="1"/>
  <c r="F274" i="9" s="1"/>
  <c r="D274" i="9" s="1"/>
  <c r="BJ235" i="9"/>
  <c r="BH235" i="9" s="1"/>
  <c r="BF235" i="9" s="1"/>
  <c r="BD235" i="9" s="1"/>
  <c r="BB235" i="9" s="1"/>
  <c r="AZ235" i="9" s="1"/>
  <c r="AX235" i="9" s="1"/>
  <c r="AV235" i="9" s="1"/>
  <c r="AT235" i="9" s="1"/>
  <c r="AR235" i="9" s="1"/>
  <c r="AP235" i="9" s="1"/>
  <c r="AN235" i="9" s="1"/>
  <c r="AL235" i="9" s="1"/>
  <c r="AJ235" i="9" s="1"/>
  <c r="AH235" i="9" s="1"/>
  <c r="AF235" i="9" s="1"/>
  <c r="AD235" i="9" s="1"/>
  <c r="AB235" i="9" s="1"/>
  <c r="Z235" i="9" s="1"/>
  <c r="X235" i="9" s="1"/>
  <c r="V235" i="9" s="1"/>
  <c r="T235" i="9" s="1"/>
  <c r="R235" i="9" s="1"/>
  <c r="P235" i="9" s="1"/>
  <c r="N235" i="9" s="1"/>
  <c r="L235" i="9" s="1"/>
  <c r="J235" i="9" s="1"/>
  <c r="H235" i="9" s="1"/>
  <c r="F235" i="9" s="1"/>
  <c r="D235" i="9" s="1"/>
  <c r="BJ253" i="9"/>
  <c r="BH253" i="9" s="1"/>
  <c r="BF253" i="9" s="1"/>
  <c r="BD253" i="9" s="1"/>
  <c r="BB253" i="9" s="1"/>
  <c r="AZ253" i="9" s="1"/>
  <c r="AX253" i="9" s="1"/>
  <c r="AV253" i="9" s="1"/>
  <c r="AT253" i="9" s="1"/>
  <c r="AR253" i="9" s="1"/>
  <c r="AP253" i="9" s="1"/>
  <c r="AN253" i="9" s="1"/>
  <c r="AL253" i="9" s="1"/>
  <c r="AJ253" i="9" s="1"/>
  <c r="AH253" i="9" s="1"/>
  <c r="AF253" i="9" s="1"/>
  <c r="AD253" i="9" s="1"/>
  <c r="AB253" i="9" s="1"/>
  <c r="Z253" i="9" s="1"/>
  <c r="X253" i="9" s="1"/>
  <c r="V253" i="9" s="1"/>
  <c r="T253" i="9" s="1"/>
  <c r="R253" i="9" s="1"/>
  <c r="P253" i="9" s="1"/>
  <c r="N253" i="9" s="1"/>
  <c r="L253" i="9" s="1"/>
  <c r="J253" i="9" s="1"/>
  <c r="H253" i="9" s="1"/>
  <c r="F253" i="9" s="1"/>
  <c r="D253" i="9" s="1"/>
  <c r="BJ258" i="9"/>
  <c r="BH258" i="9" s="1"/>
  <c r="BF258" i="9" s="1"/>
  <c r="BD258" i="9" s="1"/>
  <c r="BB258" i="9" s="1"/>
  <c r="AZ258" i="9" s="1"/>
  <c r="AX258" i="9" s="1"/>
  <c r="AV258" i="9" s="1"/>
  <c r="AT258" i="9" s="1"/>
  <c r="AR258" i="9" s="1"/>
  <c r="AP258" i="9" s="1"/>
  <c r="AN258" i="9" s="1"/>
  <c r="AL258" i="9" s="1"/>
  <c r="AJ258" i="9" s="1"/>
  <c r="AH258" i="9" s="1"/>
  <c r="AF258" i="9" s="1"/>
  <c r="AD258" i="9" s="1"/>
  <c r="AB258" i="9" s="1"/>
  <c r="Z258" i="9" s="1"/>
  <c r="X258" i="9" s="1"/>
  <c r="V258" i="9" s="1"/>
  <c r="T258" i="9" s="1"/>
  <c r="R258" i="9" s="1"/>
  <c r="P258" i="9" s="1"/>
  <c r="N258" i="9" s="1"/>
  <c r="L258" i="9" s="1"/>
  <c r="J258" i="9" s="1"/>
  <c r="H258" i="9" s="1"/>
  <c r="F258" i="9" s="1"/>
  <c r="D258" i="9" s="1"/>
  <c r="BJ219" i="9"/>
  <c r="BH219" i="9" s="1"/>
  <c r="BF219" i="9" s="1"/>
  <c r="BD219" i="9" s="1"/>
  <c r="BB219" i="9" s="1"/>
  <c r="AZ219" i="9" s="1"/>
  <c r="AX219" i="9" s="1"/>
  <c r="AV219" i="9" s="1"/>
  <c r="AT219" i="9" s="1"/>
  <c r="AR219" i="9" s="1"/>
  <c r="AP219" i="9" s="1"/>
  <c r="AN219" i="9" s="1"/>
  <c r="AL219" i="9" s="1"/>
  <c r="AJ219" i="9" s="1"/>
  <c r="AH219" i="9" s="1"/>
  <c r="AF219" i="9" s="1"/>
  <c r="AD219" i="9" s="1"/>
  <c r="AB219" i="9" s="1"/>
  <c r="Z219" i="9" s="1"/>
  <c r="X219" i="9" s="1"/>
  <c r="V219" i="9" s="1"/>
  <c r="T219" i="9" s="1"/>
  <c r="R219" i="9" s="1"/>
  <c r="P219" i="9" s="1"/>
  <c r="N219" i="9" s="1"/>
  <c r="L219" i="9" s="1"/>
  <c r="J219" i="9" s="1"/>
  <c r="H219" i="9" s="1"/>
  <c r="F219" i="9" s="1"/>
  <c r="D219" i="9" s="1"/>
  <c r="BJ223" i="9"/>
  <c r="BH223" i="9" s="1"/>
  <c r="BF223" i="9" s="1"/>
  <c r="BD223" i="9" s="1"/>
  <c r="BB223" i="9" s="1"/>
  <c r="AZ223" i="9" s="1"/>
  <c r="AX223" i="9" s="1"/>
  <c r="AV223" i="9" s="1"/>
  <c r="AT223" i="9" s="1"/>
  <c r="AR223" i="9" s="1"/>
  <c r="AP223" i="9" s="1"/>
  <c r="AN223" i="9" s="1"/>
  <c r="AL223" i="9" s="1"/>
  <c r="AJ223" i="9" s="1"/>
  <c r="AH223" i="9" s="1"/>
  <c r="AF223" i="9" s="1"/>
  <c r="AD223" i="9" s="1"/>
  <c r="AB223" i="9" s="1"/>
  <c r="Z223" i="9" s="1"/>
  <c r="X223" i="9" s="1"/>
  <c r="V223" i="9" s="1"/>
  <c r="T223" i="9" s="1"/>
  <c r="R223" i="9" s="1"/>
  <c r="P223" i="9" s="1"/>
  <c r="N223" i="9" s="1"/>
  <c r="L223" i="9" s="1"/>
  <c r="J223" i="9" s="1"/>
  <c r="H223" i="9" s="1"/>
  <c r="F223" i="9" s="1"/>
  <c r="D223" i="9" s="1"/>
  <c r="BJ191" i="9"/>
  <c r="BH191" i="9" s="1"/>
  <c r="BF191" i="9" s="1"/>
  <c r="BD191" i="9" s="1"/>
  <c r="BB191" i="9" s="1"/>
  <c r="AZ191" i="9" s="1"/>
  <c r="AX191" i="9" s="1"/>
  <c r="AV191" i="9" s="1"/>
  <c r="AT191" i="9" s="1"/>
  <c r="AR191" i="9" s="1"/>
  <c r="AP191" i="9" s="1"/>
  <c r="AN191" i="9" s="1"/>
  <c r="AL191" i="9" s="1"/>
  <c r="AJ191" i="9" s="1"/>
  <c r="AH191" i="9" s="1"/>
  <c r="AF191" i="9" s="1"/>
  <c r="AD191" i="9" s="1"/>
  <c r="AB191" i="9" s="1"/>
  <c r="Z191" i="9" s="1"/>
  <c r="X191" i="9" s="1"/>
  <c r="V191" i="9" s="1"/>
  <c r="T191" i="9" s="1"/>
  <c r="R191" i="9" s="1"/>
  <c r="P191" i="9" s="1"/>
  <c r="N191" i="9" s="1"/>
  <c r="L191" i="9" s="1"/>
  <c r="J191" i="9" s="1"/>
  <c r="H191" i="9" s="1"/>
  <c r="F191" i="9" s="1"/>
  <c r="D191" i="9" s="1"/>
  <c r="BJ199" i="9"/>
  <c r="BH199" i="9" s="1"/>
  <c r="BF199" i="9" s="1"/>
  <c r="BD199" i="9" s="1"/>
  <c r="BB199" i="9" s="1"/>
  <c r="AZ199" i="9" s="1"/>
  <c r="AX199" i="9" s="1"/>
  <c r="AV199" i="9" s="1"/>
  <c r="AT199" i="9" s="1"/>
  <c r="AR199" i="9" s="1"/>
  <c r="AP199" i="9" s="1"/>
  <c r="AN199" i="9" s="1"/>
  <c r="AL199" i="9" s="1"/>
  <c r="AJ199" i="9" s="1"/>
  <c r="AH199" i="9" s="1"/>
  <c r="AF199" i="9" s="1"/>
  <c r="AD199" i="9" s="1"/>
  <c r="AB199" i="9" s="1"/>
  <c r="Z199" i="9" s="1"/>
  <c r="X199" i="9" s="1"/>
  <c r="V199" i="9" s="1"/>
  <c r="T199" i="9" s="1"/>
  <c r="R199" i="9" s="1"/>
  <c r="P199" i="9" s="1"/>
  <c r="N199" i="9" s="1"/>
  <c r="L199" i="9" s="1"/>
  <c r="J199" i="9" s="1"/>
  <c r="H199" i="9" s="1"/>
  <c r="F199" i="9" s="1"/>
  <c r="D199" i="9" s="1"/>
  <c r="BJ183" i="9"/>
  <c r="BH183" i="9" s="1"/>
  <c r="BF183" i="9" s="1"/>
  <c r="BD183" i="9" s="1"/>
  <c r="BB183" i="9" s="1"/>
  <c r="AZ183" i="9" s="1"/>
  <c r="AX183" i="9" s="1"/>
  <c r="AV183" i="9" s="1"/>
  <c r="AT183" i="9" s="1"/>
  <c r="AR183" i="9" s="1"/>
  <c r="AP183" i="9" s="1"/>
  <c r="AN183" i="9" s="1"/>
  <c r="AL183" i="9" s="1"/>
  <c r="AJ183" i="9" s="1"/>
  <c r="AH183" i="9" s="1"/>
  <c r="AF183" i="9" s="1"/>
  <c r="AD183" i="9" s="1"/>
  <c r="AB183" i="9" s="1"/>
  <c r="Z183" i="9" s="1"/>
  <c r="X183" i="9" s="1"/>
  <c r="V183" i="9" s="1"/>
  <c r="T183" i="9" s="1"/>
  <c r="R183" i="9" s="1"/>
  <c r="P183" i="9" s="1"/>
  <c r="N183" i="9" s="1"/>
  <c r="L183" i="9" s="1"/>
  <c r="J183" i="9" s="1"/>
  <c r="H183" i="9" s="1"/>
  <c r="F183" i="9" s="1"/>
  <c r="D183" i="9" s="1"/>
  <c r="BJ231" i="9"/>
  <c r="BH231" i="9" s="1"/>
  <c r="BF231" i="9" s="1"/>
  <c r="BD231" i="9" s="1"/>
  <c r="BB231" i="9" s="1"/>
  <c r="AZ231" i="9" s="1"/>
  <c r="AX231" i="9" s="1"/>
  <c r="AV231" i="9" s="1"/>
  <c r="AT231" i="9" s="1"/>
  <c r="AR231" i="9" s="1"/>
  <c r="AP231" i="9" s="1"/>
  <c r="AN231" i="9" s="1"/>
  <c r="AL231" i="9" s="1"/>
  <c r="AJ231" i="9" s="1"/>
  <c r="AH231" i="9" s="1"/>
  <c r="AF231" i="9" s="1"/>
  <c r="AD231" i="9" s="1"/>
  <c r="AB231" i="9" s="1"/>
  <c r="Z231" i="9" s="1"/>
  <c r="X231" i="9" s="1"/>
  <c r="V231" i="9" s="1"/>
  <c r="T231" i="9" s="1"/>
  <c r="R231" i="9" s="1"/>
  <c r="P231" i="9" s="1"/>
  <c r="N231" i="9" s="1"/>
  <c r="L231" i="9" s="1"/>
  <c r="J231" i="9" s="1"/>
  <c r="H231" i="9" s="1"/>
  <c r="F231" i="9" s="1"/>
  <c r="D231" i="9" s="1"/>
  <c r="BJ215" i="9"/>
  <c r="BH215" i="9" s="1"/>
  <c r="BF215" i="9" s="1"/>
  <c r="BD215" i="9" s="1"/>
  <c r="BB215" i="9" s="1"/>
  <c r="AZ215" i="9" s="1"/>
  <c r="AX215" i="9" s="1"/>
  <c r="AV215" i="9" s="1"/>
  <c r="AT215" i="9" s="1"/>
  <c r="AR215" i="9" s="1"/>
  <c r="AP215" i="9" s="1"/>
  <c r="AN215" i="9" s="1"/>
  <c r="AL215" i="9" s="1"/>
  <c r="AJ215" i="9" s="1"/>
  <c r="AH215" i="9" s="1"/>
  <c r="AF215" i="9" s="1"/>
  <c r="AD215" i="9" s="1"/>
  <c r="AB215" i="9" s="1"/>
  <c r="Z215" i="9" s="1"/>
  <c r="X215" i="9" s="1"/>
  <c r="V215" i="9" s="1"/>
  <c r="T215" i="9" s="1"/>
  <c r="R215" i="9" s="1"/>
  <c r="P215" i="9" s="1"/>
  <c r="N215" i="9" s="1"/>
  <c r="L215" i="9" s="1"/>
  <c r="J215" i="9" s="1"/>
  <c r="H215" i="9" s="1"/>
  <c r="F215" i="9" s="1"/>
  <c r="D215" i="9" s="1"/>
  <c r="BJ110" i="9"/>
  <c r="BH110" i="9" s="1"/>
  <c r="BF110" i="9" s="1"/>
  <c r="BD110" i="9" s="1"/>
  <c r="BB110" i="9" s="1"/>
  <c r="AZ110" i="9" s="1"/>
  <c r="AX110" i="9" s="1"/>
  <c r="AV110" i="9" s="1"/>
  <c r="AT110" i="9" s="1"/>
  <c r="AR110" i="9" s="1"/>
  <c r="AP110" i="9" s="1"/>
  <c r="AN110" i="9" s="1"/>
  <c r="AL110" i="9" s="1"/>
  <c r="AJ110" i="9" s="1"/>
  <c r="AH110" i="9" s="1"/>
  <c r="AF110" i="9" s="1"/>
  <c r="AD110" i="9" s="1"/>
  <c r="AB110" i="9" s="1"/>
  <c r="Z110" i="9" s="1"/>
  <c r="X110" i="9" s="1"/>
  <c r="V110" i="9" s="1"/>
  <c r="T110" i="9" s="1"/>
  <c r="R110" i="9" s="1"/>
  <c r="P110" i="9" s="1"/>
  <c r="N110" i="9" s="1"/>
  <c r="L110" i="9" s="1"/>
  <c r="J110" i="9" s="1"/>
  <c r="H110" i="9" s="1"/>
  <c r="F110" i="9" s="1"/>
  <c r="D110" i="9" s="1"/>
  <c r="BJ73" i="9"/>
  <c r="BH73" i="9" s="1"/>
  <c r="BF73" i="9" s="1"/>
  <c r="BD73" i="9" s="1"/>
  <c r="BB73" i="9" s="1"/>
  <c r="AZ73" i="9" s="1"/>
  <c r="AX73" i="9" s="1"/>
  <c r="AV73" i="9" s="1"/>
  <c r="AT73" i="9" s="1"/>
  <c r="AR73" i="9" s="1"/>
  <c r="AP73" i="9" s="1"/>
  <c r="AN73" i="9" s="1"/>
  <c r="AL73" i="9" s="1"/>
  <c r="AJ73" i="9" s="1"/>
  <c r="AH73" i="9" s="1"/>
  <c r="AF73" i="9" s="1"/>
  <c r="AD73" i="9" s="1"/>
  <c r="AB73" i="9" s="1"/>
  <c r="Z73" i="9" s="1"/>
  <c r="X73" i="9" s="1"/>
  <c r="V73" i="9" s="1"/>
  <c r="T73" i="9" s="1"/>
  <c r="R73" i="9" s="1"/>
  <c r="P73" i="9" s="1"/>
  <c r="N73" i="9" s="1"/>
  <c r="L73" i="9" s="1"/>
  <c r="J73" i="9" s="1"/>
  <c r="H73" i="9" s="1"/>
  <c r="F73" i="9" s="1"/>
  <c r="D73" i="9" s="1"/>
  <c r="BJ57" i="9"/>
  <c r="BH57" i="9" s="1"/>
  <c r="BF57" i="9" s="1"/>
  <c r="BD57" i="9" s="1"/>
  <c r="BB57" i="9" s="1"/>
  <c r="AZ57" i="9" s="1"/>
  <c r="AX57" i="9" s="1"/>
  <c r="AV57" i="9" s="1"/>
  <c r="AT57" i="9" s="1"/>
  <c r="AR57" i="9" s="1"/>
  <c r="AP57" i="9" s="1"/>
  <c r="AN57" i="9" s="1"/>
  <c r="AL57" i="9" s="1"/>
  <c r="AJ57" i="9" s="1"/>
  <c r="AH57" i="9" s="1"/>
  <c r="AF57" i="9" s="1"/>
  <c r="AD57" i="9" s="1"/>
  <c r="AB57" i="9" s="1"/>
  <c r="Z57" i="9" s="1"/>
  <c r="X57" i="9" s="1"/>
  <c r="V57" i="9" s="1"/>
  <c r="T57" i="9" s="1"/>
  <c r="R57" i="9" s="1"/>
  <c r="P57" i="9" s="1"/>
  <c r="N57" i="9" s="1"/>
  <c r="L57" i="9" s="1"/>
  <c r="J57" i="9" s="1"/>
  <c r="H57" i="9" s="1"/>
  <c r="F57" i="9" s="1"/>
  <c r="D57" i="9" s="1"/>
  <c r="BJ19" i="5"/>
  <c r="BH19" i="5" s="1"/>
  <c r="BF19" i="5" s="1"/>
  <c r="BD19" i="5" s="1"/>
  <c r="BB19" i="5" s="1"/>
  <c r="AZ19" i="5" s="1"/>
  <c r="AX19" i="5" s="1"/>
  <c r="AV19" i="5" s="1"/>
  <c r="AT19" i="5" s="1"/>
  <c r="AR19" i="5" s="1"/>
  <c r="AP19" i="5" s="1"/>
  <c r="AN19" i="5" s="1"/>
  <c r="AL19" i="5" s="1"/>
  <c r="AJ19" i="5" s="1"/>
  <c r="AH19" i="5" s="1"/>
  <c r="AF19" i="5" s="1"/>
  <c r="AD19" i="5" s="1"/>
  <c r="AB19" i="5" s="1"/>
  <c r="Z19" i="5" s="1"/>
  <c r="X19" i="5" s="1"/>
  <c r="V19" i="5" s="1"/>
  <c r="T19" i="5" s="1"/>
  <c r="R19" i="5" s="1"/>
  <c r="P19" i="5" s="1"/>
  <c r="N19" i="5" s="1"/>
  <c r="L19" i="5" s="1"/>
  <c r="J19" i="5" s="1"/>
  <c r="H19" i="5" s="1"/>
  <c r="F19" i="5" s="1"/>
  <c r="D19" i="5" s="1"/>
  <c r="BJ14" i="5"/>
  <c r="BH14" i="5" s="1"/>
  <c r="BF14" i="5" s="1"/>
  <c r="BD14" i="5" s="1"/>
  <c r="BB14" i="5" s="1"/>
  <c r="AZ14" i="5" s="1"/>
  <c r="AX14" i="5" s="1"/>
  <c r="AV14" i="5" s="1"/>
  <c r="AT14" i="5" s="1"/>
  <c r="AR14" i="5" s="1"/>
  <c r="AP14" i="5" s="1"/>
  <c r="AN14" i="5" s="1"/>
  <c r="AL14" i="5" s="1"/>
  <c r="AJ14" i="5" s="1"/>
  <c r="AH14" i="5" s="1"/>
  <c r="AF14" i="5" s="1"/>
  <c r="AD14" i="5" s="1"/>
  <c r="AB14" i="5" s="1"/>
  <c r="Z14" i="5" s="1"/>
  <c r="X14" i="5" s="1"/>
  <c r="V14" i="5" s="1"/>
  <c r="T14" i="5" s="1"/>
  <c r="R14" i="5" s="1"/>
  <c r="P14" i="5" s="1"/>
  <c r="N14" i="5" s="1"/>
  <c r="L14" i="5" s="1"/>
  <c r="J14" i="5" s="1"/>
  <c r="H14" i="5" s="1"/>
  <c r="F14" i="5" s="1"/>
  <c r="D14" i="5" s="1"/>
  <c r="BJ18" i="5"/>
  <c r="BH18" i="5" s="1"/>
  <c r="BF18" i="5" s="1"/>
  <c r="BD18" i="5" s="1"/>
  <c r="BB18" i="5" s="1"/>
  <c r="AZ18" i="5" s="1"/>
  <c r="AX18" i="5" s="1"/>
  <c r="AV18" i="5" s="1"/>
  <c r="AT18" i="5" s="1"/>
  <c r="AR18" i="5" s="1"/>
  <c r="AP18" i="5" s="1"/>
  <c r="AN18" i="5" s="1"/>
  <c r="AL18" i="5" s="1"/>
  <c r="AJ18" i="5" s="1"/>
  <c r="AH18" i="5" s="1"/>
  <c r="AF18" i="5" s="1"/>
  <c r="AD18" i="5" s="1"/>
  <c r="AB18" i="5" s="1"/>
  <c r="Z18" i="5" s="1"/>
  <c r="X18" i="5" s="1"/>
  <c r="V18" i="5" s="1"/>
  <c r="T18" i="5" s="1"/>
  <c r="R18" i="5" s="1"/>
  <c r="P18" i="5" s="1"/>
  <c r="N18" i="5" s="1"/>
  <c r="L18" i="5" s="1"/>
  <c r="J18" i="5" s="1"/>
  <c r="H18" i="5" s="1"/>
  <c r="F18" i="5" s="1"/>
  <c r="D18" i="5" s="1"/>
  <c r="BJ21" i="5"/>
  <c r="BH21" i="5" s="1"/>
  <c r="BF21" i="5" s="1"/>
  <c r="BD21" i="5" s="1"/>
  <c r="BB21" i="5" s="1"/>
  <c r="AZ21" i="5" s="1"/>
  <c r="AX21" i="5" s="1"/>
  <c r="AV21" i="5" s="1"/>
  <c r="AT21" i="5" s="1"/>
  <c r="AR21" i="5" s="1"/>
  <c r="AP21" i="5" s="1"/>
  <c r="AN21" i="5" s="1"/>
  <c r="AL21" i="5" s="1"/>
  <c r="AJ21" i="5" s="1"/>
  <c r="AH21" i="5" s="1"/>
  <c r="AF21" i="5" s="1"/>
  <c r="AD21" i="5" s="1"/>
  <c r="AB21" i="5" s="1"/>
  <c r="Z21" i="5" s="1"/>
  <c r="X21" i="5" s="1"/>
  <c r="V21" i="5" s="1"/>
  <c r="T21" i="5" s="1"/>
  <c r="R21" i="5" s="1"/>
  <c r="P21" i="5" s="1"/>
  <c r="N21" i="5" s="1"/>
  <c r="L21" i="5" s="1"/>
  <c r="J21" i="5" s="1"/>
  <c r="H21" i="5" s="1"/>
  <c r="F21" i="5" s="1"/>
  <c r="D21" i="5" s="1"/>
  <c r="BJ20" i="5"/>
  <c r="BH20" i="5" s="1"/>
  <c r="BF20" i="5" s="1"/>
  <c r="BD20" i="5" s="1"/>
  <c r="BB20" i="5" s="1"/>
  <c r="AZ20" i="5" s="1"/>
  <c r="AX20" i="5" s="1"/>
  <c r="AV20" i="5" s="1"/>
  <c r="AT20" i="5" s="1"/>
  <c r="AR20" i="5" s="1"/>
  <c r="AP20" i="5" s="1"/>
  <c r="AN20" i="5" s="1"/>
  <c r="AL20" i="5" s="1"/>
  <c r="AJ20" i="5" s="1"/>
  <c r="AH20" i="5" s="1"/>
  <c r="AF20" i="5" s="1"/>
  <c r="AD20" i="5" s="1"/>
  <c r="AB20" i="5" s="1"/>
  <c r="Z20" i="5" s="1"/>
  <c r="X20" i="5" s="1"/>
  <c r="V20" i="5" s="1"/>
  <c r="T20" i="5" s="1"/>
  <c r="R20" i="5" s="1"/>
  <c r="P20" i="5" s="1"/>
  <c r="N20" i="5" s="1"/>
  <c r="L20" i="5" s="1"/>
  <c r="J20" i="5" s="1"/>
  <c r="H20" i="5" s="1"/>
  <c r="F20" i="5" s="1"/>
  <c r="D20" i="5" s="1"/>
  <c r="BJ5" i="5"/>
  <c r="BH5" i="5" s="1"/>
  <c r="BF5" i="5" s="1"/>
  <c r="BD5" i="5" s="1"/>
  <c r="BB5" i="5" s="1"/>
  <c r="AZ5" i="5" s="1"/>
  <c r="AX5" i="5" s="1"/>
  <c r="AV5" i="5" s="1"/>
  <c r="AT5" i="5" s="1"/>
  <c r="AR5" i="5" s="1"/>
  <c r="AP5" i="5" s="1"/>
  <c r="AN5" i="5" s="1"/>
  <c r="AL5" i="5" s="1"/>
  <c r="AJ5" i="5" s="1"/>
  <c r="AH5" i="5" s="1"/>
  <c r="AF5" i="5" s="1"/>
  <c r="AD5" i="5" s="1"/>
  <c r="AB5" i="5" s="1"/>
  <c r="Z5" i="5" s="1"/>
  <c r="X5" i="5" s="1"/>
  <c r="V5" i="5" s="1"/>
  <c r="T5" i="5" s="1"/>
  <c r="R5" i="5" s="1"/>
  <c r="P5" i="5" s="1"/>
  <c r="N5" i="5" s="1"/>
  <c r="L5" i="5" s="1"/>
  <c r="J5" i="5" s="1"/>
  <c r="BD288" i="10" l="1"/>
  <c r="AQ50" i="10"/>
  <c r="AP50" i="10" s="1"/>
  <c r="AP50" i="9"/>
  <c r="AN50" i="9" s="1"/>
  <c r="AL50" i="9" s="1"/>
  <c r="AJ50" i="9" s="1"/>
  <c r="AH50" i="9" s="1"/>
  <c r="AF50" i="9" s="1"/>
  <c r="AD50" i="9" s="1"/>
  <c r="AB50" i="9" s="1"/>
  <c r="Z50" i="9" s="1"/>
  <c r="X50" i="9" s="1"/>
  <c r="V50" i="9" s="1"/>
  <c r="T50" i="9" s="1"/>
  <c r="R50" i="9" s="1"/>
  <c r="P50" i="9" s="1"/>
  <c r="N50" i="9" s="1"/>
  <c r="L50" i="9" s="1"/>
  <c r="J50" i="9" s="1"/>
  <c r="H50" i="9" s="1"/>
  <c r="F50" i="9" s="1"/>
  <c r="D50" i="9" s="1"/>
  <c r="BE172" i="10"/>
  <c r="BD172" i="9"/>
  <c r="BB172" i="9" s="1"/>
  <c r="AZ172" i="9" s="1"/>
  <c r="AX172" i="9" s="1"/>
  <c r="AV172" i="9" s="1"/>
  <c r="AT172" i="9" s="1"/>
  <c r="AR172" i="9" s="1"/>
  <c r="AP172" i="9" s="1"/>
  <c r="AN172" i="9" s="1"/>
  <c r="AL172" i="9" s="1"/>
  <c r="AJ172" i="9" s="1"/>
  <c r="AH172" i="9" s="1"/>
  <c r="AF172" i="9" s="1"/>
  <c r="AD172" i="9" s="1"/>
  <c r="AB172" i="9" s="1"/>
  <c r="Z172" i="9" s="1"/>
  <c r="X172" i="9" s="1"/>
  <c r="V172" i="9" s="1"/>
  <c r="T172" i="9" s="1"/>
  <c r="R172" i="9" s="1"/>
  <c r="P172" i="9" s="1"/>
  <c r="N172" i="9" s="1"/>
  <c r="L172" i="9" s="1"/>
  <c r="J172" i="9" s="1"/>
  <c r="H172" i="9" s="1"/>
  <c r="F172" i="9" s="1"/>
  <c r="D172" i="9" s="1"/>
  <c r="V114" i="10"/>
  <c r="AJ143" i="10"/>
  <c r="AT244" i="10"/>
  <c r="AL42" i="10"/>
  <c r="BF282" i="10"/>
  <c r="AJ58" i="10"/>
  <c r="BK67" i="10"/>
  <c r="BJ67" i="10" s="1"/>
  <c r="BK149" i="10"/>
  <c r="BJ149" i="10" s="1"/>
  <c r="AP96" i="10"/>
  <c r="AL71" i="10"/>
  <c r="AT223" i="10"/>
  <c r="BF277" i="10"/>
  <c r="AZ262" i="10"/>
  <c r="BJ67" i="9"/>
  <c r="BH67" i="9" s="1"/>
  <c r="BF67" i="9" s="1"/>
  <c r="BD67" i="9" s="1"/>
  <c r="BB67" i="9" s="1"/>
  <c r="AZ67" i="9" s="1"/>
  <c r="AX67" i="9" s="1"/>
  <c r="AV67" i="9" s="1"/>
  <c r="AT67" i="9" s="1"/>
  <c r="AR67" i="9" s="1"/>
  <c r="AP67" i="9" s="1"/>
  <c r="AN67" i="9" s="1"/>
  <c r="AL67" i="9" s="1"/>
  <c r="AJ67" i="9" s="1"/>
  <c r="AH67" i="9" s="1"/>
  <c r="AF67" i="9" s="1"/>
  <c r="AD67" i="9" s="1"/>
  <c r="AB67" i="9" s="1"/>
  <c r="Z67" i="9" s="1"/>
  <c r="X67" i="9" s="1"/>
  <c r="V67" i="9" s="1"/>
  <c r="T67" i="9" s="1"/>
  <c r="R67" i="9" s="1"/>
  <c r="P67" i="9" s="1"/>
  <c r="N67" i="9" s="1"/>
  <c r="L67" i="9" s="1"/>
  <c r="J67" i="9" s="1"/>
  <c r="H67" i="9" s="1"/>
  <c r="F67" i="9" s="1"/>
  <c r="D67" i="9" s="1"/>
  <c r="BH282" i="9"/>
  <c r="BF282" i="9" s="1"/>
  <c r="BD282" i="9" s="1"/>
  <c r="BB282" i="9" s="1"/>
  <c r="AZ282" i="9" s="1"/>
  <c r="AX282" i="9" s="1"/>
  <c r="AV282" i="9" s="1"/>
  <c r="AT282" i="9" s="1"/>
  <c r="AR282" i="9" s="1"/>
  <c r="AP282" i="9" s="1"/>
  <c r="AN282" i="9" s="1"/>
  <c r="AL282" i="9" s="1"/>
  <c r="AJ282" i="9" s="1"/>
  <c r="AH282" i="9" s="1"/>
  <c r="AF282" i="9" s="1"/>
  <c r="AD282" i="9" s="1"/>
  <c r="AB282" i="9" s="1"/>
  <c r="Z282" i="9" s="1"/>
  <c r="X282" i="9" s="1"/>
  <c r="V282" i="9" s="1"/>
  <c r="T282" i="9" s="1"/>
  <c r="R282" i="9" s="1"/>
  <c r="P282" i="9" s="1"/>
  <c r="N282" i="9" s="1"/>
  <c r="L282" i="9" s="1"/>
  <c r="J282" i="9" s="1"/>
  <c r="H282" i="9" s="1"/>
  <c r="F282" i="9" s="1"/>
  <c r="D282" i="9" s="1"/>
  <c r="AD257" i="10"/>
  <c r="AX141" i="10"/>
  <c r="AR77" i="10"/>
  <c r="Z221" i="10"/>
  <c r="BJ196" i="9"/>
  <c r="BH196" i="9" s="1"/>
  <c r="BF196" i="9" s="1"/>
  <c r="BD196" i="9" s="1"/>
  <c r="BB196" i="9" s="1"/>
  <c r="AZ196" i="9" s="1"/>
  <c r="AX196" i="9" s="1"/>
  <c r="AV196" i="9" s="1"/>
  <c r="AT196" i="9" s="1"/>
  <c r="AR196" i="9" s="1"/>
  <c r="AP196" i="9" s="1"/>
  <c r="AN196" i="9" s="1"/>
  <c r="AL196" i="9" s="1"/>
  <c r="AJ196" i="9" s="1"/>
  <c r="AH196" i="9" s="1"/>
  <c r="AF196" i="9" s="1"/>
  <c r="AD196" i="9" s="1"/>
  <c r="AB196" i="9" s="1"/>
  <c r="Z196" i="9" s="1"/>
  <c r="X196" i="9" s="1"/>
  <c r="V196" i="9" s="1"/>
  <c r="T196" i="9" s="1"/>
  <c r="R196" i="9" s="1"/>
  <c r="P196" i="9" s="1"/>
  <c r="N196" i="9" s="1"/>
  <c r="L196" i="9" s="1"/>
  <c r="J196" i="9" s="1"/>
  <c r="H196" i="9" s="1"/>
  <c r="F196" i="9" s="1"/>
  <c r="D196" i="9" s="1"/>
  <c r="AI19" i="6"/>
  <c r="BK196" i="10"/>
  <c r="BJ196" i="10" s="1"/>
  <c r="BF11" i="9"/>
  <c r="BD11" i="9" s="1"/>
  <c r="BB11" i="9" s="1"/>
  <c r="AZ11" i="9" s="1"/>
  <c r="AX11" i="9" s="1"/>
  <c r="AV11" i="9" s="1"/>
  <c r="AT11" i="9" s="1"/>
  <c r="AR11" i="9" s="1"/>
  <c r="AP11" i="9" s="1"/>
  <c r="AN11" i="9" s="1"/>
  <c r="AL11" i="9" s="1"/>
  <c r="AJ11" i="9" s="1"/>
  <c r="AH11" i="9" s="1"/>
  <c r="AF11" i="9" s="1"/>
  <c r="AD11" i="9" s="1"/>
  <c r="AB11" i="9" s="1"/>
  <c r="Z11" i="9" s="1"/>
  <c r="X11" i="9" s="1"/>
  <c r="V11" i="9" s="1"/>
  <c r="T11" i="9" s="1"/>
  <c r="R11" i="9" s="1"/>
  <c r="P11" i="9" s="1"/>
  <c r="N11" i="9" s="1"/>
  <c r="L11" i="9" s="1"/>
  <c r="J11" i="9" s="1"/>
  <c r="H11" i="9" s="1"/>
  <c r="F11" i="9" s="1"/>
  <c r="D11" i="9" s="1"/>
  <c r="AX93" i="10"/>
  <c r="AD62" i="10"/>
  <c r="AR98" i="10"/>
  <c r="AZ167" i="10"/>
  <c r="BJ257" i="9"/>
  <c r="BH257" i="9" s="1"/>
  <c r="BF257" i="9" s="1"/>
  <c r="BD257" i="9" s="1"/>
  <c r="BB257" i="9" s="1"/>
  <c r="AZ257" i="9" s="1"/>
  <c r="AX257" i="9" s="1"/>
  <c r="AV257" i="9" s="1"/>
  <c r="AT257" i="9" s="1"/>
  <c r="AR257" i="9" s="1"/>
  <c r="AP257" i="9" s="1"/>
  <c r="AN257" i="9" s="1"/>
  <c r="AL257" i="9" s="1"/>
  <c r="AJ257" i="9" s="1"/>
  <c r="AH257" i="9" s="1"/>
  <c r="AF257" i="9" s="1"/>
  <c r="AD257" i="9" s="1"/>
  <c r="AB257" i="9" s="1"/>
  <c r="Z257" i="9" s="1"/>
  <c r="X257" i="9" s="1"/>
  <c r="V257" i="9" s="1"/>
  <c r="T257" i="9" s="1"/>
  <c r="R257" i="9" s="1"/>
  <c r="P257" i="9" s="1"/>
  <c r="N257" i="9" s="1"/>
  <c r="L257" i="9" s="1"/>
  <c r="J257" i="9" s="1"/>
  <c r="H257" i="9" s="1"/>
  <c r="F257" i="9" s="1"/>
  <c r="D257" i="9" s="1"/>
  <c r="AT88" i="10"/>
  <c r="BH88" i="10"/>
  <c r="AR92" i="10"/>
  <c r="X112" i="10"/>
  <c r="R73" i="10"/>
  <c r="AV228" i="10"/>
  <c r="BK6" i="10"/>
  <c r="BK6" i="6" s="1"/>
  <c r="N196" i="10"/>
  <c r="BH94" i="9"/>
  <c r="BF94" i="9" s="1"/>
  <c r="BD94" i="9" s="1"/>
  <c r="BB94" i="9" s="1"/>
  <c r="AZ94" i="9" s="1"/>
  <c r="AX94" i="9" s="1"/>
  <c r="AV94" i="9" s="1"/>
  <c r="AT94" i="9" s="1"/>
  <c r="AR94" i="9" s="1"/>
  <c r="AP94" i="9" s="1"/>
  <c r="AN94" i="9" s="1"/>
  <c r="AL94" i="9" s="1"/>
  <c r="AJ94" i="9" s="1"/>
  <c r="AH94" i="9" s="1"/>
  <c r="AF94" i="9" s="1"/>
  <c r="AD94" i="9" s="1"/>
  <c r="AB94" i="9" s="1"/>
  <c r="Z94" i="9" s="1"/>
  <c r="X94" i="9" s="1"/>
  <c r="V94" i="9" s="1"/>
  <c r="T94" i="9" s="1"/>
  <c r="R94" i="9" s="1"/>
  <c r="P94" i="9" s="1"/>
  <c r="N94" i="9" s="1"/>
  <c r="L94" i="9" s="1"/>
  <c r="J94" i="9" s="1"/>
  <c r="H94" i="9" s="1"/>
  <c r="F94" i="9" s="1"/>
  <c r="D94" i="9" s="1"/>
  <c r="AH126" i="10"/>
  <c r="BJ87" i="9"/>
  <c r="BH87" i="9" s="1"/>
  <c r="BF87" i="9" s="1"/>
  <c r="BD87" i="9" s="1"/>
  <c r="BB87" i="9" s="1"/>
  <c r="AZ87" i="9" s="1"/>
  <c r="AX87" i="9" s="1"/>
  <c r="AV87" i="9" s="1"/>
  <c r="AT87" i="9" s="1"/>
  <c r="AR87" i="9" s="1"/>
  <c r="AP87" i="9" s="1"/>
  <c r="AN87" i="9" s="1"/>
  <c r="AL87" i="9" s="1"/>
  <c r="AJ87" i="9" s="1"/>
  <c r="AH87" i="9" s="1"/>
  <c r="AF87" i="9" s="1"/>
  <c r="AD87" i="9" s="1"/>
  <c r="AB87" i="9" s="1"/>
  <c r="Z87" i="9" s="1"/>
  <c r="X87" i="9" s="1"/>
  <c r="V87" i="9" s="1"/>
  <c r="T87" i="9" s="1"/>
  <c r="R87" i="9" s="1"/>
  <c r="P87" i="9" s="1"/>
  <c r="N87" i="9" s="1"/>
  <c r="L87" i="9" s="1"/>
  <c r="J87" i="9" s="1"/>
  <c r="H87" i="9" s="1"/>
  <c r="F87" i="9" s="1"/>
  <c r="D87" i="9" s="1"/>
  <c r="BK190" i="10"/>
  <c r="AL82" i="10"/>
  <c r="R122" i="10"/>
  <c r="BJ249" i="9"/>
  <c r="BH249" i="9" s="1"/>
  <c r="BF249" i="9" s="1"/>
  <c r="BD249" i="9" s="1"/>
  <c r="BB249" i="9" s="1"/>
  <c r="AZ249" i="9" s="1"/>
  <c r="AX249" i="9" s="1"/>
  <c r="AV249" i="9" s="1"/>
  <c r="AT249" i="9" s="1"/>
  <c r="AR249" i="9" s="1"/>
  <c r="AP249" i="9" s="1"/>
  <c r="AN249" i="9" s="1"/>
  <c r="AL249" i="9" s="1"/>
  <c r="AJ249" i="9" s="1"/>
  <c r="AH249" i="9" s="1"/>
  <c r="AF249" i="9" s="1"/>
  <c r="AD249" i="9" s="1"/>
  <c r="AB249" i="9" s="1"/>
  <c r="Z249" i="9" s="1"/>
  <c r="X249" i="9" s="1"/>
  <c r="V249" i="9" s="1"/>
  <c r="T249" i="9" s="1"/>
  <c r="R249" i="9" s="1"/>
  <c r="P249" i="9" s="1"/>
  <c r="N249" i="9" s="1"/>
  <c r="L249" i="9" s="1"/>
  <c r="J249" i="9" s="1"/>
  <c r="H249" i="9" s="1"/>
  <c r="F249" i="9" s="1"/>
  <c r="D249" i="9" s="1"/>
  <c r="BJ7" i="9"/>
  <c r="BH7" i="9" s="1"/>
  <c r="BF7" i="9" s="1"/>
  <c r="BD7" i="9" s="1"/>
  <c r="BB7" i="9" s="1"/>
  <c r="AZ7" i="9" s="1"/>
  <c r="AX7" i="9" s="1"/>
  <c r="AV7" i="9" s="1"/>
  <c r="AT7" i="9" s="1"/>
  <c r="AR7" i="9" s="1"/>
  <c r="AP7" i="9" s="1"/>
  <c r="AN7" i="9" s="1"/>
  <c r="AL7" i="9" s="1"/>
  <c r="AJ7" i="9" s="1"/>
  <c r="AH7" i="9" s="1"/>
  <c r="AF7" i="9" s="1"/>
  <c r="AD7" i="9" s="1"/>
  <c r="AB7" i="9" s="1"/>
  <c r="Z7" i="9" s="1"/>
  <c r="X7" i="9" s="1"/>
  <c r="V7" i="9" s="1"/>
  <c r="T7" i="9" s="1"/>
  <c r="R7" i="9" s="1"/>
  <c r="P7" i="9" s="1"/>
  <c r="N7" i="9" s="1"/>
  <c r="L7" i="9" s="1"/>
  <c r="J7" i="9" s="1"/>
  <c r="H7" i="9" s="1"/>
  <c r="F7" i="9" s="1"/>
  <c r="D7" i="9" s="1"/>
  <c r="AH50" i="10"/>
  <c r="AD81" i="10"/>
  <c r="BK7" i="10"/>
  <c r="BK7" i="6" s="1"/>
  <c r="AH70" i="10"/>
  <c r="AN243" i="10"/>
  <c r="AH73" i="10"/>
  <c r="AP68" i="10"/>
  <c r="BF231" i="10"/>
  <c r="R30" i="10"/>
  <c r="BH250" i="9"/>
  <c r="BF250" i="9" s="1"/>
  <c r="BD250" i="9" s="1"/>
  <c r="BB250" i="9" s="1"/>
  <c r="AZ250" i="9" s="1"/>
  <c r="AX250" i="9" s="1"/>
  <c r="AV250" i="9" s="1"/>
  <c r="AT250" i="9" s="1"/>
  <c r="AR250" i="9" s="1"/>
  <c r="AP250" i="9" s="1"/>
  <c r="AN250" i="9" s="1"/>
  <c r="AL250" i="9" s="1"/>
  <c r="AJ250" i="9" s="1"/>
  <c r="AH250" i="9" s="1"/>
  <c r="AF250" i="9" s="1"/>
  <c r="AD250" i="9" s="1"/>
  <c r="AB250" i="9" s="1"/>
  <c r="Z250" i="9" s="1"/>
  <c r="X250" i="9" s="1"/>
  <c r="V250" i="9" s="1"/>
  <c r="T250" i="9" s="1"/>
  <c r="R250" i="9" s="1"/>
  <c r="P250" i="9" s="1"/>
  <c r="N250" i="9" s="1"/>
  <c r="L250" i="9" s="1"/>
  <c r="J250" i="9" s="1"/>
  <c r="H250" i="9" s="1"/>
  <c r="F250" i="9" s="1"/>
  <c r="D250" i="9" s="1"/>
  <c r="AH71" i="10"/>
  <c r="V31" i="10"/>
  <c r="BF117" i="10"/>
  <c r="AP45" i="10"/>
  <c r="AP272" i="10"/>
  <c r="V244" i="10"/>
  <c r="AL273" i="10"/>
  <c r="BD264" i="10"/>
  <c r="AH69" i="10"/>
  <c r="AH149" i="10"/>
  <c r="AX125" i="10"/>
  <c r="BK257" i="10"/>
  <c r="BH237" i="10"/>
  <c r="BF271" i="10"/>
  <c r="AJ22" i="10"/>
  <c r="Z272" i="10"/>
  <c r="BD6" i="9"/>
  <c r="BB6" i="9" s="1"/>
  <c r="AZ6" i="9" s="1"/>
  <c r="AX6" i="9" s="1"/>
  <c r="AV6" i="9" s="1"/>
  <c r="AT6" i="9" s="1"/>
  <c r="AR6" i="9" s="1"/>
  <c r="AP6" i="9" s="1"/>
  <c r="AN6" i="9" s="1"/>
  <c r="AL6" i="9" s="1"/>
  <c r="AJ6" i="9" s="1"/>
  <c r="AH6" i="9" s="1"/>
  <c r="AF6" i="9" s="1"/>
  <c r="AD6" i="9" s="1"/>
  <c r="AB6" i="9" s="1"/>
  <c r="Z6" i="9" s="1"/>
  <c r="X6" i="9" s="1"/>
  <c r="V6" i="9" s="1"/>
  <c r="T6" i="9" s="1"/>
  <c r="R6" i="9" s="1"/>
  <c r="P6" i="9" s="1"/>
  <c r="N6" i="9" s="1"/>
  <c r="L6" i="9" s="1"/>
  <c r="J6" i="9" s="1"/>
  <c r="H6" i="9" s="1"/>
  <c r="F6" i="9" s="1"/>
  <c r="D6" i="9" s="1"/>
  <c r="G31" i="10"/>
  <c r="N100" i="10"/>
  <c r="Z12" i="10"/>
  <c r="AA12" i="6"/>
  <c r="O21" i="6"/>
  <c r="N21" i="10"/>
  <c r="Z40" i="10"/>
  <c r="R98" i="10"/>
  <c r="AT129" i="10"/>
  <c r="AD137" i="10"/>
  <c r="V48" i="10"/>
  <c r="X87" i="10"/>
  <c r="BK134" i="10"/>
  <c r="AD237" i="10"/>
  <c r="AZ22" i="10"/>
  <c r="AJ66" i="10"/>
  <c r="AF105" i="10"/>
  <c r="AT181" i="10"/>
  <c r="AY9" i="6"/>
  <c r="AX9" i="10"/>
  <c r="AL150" i="10"/>
  <c r="H59" i="10"/>
  <c r="AT53" i="10"/>
  <c r="P65" i="10"/>
  <c r="AV93" i="10"/>
  <c r="BB136" i="10"/>
  <c r="AD156" i="10"/>
  <c r="N19" i="10"/>
  <c r="O19" i="6"/>
  <c r="J38" i="10"/>
  <c r="BJ109" i="10"/>
  <c r="AJ270" i="10"/>
  <c r="AC14" i="6"/>
  <c r="AB14" i="10"/>
  <c r="AN25" i="10"/>
  <c r="AR24" i="10"/>
  <c r="BJ20" i="10"/>
  <c r="BK20" i="6"/>
  <c r="BJ121" i="10"/>
  <c r="P25" i="10"/>
  <c r="AL64" i="10"/>
  <c r="Z36" i="10"/>
  <c r="AL239" i="10"/>
  <c r="AD16" i="10"/>
  <c r="AE16" i="6"/>
  <c r="AH81" i="10"/>
  <c r="AD152" i="10"/>
  <c r="BB158" i="10"/>
  <c r="AL178" i="10"/>
  <c r="AL186" i="10"/>
  <c r="AD240" i="10"/>
  <c r="BJ272" i="10"/>
  <c r="BJ284" i="10"/>
  <c r="N95" i="10"/>
  <c r="AP109" i="10"/>
  <c r="BJ123" i="10"/>
  <c r="BH164" i="10"/>
  <c r="AB227" i="10"/>
  <c r="BD33" i="10"/>
  <c r="BF177" i="10"/>
  <c r="AV209" i="10"/>
  <c r="BH208" i="10"/>
  <c r="BD69" i="10"/>
  <c r="AB102" i="10"/>
  <c r="BD137" i="10"/>
  <c r="BJ18" i="10"/>
  <c r="BK18" i="6"/>
  <c r="AZ100" i="10"/>
  <c r="AZ157" i="10"/>
  <c r="AF221" i="10"/>
  <c r="AJ229" i="10"/>
  <c r="AZ41" i="10"/>
  <c r="X71" i="10"/>
  <c r="AR164" i="10"/>
  <c r="AR183" i="10"/>
  <c r="BH244" i="10"/>
  <c r="R278" i="10"/>
  <c r="BB165" i="10"/>
  <c r="AZ30" i="10"/>
  <c r="AN90" i="10"/>
  <c r="BJ163" i="9"/>
  <c r="BH163" i="9" s="1"/>
  <c r="BF163" i="9" s="1"/>
  <c r="BD163" i="9" s="1"/>
  <c r="BB163" i="9" s="1"/>
  <c r="AZ163" i="9" s="1"/>
  <c r="AX163" i="9" s="1"/>
  <c r="AV163" i="9" s="1"/>
  <c r="AT163" i="9" s="1"/>
  <c r="AR163" i="9" s="1"/>
  <c r="AP163" i="9" s="1"/>
  <c r="AN163" i="9" s="1"/>
  <c r="AL163" i="9" s="1"/>
  <c r="AJ163" i="9" s="1"/>
  <c r="AH163" i="9" s="1"/>
  <c r="AF163" i="9" s="1"/>
  <c r="AD163" i="9" s="1"/>
  <c r="AB163" i="9" s="1"/>
  <c r="Z163" i="9" s="1"/>
  <c r="X163" i="9" s="1"/>
  <c r="V163" i="9" s="1"/>
  <c r="T163" i="9" s="1"/>
  <c r="R163" i="9" s="1"/>
  <c r="P163" i="9" s="1"/>
  <c r="N163" i="9" s="1"/>
  <c r="L163" i="9" s="1"/>
  <c r="J163" i="9" s="1"/>
  <c r="H163" i="9" s="1"/>
  <c r="F163" i="9" s="1"/>
  <c r="D163" i="9" s="1"/>
  <c r="BK163" i="10"/>
  <c r="AX10" i="10"/>
  <c r="AY10" i="6"/>
  <c r="AJ166" i="10"/>
  <c r="Y14" i="6"/>
  <c r="X14" i="10"/>
  <c r="BD30" i="10"/>
  <c r="P40" i="10"/>
  <c r="BI99" i="10"/>
  <c r="AF108" i="10"/>
  <c r="AJ117" i="10"/>
  <c r="BD126" i="10"/>
  <c r="AH79" i="10"/>
  <c r="BD114" i="10"/>
  <c r="R155" i="10"/>
  <c r="BI226" i="10"/>
  <c r="AB282" i="10"/>
  <c r="AN58" i="10"/>
  <c r="BH118" i="10"/>
  <c r="BD162" i="10"/>
  <c r="AR200" i="10"/>
  <c r="N258" i="10"/>
  <c r="AV76" i="10"/>
  <c r="AP145" i="10"/>
  <c r="AB192" i="10"/>
  <c r="AT218" i="10"/>
  <c r="X143" i="10"/>
  <c r="AL188" i="10"/>
  <c r="AJ273" i="10"/>
  <c r="BB92" i="10"/>
  <c r="BH159" i="10"/>
  <c r="BH200" i="10"/>
  <c r="R60" i="10"/>
  <c r="AL77" i="10"/>
  <c r="AD99" i="10"/>
  <c r="BB105" i="10"/>
  <c r="AD147" i="10"/>
  <c r="AD159" i="10"/>
  <c r="BB169" i="10"/>
  <c r="AL201" i="10"/>
  <c r="AD219" i="10"/>
  <c r="Z254" i="10"/>
  <c r="AP274" i="10"/>
  <c r="BD29" i="10"/>
  <c r="AX187" i="10"/>
  <c r="P131" i="10"/>
  <c r="AN242" i="10"/>
  <c r="AD56" i="10"/>
  <c r="AF93" i="10"/>
  <c r="AL151" i="10"/>
  <c r="BF8" i="10"/>
  <c r="BG8" i="6"/>
  <c r="BK9" i="7"/>
  <c r="BH9" i="7" s="1"/>
  <c r="BK9" i="10"/>
  <c r="BC19" i="6"/>
  <c r="BB19" i="10"/>
  <c r="Z24" i="10"/>
  <c r="AD25" i="10"/>
  <c r="AH30" i="10"/>
  <c r="BB31" i="10"/>
  <c r="R102" i="10"/>
  <c r="AD105" i="10"/>
  <c r="V123" i="10"/>
  <c r="AD129" i="10"/>
  <c r="AT133" i="10"/>
  <c r="BF136" i="10"/>
  <c r="BB147" i="10"/>
  <c r="R29" i="10"/>
  <c r="AB44" i="10"/>
  <c r="BF53" i="10"/>
  <c r="BJ62" i="10"/>
  <c r="AB68" i="10"/>
  <c r="AX95" i="10"/>
  <c r="BD111" i="10"/>
  <c r="P121" i="10"/>
  <c r="AB132" i="10"/>
  <c r="BG21" i="6"/>
  <c r="BF21" i="10"/>
  <c r="AP95" i="10"/>
  <c r="AX195" i="10"/>
  <c r="BK210" i="10"/>
  <c r="BE11" i="6"/>
  <c r="BD11" i="10"/>
  <c r="AF21" i="10"/>
  <c r="AG21" i="6"/>
  <c r="BB44" i="10"/>
  <c r="N62" i="10"/>
  <c r="V80" i="10"/>
  <c r="P89" i="10"/>
  <c r="AD102" i="10"/>
  <c r="BB124" i="10"/>
  <c r="AV129" i="10"/>
  <c r="AD170" i="10"/>
  <c r="AL51" i="10"/>
  <c r="AT85" i="10"/>
  <c r="AD180" i="10"/>
  <c r="O8" i="6"/>
  <c r="N8" i="10"/>
  <c r="AI9" i="6"/>
  <c r="AH9" i="10"/>
  <c r="AA11" i="6"/>
  <c r="Z11" i="10"/>
  <c r="V30" i="10"/>
  <c r="R33" i="10"/>
  <c r="N48" i="10"/>
  <c r="AH49" i="10"/>
  <c r="BB50" i="10"/>
  <c r="AX53" i="10"/>
  <c r="AT60" i="10"/>
  <c r="AL62" i="10"/>
  <c r="BF63" i="10"/>
  <c r="Z67" i="10"/>
  <c r="Z87" i="10"/>
  <c r="BJ132" i="10"/>
  <c r="BF147" i="10"/>
  <c r="BJ152" i="10"/>
  <c r="AB56" i="10"/>
  <c r="AH95" i="10"/>
  <c r="AJ122" i="10"/>
  <c r="AD144" i="10"/>
  <c r="V32" i="10"/>
  <c r="AH114" i="10"/>
  <c r="AT180" i="10"/>
  <c r="AH15" i="10"/>
  <c r="AI15" i="6"/>
  <c r="BD31" i="10"/>
  <c r="BJ54" i="10"/>
  <c r="P73" i="10"/>
  <c r="AP85" i="10"/>
  <c r="AJ98" i="10"/>
  <c r="AV105" i="10"/>
  <c r="AD134" i="10"/>
  <c r="AT142" i="10"/>
  <c r="AT92" i="10"/>
  <c r="P157" i="10"/>
  <c r="P249" i="10"/>
  <c r="AH41" i="10"/>
  <c r="BF61" i="10"/>
  <c r="AF69" i="10"/>
  <c r="BJ85" i="10"/>
  <c r="AD252" i="10"/>
  <c r="AL39" i="10"/>
  <c r="AL152" i="10"/>
  <c r="BB17" i="10"/>
  <c r="BC17" i="6"/>
  <c r="AX32" i="10"/>
  <c r="AP34" i="10"/>
  <c r="BB37" i="10"/>
  <c r="AT39" i="10"/>
  <c r="AH44" i="10"/>
  <c r="AH117" i="10"/>
  <c r="AJ130" i="10"/>
  <c r="AP167" i="10"/>
  <c r="BH172" i="10"/>
  <c r="Z181" i="10"/>
  <c r="BD207" i="10"/>
  <c r="AX269" i="10"/>
  <c r="Y9" i="6"/>
  <c r="X9" i="10"/>
  <c r="BI10" i="6"/>
  <c r="BH10" i="10"/>
  <c r="BE13" i="6"/>
  <c r="BD13" i="10"/>
  <c r="AW15" i="6"/>
  <c r="AV15" i="10"/>
  <c r="T20" i="10"/>
  <c r="U20" i="6"/>
  <c r="AR22" i="10"/>
  <c r="AJ24" i="10"/>
  <c r="AF27" i="10"/>
  <c r="AB30" i="10"/>
  <c r="AB34" i="10"/>
  <c r="L38" i="10"/>
  <c r="AT21" i="10"/>
  <c r="AU21" i="6"/>
  <c r="AH146" i="10"/>
  <c r="N176" i="10"/>
  <c r="R229" i="10"/>
  <c r="BF237" i="10"/>
  <c r="P253" i="10"/>
  <c r="BJ13" i="10"/>
  <c r="BK13" i="6"/>
  <c r="BJ86" i="10"/>
  <c r="AH119" i="10"/>
  <c r="AP171" i="10"/>
  <c r="Z17" i="10"/>
  <c r="AA17" i="6"/>
  <c r="AT23" i="10"/>
  <c r="AX31" i="10"/>
  <c r="AF49" i="10"/>
  <c r="AH63" i="10"/>
  <c r="BF85" i="10"/>
  <c r="AB49" i="10"/>
  <c r="BD246" i="10"/>
  <c r="AH109" i="10"/>
  <c r="AP125" i="10"/>
  <c r="AH166" i="10"/>
  <c r="BJ204" i="10"/>
  <c r="Z217" i="10"/>
  <c r="V231" i="10"/>
  <c r="R238" i="10"/>
  <c r="BJ258" i="10"/>
  <c r="BJ278" i="9"/>
  <c r="BH278" i="9" s="1"/>
  <c r="BF278" i="9" s="1"/>
  <c r="BD278" i="9" s="1"/>
  <c r="BB278" i="9" s="1"/>
  <c r="AZ278" i="9" s="1"/>
  <c r="AX278" i="9" s="1"/>
  <c r="AV278" i="9" s="1"/>
  <c r="AT278" i="9" s="1"/>
  <c r="AR278" i="9" s="1"/>
  <c r="AP278" i="9" s="1"/>
  <c r="AN278" i="9" s="1"/>
  <c r="AL278" i="9" s="1"/>
  <c r="AJ278" i="9" s="1"/>
  <c r="AH278" i="9" s="1"/>
  <c r="AF278" i="9" s="1"/>
  <c r="AD278" i="9" s="1"/>
  <c r="AB278" i="9" s="1"/>
  <c r="Z278" i="9" s="1"/>
  <c r="X278" i="9" s="1"/>
  <c r="V278" i="9" s="1"/>
  <c r="T278" i="9" s="1"/>
  <c r="R278" i="9" s="1"/>
  <c r="P278" i="9" s="1"/>
  <c r="N278" i="9" s="1"/>
  <c r="L278" i="9" s="1"/>
  <c r="J278" i="9" s="1"/>
  <c r="H278" i="9" s="1"/>
  <c r="F278" i="9" s="1"/>
  <c r="D278" i="9" s="1"/>
  <c r="BK278" i="10"/>
  <c r="AQ15" i="6"/>
  <c r="AP15" i="10"/>
  <c r="AA19" i="6"/>
  <c r="Z19" i="10"/>
  <c r="R25" i="10"/>
  <c r="AP31" i="10"/>
  <c r="Z43" i="10"/>
  <c r="BB58" i="10"/>
  <c r="BB66" i="10"/>
  <c r="BF71" i="10"/>
  <c r="N80" i="10"/>
  <c r="V86" i="10"/>
  <c r="AH89" i="10"/>
  <c r="R93" i="10"/>
  <c r="AP99" i="10"/>
  <c r="AL106" i="10"/>
  <c r="N108" i="10"/>
  <c r="BF151" i="10"/>
  <c r="AP155" i="10"/>
  <c r="R157" i="10"/>
  <c r="BJ160" i="10"/>
  <c r="R169" i="10"/>
  <c r="AH173" i="10"/>
  <c r="Z175" i="10"/>
  <c r="AX177" i="10"/>
  <c r="AH181" i="10"/>
  <c r="AP183" i="10"/>
  <c r="F186" i="10"/>
  <c r="Z203" i="10"/>
  <c r="BJ208" i="10"/>
  <c r="BB222" i="10"/>
  <c r="AT224" i="10"/>
  <c r="BB234" i="10"/>
  <c r="N240" i="10"/>
  <c r="N244" i="10"/>
  <c r="AT272" i="10"/>
  <c r="BB274" i="10"/>
  <c r="N280" i="10"/>
  <c r="BF283" i="10"/>
  <c r="X99" i="10"/>
  <c r="BD103" i="10"/>
  <c r="AL108" i="10"/>
  <c r="AX115" i="10"/>
  <c r="BB120" i="10"/>
  <c r="X123" i="10"/>
  <c r="AH163" i="10"/>
  <c r="V186" i="10"/>
  <c r="AR192" i="10"/>
  <c r="BF201" i="10"/>
  <c r="BH204" i="10"/>
  <c r="AX230" i="10"/>
  <c r="AT238" i="10"/>
  <c r="AZ277" i="10"/>
  <c r="BD21" i="10"/>
  <c r="BE21" i="6"/>
  <c r="AH31" i="10"/>
  <c r="N150" i="10"/>
  <c r="BH160" i="10"/>
  <c r="AB171" i="10"/>
  <c r="Z177" i="10"/>
  <c r="N187" i="10"/>
  <c r="AF201" i="10"/>
  <c r="BK207" i="10"/>
  <c r="AT212" i="10"/>
  <c r="BB221" i="10"/>
  <c r="BB252" i="10"/>
  <c r="AN279" i="10"/>
  <c r="AR284" i="10"/>
  <c r="AB207" i="10"/>
  <c r="AF229" i="10"/>
  <c r="X238" i="10"/>
  <c r="BB38" i="10"/>
  <c r="AR62" i="10"/>
  <c r="AZ68" i="10"/>
  <c r="AR82" i="10"/>
  <c r="BH90" i="9"/>
  <c r="BF90" i="9" s="1"/>
  <c r="BD90" i="9" s="1"/>
  <c r="BB90" i="9" s="1"/>
  <c r="AZ90" i="9" s="1"/>
  <c r="AX90" i="9" s="1"/>
  <c r="AV90" i="9" s="1"/>
  <c r="AT90" i="9" s="1"/>
  <c r="AR90" i="9" s="1"/>
  <c r="AP90" i="9" s="1"/>
  <c r="AN90" i="9" s="1"/>
  <c r="AL90" i="9" s="1"/>
  <c r="AJ90" i="9" s="1"/>
  <c r="AH90" i="9" s="1"/>
  <c r="AF90" i="9" s="1"/>
  <c r="AD90" i="9" s="1"/>
  <c r="AB90" i="9" s="1"/>
  <c r="Z90" i="9" s="1"/>
  <c r="X90" i="9" s="1"/>
  <c r="V90" i="9" s="1"/>
  <c r="T90" i="9" s="1"/>
  <c r="R90" i="9" s="1"/>
  <c r="P90" i="9" s="1"/>
  <c r="N90" i="9" s="1"/>
  <c r="L90" i="9" s="1"/>
  <c r="J90" i="9" s="1"/>
  <c r="H90" i="9" s="1"/>
  <c r="F90" i="9" s="1"/>
  <c r="D90" i="9" s="1"/>
  <c r="BI90" i="10"/>
  <c r="BI98" i="10"/>
  <c r="AJ108" i="10"/>
  <c r="AJ116" i="10"/>
  <c r="P127" i="10"/>
  <c r="X149" i="10"/>
  <c r="AJ164" i="10"/>
  <c r="AR190" i="10"/>
  <c r="X201" i="10"/>
  <c r="AN217" i="10"/>
  <c r="AV227" i="10"/>
  <c r="AZ240" i="10"/>
  <c r="AX35" i="10"/>
  <c r="BD47" i="10"/>
  <c r="AV65" i="10"/>
  <c r="X78" i="10"/>
  <c r="AB91" i="10"/>
  <c r="AR107" i="10"/>
  <c r="AB118" i="10"/>
  <c r="AZ136" i="10"/>
  <c r="BJ146" i="9"/>
  <c r="BH146" i="9" s="1"/>
  <c r="BF146" i="9" s="1"/>
  <c r="BD146" i="9" s="1"/>
  <c r="BB146" i="9" s="1"/>
  <c r="AZ146" i="9" s="1"/>
  <c r="AX146" i="9" s="1"/>
  <c r="AV146" i="9" s="1"/>
  <c r="AT146" i="9" s="1"/>
  <c r="AR146" i="9" s="1"/>
  <c r="AP146" i="9" s="1"/>
  <c r="AN146" i="9" s="1"/>
  <c r="AL146" i="9" s="1"/>
  <c r="AJ146" i="9" s="1"/>
  <c r="AH146" i="9" s="1"/>
  <c r="AF146" i="9" s="1"/>
  <c r="AD146" i="9" s="1"/>
  <c r="AB146" i="9" s="1"/>
  <c r="Z146" i="9" s="1"/>
  <c r="X146" i="9" s="1"/>
  <c r="V146" i="9" s="1"/>
  <c r="T146" i="9" s="1"/>
  <c r="R146" i="9" s="1"/>
  <c r="P146" i="9" s="1"/>
  <c r="N146" i="9" s="1"/>
  <c r="L146" i="9" s="1"/>
  <c r="J146" i="9" s="1"/>
  <c r="H146" i="9" s="1"/>
  <c r="F146" i="9" s="1"/>
  <c r="D146" i="9" s="1"/>
  <c r="BK146" i="10"/>
  <c r="BH155" i="10"/>
  <c r="AX168" i="10"/>
  <c r="AJ177" i="10"/>
  <c r="BI190" i="10"/>
  <c r="AV198" i="10"/>
  <c r="AP217" i="10"/>
  <c r="BJ230" i="9"/>
  <c r="BH230" i="9" s="1"/>
  <c r="BF230" i="9" s="1"/>
  <c r="BD230" i="9" s="1"/>
  <c r="BB230" i="9" s="1"/>
  <c r="AZ230" i="9" s="1"/>
  <c r="AX230" i="9" s="1"/>
  <c r="AV230" i="9" s="1"/>
  <c r="AT230" i="9" s="1"/>
  <c r="AR230" i="9" s="1"/>
  <c r="AP230" i="9" s="1"/>
  <c r="AN230" i="9" s="1"/>
  <c r="AL230" i="9" s="1"/>
  <c r="AJ230" i="9" s="1"/>
  <c r="AH230" i="9" s="1"/>
  <c r="AF230" i="9" s="1"/>
  <c r="AD230" i="9" s="1"/>
  <c r="AB230" i="9" s="1"/>
  <c r="Z230" i="9" s="1"/>
  <c r="X230" i="9" s="1"/>
  <c r="V230" i="9" s="1"/>
  <c r="T230" i="9" s="1"/>
  <c r="R230" i="9" s="1"/>
  <c r="P230" i="9" s="1"/>
  <c r="N230" i="9" s="1"/>
  <c r="L230" i="9" s="1"/>
  <c r="J230" i="9" s="1"/>
  <c r="H230" i="9" s="1"/>
  <c r="F230" i="9" s="1"/>
  <c r="D230" i="9" s="1"/>
  <c r="BK230" i="10"/>
  <c r="AJ242" i="10"/>
  <c r="BH251" i="10"/>
  <c r="AT257" i="10"/>
  <c r="R276" i="10"/>
  <c r="P204" i="10"/>
  <c r="AX222" i="10"/>
  <c r="AX245" i="10"/>
  <c r="V277" i="10"/>
  <c r="X21" i="10"/>
  <c r="Y21" i="6"/>
  <c r="X38" i="10"/>
  <c r="AV49" i="10"/>
  <c r="AX68" i="10"/>
  <c r="BH140" i="10"/>
  <c r="AZ150" i="10"/>
  <c r="AB162" i="10"/>
  <c r="BD169" i="10"/>
  <c r="AP180" i="10"/>
  <c r="AL252" i="10"/>
  <c r="BD271" i="10"/>
  <c r="AF280" i="10"/>
  <c r="R274" i="10"/>
  <c r="AO14" i="6"/>
  <c r="AN14" i="10"/>
  <c r="T154" i="10"/>
  <c r="BH163" i="10"/>
  <c r="AZ172" i="10"/>
  <c r="AH196" i="10"/>
  <c r="N207" i="10"/>
  <c r="AL276" i="10"/>
  <c r="R27" i="10"/>
  <c r="P45" i="10"/>
  <c r="AT82" i="10"/>
  <c r="P104" i="10"/>
  <c r="AZ120" i="10"/>
  <c r="AL137" i="10"/>
  <c r="BH158" i="10"/>
  <c r="Z133" i="10"/>
  <c r="AN280" i="10"/>
  <c r="BJ34" i="10"/>
  <c r="AH127" i="10"/>
  <c r="Z284" i="10"/>
  <c r="BA9" i="6"/>
  <c r="AZ9" i="10"/>
  <c r="BI11" i="6"/>
  <c r="BH11" i="10"/>
  <c r="AJ13" i="10"/>
  <c r="AK13" i="6"/>
  <c r="Q16" i="6"/>
  <c r="P16" i="10"/>
  <c r="AO18" i="6"/>
  <c r="AN18" i="10"/>
  <c r="BD26" i="10"/>
  <c r="H30" i="10"/>
  <c r="AV36" i="10"/>
  <c r="AB39" i="10"/>
  <c r="X42" i="10"/>
  <c r="BH95" i="10"/>
  <c r="AB99" i="10"/>
  <c r="H102" i="10"/>
  <c r="AV104" i="10"/>
  <c r="BH107" i="10"/>
  <c r="X110" i="10"/>
  <c r="AJ113" i="10"/>
  <c r="AV116" i="10"/>
  <c r="AN118" i="10"/>
  <c r="AZ225" i="10"/>
  <c r="F56" i="10"/>
  <c r="AZ78" i="10"/>
  <c r="AV84" i="10"/>
  <c r="AH99" i="10"/>
  <c r="AB104" i="10"/>
  <c r="AH112" i="10"/>
  <c r="AB123" i="10"/>
  <c r="AX132" i="10"/>
  <c r="AF144" i="10"/>
  <c r="Z154" i="10"/>
  <c r="AZ161" i="10"/>
  <c r="BD181" i="10"/>
  <c r="AZ196" i="10"/>
  <c r="X205" i="10"/>
  <c r="AZ216" i="10"/>
  <c r="AN225" i="10"/>
  <c r="X237" i="10"/>
  <c r="P255" i="10"/>
  <c r="AV267" i="10"/>
  <c r="AZ280" i="10"/>
  <c r="BH26" i="10"/>
  <c r="BF38" i="10"/>
  <c r="AD51" i="10"/>
  <c r="Z73" i="10"/>
  <c r="AN83" i="10"/>
  <c r="BD101" i="10"/>
  <c r="P117" i="10"/>
  <c r="AZ125" i="10"/>
  <c r="BF138" i="10"/>
  <c r="BD149" i="10"/>
  <c r="AF161" i="10"/>
  <c r="P169" i="10"/>
  <c r="AV179" i="10"/>
  <c r="AB188" i="10"/>
  <c r="BB196" i="10"/>
  <c r="AP214" i="10"/>
  <c r="AL225" i="10"/>
  <c r="X245" i="10"/>
  <c r="BF253" i="10"/>
  <c r="AR266" i="10"/>
  <c r="Z278" i="10"/>
  <c r="AL221" i="10"/>
  <c r="AX243" i="10"/>
  <c r="BB52" i="10"/>
  <c r="BH62" i="10"/>
  <c r="AP74" i="10"/>
  <c r="BJ95" i="9"/>
  <c r="BH95" i="9" s="1"/>
  <c r="BF95" i="9" s="1"/>
  <c r="BD95" i="9" s="1"/>
  <c r="BB95" i="9" s="1"/>
  <c r="AZ95" i="9" s="1"/>
  <c r="AX95" i="9" s="1"/>
  <c r="AV95" i="9" s="1"/>
  <c r="AT95" i="9" s="1"/>
  <c r="AR95" i="9" s="1"/>
  <c r="AP95" i="9" s="1"/>
  <c r="AN95" i="9" s="1"/>
  <c r="AL95" i="9" s="1"/>
  <c r="AJ95" i="9" s="1"/>
  <c r="AH95" i="9" s="1"/>
  <c r="AF95" i="9" s="1"/>
  <c r="AD95" i="9" s="1"/>
  <c r="AB95" i="9" s="1"/>
  <c r="Z95" i="9" s="1"/>
  <c r="X95" i="9" s="1"/>
  <c r="V95" i="9" s="1"/>
  <c r="T95" i="9" s="1"/>
  <c r="R95" i="9" s="1"/>
  <c r="P95" i="9" s="1"/>
  <c r="N95" i="9" s="1"/>
  <c r="L95" i="9" s="1"/>
  <c r="J95" i="9" s="1"/>
  <c r="H95" i="9" s="1"/>
  <c r="F95" i="9" s="1"/>
  <c r="D95" i="9" s="1"/>
  <c r="BK95" i="10"/>
  <c r="AZ112" i="10"/>
  <c r="AT130" i="10"/>
  <c r="AX143" i="10"/>
  <c r="AX151" i="10"/>
  <c r="AJ161" i="10"/>
  <c r="AT170" i="10"/>
  <c r="AF188" i="10"/>
  <c r="N199" i="10"/>
  <c r="AN211" i="10"/>
  <c r="AX216" i="10"/>
  <c r="AL228" i="10"/>
  <c r="AT119" i="10"/>
  <c r="BF141" i="10"/>
  <c r="V152" i="10"/>
  <c r="AP161" i="10"/>
  <c r="R171" i="10"/>
  <c r="AX183" i="10"/>
  <c r="AD198" i="10"/>
  <c r="AT211" i="10"/>
  <c r="AF224" i="10"/>
  <c r="X281" i="10"/>
  <c r="BH236" i="10"/>
  <c r="BD266" i="10"/>
  <c r="BA13" i="6"/>
  <c r="AZ13" i="10"/>
  <c r="AH35" i="10"/>
  <c r="Z61" i="10"/>
  <c r="BH86" i="10"/>
  <c r="AZ105" i="10"/>
  <c r="X124" i="10"/>
  <c r="P145" i="10"/>
  <c r="AL157" i="10"/>
  <c r="X173" i="10"/>
  <c r="BD183" i="10"/>
  <c r="BH198" i="10"/>
  <c r="AX207" i="10"/>
  <c r="AD191" i="10"/>
  <c r="AT58" i="10"/>
  <c r="BJ98" i="9"/>
  <c r="BH98" i="9" s="1"/>
  <c r="BF98" i="9" s="1"/>
  <c r="BD98" i="9" s="1"/>
  <c r="BB98" i="9" s="1"/>
  <c r="AZ98" i="9" s="1"/>
  <c r="AX98" i="9" s="1"/>
  <c r="AV98" i="9" s="1"/>
  <c r="AT98" i="9" s="1"/>
  <c r="AR98" i="9" s="1"/>
  <c r="AP98" i="9" s="1"/>
  <c r="AN98" i="9" s="1"/>
  <c r="AL98" i="9" s="1"/>
  <c r="AJ98" i="9" s="1"/>
  <c r="AH98" i="9" s="1"/>
  <c r="AF98" i="9" s="1"/>
  <c r="AD98" i="9" s="1"/>
  <c r="AB98" i="9" s="1"/>
  <c r="Z98" i="9" s="1"/>
  <c r="X98" i="9" s="1"/>
  <c r="V98" i="9" s="1"/>
  <c r="T98" i="9" s="1"/>
  <c r="R98" i="9" s="1"/>
  <c r="P98" i="9" s="1"/>
  <c r="N98" i="9" s="1"/>
  <c r="L98" i="9" s="1"/>
  <c r="J98" i="9" s="1"/>
  <c r="H98" i="9" s="1"/>
  <c r="F98" i="9" s="1"/>
  <c r="D98" i="9" s="1"/>
  <c r="BK98" i="10"/>
  <c r="Z164" i="10"/>
  <c r="BJ262" i="10"/>
  <c r="R24" i="10"/>
  <c r="BJ59" i="9"/>
  <c r="BH59" i="9" s="1"/>
  <c r="BF59" i="9" s="1"/>
  <c r="BD59" i="9" s="1"/>
  <c r="BB59" i="9" s="1"/>
  <c r="AZ59" i="9" s="1"/>
  <c r="AX59" i="9" s="1"/>
  <c r="AV59" i="9" s="1"/>
  <c r="AT59" i="9" s="1"/>
  <c r="AR59" i="9" s="1"/>
  <c r="AP59" i="9" s="1"/>
  <c r="AN59" i="9" s="1"/>
  <c r="AL59" i="9" s="1"/>
  <c r="AJ59" i="9" s="1"/>
  <c r="AH59" i="9" s="1"/>
  <c r="AF59" i="9" s="1"/>
  <c r="AD59" i="9" s="1"/>
  <c r="AB59" i="9" s="1"/>
  <c r="Z59" i="9" s="1"/>
  <c r="X59" i="9" s="1"/>
  <c r="V59" i="9" s="1"/>
  <c r="T59" i="9" s="1"/>
  <c r="R59" i="9" s="1"/>
  <c r="P59" i="9" s="1"/>
  <c r="N59" i="9" s="1"/>
  <c r="L59" i="9" s="1"/>
  <c r="J59" i="9" s="1"/>
  <c r="H59" i="9" s="1"/>
  <c r="F59" i="9" s="1"/>
  <c r="D59" i="9" s="1"/>
  <c r="BK59" i="10"/>
  <c r="Z62" i="10"/>
  <c r="AH64" i="10"/>
  <c r="AT67" i="10"/>
  <c r="BK71" i="10"/>
  <c r="BJ71" i="9"/>
  <c r="BH71" i="9" s="1"/>
  <c r="BF71" i="9" s="1"/>
  <c r="BD71" i="9" s="1"/>
  <c r="BB71" i="9" s="1"/>
  <c r="AZ71" i="9" s="1"/>
  <c r="AX71" i="9" s="1"/>
  <c r="AV71" i="9" s="1"/>
  <c r="AT71" i="9" s="1"/>
  <c r="AR71" i="9" s="1"/>
  <c r="AP71" i="9" s="1"/>
  <c r="AN71" i="9" s="1"/>
  <c r="AL71" i="9" s="1"/>
  <c r="AJ71" i="9" s="1"/>
  <c r="AH71" i="9" s="1"/>
  <c r="AF71" i="9" s="1"/>
  <c r="AD71" i="9" s="1"/>
  <c r="AB71" i="9" s="1"/>
  <c r="Z71" i="9" s="1"/>
  <c r="X71" i="9" s="1"/>
  <c r="V71" i="9" s="1"/>
  <c r="T71" i="9" s="1"/>
  <c r="R71" i="9" s="1"/>
  <c r="P71" i="9" s="1"/>
  <c r="N71" i="9" s="1"/>
  <c r="L71" i="9" s="1"/>
  <c r="J71" i="9" s="1"/>
  <c r="H71" i="9" s="1"/>
  <c r="F71" i="9" s="1"/>
  <c r="D71" i="9" s="1"/>
  <c r="BF74" i="10"/>
  <c r="AX76" i="10"/>
  <c r="AL81" i="10"/>
  <c r="AT83" i="10"/>
  <c r="Z86" i="10"/>
  <c r="BJ87" i="10"/>
  <c r="AX92" i="10"/>
  <c r="BF94" i="10"/>
  <c r="AP98" i="10"/>
  <c r="V101" i="10"/>
  <c r="AT103" i="10"/>
  <c r="V105" i="10"/>
  <c r="AT107" i="10"/>
  <c r="BJ111" i="9"/>
  <c r="BH111" i="9" s="1"/>
  <c r="BF111" i="9" s="1"/>
  <c r="BD111" i="9" s="1"/>
  <c r="BB111" i="9" s="1"/>
  <c r="AZ111" i="9" s="1"/>
  <c r="AX111" i="9" s="1"/>
  <c r="AV111" i="9" s="1"/>
  <c r="AT111" i="9" s="1"/>
  <c r="AR111" i="9" s="1"/>
  <c r="AP111" i="9" s="1"/>
  <c r="AN111" i="9" s="1"/>
  <c r="AL111" i="9" s="1"/>
  <c r="AJ111" i="9" s="1"/>
  <c r="AH111" i="9" s="1"/>
  <c r="AF111" i="9" s="1"/>
  <c r="AD111" i="9" s="1"/>
  <c r="AB111" i="9" s="1"/>
  <c r="Z111" i="9" s="1"/>
  <c r="X111" i="9" s="1"/>
  <c r="V111" i="9" s="1"/>
  <c r="T111" i="9" s="1"/>
  <c r="R111" i="9" s="1"/>
  <c r="P111" i="9" s="1"/>
  <c r="N111" i="9" s="1"/>
  <c r="L111" i="9" s="1"/>
  <c r="J111" i="9" s="1"/>
  <c r="H111" i="9" s="1"/>
  <c r="F111" i="9" s="1"/>
  <c r="D111" i="9" s="1"/>
  <c r="BK111" i="10"/>
  <c r="AP114" i="10"/>
  <c r="AL117" i="10"/>
  <c r="AL133" i="10"/>
  <c r="R136" i="10"/>
  <c r="R140" i="10"/>
  <c r="AL145" i="10"/>
  <c r="AD151" i="10"/>
  <c r="N155" i="10"/>
  <c r="BF158" i="10"/>
  <c r="Z162" i="10"/>
  <c r="N167" i="10"/>
  <c r="AH168" i="10"/>
  <c r="R172" i="10"/>
  <c r="BF174" i="10"/>
  <c r="BF178" i="10"/>
  <c r="AL193" i="10"/>
  <c r="AD199" i="10"/>
  <c r="R208" i="10"/>
  <c r="BJ211" i="9"/>
  <c r="BH211" i="9" s="1"/>
  <c r="BF211" i="9" s="1"/>
  <c r="BD211" i="9" s="1"/>
  <c r="BB211" i="9" s="1"/>
  <c r="AZ211" i="9" s="1"/>
  <c r="AX211" i="9" s="1"/>
  <c r="AV211" i="9" s="1"/>
  <c r="AT211" i="9" s="1"/>
  <c r="AR211" i="9" s="1"/>
  <c r="AP211" i="9" s="1"/>
  <c r="AN211" i="9" s="1"/>
  <c r="AL211" i="9" s="1"/>
  <c r="AJ211" i="9" s="1"/>
  <c r="AH211" i="9" s="1"/>
  <c r="AF211" i="9" s="1"/>
  <c r="AD211" i="9" s="1"/>
  <c r="AB211" i="9" s="1"/>
  <c r="Z211" i="9" s="1"/>
  <c r="X211" i="9" s="1"/>
  <c r="V211" i="9" s="1"/>
  <c r="T211" i="9" s="1"/>
  <c r="R211" i="9" s="1"/>
  <c r="P211" i="9" s="1"/>
  <c r="N211" i="9" s="1"/>
  <c r="L211" i="9" s="1"/>
  <c r="J211" i="9" s="1"/>
  <c r="H211" i="9" s="1"/>
  <c r="F211" i="9" s="1"/>
  <c r="D211" i="9" s="1"/>
  <c r="BK211" i="10"/>
  <c r="BJ215" i="10"/>
  <c r="BF218" i="10"/>
  <c r="Z226" i="10"/>
  <c r="F253" i="10"/>
  <c r="BK255" i="10"/>
  <c r="AX260" i="10"/>
  <c r="AT263" i="10"/>
  <c r="AH268" i="10"/>
  <c r="BB273" i="10"/>
  <c r="BK279" i="10"/>
  <c r="V285" i="10"/>
  <c r="N10" i="10"/>
  <c r="O10" i="6"/>
  <c r="AX16" i="10"/>
  <c r="AY16" i="6"/>
  <c r="X23" i="10"/>
  <c r="X29" i="10"/>
  <c r="AJ34" i="10"/>
  <c r="N179" i="10"/>
  <c r="AD186" i="10"/>
  <c r="AN214" i="10"/>
  <c r="V245" i="10"/>
  <c r="AX255" i="10"/>
  <c r="AF269" i="10"/>
  <c r="R284" i="10"/>
  <c r="AF137" i="10"/>
  <c r="BF214" i="10"/>
  <c r="AF234" i="10"/>
  <c r="AZ40" i="10"/>
  <c r="AZ48" i="10"/>
  <c r="T56" i="10"/>
  <c r="BD61" i="10"/>
  <c r="AN69" i="10"/>
  <c r="AZ76" i="10"/>
  <c r="BD81" i="10"/>
  <c r="AV87" i="10"/>
  <c r="H93" i="10"/>
  <c r="X117" i="10"/>
  <c r="X129" i="10"/>
  <c r="AF143" i="10"/>
  <c r="AF163" i="10"/>
  <c r="BD177" i="10"/>
  <c r="AZ204" i="10"/>
  <c r="BD237" i="10"/>
  <c r="AF271" i="10"/>
  <c r="AB23" i="10"/>
  <c r="T38" i="10"/>
  <c r="AV59" i="10"/>
  <c r="AJ86" i="10"/>
  <c r="AL97" i="10"/>
  <c r="AB114" i="10"/>
  <c r="X127" i="10"/>
  <c r="AV143" i="10"/>
  <c r="BF161" i="10"/>
  <c r="AL172" i="10"/>
  <c r="AS9" i="6"/>
  <c r="AR9" i="10"/>
  <c r="AT40" i="10"/>
  <c r="BD179" i="10"/>
  <c r="AZ201" i="10"/>
  <c r="BF220" i="10"/>
  <c r="AD256" i="10"/>
  <c r="AJ285" i="10"/>
  <c r="BK26" i="10"/>
  <c r="BJ42" i="10"/>
  <c r="AR64" i="10"/>
  <c r="AZ108" i="10"/>
  <c r="AN129" i="10"/>
  <c r="BJ139" i="9"/>
  <c r="BH139" i="9" s="1"/>
  <c r="BF139" i="9" s="1"/>
  <c r="BD139" i="9" s="1"/>
  <c r="BB139" i="9" s="1"/>
  <c r="AZ139" i="9" s="1"/>
  <c r="AX139" i="9" s="1"/>
  <c r="AV139" i="9" s="1"/>
  <c r="AT139" i="9" s="1"/>
  <c r="AR139" i="9" s="1"/>
  <c r="AP139" i="9" s="1"/>
  <c r="AN139" i="9" s="1"/>
  <c r="AL139" i="9" s="1"/>
  <c r="AJ139" i="9" s="1"/>
  <c r="AH139" i="9" s="1"/>
  <c r="AF139" i="9" s="1"/>
  <c r="AD139" i="9" s="1"/>
  <c r="AB139" i="9" s="1"/>
  <c r="Z139" i="9" s="1"/>
  <c r="X139" i="9" s="1"/>
  <c r="V139" i="9" s="1"/>
  <c r="T139" i="9" s="1"/>
  <c r="R139" i="9" s="1"/>
  <c r="P139" i="9" s="1"/>
  <c r="N139" i="9" s="1"/>
  <c r="L139" i="9" s="1"/>
  <c r="J139" i="9" s="1"/>
  <c r="H139" i="9" s="1"/>
  <c r="F139" i="9" s="1"/>
  <c r="D139" i="9" s="1"/>
  <c r="BK139" i="10"/>
  <c r="AJ154" i="10"/>
  <c r="P163" i="10"/>
  <c r="AL176" i="10"/>
  <c r="BD192" i="10"/>
  <c r="AX199" i="10"/>
  <c r="N214" i="10"/>
  <c r="BJ223" i="10"/>
  <c r="AP241" i="10"/>
  <c r="BF249" i="10"/>
  <c r="BK263" i="10"/>
  <c r="R272" i="10"/>
  <c r="BD106" i="10"/>
  <c r="AB141" i="10"/>
  <c r="AF284" i="10"/>
  <c r="AJ73" i="10"/>
  <c r="AB251" i="10"/>
  <c r="P17" i="10"/>
  <c r="Q17" i="6"/>
  <c r="AX83" i="10"/>
  <c r="AX129" i="10"/>
  <c r="AV22" i="10"/>
  <c r="BD24" i="10"/>
  <c r="P26" i="10"/>
  <c r="X28" i="10"/>
  <c r="AR29" i="10"/>
  <c r="AV30" i="10"/>
  <c r="AN32" i="10"/>
  <c r="BH33" i="10"/>
  <c r="AJ35" i="10"/>
  <c r="AV42" i="10"/>
  <c r="BD44" i="10"/>
  <c r="AF66" i="10"/>
  <c r="X68" i="10"/>
  <c r="BH69" i="10"/>
  <c r="AJ71" i="10"/>
  <c r="BH73" i="10"/>
  <c r="AJ75" i="10"/>
  <c r="BD76" i="10"/>
  <c r="AF78" i="10"/>
  <c r="X80" i="10"/>
  <c r="AR81" i="10"/>
  <c r="AJ83" i="10"/>
  <c r="AB85" i="10"/>
  <c r="AV86" i="10"/>
  <c r="BD88" i="10"/>
  <c r="P90" i="10"/>
  <c r="AZ91" i="10"/>
  <c r="L93" i="10"/>
  <c r="AV94" i="10"/>
  <c r="AB97" i="10"/>
  <c r="AF102" i="10"/>
  <c r="AJ103" i="10"/>
  <c r="BH105" i="10"/>
  <c r="AZ107" i="10"/>
  <c r="AB109" i="10"/>
  <c r="AF114" i="10"/>
  <c r="X116" i="10"/>
  <c r="BH117" i="10"/>
  <c r="AF142" i="10"/>
  <c r="AB145" i="10"/>
  <c r="AF146" i="10"/>
  <c r="X148" i="10"/>
  <c r="AR149" i="10"/>
  <c r="AN152" i="10"/>
  <c r="AV154" i="10"/>
  <c r="BD156" i="10"/>
  <c r="AV158" i="10"/>
  <c r="AN160" i="10"/>
  <c r="AF162" i="10"/>
  <c r="X164" i="10"/>
  <c r="AR165" i="10"/>
  <c r="AV166" i="10"/>
  <c r="BD168" i="10"/>
  <c r="AF170" i="10"/>
  <c r="X172" i="10"/>
  <c r="AR173" i="10"/>
  <c r="AZ179" i="10"/>
  <c r="P190" i="10"/>
  <c r="X192" i="10"/>
  <c r="P194" i="10"/>
  <c r="AZ195" i="10"/>
  <c r="AB197" i="10"/>
  <c r="AJ215" i="10"/>
  <c r="BD216" i="10"/>
  <c r="AV218" i="10"/>
  <c r="AB221" i="10"/>
  <c r="AJ223" i="10"/>
  <c r="AV230" i="10"/>
  <c r="AN232" i="10"/>
  <c r="BH265" i="10"/>
  <c r="AJ267" i="10"/>
  <c r="AB269" i="10"/>
  <c r="AV270" i="10"/>
  <c r="AB273" i="10"/>
  <c r="AV278" i="10"/>
  <c r="AR281" i="10"/>
  <c r="BH55" i="10"/>
  <c r="P59" i="10"/>
  <c r="AN63" i="10"/>
  <c r="P68" i="10"/>
  <c r="BH70" i="10"/>
  <c r="AT74" i="10"/>
  <c r="AJ78" i="10"/>
  <c r="BB88" i="10"/>
  <c r="AL96" i="10"/>
  <c r="N99" i="10"/>
  <c r="AV103" i="10"/>
  <c r="N107" i="10"/>
  <c r="P112" i="10"/>
  <c r="AJ118" i="10"/>
  <c r="AN122" i="10"/>
  <c r="BH126" i="10"/>
  <c r="BH131" i="10"/>
  <c r="R220" i="10"/>
  <c r="AB224" i="10"/>
  <c r="AL236" i="10"/>
  <c r="AV240" i="10"/>
  <c r="AF244" i="10"/>
  <c r="AV247" i="10"/>
  <c r="AN251" i="10"/>
  <c r="AH256" i="10"/>
  <c r="BD258" i="10"/>
  <c r="AL260" i="10"/>
  <c r="X264" i="10"/>
  <c r="AZ266" i="10"/>
  <c r="AL270" i="10"/>
  <c r="AP273" i="10"/>
  <c r="AX276" i="10"/>
  <c r="AT201" i="10"/>
  <c r="AN19" i="10"/>
  <c r="AO19" i="6"/>
  <c r="X53" i="10"/>
  <c r="AX156" i="10"/>
  <c r="AT168" i="10"/>
  <c r="BB198" i="10"/>
  <c r="BH205" i="10"/>
  <c r="AN226" i="10"/>
  <c r="BB232" i="10"/>
  <c r="BB23" i="10"/>
  <c r="AD29" i="10"/>
  <c r="AP36" i="10"/>
  <c r="BB39" i="10"/>
  <c r="BB43" i="10"/>
  <c r="AL55" i="10"/>
  <c r="AT57" i="10"/>
  <c r="R66" i="10"/>
  <c r="BJ69" i="10"/>
  <c r="BJ117" i="10"/>
  <c r="Z124" i="10"/>
  <c r="Z128" i="10"/>
  <c r="AP132" i="10"/>
  <c r="R142" i="10"/>
  <c r="AP148" i="10"/>
  <c r="N153" i="10"/>
  <c r="Z156" i="10"/>
  <c r="AX158" i="10"/>
  <c r="AP160" i="10"/>
  <c r="BB163" i="10"/>
  <c r="V179" i="10"/>
  <c r="AT189" i="10"/>
  <c r="AP192" i="10"/>
  <c r="BB195" i="10"/>
  <c r="AL207" i="10"/>
  <c r="AT209" i="10"/>
  <c r="R214" i="10"/>
  <c r="AD217" i="10"/>
  <c r="AT221" i="10"/>
  <c r="N225" i="10"/>
  <c r="Z22" i="10"/>
  <c r="BH46" i="10"/>
  <c r="BH68" i="10"/>
  <c r="R87" i="10"/>
  <c r="P107" i="10"/>
  <c r="AP118" i="10"/>
  <c r="AH136" i="10"/>
  <c r="AR147" i="10"/>
  <c r="AX164" i="10"/>
  <c r="BF213" i="10"/>
  <c r="BB261" i="10"/>
  <c r="V273" i="10"/>
  <c r="AZ121" i="10"/>
  <c r="AV140" i="10"/>
  <c r="AF152" i="10"/>
  <c r="AB159" i="10"/>
  <c r="BD174" i="10"/>
  <c r="AF184" i="10"/>
  <c r="AR195" i="10"/>
  <c r="AF208" i="10"/>
  <c r="AR223" i="10"/>
  <c r="AR239" i="10"/>
  <c r="P244" i="10"/>
  <c r="AJ257" i="10"/>
  <c r="AB267" i="10"/>
  <c r="BD282" i="10"/>
  <c r="AD27" i="10"/>
  <c r="N118" i="10"/>
  <c r="AZ174" i="10"/>
  <c r="BF225" i="10"/>
  <c r="AF260" i="10"/>
  <c r="N272" i="10"/>
  <c r="BJ174" i="10"/>
  <c r="AF213" i="10"/>
  <c r="AP237" i="10"/>
  <c r="AX275" i="10"/>
  <c r="AJ240" i="10"/>
  <c r="AZ248" i="10"/>
  <c r="AR258" i="10"/>
  <c r="P271" i="10"/>
  <c r="X277" i="10"/>
  <c r="AX157" i="10"/>
  <c r="AV40" i="10"/>
  <c r="AV203" i="10"/>
  <c r="AR262" i="10"/>
  <c r="AB113" i="10"/>
  <c r="BD152" i="10"/>
  <c r="AB98" i="10"/>
  <c r="BH37" i="10"/>
  <c r="AN144" i="10"/>
  <c r="X180" i="10"/>
  <c r="AF191" i="10"/>
  <c r="X217" i="10"/>
  <c r="BH234" i="10"/>
  <c r="BB276" i="10"/>
  <c r="AT46" i="10"/>
  <c r="AT138" i="10"/>
  <c r="V200" i="10"/>
  <c r="AN219" i="10"/>
  <c r="BD238" i="10"/>
  <c r="BH264" i="10"/>
  <c r="AB75" i="10"/>
  <c r="AD183" i="10"/>
  <c r="AN209" i="10"/>
  <c r="Z238" i="10"/>
  <c r="BJ210" i="9"/>
  <c r="BH210" i="9" s="1"/>
  <c r="BF210" i="9" s="1"/>
  <c r="BD210" i="9" s="1"/>
  <c r="BB210" i="9" s="1"/>
  <c r="AZ210" i="9" s="1"/>
  <c r="AX210" i="9" s="1"/>
  <c r="AV210" i="9" s="1"/>
  <c r="AT210" i="9" s="1"/>
  <c r="AR210" i="9" s="1"/>
  <c r="AP210" i="9" s="1"/>
  <c r="AN210" i="9" s="1"/>
  <c r="AL210" i="9" s="1"/>
  <c r="AJ210" i="9" s="1"/>
  <c r="AH210" i="9" s="1"/>
  <c r="AF210" i="9" s="1"/>
  <c r="AD210" i="9" s="1"/>
  <c r="AB210" i="9" s="1"/>
  <c r="Z210" i="9" s="1"/>
  <c r="X210" i="9" s="1"/>
  <c r="V210" i="9" s="1"/>
  <c r="T210" i="9" s="1"/>
  <c r="R210" i="9" s="1"/>
  <c r="P210" i="9" s="1"/>
  <c r="N210" i="9" s="1"/>
  <c r="L210" i="9" s="1"/>
  <c r="J210" i="9" s="1"/>
  <c r="H210" i="9" s="1"/>
  <c r="F210" i="9" s="1"/>
  <c r="D210" i="9" s="1"/>
  <c r="BF68" i="10"/>
  <c r="BF96" i="10"/>
  <c r="N173" i="10"/>
  <c r="BK266" i="10"/>
  <c r="BJ266" i="9"/>
  <c r="BH266" i="9" s="1"/>
  <c r="BF266" i="9" s="1"/>
  <c r="BD266" i="9" s="1"/>
  <c r="BB266" i="9" s="1"/>
  <c r="AZ266" i="9" s="1"/>
  <c r="AX266" i="9" s="1"/>
  <c r="AV266" i="9" s="1"/>
  <c r="AT266" i="9" s="1"/>
  <c r="AR266" i="9" s="1"/>
  <c r="AP266" i="9" s="1"/>
  <c r="AN266" i="9" s="1"/>
  <c r="AL266" i="9" s="1"/>
  <c r="AJ266" i="9" s="1"/>
  <c r="AH266" i="9" s="1"/>
  <c r="AF266" i="9" s="1"/>
  <c r="AD266" i="9" s="1"/>
  <c r="AB266" i="9" s="1"/>
  <c r="Z266" i="9" s="1"/>
  <c r="X266" i="9" s="1"/>
  <c r="V266" i="9" s="1"/>
  <c r="T266" i="9" s="1"/>
  <c r="R266" i="9" s="1"/>
  <c r="P266" i="9" s="1"/>
  <c r="N266" i="9" s="1"/>
  <c r="L266" i="9" s="1"/>
  <c r="J266" i="9" s="1"/>
  <c r="H266" i="9" s="1"/>
  <c r="F266" i="9" s="1"/>
  <c r="D266" i="9" s="1"/>
  <c r="R14" i="10"/>
  <c r="S14" i="6"/>
  <c r="AT17" i="10"/>
  <c r="AU17" i="6"/>
  <c r="AY18" i="6"/>
  <c r="AX18" i="10"/>
  <c r="Z28" i="10"/>
  <c r="N37" i="10"/>
  <c r="AH42" i="10"/>
  <c r="BF44" i="10"/>
  <c r="AH46" i="10"/>
  <c r="N49" i="10"/>
  <c r="AX50" i="10"/>
  <c r="Z52" i="10"/>
  <c r="AL59" i="10"/>
  <c r="R62" i="10"/>
  <c r="BF64" i="10"/>
  <c r="R70" i="10"/>
  <c r="R78" i="10"/>
  <c r="BJ81" i="9"/>
  <c r="BH81" i="9" s="1"/>
  <c r="BF81" i="9" s="1"/>
  <c r="BD81" i="9" s="1"/>
  <c r="BB81" i="9" s="1"/>
  <c r="AZ81" i="9" s="1"/>
  <c r="AX81" i="9" s="1"/>
  <c r="AV81" i="9" s="1"/>
  <c r="AT81" i="9" s="1"/>
  <c r="AR81" i="9" s="1"/>
  <c r="AP81" i="9" s="1"/>
  <c r="AN81" i="9" s="1"/>
  <c r="AL81" i="9" s="1"/>
  <c r="AJ81" i="9" s="1"/>
  <c r="AH81" i="9" s="1"/>
  <c r="AF81" i="9" s="1"/>
  <c r="AD81" i="9" s="1"/>
  <c r="AB81" i="9" s="1"/>
  <c r="Z81" i="9" s="1"/>
  <c r="X81" i="9" s="1"/>
  <c r="V81" i="9" s="1"/>
  <c r="T81" i="9" s="1"/>
  <c r="R81" i="9" s="1"/>
  <c r="P81" i="9" s="1"/>
  <c r="N81" i="9" s="1"/>
  <c r="L81" i="9" s="1"/>
  <c r="J81" i="9" s="1"/>
  <c r="H81" i="9" s="1"/>
  <c r="F81" i="9" s="1"/>
  <c r="D81" i="9" s="1"/>
  <c r="BK81" i="10"/>
  <c r="Z84" i="10"/>
  <c r="BF92" i="10"/>
  <c r="BK93" i="10"/>
  <c r="AL111" i="10"/>
  <c r="AT113" i="10"/>
  <c r="Z120" i="10"/>
  <c r="BB139" i="10"/>
  <c r="AL143" i="10"/>
  <c r="BF144" i="10"/>
  <c r="AL155" i="10"/>
  <c r="R166" i="10"/>
  <c r="AS12" i="6"/>
  <c r="AR12" i="10"/>
  <c r="AR20" i="10"/>
  <c r="AS20" i="6"/>
  <c r="AD52" i="10"/>
  <c r="N110" i="10"/>
  <c r="N236" i="10"/>
  <c r="BK228" i="10"/>
  <c r="BJ228" i="9"/>
  <c r="BH228" i="9" s="1"/>
  <c r="BF228" i="9" s="1"/>
  <c r="BD228" i="9" s="1"/>
  <c r="BB228" i="9" s="1"/>
  <c r="AZ228" i="9" s="1"/>
  <c r="AX228" i="9" s="1"/>
  <c r="AV228" i="9" s="1"/>
  <c r="AT228" i="9" s="1"/>
  <c r="AR228" i="9" s="1"/>
  <c r="AP228" i="9" s="1"/>
  <c r="AN228" i="9" s="1"/>
  <c r="AL228" i="9" s="1"/>
  <c r="AJ228" i="9" s="1"/>
  <c r="AH228" i="9" s="1"/>
  <c r="AF228" i="9" s="1"/>
  <c r="AD228" i="9" s="1"/>
  <c r="AB228" i="9" s="1"/>
  <c r="Z228" i="9" s="1"/>
  <c r="X228" i="9" s="1"/>
  <c r="V228" i="9" s="1"/>
  <c r="T228" i="9" s="1"/>
  <c r="R228" i="9" s="1"/>
  <c r="P228" i="9" s="1"/>
  <c r="N228" i="9" s="1"/>
  <c r="L228" i="9" s="1"/>
  <c r="J228" i="9" s="1"/>
  <c r="H228" i="9" s="1"/>
  <c r="F228" i="9" s="1"/>
  <c r="D228" i="9" s="1"/>
  <c r="BD27" i="10"/>
  <c r="AN31" i="10"/>
  <c r="AX139" i="10"/>
  <c r="AB144" i="10"/>
  <c r="BF13" i="10"/>
  <c r="BG13" i="6"/>
  <c r="BB32" i="10"/>
  <c r="X47" i="10"/>
  <c r="AR84" i="10"/>
  <c r="AV101" i="10"/>
  <c r="AN119" i="10"/>
  <c r="BD135" i="10"/>
  <c r="Z53" i="10"/>
  <c r="BD87" i="10"/>
  <c r="BJ180" i="10"/>
  <c r="BB14" i="10"/>
  <c r="BC14" i="6"/>
  <c r="AM18" i="6"/>
  <c r="AL18" i="10"/>
  <c r="AP23" i="10"/>
  <c r="AT24" i="10"/>
  <c r="AL26" i="10"/>
  <c r="BF27" i="10"/>
  <c r="AX37" i="10"/>
  <c r="BJ44" i="9"/>
  <c r="BH44" i="9" s="1"/>
  <c r="BF44" i="9" s="1"/>
  <c r="BD44" i="9" s="1"/>
  <c r="BB44" i="9" s="1"/>
  <c r="AZ44" i="9" s="1"/>
  <c r="AX44" i="9" s="1"/>
  <c r="AV44" i="9" s="1"/>
  <c r="AT44" i="9" s="1"/>
  <c r="AR44" i="9" s="1"/>
  <c r="AP44" i="9" s="1"/>
  <c r="AN44" i="9" s="1"/>
  <c r="AL44" i="9" s="1"/>
  <c r="AJ44" i="9" s="1"/>
  <c r="AH44" i="9" s="1"/>
  <c r="AF44" i="9" s="1"/>
  <c r="AD44" i="9" s="1"/>
  <c r="AB44" i="9" s="1"/>
  <c r="Z44" i="9" s="1"/>
  <c r="X44" i="9" s="1"/>
  <c r="V44" i="9" s="1"/>
  <c r="T44" i="9" s="1"/>
  <c r="R44" i="9" s="1"/>
  <c r="P44" i="9" s="1"/>
  <c r="N44" i="9" s="1"/>
  <c r="L44" i="9" s="1"/>
  <c r="J44" i="9" s="1"/>
  <c r="H44" i="9" s="1"/>
  <c r="F44" i="9" s="1"/>
  <c r="D44" i="9" s="1"/>
  <c r="BK44" i="10"/>
  <c r="AX57" i="10"/>
  <c r="AL70" i="10"/>
  <c r="AX73" i="10"/>
  <c r="BJ76" i="9"/>
  <c r="BH76" i="9" s="1"/>
  <c r="BF76" i="9" s="1"/>
  <c r="BD76" i="9" s="1"/>
  <c r="BB76" i="9" s="1"/>
  <c r="AZ76" i="9" s="1"/>
  <c r="AX76" i="9" s="1"/>
  <c r="AV76" i="9" s="1"/>
  <c r="AT76" i="9" s="1"/>
  <c r="AR76" i="9" s="1"/>
  <c r="AP76" i="9" s="1"/>
  <c r="AN76" i="9" s="1"/>
  <c r="AL76" i="9" s="1"/>
  <c r="AJ76" i="9" s="1"/>
  <c r="AH76" i="9" s="1"/>
  <c r="AF76" i="9" s="1"/>
  <c r="AD76" i="9" s="1"/>
  <c r="AB76" i="9" s="1"/>
  <c r="Z76" i="9" s="1"/>
  <c r="X76" i="9" s="1"/>
  <c r="V76" i="9" s="1"/>
  <c r="T76" i="9" s="1"/>
  <c r="R76" i="9" s="1"/>
  <c r="P76" i="9" s="1"/>
  <c r="N76" i="9" s="1"/>
  <c r="L76" i="9" s="1"/>
  <c r="J76" i="9" s="1"/>
  <c r="H76" i="9" s="1"/>
  <c r="F76" i="9" s="1"/>
  <c r="D76" i="9" s="1"/>
  <c r="BK76" i="10"/>
  <c r="BF79" i="10"/>
  <c r="AD84" i="10"/>
  <c r="BF91" i="10"/>
  <c r="AL98" i="10"/>
  <c r="BK100" i="10"/>
  <c r="BJ100" i="9"/>
  <c r="BH100" i="9" s="1"/>
  <c r="BF100" i="9" s="1"/>
  <c r="BD100" i="9" s="1"/>
  <c r="BB100" i="9" s="1"/>
  <c r="AZ100" i="9" s="1"/>
  <c r="AX100" i="9" s="1"/>
  <c r="AV100" i="9" s="1"/>
  <c r="AT100" i="9" s="1"/>
  <c r="AR100" i="9" s="1"/>
  <c r="AP100" i="9" s="1"/>
  <c r="AN100" i="9" s="1"/>
  <c r="AL100" i="9" s="1"/>
  <c r="AJ100" i="9" s="1"/>
  <c r="AH100" i="9" s="1"/>
  <c r="AF100" i="9" s="1"/>
  <c r="AD100" i="9" s="1"/>
  <c r="AB100" i="9" s="1"/>
  <c r="Z100" i="9" s="1"/>
  <c r="X100" i="9" s="1"/>
  <c r="V100" i="9" s="1"/>
  <c r="T100" i="9" s="1"/>
  <c r="R100" i="9" s="1"/>
  <c r="P100" i="9" s="1"/>
  <c r="N100" i="9" s="1"/>
  <c r="L100" i="9" s="1"/>
  <c r="J100" i="9" s="1"/>
  <c r="H100" i="9" s="1"/>
  <c r="F100" i="9" s="1"/>
  <c r="D100" i="9" s="1"/>
  <c r="BJ104" i="9"/>
  <c r="BH104" i="9" s="1"/>
  <c r="BF104" i="9" s="1"/>
  <c r="BD104" i="9" s="1"/>
  <c r="BB104" i="9" s="1"/>
  <c r="AZ104" i="9" s="1"/>
  <c r="AX104" i="9" s="1"/>
  <c r="AV104" i="9" s="1"/>
  <c r="AT104" i="9" s="1"/>
  <c r="AR104" i="9" s="1"/>
  <c r="AP104" i="9" s="1"/>
  <c r="AN104" i="9" s="1"/>
  <c r="AL104" i="9" s="1"/>
  <c r="AJ104" i="9" s="1"/>
  <c r="AH104" i="9" s="1"/>
  <c r="AF104" i="9" s="1"/>
  <c r="AD104" i="9" s="1"/>
  <c r="AB104" i="9" s="1"/>
  <c r="Z104" i="9" s="1"/>
  <c r="X104" i="9" s="1"/>
  <c r="V104" i="9" s="1"/>
  <c r="T104" i="9" s="1"/>
  <c r="R104" i="9" s="1"/>
  <c r="P104" i="9" s="1"/>
  <c r="N104" i="9" s="1"/>
  <c r="L104" i="9" s="1"/>
  <c r="J104" i="9" s="1"/>
  <c r="H104" i="9" s="1"/>
  <c r="F104" i="9" s="1"/>
  <c r="D104" i="9" s="1"/>
  <c r="BK104" i="10"/>
  <c r="AL110" i="10"/>
  <c r="BK112" i="10"/>
  <c r="BJ112" i="9"/>
  <c r="BH112" i="9" s="1"/>
  <c r="BF112" i="9" s="1"/>
  <c r="BD112" i="9" s="1"/>
  <c r="BB112" i="9" s="1"/>
  <c r="AZ112" i="9" s="1"/>
  <c r="AX112" i="9" s="1"/>
  <c r="AV112" i="9" s="1"/>
  <c r="AT112" i="9" s="1"/>
  <c r="AR112" i="9" s="1"/>
  <c r="AP112" i="9" s="1"/>
  <c r="AN112" i="9" s="1"/>
  <c r="AL112" i="9" s="1"/>
  <c r="AJ112" i="9" s="1"/>
  <c r="AH112" i="9" s="1"/>
  <c r="AF112" i="9" s="1"/>
  <c r="AD112" i="9" s="1"/>
  <c r="AB112" i="9" s="1"/>
  <c r="Z112" i="9" s="1"/>
  <c r="X112" i="9" s="1"/>
  <c r="V112" i="9" s="1"/>
  <c r="T112" i="9" s="1"/>
  <c r="R112" i="9" s="1"/>
  <c r="P112" i="9" s="1"/>
  <c r="N112" i="9" s="1"/>
  <c r="L112" i="9" s="1"/>
  <c r="J112" i="9" s="1"/>
  <c r="H112" i="9" s="1"/>
  <c r="F112" i="9" s="1"/>
  <c r="D112" i="9" s="1"/>
  <c r="R117" i="10"/>
  <c r="N120" i="10"/>
  <c r="BJ128" i="10"/>
  <c r="R137" i="10"/>
  <c r="AT140" i="10"/>
  <c r="AT144" i="10"/>
  <c r="AH23" i="10"/>
  <c r="BH44" i="10"/>
  <c r="R51" i="10"/>
  <c r="BF116" i="10"/>
  <c r="AD181" i="10"/>
  <c r="R254" i="10"/>
  <c r="N20" i="10"/>
  <c r="O20" i="6"/>
  <c r="BH24" i="10"/>
  <c r="AP37" i="10"/>
  <c r="AP47" i="10"/>
  <c r="AT98" i="10"/>
  <c r="V107" i="10"/>
  <c r="BF112" i="10"/>
  <c r="AD120" i="10"/>
  <c r="AH129" i="10"/>
  <c r="AH145" i="10"/>
  <c r="AT152" i="10"/>
  <c r="AL160" i="10"/>
  <c r="V175" i="10"/>
  <c r="AD188" i="10"/>
  <c r="BB190" i="10"/>
  <c r="AX194" i="10"/>
  <c r="AH206" i="10"/>
  <c r="AH214" i="10"/>
  <c r="AT220" i="10"/>
  <c r="AL224" i="10"/>
  <c r="AP232" i="10"/>
  <c r="Z244" i="10"/>
  <c r="BB248" i="10"/>
  <c r="AZ258" i="10"/>
  <c r="AL279" i="10"/>
  <c r="N284" i="10"/>
  <c r="AV17" i="10"/>
  <c r="AW17" i="6"/>
  <c r="AP51" i="10"/>
  <c r="BJ261" i="10"/>
  <c r="AT56" i="10"/>
  <c r="N77" i="10"/>
  <c r="R94" i="10"/>
  <c r="F102" i="10"/>
  <c r="BF123" i="10"/>
  <c r="N134" i="10"/>
  <c r="BF172" i="10"/>
  <c r="BH184" i="10"/>
  <c r="BF195" i="10"/>
  <c r="BB199" i="10"/>
  <c r="Z215" i="10"/>
  <c r="AH222" i="10"/>
  <c r="AF233" i="10"/>
  <c r="AD248" i="10"/>
  <c r="AP263" i="10"/>
  <c r="AX274" i="10"/>
  <c r="BB9" i="10"/>
  <c r="BC9" i="6"/>
  <c r="BK11" i="7"/>
  <c r="BH11" i="7" s="1"/>
  <c r="BK11" i="10"/>
  <c r="AT15" i="10"/>
  <c r="AU15" i="6"/>
  <c r="AX20" i="10"/>
  <c r="AY20" i="6"/>
  <c r="AX24" i="10"/>
  <c r="AP26" i="10"/>
  <c r="BF30" i="10"/>
  <c r="AQ21" i="6"/>
  <c r="AP21" i="10"/>
  <c r="N65" i="10"/>
  <c r="P77" i="10"/>
  <c r="BF95" i="10"/>
  <c r="BJ153" i="10"/>
  <c r="Z187" i="10"/>
  <c r="AT216" i="10"/>
  <c r="N221" i="10"/>
  <c r="BF235" i="10"/>
  <c r="BJ248" i="10"/>
  <c r="BJ256" i="10"/>
  <c r="Z33" i="10"/>
  <c r="AP43" i="10"/>
  <c r="R65" i="10"/>
  <c r="N85" i="10"/>
  <c r="AZ94" i="10"/>
  <c r="AT112" i="10"/>
  <c r="BB126" i="10"/>
  <c r="BJ164" i="10"/>
  <c r="BJ172" i="10"/>
  <c r="BJ184" i="10"/>
  <c r="AT194" i="10"/>
  <c r="AH202" i="10"/>
  <c r="BJ213" i="10"/>
  <c r="Z265" i="10"/>
  <c r="AL275" i="10"/>
  <c r="BK14" i="6"/>
  <c r="BJ14" i="10"/>
  <c r="AV19" i="10"/>
  <c r="AW19" i="6"/>
  <c r="AF29" i="10"/>
  <c r="BB36" i="10"/>
  <c r="AH47" i="10"/>
  <c r="AT54" i="10"/>
  <c r="BH64" i="10"/>
  <c r="AX41" i="10"/>
  <c r="Z127" i="10"/>
  <c r="AX142" i="10"/>
  <c r="AH157" i="10"/>
  <c r="N161" i="10"/>
  <c r="AR172" i="10"/>
  <c r="BB187" i="10"/>
  <c r="Z196" i="10"/>
  <c r="BJ205" i="10"/>
  <c r="BB211" i="10"/>
  <c r="Z227" i="10"/>
  <c r="BJ250" i="10"/>
  <c r="Z263" i="10"/>
  <c r="AH274" i="10"/>
  <c r="BB284" i="10"/>
  <c r="Q9" i="6"/>
  <c r="P9" i="10"/>
  <c r="AN13" i="10"/>
  <c r="AO13" i="6"/>
  <c r="N252" i="10"/>
  <c r="R12" i="10"/>
  <c r="S12" i="6"/>
  <c r="BH34" i="9"/>
  <c r="BF34" i="9" s="1"/>
  <c r="BD34" i="9" s="1"/>
  <c r="BB34" i="9" s="1"/>
  <c r="AZ34" i="9" s="1"/>
  <c r="AX34" i="9" s="1"/>
  <c r="AV34" i="9" s="1"/>
  <c r="AT34" i="9" s="1"/>
  <c r="AR34" i="9" s="1"/>
  <c r="AP34" i="9" s="1"/>
  <c r="AN34" i="9" s="1"/>
  <c r="AL34" i="9" s="1"/>
  <c r="AJ34" i="9" s="1"/>
  <c r="AH34" i="9" s="1"/>
  <c r="AF34" i="9" s="1"/>
  <c r="AD34" i="9" s="1"/>
  <c r="AB34" i="9" s="1"/>
  <c r="Z34" i="9" s="1"/>
  <c r="X34" i="9" s="1"/>
  <c r="V34" i="9" s="1"/>
  <c r="T34" i="9" s="1"/>
  <c r="R34" i="9" s="1"/>
  <c r="P34" i="9" s="1"/>
  <c r="N34" i="9" s="1"/>
  <c r="L34" i="9" s="1"/>
  <c r="J34" i="9" s="1"/>
  <c r="H34" i="9" s="1"/>
  <c r="F34" i="9" s="1"/>
  <c r="D34" i="9" s="1"/>
  <c r="BI34" i="10"/>
  <c r="X75" i="10"/>
  <c r="AF173" i="10"/>
  <c r="N190" i="10"/>
  <c r="V282" i="10"/>
  <c r="BK12" i="6"/>
  <c r="BJ12" i="10"/>
  <c r="AH33" i="10"/>
  <c r="V38" i="10"/>
  <c r="AD40" i="10"/>
  <c r="N112" i="10"/>
  <c r="AL118" i="10"/>
  <c r="N124" i="10"/>
  <c r="N128" i="10"/>
  <c r="BF131" i="10"/>
  <c r="AP135" i="10"/>
  <c r="V138" i="10"/>
  <c r="AL142" i="10"/>
  <c r="V146" i="10"/>
  <c r="AT148" i="10"/>
  <c r="R189" i="10"/>
  <c r="N192" i="10"/>
  <c r="AH197" i="10"/>
  <c r="BF199" i="10"/>
  <c r="V202" i="10"/>
  <c r="AP203" i="10"/>
  <c r="R205" i="10"/>
  <c r="BB206" i="10"/>
  <c r="AD212" i="10"/>
  <c r="BB214" i="10"/>
  <c r="N220" i="10"/>
  <c r="AX225" i="10"/>
  <c r="N228" i="10"/>
  <c r="AT232" i="10"/>
  <c r="R241" i="10"/>
  <c r="Z243" i="10"/>
  <c r="BB246" i="10"/>
  <c r="AH249" i="10"/>
  <c r="BB250" i="10"/>
  <c r="Z255" i="10"/>
  <c r="AH257" i="10"/>
  <c r="Z259" i="10"/>
  <c r="R261" i="10"/>
  <c r="AL262" i="10"/>
  <c r="AH265" i="10"/>
  <c r="BF267" i="10"/>
  <c r="BJ268" i="10"/>
  <c r="AP275" i="10"/>
  <c r="AX285" i="10"/>
  <c r="AT14" i="10"/>
  <c r="AU14" i="6"/>
  <c r="AB20" i="10"/>
  <c r="AC20" i="6"/>
  <c r="AL24" i="10"/>
  <c r="P29" i="10"/>
  <c r="AF31" i="10"/>
  <c r="AF41" i="10"/>
  <c r="AR44" i="10"/>
  <c r="N51" i="10"/>
  <c r="AN55" i="10"/>
  <c r="AF61" i="10"/>
  <c r="BD67" i="10"/>
  <c r="X74" i="10"/>
  <c r="AB79" i="10"/>
  <c r="AV85" i="10"/>
  <c r="AP90" i="10"/>
  <c r="AR132" i="10"/>
  <c r="AD143" i="10"/>
  <c r="R148" i="10"/>
  <c r="Z153" i="10"/>
  <c r="BJ158" i="9"/>
  <c r="BH158" i="9" s="1"/>
  <c r="BF158" i="9" s="1"/>
  <c r="BD158" i="9" s="1"/>
  <c r="BB158" i="9" s="1"/>
  <c r="AZ158" i="9" s="1"/>
  <c r="AX158" i="9" s="1"/>
  <c r="AV158" i="9" s="1"/>
  <c r="AT158" i="9" s="1"/>
  <c r="AR158" i="9" s="1"/>
  <c r="AP158" i="9" s="1"/>
  <c r="AN158" i="9" s="1"/>
  <c r="AL158" i="9" s="1"/>
  <c r="AJ158" i="9" s="1"/>
  <c r="AH158" i="9" s="1"/>
  <c r="AF158" i="9" s="1"/>
  <c r="AD158" i="9" s="1"/>
  <c r="AB158" i="9" s="1"/>
  <c r="Z158" i="9" s="1"/>
  <c r="X158" i="9" s="1"/>
  <c r="V158" i="9" s="1"/>
  <c r="T158" i="9" s="1"/>
  <c r="R158" i="9" s="1"/>
  <c r="P158" i="9" s="1"/>
  <c r="N158" i="9" s="1"/>
  <c r="L158" i="9" s="1"/>
  <c r="J158" i="9" s="1"/>
  <c r="H158" i="9" s="1"/>
  <c r="F158" i="9" s="1"/>
  <c r="D158" i="9" s="1"/>
  <c r="BK158" i="10"/>
  <c r="AD166" i="10"/>
  <c r="V176" i="10"/>
  <c r="BB180" i="10"/>
  <c r="X211" i="10"/>
  <c r="AB220" i="10"/>
  <c r="X243" i="10"/>
  <c r="BD247" i="10"/>
  <c r="AH259" i="10"/>
  <c r="AN271" i="10"/>
  <c r="AH279" i="10"/>
  <c r="L284" i="10"/>
  <c r="AJ205" i="10"/>
  <c r="X218" i="10"/>
  <c r="BD242" i="10"/>
  <c r="BH247" i="10"/>
  <c r="AB259" i="10"/>
  <c r="AN274" i="10"/>
  <c r="X278" i="10"/>
  <c r="AD15" i="10"/>
  <c r="AE15" i="6"/>
  <c r="Z45" i="10"/>
  <c r="AD58" i="10"/>
  <c r="X67" i="10"/>
  <c r="AN87" i="10"/>
  <c r="BH104" i="10"/>
  <c r="AP113" i="10"/>
  <c r="X119" i="10"/>
  <c r="AZ122" i="10"/>
  <c r="AH143" i="10"/>
  <c r="Z229" i="10"/>
  <c r="BB236" i="10"/>
  <c r="BD243" i="10"/>
  <c r="AZ253" i="10"/>
  <c r="AP258" i="10"/>
  <c r="Z270" i="10"/>
  <c r="X275" i="10"/>
  <c r="BB253" i="10"/>
  <c r="AF273" i="10"/>
  <c r="AV284" i="10"/>
  <c r="AP115" i="10"/>
  <c r="N182" i="10"/>
  <c r="AP206" i="10"/>
  <c r="R253" i="10"/>
  <c r="AR26" i="10"/>
  <c r="AV43" i="10"/>
  <c r="P51" i="10"/>
  <c r="BH78" i="10"/>
  <c r="AV135" i="10"/>
  <c r="AN245" i="10"/>
  <c r="AN257" i="10"/>
  <c r="BI266" i="10"/>
  <c r="AJ280" i="10"/>
  <c r="X25" i="10"/>
  <c r="D59" i="10"/>
  <c r="AT164" i="10"/>
  <c r="BF186" i="10"/>
  <c r="V81" i="10"/>
  <c r="BK90" i="10"/>
  <c r="AV99" i="10"/>
  <c r="X113" i="10"/>
  <c r="N135" i="10"/>
  <c r="AJ189" i="10"/>
  <c r="AP201" i="10"/>
  <c r="BB213" i="10"/>
  <c r="BK222" i="10"/>
  <c r="BJ222" i="9"/>
  <c r="BH222" i="9" s="1"/>
  <c r="BF222" i="9" s="1"/>
  <c r="BD222" i="9" s="1"/>
  <c r="BB222" i="9" s="1"/>
  <c r="AZ222" i="9" s="1"/>
  <c r="AX222" i="9" s="1"/>
  <c r="AV222" i="9" s="1"/>
  <c r="AT222" i="9" s="1"/>
  <c r="AR222" i="9" s="1"/>
  <c r="AP222" i="9" s="1"/>
  <c r="AN222" i="9" s="1"/>
  <c r="AL222" i="9" s="1"/>
  <c r="AJ222" i="9" s="1"/>
  <c r="AH222" i="9" s="1"/>
  <c r="AF222" i="9" s="1"/>
  <c r="AD222" i="9" s="1"/>
  <c r="AB222" i="9" s="1"/>
  <c r="Z222" i="9" s="1"/>
  <c r="X222" i="9" s="1"/>
  <c r="V222" i="9" s="1"/>
  <c r="T222" i="9" s="1"/>
  <c r="R222" i="9" s="1"/>
  <c r="P222" i="9" s="1"/>
  <c r="N222" i="9" s="1"/>
  <c r="L222" i="9" s="1"/>
  <c r="J222" i="9" s="1"/>
  <c r="H222" i="9" s="1"/>
  <c r="F222" i="9" s="1"/>
  <c r="D222" i="9" s="1"/>
  <c r="Z233" i="10"/>
  <c r="X31" i="10"/>
  <c r="R68" i="10"/>
  <c r="BD83" i="10"/>
  <c r="AX103" i="10"/>
  <c r="AX120" i="10"/>
  <c r="AB142" i="10"/>
  <c r="AN235" i="10"/>
  <c r="AL249" i="10"/>
  <c r="X266" i="10"/>
  <c r="AV281" i="10"/>
  <c r="AK8" i="6"/>
  <c r="AJ8" i="10"/>
  <c r="BD49" i="10"/>
  <c r="Z121" i="10"/>
  <c r="AN154" i="10"/>
  <c r="AD173" i="10"/>
  <c r="AR226" i="10"/>
  <c r="BD74" i="10"/>
  <c r="AR188" i="10"/>
  <c r="AB206" i="10"/>
  <c r="AV221" i="10"/>
  <c r="X241" i="10"/>
  <c r="V265" i="10"/>
  <c r="AB276" i="10"/>
  <c r="AD179" i="10"/>
  <c r="X282" i="10"/>
  <c r="Z100" i="10"/>
  <c r="Z188" i="10"/>
  <c r="AH210" i="10"/>
  <c r="R230" i="10"/>
  <c r="BJ251" i="9"/>
  <c r="BH251" i="9" s="1"/>
  <c r="BF251" i="9" s="1"/>
  <c r="BD251" i="9" s="1"/>
  <c r="BB251" i="9" s="1"/>
  <c r="AZ251" i="9" s="1"/>
  <c r="AX251" i="9" s="1"/>
  <c r="AV251" i="9" s="1"/>
  <c r="AT251" i="9" s="1"/>
  <c r="AR251" i="9" s="1"/>
  <c r="AP251" i="9" s="1"/>
  <c r="AN251" i="9" s="1"/>
  <c r="AL251" i="9" s="1"/>
  <c r="AJ251" i="9" s="1"/>
  <c r="AH251" i="9" s="1"/>
  <c r="AF251" i="9" s="1"/>
  <c r="AD251" i="9" s="1"/>
  <c r="AB251" i="9" s="1"/>
  <c r="Z251" i="9" s="1"/>
  <c r="X251" i="9" s="1"/>
  <c r="V251" i="9" s="1"/>
  <c r="T251" i="9" s="1"/>
  <c r="R251" i="9" s="1"/>
  <c r="P251" i="9" s="1"/>
  <c r="N251" i="9" s="1"/>
  <c r="L251" i="9" s="1"/>
  <c r="J251" i="9" s="1"/>
  <c r="H251" i="9" s="1"/>
  <c r="F251" i="9" s="1"/>
  <c r="D251" i="9" s="1"/>
  <c r="BK251" i="10"/>
  <c r="P20" i="10"/>
  <c r="Q20" i="6"/>
  <c r="AN22" i="10"/>
  <c r="AJ25" i="10"/>
  <c r="AJ33" i="10"/>
  <c r="BH35" i="10"/>
  <c r="BH43" i="10"/>
  <c r="BD46" i="10"/>
  <c r="AJ49" i="10"/>
  <c r="L51" i="10"/>
  <c r="AF52" i="10"/>
  <c r="X54" i="10"/>
  <c r="AV56" i="10"/>
  <c r="BI59" i="10"/>
  <c r="AN62" i="10"/>
  <c r="D65" i="10"/>
  <c r="BH67" i="10"/>
  <c r="X70" i="10"/>
  <c r="AV72" i="10"/>
  <c r="BH75" i="10"/>
  <c r="BD78" i="10"/>
  <c r="AV80" i="10"/>
  <c r="AB83" i="10"/>
  <c r="AB87" i="10"/>
  <c r="BD90" i="10"/>
  <c r="D93" i="10"/>
  <c r="AJ121" i="10"/>
  <c r="BH123" i="10"/>
  <c r="AV128" i="10"/>
  <c r="AV132" i="10"/>
  <c r="AR135" i="10"/>
  <c r="BD138" i="10"/>
  <c r="X142" i="10"/>
  <c r="AZ145" i="10"/>
  <c r="AZ149" i="10"/>
  <c r="AJ153" i="10"/>
  <c r="X162" i="10"/>
  <c r="AN166" i="10"/>
  <c r="BI171" i="10"/>
  <c r="BH183" i="10"/>
  <c r="AV188" i="10"/>
  <c r="X194" i="10"/>
  <c r="AZ197" i="10"/>
  <c r="AF200" i="10"/>
  <c r="AZ205" i="10"/>
  <c r="AZ213" i="10"/>
  <c r="P220" i="10"/>
  <c r="X230" i="10"/>
  <c r="AJ237" i="10"/>
  <c r="AB247" i="10"/>
  <c r="T253" i="10"/>
  <c r="AN258" i="10"/>
  <c r="AN266" i="10"/>
  <c r="AR283" i="10"/>
  <c r="X19" i="10"/>
  <c r="Y19" i="6"/>
  <c r="BB29" i="10"/>
  <c r="AL41" i="10"/>
  <c r="AB176" i="10"/>
  <c r="BD186" i="10"/>
  <c r="AR196" i="10"/>
  <c r="BD211" i="10"/>
  <c r="AD226" i="10"/>
  <c r="AT239" i="10"/>
  <c r="V252" i="10"/>
  <c r="BF261" i="10"/>
  <c r="AF265" i="10"/>
  <c r="Z274" i="10"/>
  <c r="P284" i="10"/>
  <c r="AH204" i="10"/>
  <c r="AJ218" i="10"/>
  <c r="AB228" i="10"/>
  <c r="AF237" i="10"/>
  <c r="Z261" i="10"/>
  <c r="AV280" i="10"/>
  <c r="BB204" i="10"/>
  <c r="N67" i="10"/>
  <c r="Z135" i="10"/>
  <c r="AN188" i="10"/>
  <c r="X227" i="10"/>
  <c r="V266" i="10"/>
  <c r="AJ40" i="10"/>
  <c r="AN49" i="10"/>
  <c r="AZ56" i="10"/>
  <c r="AJ64" i="10"/>
  <c r="P75" i="10"/>
  <c r="AV83" i="10"/>
  <c r="X89" i="10"/>
  <c r="AF99" i="10"/>
  <c r="BD105" i="10"/>
  <c r="BD113" i="10"/>
  <c r="AZ124" i="10"/>
  <c r="AB138" i="10"/>
  <c r="AV147" i="10"/>
  <c r="P159" i="10"/>
  <c r="AF171" i="10"/>
  <c r="AR30" i="10"/>
  <c r="P85" i="10"/>
  <c r="BB108" i="10"/>
  <c r="X167" i="10"/>
  <c r="AP188" i="10"/>
  <c r="AJ271" i="10"/>
  <c r="AZ20" i="10"/>
  <c r="BA20" i="6"/>
  <c r="AH36" i="10"/>
  <c r="AF239" i="10"/>
  <c r="AJ251" i="10"/>
  <c r="AV264" i="10"/>
  <c r="AN273" i="10"/>
  <c r="AZ284" i="10"/>
  <c r="AD277" i="10"/>
  <c r="X35" i="10"/>
  <c r="AB62" i="10"/>
  <c r="AN73" i="10"/>
  <c r="Z89" i="10"/>
  <c r="AP102" i="10"/>
  <c r="BB240" i="10"/>
  <c r="AL253" i="10"/>
  <c r="AX267" i="10"/>
  <c r="AV283" i="10"/>
  <c r="O12" i="6"/>
  <c r="N12" i="10"/>
  <c r="AL63" i="10"/>
  <c r="R127" i="10"/>
  <c r="BF180" i="10"/>
  <c r="AZ211" i="10"/>
  <c r="BD227" i="10"/>
  <c r="BD241" i="10"/>
  <c r="AL256" i="10"/>
  <c r="AT277" i="10"/>
  <c r="AZ208" i="10"/>
  <c r="BA10" i="6"/>
  <c r="AZ10" i="10"/>
  <c r="AX29" i="10"/>
  <c r="N105" i="10"/>
  <c r="AX145" i="10"/>
  <c r="AD205" i="10"/>
  <c r="BF215" i="10"/>
  <c r="AH245" i="10"/>
  <c r="AX28" i="10"/>
  <c r="BB41" i="10"/>
  <c r="BK43" i="10"/>
  <c r="AP46" i="10"/>
  <c r="V49" i="10"/>
  <c r="AH52" i="10"/>
  <c r="Z54" i="10"/>
  <c r="R56" i="10"/>
  <c r="BF58" i="10"/>
  <c r="AD79" i="10"/>
  <c r="AT91" i="10"/>
  <c r="AH120" i="10"/>
  <c r="AP126" i="10"/>
  <c r="R128" i="10"/>
  <c r="AT131" i="10"/>
  <c r="AH184" i="10"/>
  <c r="AD187" i="10"/>
  <c r="AP190" i="10"/>
  <c r="AX204" i="10"/>
  <c r="AX228" i="10"/>
  <c r="BJ231" i="10"/>
  <c r="AP234" i="10"/>
  <c r="AH236" i="10"/>
  <c r="AD239" i="10"/>
  <c r="AH244" i="10"/>
  <c r="R248" i="10"/>
  <c r="AZ38" i="10"/>
  <c r="AJ46" i="10"/>
  <c r="AL49" i="10"/>
  <c r="AD54" i="10"/>
  <c r="R63" i="10"/>
  <c r="N66" i="10"/>
  <c r="BB72" i="10"/>
  <c r="BK78" i="10"/>
  <c r="AX84" i="10"/>
  <c r="N90" i="10"/>
  <c r="BD94" i="10"/>
  <c r="AV100" i="10"/>
  <c r="BJ102" i="9"/>
  <c r="BH102" i="9" s="1"/>
  <c r="BF102" i="9" s="1"/>
  <c r="BD102" i="9" s="1"/>
  <c r="BB102" i="9" s="1"/>
  <c r="AZ102" i="9" s="1"/>
  <c r="AX102" i="9" s="1"/>
  <c r="AV102" i="9" s="1"/>
  <c r="AT102" i="9" s="1"/>
  <c r="AR102" i="9" s="1"/>
  <c r="AP102" i="9" s="1"/>
  <c r="AN102" i="9" s="1"/>
  <c r="AL102" i="9" s="1"/>
  <c r="AJ102" i="9" s="1"/>
  <c r="AH102" i="9" s="1"/>
  <c r="AF102" i="9" s="1"/>
  <c r="AD102" i="9" s="1"/>
  <c r="AB102" i="9" s="1"/>
  <c r="Z102" i="9" s="1"/>
  <c r="X102" i="9" s="1"/>
  <c r="V102" i="9" s="1"/>
  <c r="T102" i="9" s="1"/>
  <c r="R102" i="9" s="1"/>
  <c r="P102" i="9" s="1"/>
  <c r="N102" i="9" s="1"/>
  <c r="L102" i="9" s="1"/>
  <c r="J102" i="9" s="1"/>
  <c r="H102" i="9" s="1"/>
  <c r="F102" i="9" s="1"/>
  <c r="D102" i="9" s="1"/>
  <c r="BK102" i="10"/>
  <c r="AV108" i="10"/>
  <c r="P113" i="10"/>
  <c r="X115" i="10"/>
  <c r="AD119" i="10"/>
  <c r="BJ122" i="9"/>
  <c r="BH122" i="9" s="1"/>
  <c r="BF122" i="9" s="1"/>
  <c r="BD122" i="9" s="1"/>
  <c r="BB122" i="9" s="1"/>
  <c r="AZ122" i="9" s="1"/>
  <c r="AX122" i="9" s="1"/>
  <c r="AV122" i="9" s="1"/>
  <c r="AT122" i="9" s="1"/>
  <c r="AR122" i="9" s="1"/>
  <c r="AP122" i="9" s="1"/>
  <c r="AN122" i="9" s="1"/>
  <c r="AL122" i="9" s="1"/>
  <c r="AJ122" i="9" s="1"/>
  <c r="AH122" i="9" s="1"/>
  <c r="AF122" i="9" s="1"/>
  <c r="AD122" i="9" s="1"/>
  <c r="AB122" i="9" s="1"/>
  <c r="Z122" i="9" s="1"/>
  <c r="X122" i="9" s="1"/>
  <c r="V122" i="9" s="1"/>
  <c r="T122" i="9" s="1"/>
  <c r="R122" i="9" s="1"/>
  <c r="P122" i="9" s="1"/>
  <c r="N122" i="9" s="1"/>
  <c r="L122" i="9" s="1"/>
  <c r="J122" i="9" s="1"/>
  <c r="H122" i="9" s="1"/>
  <c r="F122" i="9" s="1"/>
  <c r="D122" i="9" s="1"/>
  <c r="BK122" i="10"/>
  <c r="AX127" i="10"/>
  <c r="AP130" i="10"/>
  <c r="AT135" i="10"/>
  <c r="AZ138" i="10"/>
  <c r="AN143" i="10"/>
  <c r="X147" i="10"/>
  <c r="BB149" i="10"/>
  <c r="BD155" i="10"/>
  <c r="Z161" i="10"/>
  <c r="AH164" i="10"/>
  <c r="AP169" i="10"/>
  <c r="X175" i="10"/>
  <c r="AT179" i="10"/>
  <c r="BJ182" i="10"/>
  <c r="Z189" i="10"/>
  <c r="AX192" i="10"/>
  <c r="R195" i="10"/>
  <c r="AT198" i="10"/>
  <c r="AJ217" i="10"/>
  <c r="AH227" i="10"/>
  <c r="BJ237" i="10"/>
  <c r="P94" i="10"/>
  <c r="BF171" i="10"/>
  <c r="AF107" i="10"/>
  <c r="AV191" i="10"/>
  <c r="AD154" i="10"/>
  <c r="BH188" i="10"/>
  <c r="V196" i="10"/>
  <c r="AN205" i="10"/>
  <c r="AT219" i="10"/>
  <c r="AF228" i="10"/>
  <c r="Z239" i="10"/>
  <c r="AR247" i="10"/>
  <c r="AZ256" i="10"/>
  <c r="AH267" i="10"/>
  <c r="Z277" i="10"/>
  <c r="AH86" i="10"/>
  <c r="AT120" i="10"/>
  <c r="BJ159" i="10"/>
  <c r="AN237" i="10"/>
  <c r="AV75" i="10"/>
  <c r="AJ282" i="10"/>
  <c r="AT273" i="10"/>
  <c r="AR23" i="10"/>
  <c r="N46" i="10"/>
  <c r="Z69" i="10"/>
  <c r="BD86" i="10"/>
  <c r="BD158" i="10"/>
  <c r="AT171" i="10"/>
  <c r="AV185" i="10"/>
  <c r="BD206" i="10"/>
  <c r="X214" i="10"/>
  <c r="AX227" i="10"/>
  <c r="P237" i="10"/>
  <c r="BH246" i="10"/>
  <c r="BD259" i="10"/>
  <c r="AZ274" i="10"/>
  <c r="AX8" i="10"/>
  <c r="AY8" i="6"/>
  <c r="AR28" i="10"/>
  <c r="BD57" i="10"/>
  <c r="AF89" i="10"/>
  <c r="L102" i="10"/>
  <c r="AT118" i="10"/>
  <c r="AT139" i="10"/>
  <c r="P156" i="10"/>
  <c r="AF168" i="10"/>
  <c r="AH179" i="10"/>
  <c r="AN195" i="10"/>
  <c r="V204" i="10"/>
  <c r="AN233" i="10"/>
  <c r="AN250" i="10"/>
  <c r="P261" i="10"/>
  <c r="AB272" i="10"/>
  <c r="AT282" i="10"/>
  <c r="AR159" i="10"/>
  <c r="AP256" i="10"/>
  <c r="P69" i="10"/>
  <c r="AF157" i="10"/>
  <c r="AT176" i="10"/>
  <c r="BB208" i="10"/>
  <c r="BB231" i="10"/>
  <c r="AT252" i="10"/>
  <c r="AH277" i="10"/>
  <c r="BD8" i="10"/>
  <c r="BE8" i="6"/>
  <c r="AV10" i="10"/>
  <c r="AW10" i="6"/>
  <c r="AN12" i="10"/>
  <c r="AO12" i="6"/>
  <c r="BH13" i="10"/>
  <c r="BI13" i="6"/>
  <c r="AK15" i="6"/>
  <c r="AJ15" i="10"/>
  <c r="AC17" i="6"/>
  <c r="AB17" i="10"/>
  <c r="AV18" i="10"/>
  <c r="AW18" i="6"/>
  <c r="X20" i="10"/>
  <c r="Y20" i="6"/>
  <c r="BI21" i="6"/>
  <c r="BH21" i="10"/>
  <c r="BD36" i="10"/>
  <c r="AN40" i="10"/>
  <c r="P46" i="10"/>
  <c r="AZ47" i="10"/>
  <c r="AR49" i="10"/>
  <c r="D51" i="10"/>
  <c r="X52" i="10"/>
  <c r="AF54" i="10"/>
  <c r="H56" i="10"/>
  <c r="AR57" i="10"/>
  <c r="AV58" i="10"/>
  <c r="AN60" i="10"/>
  <c r="P62" i="10"/>
  <c r="AZ63" i="10"/>
  <c r="AR65" i="10"/>
  <c r="X100" i="10"/>
  <c r="AR101" i="10"/>
  <c r="AV110" i="10"/>
  <c r="AR113" i="10"/>
  <c r="AJ119" i="10"/>
  <c r="AB121" i="10"/>
  <c r="AV122" i="10"/>
  <c r="BD124" i="10"/>
  <c r="AF126" i="10"/>
  <c r="X128" i="10"/>
  <c r="AR129" i="10"/>
  <c r="AJ131" i="10"/>
  <c r="BD132" i="10"/>
  <c r="P134" i="10"/>
  <c r="AZ135" i="10"/>
  <c r="AR137" i="10"/>
  <c r="AV138" i="10"/>
  <c r="BD140" i="10"/>
  <c r="AJ175" i="10"/>
  <c r="BD176" i="10"/>
  <c r="AV182" i="10"/>
  <c r="AN184" i="10"/>
  <c r="AV186" i="10"/>
  <c r="AB189" i="10"/>
  <c r="X200" i="10"/>
  <c r="BH201" i="10"/>
  <c r="X204" i="10"/>
  <c r="AR205" i="10"/>
  <c r="AJ207" i="10"/>
  <c r="AB209" i="10"/>
  <c r="AV210" i="10"/>
  <c r="BD212" i="10"/>
  <c r="P226" i="10"/>
  <c r="AZ227" i="10"/>
  <c r="AR229" i="10"/>
  <c r="BH233" i="10"/>
  <c r="AN236" i="10"/>
  <c r="P238" i="10"/>
  <c r="AB241" i="10"/>
  <c r="AN244" i="10"/>
  <c r="AF246" i="10"/>
  <c r="BD248" i="10"/>
  <c r="BD252" i="10"/>
  <c r="BH253" i="10"/>
  <c r="X256" i="10"/>
  <c r="P258" i="10"/>
  <c r="AR261" i="10"/>
  <c r="AV262" i="10"/>
  <c r="X276" i="10"/>
  <c r="AR277" i="10"/>
  <c r="AV282" i="10"/>
  <c r="BH285" i="10"/>
  <c r="AQ13" i="6"/>
  <c r="AP13" i="10"/>
  <c r="AN17" i="10"/>
  <c r="AO17" i="6"/>
  <c r="AV25" i="10"/>
  <c r="AB32" i="10"/>
  <c r="AL36" i="10"/>
  <c r="AR40" i="10"/>
  <c r="AB47" i="10"/>
  <c r="R52" i="10"/>
  <c r="AL85" i="10"/>
  <c r="AB136" i="10"/>
  <c r="BJ138" i="10"/>
  <c r="BD141" i="10"/>
  <c r="AV145" i="10"/>
  <c r="BH150" i="10"/>
  <c r="N154" i="10"/>
  <c r="BF157" i="10"/>
  <c r="AR160" i="10"/>
  <c r="R164" i="10"/>
  <c r="X169" i="10"/>
  <c r="P171" i="10"/>
  <c r="AP173" i="10"/>
  <c r="AN177" i="10"/>
  <c r="AR180" i="10"/>
  <c r="AB187" i="10"/>
  <c r="V193" i="10"/>
  <c r="Z197" i="10"/>
  <c r="AV201" i="10"/>
  <c r="N206" i="10"/>
  <c r="AV208" i="10"/>
  <c r="AR211" i="10"/>
  <c r="AZ214" i="10"/>
  <c r="AT226" i="10"/>
  <c r="AP229" i="10"/>
  <c r="AB234" i="10"/>
  <c r="BD279" i="10"/>
  <c r="AT283" i="10"/>
  <c r="AP285" i="10"/>
  <c r="Z234" i="10"/>
  <c r="N79" i="10"/>
  <c r="AH90" i="10"/>
  <c r="AN104" i="10"/>
  <c r="AZ129" i="10"/>
  <c r="BD180" i="10"/>
  <c r="BD188" i="10"/>
  <c r="N246" i="10"/>
  <c r="AH253" i="10"/>
  <c r="AN265" i="10"/>
  <c r="AH273" i="10"/>
  <c r="BB11" i="10"/>
  <c r="BC11" i="6"/>
  <c r="AL15" i="10"/>
  <c r="AM15" i="6"/>
  <c r="K20" i="6"/>
  <c r="J20" i="10"/>
  <c r="AE21" i="6"/>
  <c r="AD21" i="10"/>
  <c r="BJ73" i="10"/>
  <c r="BF76" i="10"/>
  <c r="AL87" i="10"/>
  <c r="V91" i="10"/>
  <c r="BB95" i="10"/>
  <c r="V103" i="10"/>
  <c r="AX106" i="10"/>
  <c r="BJ113" i="10"/>
  <c r="AH162" i="10"/>
  <c r="AX166" i="10"/>
  <c r="BF168" i="10"/>
  <c r="N177" i="10"/>
  <c r="AL179" i="10"/>
  <c r="AX186" i="10"/>
  <c r="AH198" i="10"/>
  <c r="AL203" i="10"/>
  <c r="BF204" i="10"/>
  <c r="R226" i="10"/>
  <c r="AP228" i="10"/>
  <c r="AX234" i="10"/>
  <c r="N237" i="10"/>
  <c r="AP240" i="10"/>
  <c r="AL243" i="10"/>
  <c r="V247" i="10"/>
  <c r="BF248" i="10"/>
  <c r="AL251" i="10"/>
  <c r="AL255" i="10"/>
  <c r="N257" i="10"/>
  <c r="AL259" i="10"/>
  <c r="BF260" i="10"/>
  <c r="AT265" i="10"/>
  <c r="P172" i="10"/>
  <c r="AT182" i="10"/>
  <c r="BF198" i="10"/>
  <c r="N230" i="10"/>
  <c r="AJ245" i="10"/>
  <c r="BK271" i="10"/>
  <c r="N36" i="10"/>
  <c r="N87" i="10"/>
  <c r="AP131" i="10"/>
  <c r="AD160" i="10"/>
  <c r="AJ182" i="10"/>
  <c r="BH207" i="10"/>
  <c r="AT253" i="10"/>
  <c r="AJ274" i="10"/>
  <c r="AP14" i="10"/>
  <c r="AQ14" i="6"/>
  <c r="BD43" i="10"/>
  <c r="BJ83" i="10"/>
  <c r="AH108" i="10"/>
  <c r="P119" i="10"/>
  <c r="AJ138" i="10"/>
  <c r="BD145" i="10"/>
  <c r="AT154" i="10"/>
  <c r="AF169" i="10"/>
  <c r="T186" i="10"/>
  <c r="AN192" i="10"/>
  <c r="AV211" i="10"/>
  <c r="BH284" i="10"/>
  <c r="AF84" i="10"/>
  <c r="BD281" i="10"/>
  <c r="AL93" i="10"/>
  <c r="AF165" i="10"/>
  <c r="AH224" i="10"/>
  <c r="AR154" i="10"/>
  <c r="P233" i="10"/>
  <c r="AO16" i="6"/>
  <c r="AN16" i="10"/>
  <c r="AN136" i="10"/>
  <c r="AJ179" i="10"/>
  <c r="AR225" i="10"/>
  <c r="AZ263" i="10"/>
  <c r="AF60" i="10"/>
  <c r="BD209" i="10"/>
  <c r="AZ276" i="10"/>
  <c r="AP58" i="10"/>
  <c r="BB77" i="10"/>
  <c r="N123" i="10"/>
  <c r="AT155" i="10"/>
  <c r="N191" i="10"/>
  <c r="V201" i="10"/>
  <c r="AP218" i="10"/>
  <c r="Z230" i="10"/>
  <c r="N243" i="10"/>
  <c r="AH276" i="10"/>
  <c r="AT66" i="10"/>
  <c r="BB145" i="10"/>
  <c r="AZ199" i="10"/>
  <c r="X240" i="10"/>
  <c r="AB265" i="10"/>
  <c r="AB285" i="10"/>
  <c r="X207" i="10"/>
  <c r="N278" i="10"/>
  <c r="BD45" i="10"/>
  <c r="BH54" i="10"/>
  <c r="X57" i="10"/>
  <c r="AJ68" i="10"/>
  <c r="AZ72" i="10"/>
  <c r="AJ76" i="10"/>
  <c r="AR90" i="10"/>
  <c r="AJ96" i="10"/>
  <c r="BH102" i="10"/>
  <c r="BH110" i="10"/>
  <c r="X121" i="10"/>
  <c r="AV127" i="10"/>
  <c r="AZ132" i="10"/>
  <c r="AR138" i="10"/>
  <c r="AN141" i="10"/>
  <c r="AR150" i="10"/>
  <c r="BH154" i="10"/>
  <c r="AB158" i="10"/>
  <c r="AR162" i="10"/>
  <c r="AJ172" i="10"/>
  <c r="AR178" i="10"/>
  <c r="D184" i="10"/>
  <c r="P187" i="10"/>
  <c r="P191" i="10"/>
  <c r="AV195" i="10"/>
  <c r="AB210" i="10"/>
  <c r="AN213" i="10"/>
  <c r="BD221" i="10"/>
  <c r="AJ224" i="10"/>
  <c r="AB230" i="10"/>
  <c r="AZ232" i="10"/>
  <c r="AZ244" i="10"/>
  <c r="AZ252" i="10"/>
  <c r="AJ268" i="10"/>
  <c r="BH274" i="10"/>
  <c r="R244" i="10"/>
  <c r="P189" i="10"/>
  <c r="AV256" i="10"/>
  <c r="AR217" i="10"/>
  <c r="AN240" i="10"/>
  <c r="AZ251" i="10"/>
  <c r="AR52" i="10"/>
  <c r="AX203" i="10"/>
  <c r="N279" i="10"/>
  <c r="AT30" i="10"/>
  <c r="X158" i="10"/>
  <c r="AL180" i="10"/>
  <c r="BH259" i="10"/>
  <c r="AP142" i="10"/>
  <c r="AT105" i="10"/>
  <c r="AL123" i="10"/>
  <c r="AH55" i="10"/>
  <c r="AN123" i="10"/>
  <c r="AD89" i="10"/>
  <c r="N52" i="10"/>
  <c r="BB62" i="10"/>
  <c r="BJ41" i="10"/>
  <c r="AH138" i="10"/>
  <c r="AX182" i="10"/>
  <c r="P31" i="10"/>
  <c r="AT205" i="10"/>
  <c r="BJ253" i="10"/>
  <c r="X95" i="10"/>
  <c r="BH18" i="10"/>
  <c r="BI18" i="6"/>
  <c r="AD145" i="10"/>
  <c r="AL218" i="10"/>
  <c r="AD32" i="10"/>
  <c r="Z59" i="10"/>
  <c r="AL94" i="10"/>
  <c r="AP175" i="10"/>
  <c r="BF183" i="10"/>
  <c r="AH209" i="10"/>
  <c r="AL278" i="10"/>
  <c r="AL100" i="10"/>
  <c r="AB116" i="10"/>
  <c r="BB186" i="10"/>
  <c r="BF205" i="10"/>
  <c r="BH240" i="10"/>
  <c r="R23" i="10"/>
  <c r="AH152" i="10"/>
  <c r="X190" i="10"/>
  <c r="BF190" i="10"/>
  <c r="H65" i="10"/>
  <c r="AF91" i="10"/>
  <c r="BH130" i="10"/>
  <c r="AR170" i="10"/>
  <c r="X229" i="10"/>
  <c r="AN37" i="10"/>
  <c r="AR80" i="10"/>
  <c r="BH139" i="10"/>
  <c r="AH171" i="10"/>
  <c r="X209" i="10"/>
  <c r="Z253" i="10"/>
  <c r="BH27" i="10"/>
  <c r="N143" i="10"/>
  <c r="AL285" i="10"/>
  <c r="AR265" i="10"/>
  <c r="AB143" i="10"/>
  <c r="AZ176" i="10"/>
  <c r="P183" i="10"/>
  <c r="Z140" i="10"/>
  <c r="Q12" i="6"/>
  <c r="P12" i="10"/>
  <c r="BD42" i="10"/>
  <c r="X102" i="10"/>
  <c r="X114" i="10"/>
  <c r="X178" i="10"/>
  <c r="N63" i="10"/>
  <c r="Z105" i="10"/>
  <c r="Z145" i="10"/>
  <c r="BF250" i="10"/>
  <c r="AF183" i="10"/>
  <c r="P219" i="10"/>
  <c r="AR270" i="10"/>
  <c r="AJ74" i="10"/>
  <c r="BD127" i="10"/>
  <c r="AP170" i="10"/>
  <c r="AB231" i="10"/>
  <c r="AB280" i="10"/>
  <c r="AL230" i="10"/>
  <c r="AN97" i="10"/>
  <c r="AV153" i="10"/>
  <c r="AP202" i="10"/>
  <c r="BD153" i="10"/>
  <c r="BB201" i="10"/>
  <c r="P246" i="10"/>
  <c r="AV63" i="10"/>
  <c r="AF151" i="10"/>
  <c r="BD210" i="10"/>
  <c r="AP73" i="10"/>
  <c r="AZ170" i="10"/>
  <c r="P269" i="10"/>
  <c r="AL65" i="10"/>
  <c r="N75" i="10"/>
  <c r="R84" i="10"/>
  <c r="F93" i="10"/>
  <c r="R108" i="10"/>
  <c r="AP134" i="10"/>
  <c r="BJ179" i="10"/>
  <c r="N195" i="10"/>
  <c r="AL213" i="10"/>
  <c r="AH264" i="10"/>
  <c r="R11" i="10"/>
  <c r="S11" i="6"/>
  <c r="AP257" i="10"/>
  <c r="Z276" i="10"/>
  <c r="AD176" i="10"/>
  <c r="AN41" i="10"/>
  <c r="P63" i="10"/>
  <c r="AJ88" i="10"/>
  <c r="AR118" i="10"/>
  <c r="AJ252" i="10"/>
  <c r="AL45" i="10"/>
  <c r="X101" i="10"/>
  <c r="AJ129" i="10"/>
  <c r="AV163" i="10"/>
  <c r="O17" i="6"/>
  <c r="N17" i="10"/>
  <c r="AL268" i="10"/>
  <c r="AH48" i="10"/>
  <c r="BB89" i="10"/>
  <c r="AF156" i="10"/>
  <c r="AV200" i="10"/>
  <c r="BI254" i="10"/>
  <c r="AP122" i="10"/>
  <c r="AT256" i="10"/>
  <c r="BJ137" i="10"/>
  <c r="AF26" i="10"/>
  <c r="AJ31" i="10"/>
  <c r="AZ35" i="10"/>
  <c r="BH41" i="10"/>
  <c r="P70" i="10"/>
  <c r="AB77" i="10"/>
  <c r="BH81" i="10"/>
  <c r="AJ87" i="10"/>
  <c r="X92" i="10"/>
  <c r="AR97" i="10"/>
  <c r="P106" i="10"/>
  <c r="AN116" i="10"/>
  <c r="AR145" i="10"/>
  <c r="BH149" i="10"/>
  <c r="AR157" i="10"/>
  <c r="AN164" i="10"/>
  <c r="AV170" i="10"/>
  <c r="AB181" i="10"/>
  <c r="AB193" i="10"/>
  <c r="AR197" i="10"/>
  <c r="P214" i="10"/>
  <c r="AJ219" i="10"/>
  <c r="AJ231" i="10"/>
  <c r="P266" i="10"/>
  <c r="X272" i="10"/>
  <c r="AH56" i="10"/>
  <c r="AV64" i="10"/>
  <c r="AX75" i="10"/>
  <c r="V89" i="10"/>
  <c r="AP105" i="10"/>
  <c r="AR119" i="10"/>
  <c r="AP133" i="10"/>
  <c r="V185" i="10"/>
  <c r="N218" i="10"/>
  <c r="AF245" i="10"/>
  <c r="BH256" i="10"/>
  <c r="AX264" i="10"/>
  <c r="AT274" i="10"/>
  <c r="X56" i="10"/>
  <c r="AD172" i="10"/>
  <c r="N202" i="10"/>
  <c r="AN227" i="10"/>
  <c r="AH26" i="10"/>
  <c r="BF36" i="10"/>
  <c r="Z48" i="10"/>
  <c r="R58" i="10"/>
  <c r="AP124" i="10"/>
  <c r="AH142" i="10"/>
  <c r="AP156" i="10"/>
  <c r="BF160" i="10"/>
  <c r="AP164" i="10"/>
  <c r="Z176" i="10"/>
  <c r="N197" i="10"/>
  <c r="AL215" i="10"/>
  <c r="AD225" i="10"/>
  <c r="AB55" i="10"/>
  <c r="P111" i="10"/>
  <c r="BB152" i="10"/>
  <c r="F284" i="10"/>
  <c r="P229" i="10"/>
  <c r="AJ125" i="10"/>
  <c r="AJ169" i="10"/>
  <c r="AN198" i="10"/>
  <c r="AF240" i="10"/>
  <c r="BH267" i="10"/>
  <c r="V132" i="10"/>
  <c r="AF261" i="10"/>
  <c r="AT259" i="10"/>
  <c r="AF251" i="10"/>
  <c r="R219" i="10"/>
  <c r="AB177" i="10"/>
  <c r="AN52" i="10"/>
  <c r="X152" i="10"/>
  <c r="AJ199" i="10"/>
  <c r="BF194" i="10"/>
  <c r="Z218" i="10"/>
  <c r="AB235" i="10"/>
  <c r="AT279" i="10"/>
  <c r="AH80" i="10"/>
  <c r="AV164" i="10"/>
  <c r="P201" i="10"/>
  <c r="AJ221" i="10"/>
  <c r="AF249" i="10"/>
  <c r="AJ269" i="10"/>
  <c r="N276" i="10"/>
  <c r="BF106" i="10"/>
  <c r="AL245" i="10"/>
  <c r="BJ37" i="10"/>
  <c r="AD49" i="10"/>
  <c r="BB79" i="10"/>
  <c r="BB111" i="10"/>
  <c r="AX61" i="10"/>
  <c r="AN247" i="10"/>
  <c r="AP89" i="10"/>
  <c r="BD139" i="10"/>
  <c r="BK24" i="10"/>
  <c r="AL46" i="10"/>
  <c r="BB70" i="10"/>
  <c r="BJ80" i="9"/>
  <c r="BH80" i="9" s="1"/>
  <c r="BF80" i="9" s="1"/>
  <c r="BD80" i="9" s="1"/>
  <c r="BB80" i="9" s="1"/>
  <c r="AZ80" i="9" s="1"/>
  <c r="AX80" i="9" s="1"/>
  <c r="AV80" i="9" s="1"/>
  <c r="AT80" i="9" s="1"/>
  <c r="AR80" i="9" s="1"/>
  <c r="AP80" i="9" s="1"/>
  <c r="AN80" i="9" s="1"/>
  <c r="AL80" i="9" s="1"/>
  <c r="AJ80" i="9" s="1"/>
  <c r="AH80" i="9" s="1"/>
  <c r="AF80" i="9" s="1"/>
  <c r="AD80" i="9" s="1"/>
  <c r="AB80" i="9" s="1"/>
  <c r="Z80" i="9" s="1"/>
  <c r="X80" i="9" s="1"/>
  <c r="V80" i="9" s="1"/>
  <c r="T80" i="9" s="1"/>
  <c r="R80" i="9" s="1"/>
  <c r="P80" i="9" s="1"/>
  <c r="N80" i="9" s="1"/>
  <c r="L80" i="9" s="1"/>
  <c r="J80" i="9" s="1"/>
  <c r="H80" i="9" s="1"/>
  <c r="F80" i="9" s="1"/>
  <c r="D80" i="9" s="1"/>
  <c r="BK80" i="10"/>
  <c r="AT84" i="10"/>
  <c r="BB98" i="10"/>
  <c r="AH113" i="10"/>
  <c r="Z139" i="10"/>
  <c r="AB80" i="10"/>
  <c r="AZ26" i="10"/>
  <c r="AT114" i="10"/>
  <c r="AJ150" i="10"/>
  <c r="AL175" i="10"/>
  <c r="AX214" i="10"/>
  <c r="BF232" i="10"/>
  <c r="AD284" i="10"/>
  <c r="BF60" i="10"/>
  <c r="BB127" i="10"/>
  <c r="AH201" i="10"/>
  <c r="AT27" i="10"/>
  <c r="AX118" i="10"/>
  <c r="AH66" i="10"/>
  <c r="AJ222" i="10"/>
  <c r="AP208" i="10"/>
  <c r="AD86" i="10"/>
  <c r="N204" i="10"/>
  <c r="AH8" i="10"/>
  <c r="AI8" i="6"/>
  <c r="AD30" i="10"/>
  <c r="AX55" i="10"/>
  <c r="AB148" i="10"/>
  <c r="AP181" i="10"/>
  <c r="AT206" i="10"/>
  <c r="AF253" i="10"/>
  <c r="AK10" i="6"/>
  <c r="AJ10" i="10"/>
  <c r="BH195" i="10"/>
  <c r="AP195" i="10"/>
  <c r="AD36" i="10"/>
  <c r="AH121" i="10"/>
  <c r="N136" i="10"/>
  <c r="BB146" i="10"/>
  <c r="V170" i="10"/>
  <c r="AT192" i="10"/>
  <c r="AL202" i="10"/>
  <c r="BJ216" i="10"/>
  <c r="BJ224" i="10"/>
  <c r="Z251" i="10"/>
  <c r="AC15" i="6"/>
  <c r="AB15" i="10"/>
  <c r="AZ29" i="10"/>
  <c r="AN42" i="10"/>
  <c r="AR56" i="10"/>
  <c r="AH76" i="10"/>
  <c r="AX91" i="10"/>
  <c r="P133" i="10"/>
  <c r="AP149" i="10"/>
  <c r="BF182" i="10"/>
  <c r="BK202" i="10"/>
  <c r="AR244" i="10"/>
  <c r="Z273" i="10"/>
  <c r="AN206" i="10"/>
  <c r="AB243" i="10"/>
  <c r="L275" i="10"/>
  <c r="AL61" i="10"/>
  <c r="AH107" i="10"/>
  <c r="AB120" i="10"/>
  <c r="AZ230" i="10"/>
  <c r="AT254" i="10"/>
  <c r="BH276" i="10"/>
  <c r="AD274" i="10"/>
  <c r="P162" i="10"/>
  <c r="Z264" i="10"/>
  <c r="AN53" i="10"/>
  <c r="AV259" i="10"/>
  <c r="P259" i="10"/>
  <c r="AD91" i="10"/>
  <c r="AH175" i="10"/>
  <c r="AT203" i="10"/>
  <c r="AJ236" i="10"/>
  <c r="N86" i="10"/>
  <c r="H253" i="10"/>
  <c r="AR285" i="10"/>
  <c r="AR61" i="10"/>
  <c r="AB185" i="10"/>
  <c r="Z77" i="10"/>
  <c r="AP212" i="10"/>
  <c r="AT270" i="10"/>
  <c r="AD213" i="10"/>
  <c r="AF20" i="10"/>
  <c r="AG20" i="6"/>
  <c r="X50" i="10"/>
  <c r="AJ57" i="10"/>
  <c r="AF68" i="10"/>
  <c r="AJ81" i="10"/>
  <c r="AF124" i="10"/>
  <c r="P136" i="10"/>
  <c r="X146" i="10"/>
  <c r="AN162" i="10"/>
  <c r="AR179" i="10"/>
  <c r="AN194" i="10"/>
  <c r="X206" i="10"/>
  <c r="BD230" i="10"/>
  <c r="AF248" i="10"/>
  <c r="AR271" i="10"/>
  <c r="BK30" i="10"/>
  <c r="BJ30" i="9"/>
  <c r="BH30" i="9" s="1"/>
  <c r="BF30" i="9" s="1"/>
  <c r="BD30" i="9" s="1"/>
  <c r="BB30" i="9" s="1"/>
  <c r="AZ30" i="9" s="1"/>
  <c r="AX30" i="9" s="1"/>
  <c r="AV30" i="9" s="1"/>
  <c r="AT30" i="9" s="1"/>
  <c r="AR30" i="9" s="1"/>
  <c r="AP30" i="9" s="1"/>
  <c r="AN30" i="9" s="1"/>
  <c r="AL30" i="9" s="1"/>
  <c r="AJ30" i="9" s="1"/>
  <c r="AH30" i="9" s="1"/>
  <c r="AF30" i="9" s="1"/>
  <c r="AD30" i="9" s="1"/>
  <c r="AB30" i="9" s="1"/>
  <c r="Z30" i="9" s="1"/>
  <c r="X30" i="9" s="1"/>
  <c r="V30" i="9" s="1"/>
  <c r="T30" i="9" s="1"/>
  <c r="R30" i="9" s="1"/>
  <c r="P30" i="9" s="1"/>
  <c r="N30" i="9" s="1"/>
  <c r="L30" i="9" s="1"/>
  <c r="J30" i="9" s="1"/>
  <c r="H30" i="9" s="1"/>
  <c r="F30" i="9" s="1"/>
  <c r="D30" i="9" s="1"/>
  <c r="P188" i="10"/>
  <c r="BF229" i="10"/>
  <c r="X262" i="10"/>
  <c r="D285" i="10"/>
  <c r="AD242" i="10"/>
  <c r="AF205" i="10"/>
  <c r="BH42" i="10"/>
  <c r="AN65" i="10"/>
  <c r="P91" i="10"/>
  <c r="BI114" i="10"/>
  <c r="AJ160" i="10"/>
  <c r="AH92" i="10"/>
  <c r="BJ194" i="10"/>
  <c r="AH278" i="10"/>
  <c r="AT266" i="10"/>
  <c r="AM12" i="6"/>
  <c r="AL12" i="10"/>
  <c r="BH76" i="10"/>
  <c r="AJ256" i="10"/>
  <c r="AL146" i="10"/>
  <c r="AV243" i="10"/>
  <c r="AX254" i="10"/>
  <c r="J30" i="10"/>
  <c r="BF46" i="10"/>
  <c r="BF54" i="10"/>
  <c r="AX88" i="10"/>
  <c r="N127" i="10"/>
  <c r="BJ131" i="10"/>
  <c r="AT187" i="10"/>
  <c r="BF234" i="10"/>
  <c r="BB245" i="10"/>
  <c r="BI39" i="10"/>
  <c r="AL75" i="10"/>
  <c r="AH116" i="10"/>
  <c r="BH121" i="10"/>
  <c r="AF179" i="10"/>
  <c r="BD197" i="10"/>
  <c r="AB222" i="10"/>
  <c r="AN241" i="10"/>
  <c r="AT258" i="10"/>
  <c r="P279" i="10"/>
  <c r="AR99" i="10"/>
  <c r="AX244" i="10"/>
  <c r="J285" i="10"/>
  <c r="D30" i="10"/>
  <c r="R165" i="10"/>
  <c r="Z193" i="10"/>
  <c r="AV229" i="10"/>
  <c r="BB45" i="10"/>
  <c r="AR122" i="10"/>
  <c r="AX171" i="10"/>
  <c r="AF215" i="10"/>
  <c r="BB264" i="10"/>
  <c r="AV106" i="10"/>
  <c r="AZ74" i="10"/>
  <c r="AT236" i="10"/>
  <c r="AV38" i="10"/>
  <c r="AF46" i="10"/>
  <c r="T51" i="10"/>
  <c r="AN56" i="10"/>
  <c r="BD60" i="10"/>
  <c r="BH65" i="10"/>
  <c r="AV98" i="10"/>
  <c r="AZ111" i="10"/>
  <c r="X120" i="10"/>
  <c r="AJ123" i="10"/>
  <c r="AN128" i="10"/>
  <c r="BH129" i="10"/>
  <c r="AB133" i="10"/>
  <c r="X136" i="10"/>
  <c r="AR141" i="10"/>
  <c r="BD184" i="10"/>
  <c r="AN204" i="10"/>
  <c r="AR209" i="10"/>
  <c r="AF226" i="10"/>
  <c r="BD236" i="10"/>
  <c r="BD244" i="10"/>
  <c r="L253" i="10"/>
  <c r="AJ259" i="10"/>
  <c r="AP10" i="10"/>
  <c r="AQ10" i="6"/>
  <c r="BK27" i="10"/>
  <c r="BJ27" i="9"/>
  <c r="BH27" i="9" s="1"/>
  <c r="BF27" i="9" s="1"/>
  <c r="BD27" i="9" s="1"/>
  <c r="BB27" i="9" s="1"/>
  <c r="AZ27" i="9" s="1"/>
  <c r="AX27" i="9" s="1"/>
  <c r="AV27" i="9" s="1"/>
  <c r="AT27" i="9" s="1"/>
  <c r="AR27" i="9" s="1"/>
  <c r="AP27" i="9" s="1"/>
  <c r="AN27" i="9" s="1"/>
  <c r="AL27" i="9" s="1"/>
  <c r="AJ27" i="9" s="1"/>
  <c r="AH27" i="9" s="1"/>
  <c r="AF27" i="9" s="1"/>
  <c r="AD27" i="9" s="1"/>
  <c r="AB27" i="9" s="1"/>
  <c r="Z27" i="9" s="1"/>
  <c r="X27" i="9" s="1"/>
  <c r="V27" i="9" s="1"/>
  <c r="T27" i="9" s="1"/>
  <c r="R27" i="9" s="1"/>
  <c r="P27" i="9" s="1"/>
  <c r="N27" i="9" s="1"/>
  <c r="L27" i="9" s="1"/>
  <c r="J27" i="9" s="1"/>
  <c r="H27" i="9" s="1"/>
  <c r="F27" i="9" s="1"/>
  <c r="D27" i="9" s="1"/>
  <c r="BD41" i="10"/>
  <c r="BH136" i="10"/>
  <c r="AP146" i="10"/>
  <c r="AN161" i="10"/>
  <c r="BK178" i="10"/>
  <c r="BJ178" i="9"/>
  <c r="BH178" i="9" s="1"/>
  <c r="BF178" i="9" s="1"/>
  <c r="BD178" i="9" s="1"/>
  <c r="BB178" i="9" s="1"/>
  <c r="AZ178" i="9" s="1"/>
  <c r="AX178" i="9" s="1"/>
  <c r="AV178" i="9" s="1"/>
  <c r="AT178" i="9" s="1"/>
  <c r="AR178" i="9" s="1"/>
  <c r="AP178" i="9" s="1"/>
  <c r="AN178" i="9" s="1"/>
  <c r="AL178" i="9" s="1"/>
  <c r="AJ178" i="9" s="1"/>
  <c r="AH178" i="9" s="1"/>
  <c r="AF178" i="9" s="1"/>
  <c r="AD178" i="9" s="1"/>
  <c r="AB178" i="9" s="1"/>
  <c r="Z178" i="9" s="1"/>
  <c r="X178" i="9" s="1"/>
  <c r="V178" i="9" s="1"/>
  <c r="T178" i="9" s="1"/>
  <c r="R178" i="9" s="1"/>
  <c r="P178" i="9" s="1"/>
  <c r="N178" i="9" s="1"/>
  <c r="L178" i="9" s="1"/>
  <c r="J178" i="9" s="1"/>
  <c r="H178" i="9" s="1"/>
  <c r="F178" i="9" s="1"/>
  <c r="D178" i="9" s="1"/>
  <c r="AJ188" i="10"/>
  <c r="X215" i="10"/>
  <c r="AZ224" i="10"/>
  <c r="BK234" i="10"/>
  <c r="BJ234" i="9"/>
  <c r="BH234" i="9" s="1"/>
  <c r="BF234" i="9" s="1"/>
  <c r="BD234" i="9" s="1"/>
  <c r="BB234" i="9" s="1"/>
  <c r="AZ234" i="9" s="1"/>
  <c r="AX234" i="9" s="1"/>
  <c r="AV234" i="9" s="1"/>
  <c r="AT234" i="9" s="1"/>
  <c r="AR234" i="9" s="1"/>
  <c r="AP234" i="9" s="1"/>
  <c r="AN234" i="9" s="1"/>
  <c r="AL234" i="9" s="1"/>
  <c r="AJ234" i="9" s="1"/>
  <c r="AH234" i="9" s="1"/>
  <c r="AF234" i="9" s="1"/>
  <c r="AD234" i="9" s="1"/>
  <c r="AB234" i="9" s="1"/>
  <c r="Z234" i="9" s="1"/>
  <c r="X234" i="9" s="1"/>
  <c r="V234" i="9" s="1"/>
  <c r="T234" i="9" s="1"/>
  <c r="R234" i="9" s="1"/>
  <c r="P234" i="9" s="1"/>
  <c r="N234" i="9" s="1"/>
  <c r="L234" i="9" s="1"/>
  <c r="J234" i="9" s="1"/>
  <c r="H234" i="9" s="1"/>
  <c r="F234" i="9" s="1"/>
  <c r="D234" i="9" s="1"/>
  <c r="D284" i="10"/>
  <c r="P81" i="10"/>
  <c r="AL131" i="10"/>
  <c r="AZ270" i="10"/>
  <c r="BB15" i="10"/>
  <c r="BC15" i="6"/>
  <c r="AX78" i="10"/>
  <c r="BB103" i="10"/>
  <c r="N169" i="10"/>
  <c r="BB179" i="10"/>
  <c r="V235" i="10"/>
  <c r="BB184" i="10"/>
  <c r="BB272" i="10"/>
  <c r="N44" i="10"/>
  <c r="AV168" i="10"/>
  <c r="AR257" i="10"/>
  <c r="AF47" i="10"/>
  <c r="BD123" i="10"/>
  <c r="AR156" i="10"/>
  <c r="BJ199" i="10"/>
  <c r="AJ93" i="10"/>
  <c r="BJ134" i="9"/>
  <c r="BH134" i="9" s="1"/>
  <c r="BF134" i="9" s="1"/>
  <c r="BD134" i="9" s="1"/>
  <c r="BB134" i="9" s="1"/>
  <c r="AZ134" i="9" s="1"/>
  <c r="AX134" i="9" s="1"/>
  <c r="AV134" i="9" s="1"/>
  <c r="AT134" i="9" s="1"/>
  <c r="AR134" i="9" s="1"/>
  <c r="AP134" i="9" s="1"/>
  <c r="AN134" i="9" s="1"/>
  <c r="AL134" i="9" s="1"/>
  <c r="AJ134" i="9" s="1"/>
  <c r="AH134" i="9" s="1"/>
  <c r="AF134" i="9" s="1"/>
  <c r="AD134" i="9" s="1"/>
  <c r="AB134" i="9" s="1"/>
  <c r="Z134" i="9" s="1"/>
  <c r="X134" i="9" s="1"/>
  <c r="V134" i="9" s="1"/>
  <c r="T134" i="9" s="1"/>
  <c r="R134" i="9" s="1"/>
  <c r="P134" i="9" s="1"/>
  <c r="N134" i="9" s="1"/>
  <c r="L134" i="9" s="1"/>
  <c r="J134" i="9" s="1"/>
  <c r="H134" i="9" s="1"/>
  <c r="F134" i="9" s="1"/>
  <c r="D134" i="9" s="1"/>
  <c r="BF24" i="10"/>
  <c r="AL99" i="10"/>
  <c r="AX102" i="10"/>
  <c r="Z136" i="10"/>
  <c r="V147" i="10"/>
  <c r="BB40" i="10"/>
  <c r="AP65" i="10"/>
  <c r="BD119" i="10"/>
  <c r="AZ14" i="10"/>
  <c r="BA14" i="6"/>
  <c r="BJ38" i="10"/>
  <c r="AV73" i="10"/>
  <c r="BD107" i="10"/>
  <c r="AL136" i="10"/>
  <c r="AH65" i="10"/>
  <c r="BJ165" i="9"/>
  <c r="BH165" i="9" s="1"/>
  <c r="BF165" i="9" s="1"/>
  <c r="BD165" i="9" s="1"/>
  <c r="BB165" i="9" s="1"/>
  <c r="AZ165" i="9" s="1"/>
  <c r="AX165" i="9" s="1"/>
  <c r="AV165" i="9" s="1"/>
  <c r="AT165" i="9" s="1"/>
  <c r="AR165" i="9" s="1"/>
  <c r="AP165" i="9" s="1"/>
  <c r="AN165" i="9" s="1"/>
  <c r="AL165" i="9" s="1"/>
  <c r="AJ165" i="9" s="1"/>
  <c r="AH165" i="9" s="1"/>
  <c r="AF165" i="9" s="1"/>
  <c r="AD165" i="9" s="1"/>
  <c r="AB165" i="9" s="1"/>
  <c r="Z165" i="9" s="1"/>
  <c r="X165" i="9" s="1"/>
  <c r="V165" i="9" s="1"/>
  <c r="T165" i="9" s="1"/>
  <c r="R165" i="9" s="1"/>
  <c r="P165" i="9" s="1"/>
  <c r="N165" i="9" s="1"/>
  <c r="L165" i="9" s="1"/>
  <c r="J165" i="9" s="1"/>
  <c r="H165" i="9" s="1"/>
  <c r="F165" i="9" s="1"/>
  <c r="D165" i="9" s="1"/>
  <c r="BK165" i="10"/>
  <c r="BG11" i="7"/>
  <c r="BD11" i="7" s="1"/>
  <c r="BG11" i="10"/>
  <c r="BB34" i="10"/>
  <c r="BJ52" i="9"/>
  <c r="BH52" i="9" s="1"/>
  <c r="BF52" i="9" s="1"/>
  <c r="BD52" i="9" s="1"/>
  <c r="BB52" i="9" s="1"/>
  <c r="AZ52" i="9" s="1"/>
  <c r="AX52" i="9" s="1"/>
  <c r="AV52" i="9" s="1"/>
  <c r="AT52" i="9" s="1"/>
  <c r="AR52" i="9" s="1"/>
  <c r="AP52" i="9" s="1"/>
  <c r="AN52" i="9" s="1"/>
  <c r="AL52" i="9" s="1"/>
  <c r="AJ52" i="9" s="1"/>
  <c r="AH52" i="9" s="1"/>
  <c r="AF52" i="9" s="1"/>
  <c r="AD52" i="9" s="1"/>
  <c r="AB52" i="9" s="1"/>
  <c r="Z52" i="9" s="1"/>
  <c r="X52" i="9" s="1"/>
  <c r="V52" i="9" s="1"/>
  <c r="T52" i="9" s="1"/>
  <c r="R52" i="9" s="1"/>
  <c r="P52" i="9" s="1"/>
  <c r="N52" i="9" s="1"/>
  <c r="L52" i="9" s="1"/>
  <c r="J52" i="9" s="1"/>
  <c r="H52" i="9" s="1"/>
  <c r="F52" i="9" s="1"/>
  <c r="D52" i="9" s="1"/>
  <c r="BK52" i="10"/>
  <c r="AR108" i="10"/>
  <c r="AZ50" i="10"/>
  <c r="AD82" i="10"/>
  <c r="AJ146" i="10"/>
  <c r="AW13" i="6"/>
  <c r="AV13" i="10"/>
  <c r="AD31" i="10"/>
  <c r="AX40" i="10"/>
  <c r="BF140" i="10"/>
  <c r="BB210" i="10"/>
  <c r="R271" i="10"/>
  <c r="BI14" i="6"/>
  <c r="BH14" i="10"/>
  <c r="AF23" i="10"/>
  <c r="AZ32" i="10"/>
  <c r="BJ28" i="10"/>
  <c r="AX173" i="10"/>
  <c r="AZ246" i="10"/>
  <c r="AJ106" i="10"/>
  <c r="AF57" i="10"/>
  <c r="R263" i="10"/>
  <c r="R221" i="10"/>
  <c r="AT28" i="10"/>
  <c r="AP59" i="10"/>
  <c r="N84" i="10"/>
  <c r="N96" i="10"/>
  <c r="AX153" i="10"/>
  <c r="BB178" i="10"/>
  <c r="N188" i="10"/>
  <c r="AX209" i="10"/>
  <c r="BJ220" i="10"/>
  <c r="BJ244" i="10"/>
  <c r="BB278" i="10"/>
  <c r="BJ106" i="9"/>
  <c r="BH106" i="9" s="1"/>
  <c r="BF106" i="9" s="1"/>
  <c r="BD106" i="9" s="1"/>
  <c r="BB106" i="9" s="1"/>
  <c r="AZ106" i="9" s="1"/>
  <c r="AX106" i="9" s="1"/>
  <c r="AV106" i="9" s="1"/>
  <c r="AT106" i="9" s="1"/>
  <c r="AR106" i="9" s="1"/>
  <c r="AP106" i="9" s="1"/>
  <c r="AN106" i="9" s="1"/>
  <c r="AL106" i="9" s="1"/>
  <c r="AJ106" i="9" s="1"/>
  <c r="AH106" i="9" s="1"/>
  <c r="AF106" i="9" s="1"/>
  <c r="AD106" i="9" s="1"/>
  <c r="AB106" i="9" s="1"/>
  <c r="Z106" i="9" s="1"/>
  <c r="X106" i="9" s="1"/>
  <c r="V106" i="9" s="1"/>
  <c r="T106" i="9" s="1"/>
  <c r="R106" i="9" s="1"/>
  <c r="P106" i="9" s="1"/>
  <c r="N106" i="9" s="1"/>
  <c r="L106" i="9" s="1"/>
  <c r="J106" i="9" s="1"/>
  <c r="H106" i="9" s="1"/>
  <c r="F106" i="9" s="1"/>
  <c r="D106" i="9" s="1"/>
  <c r="BK106" i="10"/>
  <c r="R119" i="10"/>
  <c r="BB160" i="10"/>
  <c r="BH220" i="10"/>
  <c r="BB28" i="10"/>
  <c r="AL169" i="10"/>
  <c r="Z205" i="10"/>
  <c r="AF225" i="10"/>
  <c r="P198" i="10"/>
  <c r="AL241" i="10"/>
  <c r="BH66" i="10"/>
  <c r="AF87" i="10"/>
  <c r="AF111" i="10"/>
  <c r="BH142" i="10"/>
  <c r="X197" i="10"/>
  <c r="AF235" i="10"/>
  <c r="AJ54" i="10"/>
  <c r="AH103" i="10"/>
  <c r="AR142" i="10"/>
  <c r="AD174" i="10"/>
  <c r="AP210" i="10"/>
  <c r="Z249" i="10"/>
  <c r="X263" i="10"/>
  <c r="AZ137" i="10"/>
  <c r="BB209" i="10"/>
  <c r="AB12" i="10"/>
  <c r="AC12" i="6"/>
  <c r="P44" i="10"/>
  <c r="BD157" i="10"/>
  <c r="P185" i="10"/>
  <c r="AR274" i="10"/>
  <c r="AH282" i="10"/>
  <c r="X185" i="10"/>
  <c r="BG9" i="6"/>
  <c r="BF9" i="10"/>
  <c r="BB129" i="10"/>
  <c r="BD165" i="10"/>
  <c r="BE10" i="6"/>
  <c r="BD10" i="10"/>
  <c r="AV16" i="10"/>
  <c r="AW16" i="6"/>
  <c r="P28" i="10"/>
  <c r="P36" i="10"/>
  <c r="AB43" i="10"/>
  <c r="P100" i="10"/>
  <c r="AJ109" i="10"/>
  <c r="AZ117" i="10"/>
  <c r="BB81" i="10"/>
  <c r="AD106" i="10"/>
  <c r="AX148" i="10"/>
  <c r="X141" i="10"/>
  <c r="AZ200" i="10"/>
  <c r="AJ228" i="10"/>
  <c r="X273" i="10"/>
  <c r="AF43" i="10"/>
  <c r="AF96" i="10"/>
  <c r="AX131" i="10"/>
  <c r="AL164" i="10"/>
  <c r="BB192" i="10"/>
  <c r="BF233" i="10"/>
  <c r="AB275" i="10"/>
  <c r="BD55" i="10"/>
  <c r="AX124" i="10"/>
  <c r="AD155" i="10"/>
  <c r="BD193" i="10"/>
  <c r="BH108" i="10"/>
  <c r="AN156" i="10"/>
  <c r="AN190" i="10"/>
  <c r="P228" i="10"/>
  <c r="L30" i="10"/>
  <c r="AX96" i="10"/>
  <c r="V153" i="10"/>
  <c r="AB203" i="10"/>
  <c r="R270" i="10"/>
  <c r="AH60" i="10"/>
  <c r="Z70" i="10"/>
  <c r="Z78" i="10"/>
  <c r="V85" i="10"/>
  <c r="AH100" i="10"/>
  <c r="AP106" i="10"/>
  <c r="V113" i="10"/>
  <c r="AP138" i="10"/>
  <c r="AL153" i="10"/>
  <c r="BJ167" i="9"/>
  <c r="BH167" i="9" s="1"/>
  <c r="BF167" i="9" s="1"/>
  <c r="BD167" i="9" s="1"/>
  <c r="BB167" i="9" s="1"/>
  <c r="AZ167" i="9" s="1"/>
  <c r="AX167" i="9" s="1"/>
  <c r="AV167" i="9" s="1"/>
  <c r="AT167" i="9" s="1"/>
  <c r="AR167" i="9" s="1"/>
  <c r="AP167" i="9" s="1"/>
  <c r="AN167" i="9" s="1"/>
  <c r="AL167" i="9" s="1"/>
  <c r="AJ167" i="9" s="1"/>
  <c r="AH167" i="9" s="1"/>
  <c r="AF167" i="9" s="1"/>
  <c r="AD167" i="9" s="1"/>
  <c r="AB167" i="9" s="1"/>
  <c r="Z167" i="9" s="1"/>
  <c r="X167" i="9" s="1"/>
  <c r="V167" i="9" s="1"/>
  <c r="T167" i="9" s="1"/>
  <c r="R167" i="9" s="1"/>
  <c r="P167" i="9" s="1"/>
  <c r="N167" i="9" s="1"/>
  <c r="L167" i="9" s="1"/>
  <c r="J167" i="9" s="1"/>
  <c r="H167" i="9" s="1"/>
  <c r="F167" i="9" s="1"/>
  <c r="D167" i="9" s="1"/>
  <c r="BK167" i="10"/>
  <c r="BK195" i="10"/>
  <c r="V209" i="10"/>
  <c r="BJ227" i="10"/>
  <c r="AP254" i="10"/>
  <c r="N259" i="10"/>
  <c r="AT267" i="10"/>
  <c r="BJ275" i="9"/>
  <c r="BH275" i="9" s="1"/>
  <c r="BF275" i="9" s="1"/>
  <c r="BD275" i="9" s="1"/>
  <c r="BB275" i="9" s="1"/>
  <c r="AZ275" i="9" s="1"/>
  <c r="AX275" i="9" s="1"/>
  <c r="AV275" i="9" s="1"/>
  <c r="AT275" i="9" s="1"/>
  <c r="AR275" i="9" s="1"/>
  <c r="AP275" i="9" s="1"/>
  <c r="AN275" i="9" s="1"/>
  <c r="AL275" i="9" s="1"/>
  <c r="AJ275" i="9" s="1"/>
  <c r="AH275" i="9" s="1"/>
  <c r="AF275" i="9" s="1"/>
  <c r="AD275" i="9" s="1"/>
  <c r="AB275" i="9" s="1"/>
  <c r="Z275" i="9" s="1"/>
  <c r="X275" i="9" s="1"/>
  <c r="V275" i="9" s="1"/>
  <c r="T275" i="9" s="1"/>
  <c r="R275" i="9" s="1"/>
  <c r="P275" i="9" s="1"/>
  <c r="N275" i="9" s="1"/>
  <c r="L275" i="9" s="1"/>
  <c r="J275" i="9" s="1"/>
  <c r="H275" i="9" s="1"/>
  <c r="F275" i="9" s="1"/>
  <c r="D275" i="9" s="1"/>
  <c r="BK275" i="10"/>
  <c r="AD283" i="10"/>
  <c r="BH8" i="10"/>
  <c r="BI8" i="6"/>
  <c r="BH12" i="10"/>
  <c r="BI12" i="6"/>
  <c r="AL20" i="10"/>
  <c r="AM20" i="6"/>
  <c r="X30" i="10"/>
  <c r="AJ37" i="10"/>
  <c r="AL184" i="10"/>
  <c r="V188" i="10"/>
  <c r="X239" i="10"/>
  <c r="BB249" i="10"/>
  <c r="Z262" i="10"/>
  <c r="AR279" i="10"/>
  <c r="AP159" i="10"/>
  <c r="AX201" i="10"/>
  <c r="BF224" i="10"/>
  <c r="P43" i="10"/>
  <c r="AZ52" i="10"/>
  <c r="AF59" i="10"/>
  <c r="X65" i="10"/>
  <c r="AJ72" i="10"/>
  <c r="AR78" i="10"/>
  <c r="X85" i="10"/>
  <c r="AN89" i="10"/>
  <c r="P103" i="10"/>
  <c r="AR114" i="10"/>
  <c r="P123" i="10"/>
  <c r="P135" i="10"/>
  <c r="AR146" i="10"/>
  <c r="AN169" i="10"/>
  <c r="AJ180" i="10"/>
  <c r="AR198" i="10"/>
  <c r="P231" i="10"/>
  <c r="X261" i="10"/>
  <c r="AV279" i="10"/>
  <c r="BF29" i="10"/>
  <c r="AB48" i="10"/>
  <c r="AD67" i="10"/>
  <c r="AZ90" i="10"/>
  <c r="AH104" i="10"/>
  <c r="AJ120" i="10"/>
  <c r="AT134" i="10"/>
  <c r="AR166" i="10"/>
  <c r="AZ178" i="10"/>
  <c r="BB21" i="10"/>
  <c r="BC21" i="6"/>
  <c r="BJ65" i="10"/>
  <c r="AT169" i="10"/>
  <c r="AR191" i="10"/>
  <c r="P272" i="10"/>
  <c r="R16" i="10"/>
  <c r="S16" i="6"/>
  <c r="AR34" i="10"/>
  <c r="P50" i="10"/>
  <c r="P93" i="10"/>
  <c r="R124" i="10"/>
  <c r="AN133" i="10"/>
  <c r="BF149" i="10"/>
  <c r="AT158" i="10"/>
  <c r="AZ168" i="10"/>
  <c r="AX179" i="10"/>
  <c r="BD195" i="10"/>
  <c r="N203" i="10"/>
  <c r="P217" i="10"/>
  <c r="AN229" i="10"/>
  <c r="AB244" i="10"/>
  <c r="BB256" i="10"/>
  <c r="N267" i="10"/>
  <c r="AR276" i="10"/>
  <c r="BD99" i="10"/>
  <c r="Z125" i="10"/>
  <c r="BK239" i="10"/>
  <c r="BF280" i="10"/>
  <c r="V275" i="10"/>
  <c r="AX60" i="10"/>
  <c r="AL214" i="10"/>
  <c r="AV276" i="10"/>
  <c r="BF108" i="10"/>
  <c r="BJ259" i="9"/>
  <c r="BH259" i="9" s="1"/>
  <c r="BF259" i="9" s="1"/>
  <c r="BD259" i="9" s="1"/>
  <c r="BB259" i="9" s="1"/>
  <c r="AZ259" i="9" s="1"/>
  <c r="AX259" i="9" s="1"/>
  <c r="AV259" i="9" s="1"/>
  <c r="AT259" i="9" s="1"/>
  <c r="AR259" i="9" s="1"/>
  <c r="AP259" i="9" s="1"/>
  <c r="AN259" i="9" s="1"/>
  <c r="AL259" i="9" s="1"/>
  <c r="AJ259" i="9" s="1"/>
  <c r="AH259" i="9" s="1"/>
  <c r="AF259" i="9" s="1"/>
  <c r="AD259" i="9" s="1"/>
  <c r="AB259" i="9" s="1"/>
  <c r="Z259" i="9" s="1"/>
  <c r="X259" i="9" s="1"/>
  <c r="V259" i="9" s="1"/>
  <c r="T259" i="9" s="1"/>
  <c r="R259" i="9" s="1"/>
  <c r="P259" i="9" s="1"/>
  <c r="N259" i="9" s="1"/>
  <c r="L259" i="9" s="1"/>
  <c r="J259" i="9" s="1"/>
  <c r="H259" i="9" s="1"/>
  <c r="F259" i="9" s="1"/>
  <c r="D259" i="9" s="1"/>
  <c r="BK259" i="10"/>
  <c r="P22" i="10"/>
  <c r="X24" i="10"/>
  <c r="AR25" i="10"/>
  <c r="AJ27" i="10"/>
  <c r="BD28" i="10"/>
  <c r="P30" i="10"/>
  <c r="AZ31" i="10"/>
  <c r="AB33" i="10"/>
  <c r="AF34" i="10"/>
  <c r="X36" i="10"/>
  <c r="P42" i="10"/>
  <c r="AZ43" i="10"/>
  <c r="AR45" i="10"/>
  <c r="AJ67" i="10"/>
  <c r="BD68" i="10"/>
  <c r="AF70" i="10"/>
  <c r="AN72" i="10"/>
  <c r="AF74" i="10"/>
  <c r="X76" i="10"/>
  <c r="BH77" i="10"/>
  <c r="AJ79" i="10"/>
  <c r="BD80" i="10"/>
  <c r="P82" i="10"/>
  <c r="AN84" i="10"/>
  <c r="BH85" i="10"/>
  <c r="AZ87" i="10"/>
  <c r="AR89" i="10"/>
  <c r="AV90" i="10"/>
  <c r="AN92" i="10"/>
  <c r="AR93" i="10"/>
  <c r="X96" i="10"/>
  <c r="D103" i="10"/>
  <c r="AB105" i="10"/>
  <c r="AF106" i="10"/>
  <c r="AN108" i="10"/>
  <c r="BH109" i="10"/>
  <c r="BH113" i="10"/>
  <c r="AJ115" i="10"/>
  <c r="AB117" i="10"/>
  <c r="X144" i="10"/>
  <c r="BH145" i="10"/>
  <c r="AJ147" i="10"/>
  <c r="BD148" i="10"/>
  <c r="P150" i="10"/>
  <c r="P154" i="10"/>
  <c r="AZ155" i="10"/>
  <c r="BH157" i="10"/>
  <c r="AZ159" i="10"/>
  <c r="AB161" i="10"/>
  <c r="AJ163" i="10"/>
  <c r="BD164" i="10"/>
  <c r="P166" i="10"/>
  <c r="X168" i="10"/>
  <c r="AR169" i="10"/>
  <c r="AJ171" i="10"/>
  <c r="BH177" i="10"/>
  <c r="AR181" i="10"/>
  <c r="AJ191" i="10"/>
  <c r="AR193" i="10"/>
  <c r="AV194" i="10"/>
  <c r="AN196" i="10"/>
  <c r="AF214" i="10"/>
  <c r="X216" i="10"/>
  <c r="P218" i="10"/>
  <c r="AZ219" i="10"/>
  <c r="BD224" i="10"/>
  <c r="AZ231" i="10"/>
  <c r="AB233" i="10"/>
  <c r="AF266" i="10"/>
  <c r="AN268" i="10"/>
  <c r="BH269" i="10"/>
  <c r="AN272" i="10"/>
  <c r="BH273" i="10"/>
  <c r="AZ279" i="10"/>
  <c r="AV57" i="10"/>
  <c r="AZ61" i="10"/>
  <c r="BD65" i="10"/>
  <c r="X69" i="10"/>
  <c r="AF72" i="10"/>
  <c r="BB76" i="10"/>
  <c r="AZ93" i="10"/>
  <c r="N98" i="10"/>
  <c r="AN102" i="10"/>
  <c r="N106" i="10"/>
  <c r="AP110" i="10"/>
  <c r="AN115" i="10"/>
  <c r="AR120" i="10"/>
  <c r="X125" i="10"/>
  <c r="AP129" i="10"/>
  <c r="BD134" i="10"/>
  <c r="X151" i="10"/>
  <c r="AZ206" i="10"/>
  <c r="AZ218" i="10"/>
  <c r="AN221" i="10"/>
  <c r="AH239" i="10"/>
  <c r="AP242" i="10"/>
  <c r="AD246" i="10"/>
  <c r="AJ249" i="10"/>
  <c r="D253" i="10"/>
  <c r="BB257" i="10"/>
  <c r="AZ259" i="10"/>
  <c r="AH262" i="10"/>
  <c r="P265" i="10"/>
  <c r="R268" i="10"/>
  <c r="AV272" i="10"/>
  <c r="J275" i="10"/>
  <c r="AD278" i="10"/>
  <c r="AF254" i="10"/>
  <c r="P10" i="10"/>
  <c r="Q10" i="6"/>
  <c r="AH39" i="10"/>
  <c r="BF57" i="10"/>
  <c r="P151" i="10"/>
  <c r="P161" i="10"/>
  <c r="AH174" i="10"/>
  <c r="AH182" i="10"/>
  <c r="AX190" i="10"/>
  <c r="AJ203" i="10"/>
  <c r="Z220" i="10"/>
  <c r="BB228" i="10"/>
  <c r="BF236" i="10"/>
  <c r="AX26" i="10"/>
  <c r="BF32" i="10"/>
  <c r="AT37" i="10"/>
  <c r="AT41" i="10"/>
  <c r="BF48" i="10"/>
  <c r="AP56" i="10"/>
  <c r="BB63" i="10"/>
  <c r="AD69" i="10"/>
  <c r="BB119" i="10"/>
  <c r="AD125" i="10"/>
  <c r="R130" i="10"/>
  <c r="AH134" i="10"/>
  <c r="AT145" i="10"/>
  <c r="AH150" i="10"/>
  <c r="R154" i="10"/>
  <c r="N157" i="10"/>
  <c r="BB159" i="10"/>
  <c r="AD161" i="10"/>
  <c r="V163" i="10"/>
  <c r="AP176" i="10"/>
  <c r="BF184" i="10"/>
  <c r="BB191" i="10"/>
  <c r="R194" i="10"/>
  <c r="N205" i="10"/>
  <c r="N209" i="10"/>
  <c r="BF212" i="10"/>
  <c r="BB215" i="10"/>
  <c r="AH218" i="10"/>
  <c r="R222" i="10"/>
  <c r="AT225" i="10"/>
  <c r="AL247" i="10"/>
  <c r="AD285" i="10"/>
  <c r="AP33" i="10"/>
  <c r="BD58" i="10"/>
  <c r="AN78" i="10"/>
  <c r="P99" i="10"/>
  <c r="AF113" i="10"/>
  <c r="AB131" i="10"/>
  <c r="BD142" i="10"/>
  <c r="R160" i="10"/>
  <c r="BH168" i="10"/>
  <c r="BD218" i="10"/>
  <c r="AN231" i="10"/>
  <c r="AD247" i="10"/>
  <c r="BF265" i="10"/>
  <c r="AN278" i="10"/>
  <c r="AF112" i="10"/>
  <c r="AN126" i="10"/>
  <c r="BD146" i="10"/>
  <c r="AR155" i="10"/>
  <c r="AV172" i="10"/>
  <c r="AZ181" i="10"/>
  <c r="AR187" i="10"/>
  <c r="P200" i="10"/>
  <c r="AN234" i="10"/>
  <c r="AZ241" i="10"/>
  <c r="BH255" i="10"/>
  <c r="AR263" i="10"/>
  <c r="AF272" i="10"/>
  <c r="AZ285" i="10"/>
  <c r="P105" i="10"/>
  <c r="AH160" i="10"/>
  <c r="X199" i="10"/>
  <c r="AR252" i="10"/>
  <c r="AN267" i="10"/>
  <c r="AT183" i="10"/>
  <c r="AJ202" i="10"/>
  <c r="AZ228" i="10"/>
  <c r="BB268" i="10"/>
  <c r="X284" i="10"/>
  <c r="BD245" i="10"/>
  <c r="X253" i="10"/>
  <c r="AF267" i="10"/>
  <c r="AJ272" i="10"/>
  <c r="AH84" i="10"/>
  <c r="AB208" i="10"/>
  <c r="AP162" i="10"/>
  <c r="BB244" i="10"/>
  <c r="BH53" i="10"/>
  <c r="AZ143" i="10"/>
  <c r="AF178" i="10"/>
  <c r="P270" i="10"/>
  <c r="BD121" i="10"/>
  <c r="AF82" i="10"/>
  <c r="AF174" i="10"/>
  <c r="AV202" i="10"/>
  <c r="AZ202" i="10"/>
  <c r="AP225" i="10"/>
  <c r="BD239" i="10"/>
  <c r="AV260" i="10"/>
  <c r="AT281" i="10"/>
  <c r="P132" i="10"/>
  <c r="L186" i="10"/>
  <c r="AF204" i="10"/>
  <c r="AD258" i="10"/>
  <c r="AH271" i="10"/>
  <c r="AD280" i="10"/>
  <c r="AH203" i="10"/>
  <c r="Z214" i="10"/>
  <c r="AF257" i="10"/>
  <c r="BJ207" i="9"/>
  <c r="BH207" i="9" s="1"/>
  <c r="BF207" i="9" s="1"/>
  <c r="BD207" i="9" s="1"/>
  <c r="BB207" i="9" s="1"/>
  <c r="AZ207" i="9" s="1"/>
  <c r="AX207" i="9" s="1"/>
  <c r="AV207" i="9" s="1"/>
  <c r="AT207" i="9" s="1"/>
  <c r="AR207" i="9" s="1"/>
  <c r="AP207" i="9" s="1"/>
  <c r="AN207" i="9" s="1"/>
  <c r="AL207" i="9" s="1"/>
  <c r="AJ207" i="9" s="1"/>
  <c r="AH207" i="9" s="1"/>
  <c r="AF207" i="9" s="1"/>
  <c r="AD207" i="9" s="1"/>
  <c r="AB207" i="9" s="1"/>
  <c r="Z207" i="9" s="1"/>
  <c r="X207" i="9" s="1"/>
  <c r="V207" i="9" s="1"/>
  <c r="T207" i="9" s="1"/>
  <c r="R207" i="9" s="1"/>
  <c r="P207" i="9" s="1"/>
  <c r="N207" i="9" s="1"/>
  <c r="L207" i="9" s="1"/>
  <c r="J207" i="9" s="1"/>
  <c r="H207" i="9" s="1"/>
  <c r="F207" i="9" s="1"/>
  <c r="D207" i="9" s="1"/>
  <c r="BK6" i="7"/>
  <c r="BH6" i="7" s="1"/>
  <c r="BJ9" i="9"/>
  <c r="BH9" i="9" s="1"/>
  <c r="BF9" i="9" s="1"/>
  <c r="BD9" i="9" s="1"/>
  <c r="BB9" i="9" s="1"/>
  <c r="AZ9" i="9" s="1"/>
  <c r="AX9" i="9" s="1"/>
  <c r="AV9" i="9" s="1"/>
  <c r="AT9" i="9" s="1"/>
  <c r="AR9" i="9" s="1"/>
  <c r="AP9" i="9" s="1"/>
  <c r="AN9" i="9" s="1"/>
  <c r="AL9" i="9" s="1"/>
  <c r="AJ9" i="9" s="1"/>
  <c r="AH9" i="9" s="1"/>
  <c r="AF9" i="9" s="1"/>
  <c r="AD9" i="9" s="1"/>
  <c r="AB9" i="9" s="1"/>
  <c r="Z9" i="9" s="1"/>
  <c r="X9" i="9" s="1"/>
  <c r="V9" i="9" s="1"/>
  <c r="T9" i="9" s="1"/>
  <c r="R9" i="9" s="1"/>
  <c r="P9" i="9" s="1"/>
  <c r="N9" i="9" s="1"/>
  <c r="L9" i="9" s="1"/>
  <c r="J9" i="9" s="1"/>
  <c r="H9" i="9" s="1"/>
  <c r="F9" i="9" s="1"/>
  <c r="D9" i="9" s="1"/>
  <c r="N40" i="10"/>
  <c r="AD80" i="10"/>
  <c r="AH125" i="10"/>
  <c r="AX14" i="10"/>
  <c r="AY14" i="6"/>
  <c r="R18" i="10"/>
  <c r="S18" i="6"/>
  <c r="BJ25" i="10"/>
  <c r="BF28" i="10"/>
  <c r="AL35" i="10"/>
  <c r="AH38" i="10"/>
  <c r="Z44" i="10"/>
  <c r="AT45" i="10"/>
  <c r="AL47" i="10"/>
  <c r="AT49" i="10"/>
  <c r="V51" i="10"/>
  <c r="N53" i="10"/>
  <c r="N57" i="10"/>
  <c r="AT61" i="10"/>
  <c r="AX62" i="10"/>
  <c r="BB71" i="10"/>
  <c r="AT77" i="10"/>
  <c r="Z80" i="10"/>
  <c r="AL83" i="10"/>
  <c r="BF84" i="10"/>
  <c r="AD93" i="10"/>
  <c r="Z96" i="10"/>
  <c r="N113" i="10"/>
  <c r="BF120" i="10"/>
  <c r="AT141" i="10"/>
  <c r="Z144" i="10"/>
  <c r="BJ157" i="9"/>
  <c r="BH157" i="9" s="1"/>
  <c r="BF157" i="9" s="1"/>
  <c r="BD157" i="9" s="1"/>
  <c r="BB157" i="9" s="1"/>
  <c r="AZ157" i="9" s="1"/>
  <c r="AX157" i="9" s="1"/>
  <c r="AV157" i="9" s="1"/>
  <c r="AT157" i="9" s="1"/>
  <c r="AR157" i="9" s="1"/>
  <c r="AP157" i="9" s="1"/>
  <c r="AN157" i="9" s="1"/>
  <c r="AL157" i="9" s="1"/>
  <c r="AJ157" i="9" s="1"/>
  <c r="AH157" i="9" s="1"/>
  <c r="AF157" i="9" s="1"/>
  <c r="AD157" i="9" s="1"/>
  <c r="AB157" i="9" s="1"/>
  <c r="Z157" i="9" s="1"/>
  <c r="X157" i="9" s="1"/>
  <c r="V157" i="9" s="1"/>
  <c r="T157" i="9" s="1"/>
  <c r="R157" i="9" s="1"/>
  <c r="P157" i="9" s="1"/>
  <c r="N157" i="9" s="1"/>
  <c r="L157" i="9" s="1"/>
  <c r="J157" i="9" s="1"/>
  <c r="H157" i="9" s="1"/>
  <c r="F157" i="9" s="1"/>
  <c r="D157" i="9" s="1"/>
  <c r="BK157" i="10"/>
  <c r="Z172" i="10"/>
  <c r="AB16" i="10"/>
  <c r="AC16" i="6"/>
  <c r="AP88" i="10"/>
  <c r="N149" i="10"/>
  <c r="BK68" i="10"/>
  <c r="X27" i="10"/>
  <c r="S15" i="6"/>
  <c r="R15" i="10"/>
  <c r="AV141" i="10"/>
  <c r="AV149" i="10"/>
  <c r="AL28" i="10"/>
  <c r="AV41" i="10"/>
  <c r="AN71" i="10"/>
  <c r="AJ90" i="10"/>
  <c r="AN111" i="10"/>
  <c r="X131" i="10"/>
  <c r="AL148" i="10"/>
  <c r="AR76" i="10"/>
  <c r="AX114" i="10"/>
  <c r="V280" i="10"/>
  <c r="BK16" i="7"/>
  <c r="BH16" i="7" s="1"/>
  <c r="BK16" i="10"/>
  <c r="BJ16" i="9"/>
  <c r="BH16" i="9" s="1"/>
  <c r="BF16" i="9" s="1"/>
  <c r="BD16" i="9" s="1"/>
  <c r="BB16" i="9" s="1"/>
  <c r="AZ16" i="9" s="1"/>
  <c r="AX16" i="9" s="1"/>
  <c r="AV16" i="9" s="1"/>
  <c r="AT16" i="9" s="1"/>
  <c r="AR16" i="9" s="1"/>
  <c r="AP16" i="9" s="1"/>
  <c r="AN16" i="9" s="1"/>
  <c r="AL16" i="9" s="1"/>
  <c r="AJ16" i="9" s="1"/>
  <c r="AH16" i="9" s="1"/>
  <c r="AF16" i="9" s="1"/>
  <c r="AD16" i="9" s="1"/>
  <c r="AB16" i="9" s="1"/>
  <c r="Z16" i="9" s="1"/>
  <c r="X16" i="9" s="1"/>
  <c r="V16" i="9" s="1"/>
  <c r="T16" i="9" s="1"/>
  <c r="R16" i="9" s="1"/>
  <c r="P16" i="9" s="1"/>
  <c r="N16" i="9" s="1"/>
  <c r="L16" i="9" s="1"/>
  <c r="J16" i="9" s="1"/>
  <c r="H16" i="9" s="1"/>
  <c r="F16" i="9" s="1"/>
  <c r="D16" i="9" s="1"/>
  <c r="AX21" i="10"/>
  <c r="AY21" i="6"/>
  <c r="N24" i="10"/>
  <c r="AH25" i="10"/>
  <c r="Z27" i="10"/>
  <c r="R41" i="10"/>
  <c r="BB46" i="10"/>
  <c r="R69" i="10"/>
  <c r="BF75" i="10"/>
  <c r="BB78" i="10"/>
  <c r="V82" i="10"/>
  <c r="BJ84" i="10"/>
  <c r="AD100" i="10"/>
  <c r="AX101" i="10"/>
  <c r="AT108" i="10"/>
  <c r="Z111" i="10"/>
  <c r="AX113" i="10"/>
  <c r="AP119" i="10"/>
  <c r="AD128" i="10"/>
  <c r="AT136" i="10"/>
  <c r="AP139" i="10"/>
  <c r="Z143" i="10"/>
  <c r="BB166" i="10"/>
  <c r="AN35" i="10"/>
  <c r="BF67" i="10"/>
  <c r="AP140" i="10"/>
  <c r="BJ118" i="9"/>
  <c r="BH118" i="9" s="1"/>
  <c r="BF118" i="9" s="1"/>
  <c r="BD118" i="9" s="1"/>
  <c r="BB118" i="9" s="1"/>
  <c r="AZ118" i="9" s="1"/>
  <c r="AX118" i="9" s="1"/>
  <c r="AV118" i="9" s="1"/>
  <c r="AT118" i="9" s="1"/>
  <c r="AR118" i="9" s="1"/>
  <c r="AP118" i="9" s="1"/>
  <c r="AN118" i="9" s="1"/>
  <c r="AL118" i="9" s="1"/>
  <c r="AJ118" i="9" s="1"/>
  <c r="AH118" i="9" s="1"/>
  <c r="AF118" i="9" s="1"/>
  <c r="AD118" i="9" s="1"/>
  <c r="AB118" i="9" s="1"/>
  <c r="Z118" i="9" s="1"/>
  <c r="X118" i="9" s="1"/>
  <c r="V118" i="9" s="1"/>
  <c r="T118" i="9" s="1"/>
  <c r="R118" i="9" s="1"/>
  <c r="P118" i="9" s="1"/>
  <c r="N118" i="9" s="1"/>
  <c r="L118" i="9" s="1"/>
  <c r="J118" i="9" s="1"/>
  <c r="H118" i="9" s="1"/>
  <c r="F118" i="9" s="1"/>
  <c r="D118" i="9" s="1"/>
  <c r="BK118" i="10"/>
  <c r="AN39" i="10"/>
  <c r="AS8" i="6"/>
  <c r="AR8" i="10"/>
  <c r="R223" i="10"/>
  <c r="AA21" i="6"/>
  <c r="Z21" i="10"/>
  <c r="AD33" i="10"/>
  <c r="BH40" i="10"/>
  <c r="N45" i="10"/>
  <c r="BJ56" i="10"/>
  <c r="AF85" i="10"/>
  <c r="AP103" i="10"/>
  <c r="BJ110" i="10"/>
  <c r="Z115" i="10"/>
  <c r="R125" i="10"/>
  <c r="Z151" i="10"/>
  <c r="AH155" i="10"/>
  <c r="N164" i="10"/>
  <c r="BB183" i="10"/>
  <c r="V190" i="10"/>
  <c r="AD197" i="10"/>
  <c r="Z211" i="10"/>
  <c r="N216" i="10"/>
  <c r="AL223" i="10"/>
  <c r="Z231" i="10"/>
  <c r="AD238" i="10"/>
  <c r="Z245" i="10"/>
  <c r="AL254" i="10"/>
  <c r="BH268" i="10"/>
  <c r="AH281" i="10"/>
  <c r="AT284" i="10"/>
  <c r="N33" i="10"/>
  <c r="AL54" i="10"/>
  <c r="Z47" i="10"/>
  <c r="AT68" i="10"/>
  <c r="AH98" i="10"/>
  <c r="AP104" i="10"/>
  <c r="AH130" i="10"/>
  <c r="AT177" i="10"/>
  <c r="BF193" i="10"/>
  <c r="R197" i="10"/>
  <c r="AZ210" i="10"/>
  <c r="AP219" i="10"/>
  <c r="AP227" i="10"/>
  <c r="AL238" i="10"/>
  <c r="BB271" i="10"/>
  <c r="Z281" i="10"/>
  <c r="BF10" i="10"/>
  <c r="BG10" i="6"/>
  <c r="Z14" i="10"/>
  <c r="AA14" i="6"/>
  <c r="BK19" i="6"/>
  <c r="BJ19" i="10"/>
  <c r="AP22" i="10"/>
  <c r="BB25" i="10"/>
  <c r="AH28" i="10"/>
  <c r="BB227" i="10"/>
  <c r="AG13" i="6"/>
  <c r="AF13" i="10"/>
  <c r="AP48" i="10"/>
  <c r="BJ72" i="10"/>
  <c r="AX81" i="10"/>
  <c r="AT104" i="10"/>
  <c r="BB219" i="10"/>
  <c r="N232" i="10"/>
  <c r="AH242" i="10"/>
  <c r="N253" i="10"/>
  <c r="Z37" i="10"/>
  <c r="BB55" i="10"/>
  <c r="BB67" i="10"/>
  <c r="AX87" i="10"/>
  <c r="AL103" i="10"/>
  <c r="BB118" i="10"/>
  <c r="AP152" i="10"/>
  <c r="AH169" i="10"/>
  <c r="AT178" i="10"/>
  <c r="AD193" i="10"/>
  <c r="BF197" i="10"/>
  <c r="BF207" i="10"/>
  <c r="AL267" i="10"/>
  <c r="AX278" i="10"/>
  <c r="AL9" i="10"/>
  <c r="AM9" i="6"/>
  <c r="AQ18" i="6"/>
  <c r="AP18" i="10"/>
  <c r="N22" i="10"/>
  <c r="AL32" i="10"/>
  <c r="AP41" i="10"/>
  <c r="AL52" i="10"/>
  <c r="BB56" i="10"/>
  <c r="AD177" i="10"/>
  <c r="AL23" i="10"/>
  <c r="AD57" i="10"/>
  <c r="Z132" i="10"/>
  <c r="BF152" i="10"/>
  <c r="Z159" i="10"/>
  <c r="BB170" i="10"/>
  <c r="R182" i="10"/>
  <c r="BJ189" i="10"/>
  <c r="N201" i="10"/>
  <c r="BF208" i="10"/>
  <c r="Z219" i="10"/>
  <c r="N241" i="10"/>
  <c r="AR256" i="10"/>
  <c r="R269" i="10"/>
  <c r="BB275" i="10"/>
  <c r="AJ18" i="10"/>
  <c r="AK18" i="6"/>
  <c r="AT10" i="10"/>
  <c r="AU10" i="6"/>
  <c r="AZ103" i="10"/>
  <c r="AN270" i="10"/>
  <c r="AZ24" i="10"/>
  <c r="Z60" i="10"/>
  <c r="BJ168" i="10"/>
  <c r="AD185" i="10"/>
  <c r="AD196" i="10"/>
  <c r="AE12" i="6"/>
  <c r="AD12" i="10"/>
  <c r="AT36" i="10"/>
  <c r="Z39" i="10"/>
  <c r="R109" i="10"/>
  <c r="BB114" i="10"/>
  <c r="AX121" i="10"/>
  <c r="AL126" i="10"/>
  <c r="BB130" i="10"/>
  <c r="AL134" i="10"/>
  <c r="AH137" i="10"/>
  <c r="N140" i="10"/>
  <c r="BF143" i="10"/>
  <c r="AP147" i="10"/>
  <c r="AP151" i="10"/>
  <c r="BF163" i="10"/>
  <c r="AP191" i="10"/>
  <c r="AL194" i="10"/>
  <c r="Z199" i="10"/>
  <c r="AD200" i="10"/>
  <c r="BB202" i="10"/>
  <c r="AD204" i="10"/>
  <c r="AX205" i="10"/>
  <c r="AD208" i="10"/>
  <c r="AH213" i="10"/>
  <c r="R217" i="10"/>
  <c r="R225" i="10"/>
  <c r="BB226" i="10"/>
  <c r="AT228" i="10"/>
  <c r="AL242" i="10"/>
  <c r="AP247" i="10"/>
  <c r="V250" i="10"/>
  <c r="AP251" i="10"/>
  <c r="BF255" i="10"/>
  <c r="AL258" i="10"/>
  <c r="BF259" i="10"/>
  <c r="AX261" i="10"/>
  <c r="N264" i="10"/>
  <c r="Z267" i="10"/>
  <c r="AD268" i="10"/>
  <c r="AL274" i="10"/>
  <c r="AT276" i="10"/>
  <c r="R285" i="10"/>
  <c r="BA12" i="6"/>
  <c r="AZ12" i="10"/>
  <c r="AL16" i="10"/>
  <c r="AM16" i="6"/>
  <c r="P23" i="10"/>
  <c r="AB27" i="10"/>
  <c r="N30" i="10"/>
  <c r="BF34" i="10"/>
  <c r="R43" i="10"/>
  <c r="AV48" i="10"/>
  <c r="AB52" i="10"/>
  <c r="AH59" i="10"/>
  <c r="AF65" i="10"/>
  <c r="AN70" i="10"/>
  <c r="AF77" i="10"/>
  <c r="N82" i="10"/>
  <c r="AL88" i="10"/>
  <c r="P92" i="10"/>
  <c r="AT127" i="10"/>
  <c r="AH135" i="10"/>
  <c r="Z146" i="10"/>
  <c r="AP150" i="10"/>
  <c r="R156" i="10"/>
  <c r="Z165" i="10"/>
  <c r="Z173" i="10"/>
  <c r="AP178" i="10"/>
  <c r="AB204" i="10"/>
  <c r="AH215" i="10"/>
  <c r="Z241" i="10"/>
  <c r="AX251" i="10"/>
  <c r="AD266" i="10"/>
  <c r="BF273" i="10"/>
  <c r="AZ282" i="10"/>
  <c r="Z285" i="10"/>
  <c r="AN210" i="10"/>
  <c r="X222" i="10"/>
  <c r="AJ233" i="10"/>
  <c r="AZ245" i="10"/>
  <c r="AV252" i="10"/>
  <c r="AN262" i="10"/>
  <c r="P276" i="10"/>
  <c r="AZ281" i="10"/>
  <c r="AV53" i="10"/>
  <c r="AT62" i="10"/>
  <c r="N78" i="10"/>
  <c r="AZ102" i="10"/>
  <c r="AV109" i="10"/>
  <c r="AF116" i="10"/>
  <c r="BH120" i="10"/>
  <c r="N139" i="10"/>
  <c r="AT234" i="10"/>
  <c r="AH240" i="10"/>
  <c r="X251" i="10"/>
  <c r="AT255" i="10"/>
  <c r="AJ266" i="10"/>
  <c r="AD273" i="10"/>
  <c r="BF262" i="10"/>
  <c r="Z280" i="10"/>
  <c r="AP184" i="10"/>
  <c r="AJ82" i="10"/>
  <c r="Z168" i="10"/>
  <c r="AH190" i="10"/>
  <c r="BH217" i="10"/>
  <c r="AP284" i="10"/>
  <c r="P39" i="10"/>
  <c r="AR46" i="10"/>
  <c r="X73" i="10"/>
  <c r="AR242" i="10"/>
  <c r="AN253" i="10"/>
  <c r="AV263" i="10"/>
  <c r="AF275" i="10"/>
  <c r="AN285" i="10"/>
  <c r="X15" i="10"/>
  <c r="Y15" i="6"/>
  <c r="BD38" i="10"/>
  <c r="BF100" i="10"/>
  <c r="AF177" i="10"/>
  <c r="AJ85" i="10"/>
  <c r="AB94" i="10"/>
  <c r="AL104" i="10"/>
  <c r="AB127" i="10"/>
  <c r="AF139" i="10"/>
  <c r="BH196" i="10"/>
  <c r="AT208" i="10"/>
  <c r="AV217" i="10"/>
  <c r="N226" i="10"/>
  <c r="BK238" i="10"/>
  <c r="BJ238" i="9"/>
  <c r="BH238" i="9" s="1"/>
  <c r="BF238" i="9" s="1"/>
  <c r="BD238" i="9" s="1"/>
  <c r="BB238" i="9" s="1"/>
  <c r="AZ238" i="9" s="1"/>
  <c r="AX238" i="9" s="1"/>
  <c r="AV238" i="9" s="1"/>
  <c r="AT238" i="9" s="1"/>
  <c r="AR238" i="9" s="1"/>
  <c r="AP238" i="9" s="1"/>
  <c r="AN238" i="9" s="1"/>
  <c r="AL238" i="9" s="1"/>
  <c r="AJ238" i="9" s="1"/>
  <c r="AH238" i="9" s="1"/>
  <c r="AF238" i="9" s="1"/>
  <c r="AD238" i="9" s="1"/>
  <c r="AB238" i="9" s="1"/>
  <c r="Z238" i="9" s="1"/>
  <c r="X238" i="9" s="1"/>
  <c r="V238" i="9" s="1"/>
  <c r="T238" i="9" s="1"/>
  <c r="R238" i="9" s="1"/>
  <c r="P238" i="9" s="1"/>
  <c r="N238" i="9" s="1"/>
  <c r="L238" i="9" s="1"/>
  <c r="J238" i="9" s="1"/>
  <c r="H238" i="9" s="1"/>
  <c r="F238" i="9" s="1"/>
  <c r="D238" i="9" s="1"/>
  <c r="BD25" i="10"/>
  <c r="AZ57" i="10"/>
  <c r="AH72" i="10"/>
  <c r="AV97" i="10"/>
  <c r="AT111" i="10"/>
  <c r="X134" i="10"/>
  <c r="BH214" i="10"/>
  <c r="AT242" i="10"/>
  <c r="BD257" i="10"/>
  <c r="AP277" i="10"/>
  <c r="N31" i="10"/>
  <c r="AD98" i="10"/>
  <c r="AX134" i="10"/>
  <c r="N166" i="10"/>
  <c r="N211" i="10"/>
  <c r="AH247" i="10"/>
  <c r="X59" i="10"/>
  <c r="BH79" i="10"/>
  <c r="X183" i="10"/>
  <c r="BD201" i="10"/>
  <c r="AH216" i="10"/>
  <c r="AH232" i="10"/>
  <c r="AP249" i="10"/>
  <c r="BH272" i="10"/>
  <c r="H284" i="10"/>
  <c r="BB91" i="10"/>
  <c r="AX235" i="10"/>
  <c r="AX77" i="10"/>
  <c r="Z113" i="10"/>
  <c r="AD178" i="10"/>
  <c r="T198" i="10"/>
  <c r="AP220" i="10"/>
  <c r="AN239" i="10"/>
  <c r="AC19" i="6"/>
  <c r="AB19" i="10"/>
  <c r="AW20" i="6"/>
  <c r="AV20" i="10"/>
  <c r="AF24" i="10"/>
  <c r="X26" i="10"/>
  <c r="AR31" i="10"/>
  <c r="BD34" i="10"/>
  <c r="AV44" i="10"/>
  <c r="BI47" i="10"/>
  <c r="AN50" i="10"/>
  <c r="AR51" i="10"/>
  <c r="AJ53" i="10"/>
  <c r="P56" i="10"/>
  <c r="X58" i="10"/>
  <c r="AV60" i="10"/>
  <c r="BH63" i="10"/>
  <c r="AN66" i="10"/>
  <c r="AV68" i="10"/>
  <c r="AB71" i="10"/>
  <c r="AN74" i="10"/>
  <c r="AJ77" i="10"/>
  <c r="P80" i="10"/>
  <c r="AZ81" i="10"/>
  <c r="P84" i="10"/>
  <c r="P88" i="10"/>
  <c r="BH91" i="10"/>
  <c r="AN94" i="10"/>
  <c r="BH119" i="10"/>
  <c r="BD122" i="10"/>
  <c r="AV124" i="10"/>
  <c r="BH127" i="10"/>
  <c r="AR131" i="10"/>
  <c r="AN134" i="10"/>
  <c r="AF136" i="10"/>
  <c r="P140" i="10"/>
  <c r="P144" i="10"/>
  <c r="AB147" i="10"/>
  <c r="BD150" i="10"/>
  <c r="BD154" i="10"/>
  <c r="P164" i="10"/>
  <c r="AZ169" i="10"/>
  <c r="AR175" i="10"/>
  <c r="AV180" i="10"/>
  <c r="H186" i="10"/>
  <c r="AJ193" i="10"/>
  <c r="AB195" i="10"/>
  <c r="AB199" i="10"/>
  <c r="BD202" i="10"/>
  <c r="AJ209" i="10"/>
  <c r="AF216" i="10"/>
  <c r="AV224" i="10"/>
  <c r="AV232" i="10"/>
  <c r="P240" i="10"/>
  <c r="AZ249" i="10"/>
  <c r="P256" i="10"/>
  <c r="BD262" i="10"/>
  <c r="BD274" i="10"/>
  <c r="N11" i="10"/>
  <c r="O11" i="6"/>
  <c r="BD22" i="10"/>
  <c r="AD34" i="10"/>
  <c r="BH51" i="10"/>
  <c r="X182" i="10"/>
  <c r="AZ190" i="10"/>
  <c r="AJ206" i="10"/>
  <c r="AD218" i="10"/>
  <c r="AR232" i="10"/>
  <c r="AV245" i="10"/>
  <c r="R255" i="10"/>
  <c r="AX263" i="10"/>
  <c r="BF269" i="10"/>
  <c r="BF281" i="10"/>
  <c r="AX191" i="10"/>
  <c r="AZ209" i="10"/>
  <c r="Z222" i="10"/>
  <c r="BD231" i="10"/>
  <c r="V249" i="10"/>
  <c r="BF270" i="10"/>
  <c r="F285" i="10"/>
  <c r="BB27" i="10"/>
  <c r="P110" i="10"/>
  <c r="AH165" i="10"/>
  <c r="AT213" i="10"/>
  <c r="P242" i="10"/>
  <c r="AV35" i="10"/>
  <c r="AZ44" i="10"/>
  <c r="AJ52" i="10"/>
  <c r="X61" i="10"/>
  <c r="AR66" i="10"/>
  <c r="P79" i="10"/>
  <c r="BD85" i="10"/>
  <c r="BD93" i="10"/>
  <c r="AN101" i="10"/>
  <c r="AR110" i="10"/>
  <c r="AN121" i="10"/>
  <c r="AV131" i="10"/>
  <c r="P143" i="10"/>
  <c r="X153" i="10"/>
  <c r="AZ164" i="10"/>
  <c r="P179" i="10"/>
  <c r="AG11" i="6"/>
  <c r="AF11" i="10"/>
  <c r="N56" i="10"/>
  <c r="AX97" i="10"/>
  <c r="AV150" i="10"/>
  <c r="AN180" i="10"/>
  <c r="AL198" i="10"/>
  <c r="AB257" i="10"/>
  <c r="AS11" i="6"/>
  <c r="AR11" i="10"/>
  <c r="AB28" i="10"/>
  <c r="AR220" i="10"/>
  <c r="AT247" i="10"/>
  <c r="R259" i="10"/>
  <c r="P268" i="10"/>
  <c r="AF277" i="10"/>
  <c r="Z268" i="10"/>
  <c r="AJ21" i="10"/>
  <c r="AK21" i="6"/>
  <c r="AZ45" i="10"/>
  <c r="AV67" i="10"/>
  <c r="R79" i="10"/>
  <c r="P97" i="10"/>
  <c r="P248" i="10"/>
  <c r="AJ262" i="10"/>
  <c r="Z279" i="10"/>
  <c r="AL37" i="10"/>
  <c r="F103" i="10"/>
  <c r="AV157" i="10"/>
  <c r="BD198" i="10"/>
  <c r="N224" i="10"/>
  <c r="AJ234" i="10"/>
  <c r="BB247" i="10"/>
  <c r="N262" i="10"/>
  <c r="BB281" i="10"/>
  <c r="N109" i="10"/>
  <c r="N14" i="10"/>
  <c r="O14" i="6"/>
  <c r="BF121" i="10"/>
  <c r="AL210" i="10"/>
  <c r="AP235" i="10"/>
  <c r="AT261" i="10"/>
  <c r="N27" i="10"/>
  <c r="AP30" i="10"/>
  <c r="BF42" i="10"/>
  <c r="V45" i="10"/>
  <c r="AT47" i="10"/>
  <c r="Z50" i="10"/>
  <c r="AL53" i="10"/>
  <c r="AD55" i="10"/>
  <c r="BB57" i="10"/>
  <c r="AL89" i="10"/>
  <c r="AL125" i="10"/>
  <c r="AD127" i="10"/>
  <c r="AL129" i="10"/>
  <c r="AP182" i="10"/>
  <c r="Z186" i="10"/>
  <c r="AH188" i="10"/>
  <c r="AL217" i="10"/>
  <c r="BF230" i="10"/>
  <c r="V233" i="10"/>
  <c r="AD235" i="10"/>
  <c r="AP238" i="10"/>
  <c r="BB241" i="10"/>
  <c r="AP246" i="10"/>
  <c r="AT42" i="10"/>
  <c r="AX47" i="10"/>
  <c r="X51" i="10"/>
  <c r="AR59" i="10"/>
  <c r="AF64" i="10"/>
  <c r="AT70" i="10"/>
  <c r="AL76" i="10"/>
  <c r="X82" i="10"/>
  <c r="AR88" i="10"/>
  <c r="AB92" i="10"/>
  <c r="AF97" i="10"/>
  <c r="BB101" i="10"/>
  <c r="AF104" i="10"/>
  <c r="BB109" i="10"/>
  <c r="Z114" i="10"/>
  <c r="AV117" i="10"/>
  <c r="BK120" i="10"/>
  <c r="BJ120" i="9"/>
  <c r="BH120" i="9" s="1"/>
  <c r="BF120" i="9" s="1"/>
  <c r="BD120" i="9" s="1"/>
  <c r="BB120" i="9" s="1"/>
  <c r="AZ120" i="9" s="1"/>
  <c r="AX120" i="9" s="1"/>
  <c r="AV120" i="9" s="1"/>
  <c r="AT120" i="9" s="1"/>
  <c r="AR120" i="9" s="1"/>
  <c r="AP120" i="9" s="1"/>
  <c r="AN120" i="9" s="1"/>
  <c r="AL120" i="9" s="1"/>
  <c r="AJ120" i="9" s="1"/>
  <c r="AH120" i="9" s="1"/>
  <c r="AF120" i="9" s="1"/>
  <c r="AD120" i="9" s="1"/>
  <c r="AB120" i="9" s="1"/>
  <c r="Z120" i="9" s="1"/>
  <c r="X120" i="9" s="1"/>
  <c r="V120" i="9" s="1"/>
  <c r="T120" i="9" s="1"/>
  <c r="R120" i="9" s="1"/>
  <c r="P120" i="9" s="1"/>
  <c r="N120" i="9" s="1"/>
  <c r="L120" i="9" s="1"/>
  <c r="J120" i="9" s="1"/>
  <c r="H120" i="9" s="1"/>
  <c r="F120" i="9" s="1"/>
  <c r="D120" i="9" s="1"/>
  <c r="AL124" i="10"/>
  <c r="BH128" i="10"/>
  <c r="AF133" i="10"/>
  <c r="P137" i="10"/>
  <c r="P141" i="10"/>
  <c r="AF145" i="10"/>
  <c r="BB148" i="10"/>
  <c r="AT151" i="10"/>
  <c r="AN159" i="10"/>
  <c r="AZ162" i="10"/>
  <c r="AP166" i="10"/>
  <c r="AD171" i="10"/>
  <c r="V178" i="10"/>
  <c r="AF181" i="10"/>
  <c r="Z190" i="10"/>
  <c r="N194" i="10"/>
  <c r="P197" i="10"/>
  <c r="AJ210" i="10"/>
  <c r="X223" i="10"/>
  <c r="V234" i="10"/>
  <c r="AD72" i="10"/>
  <c r="AJ28" i="10"/>
  <c r="BH148" i="10"/>
  <c r="BD191" i="10"/>
  <c r="AB212" i="10"/>
  <c r="BD223" i="10"/>
  <c r="BD234" i="10"/>
  <c r="X244" i="10"/>
  <c r="AF252" i="10"/>
  <c r="BD263" i="10"/>
  <c r="AD270" i="10"/>
  <c r="AX280" i="10"/>
  <c r="AB256" i="10"/>
  <c r="AL102" i="10"/>
  <c r="AJ144" i="10"/>
  <c r="AV212" i="10"/>
  <c r="X228" i="10"/>
  <c r="BJ249" i="10"/>
  <c r="BF70" i="10"/>
  <c r="AB82" i="10"/>
  <c r="AH266" i="10"/>
  <c r="AT285" i="10"/>
  <c r="AD38" i="10"/>
  <c r="AJ56" i="10"/>
  <c r="BD79" i="10"/>
  <c r="N146" i="10"/>
  <c r="AB167" i="10"/>
  <c r="AX180" i="10"/>
  <c r="AF197" i="10"/>
  <c r="P210" i="10"/>
  <c r="AN222" i="10"/>
  <c r="AR230" i="10"/>
  <c r="AT243" i="10"/>
  <c r="AH255" i="10"/>
  <c r="AV269" i="10"/>
  <c r="W20" i="6"/>
  <c r="V20" i="10"/>
  <c r="AX51" i="10"/>
  <c r="AX67" i="10"/>
  <c r="AN95" i="10"/>
  <c r="AL113" i="10"/>
  <c r="AD131" i="10"/>
  <c r="AT147" i="10"/>
  <c r="BB164" i="10"/>
  <c r="AZ173" i="10"/>
  <c r="AB184" i="10"/>
  <c r="AH200" i="10"/>
  <c r="BB220" i="10"/>
  <c r="L244" i="10"/>
  <c r="AN254" i="10"/>
  <c r="AB266" i="10"/>
  <c r="N277" i="10"/>
  <c r="BF51" i="10"/>
  <c r="N219" i="10"/>
  <c r="AB278" i="10"/>
  <c r="BF41" i="10"/>
  <c r="BJ78" i="9"/>
  <c r="BH78" i="9" s="1"/>
  <c r="BF78" i="9" s="1"/>
  <c r="BD78" i="9" s="1"/>
  <c r="BB78" i="9" s="1"/>
  <c r="AZ78" i="9" s="1"/>
  <c r="AX78" i="9" s="1"/>
  <c r="AV78" i="9" s="1"/>
  <c r="AT78" i="9" s="1"/>
  <c r="AR78" i="9" s="1"/>
  <c r="AP78" i="9" s="1"/>
  <c r="AN78" i="9" s="1"/>
  <c r="AL78" i="9" s="1"/>
  <c r="AJ78" i="9" s="1"/>
  <c r="AH78" i="9" s="1"/>
  <c r="AF78" i="9" s="1"/>
  <c r="AD78" i="9" s="1"/>
  <c r="AB78" i="9" s="1"/>
  <c r="Z78" i="9" s="1"/>
  <c r="X78" i="9" s="1"/>
  <c r="V78" i="9" s="1"/>
  <c r="T78" i="9" s="1"/>
  <c r="R78" i="9" s="1"/>
  <c r="P78" i="9" s="1"/>
  <c r="N78" i="9" s="1"/>
  <c r="L78" i="9" s="1"/>
  <c r="J78" i="9" s="1"/>
  <c r="H78" i="9" s="1"/>
  <c r="F78" i="9" s="1"/>
  <c r="D78" i="9" s="1"/>
  <c r="V154" i="10"/>
  <c r="Z167" i="10"/>
  <c r="AD184" i="10"/>
  <c r="AL227" i="10"/>
  <c r="AF241" i="10"/>
  <c r="AL266" i="10"/>
  <c r="Y8" i="6"/>
  <c r="X8" i="10"/>
  <c r="BH9" i="10"/>
  <c r="BI9" i="6"/>
  <c r="BA11" i="6"/>
  <c r="AZ11" i="10"/>
  <c r="AC13" i="6"/>
  <c r="AB13" i="10"/>
  <c r="AF14" i="10"/>
  <c r="AG14" i="6"/>
  <c r="Y16" i="6"/>
  <c r="X16" i="10"/>
  <c r="BI17" i="6"/>
  <c r="BH17" i="10"/>
  <c r="AZ19" i="10"/>
  <c r="BA19" i="6"/>
  <c r="AB21" i="10"/>
  <c r="AC21" i="6"/>
  <c r="AR37" i="10"/>
  <c r="AZ39" i="10"/>
  <c r="AB41" i="10"/>
  <c r="AV46" i="10"/>
  <c r="AN48" i="10"/>
  <c r="AF50" i="10"/>
  <c r="AJ51" i="10"/>
  <c r="AR53" i="10"/>
  <c r="AJ55" i="10"/>
  <c r="BD56" i="10"/>
  <c r="P58" i="10"/>
  <c r="AZ59" i="10"/>
  <c r="AB61" i="10"/>
  <c r="AV62" i="10"/>
  <c r="AN64" i="10"/>
  <c r="BH97" i="10"/>
  <c r="AJ99" i="10"/>
  <c r="BD100" i="10"/>
  <c r="AN112" i="10"/>
  <c r="AF118" i="10"/>
  <c r="AN120" i="10"/>
  <c r="P122" i="10"/>
  <c r="AZ123" i="10"/>
  <c r="AR125" i="10"/>
  <c r="AJ127" i="10"/>
  <c r="BD128" i="10"/>
  <c r="P130" i="10"/>
  <c r="X132" i="10"/>
  <c r="AR133" i="10"/>
  <c r="AV134" i="10"/>
  <c r="BD136" i="10"/>
  <c r="P138" i="10"/>
  <c r="AZ139" i="10"/>
  <c r="BH141" i="10"/>
  <c r="P174" i="10"/>
  <c r="X176" i="10"/>
  <c r="AZ183" i="10"/>
  <c r="P186" i="10"/>
  <c r="AZ187" i="10"/>
  <c r="BH197" i="10"/>
  <c r="AB201" i="10"/>
  <c r="AF202" i="10"/>
  <c r="AF206" i="10"/>
  <c r="X208" i="10"/>
  <c r="BH209" i="10"/>
  <c r="X212" i="10"/>
  <c r="AR213" i="10"/>
  <c r="AV226" i="10"/>
  <c r="BD228" i="10"/>
  <c r="AZ235" i="10"/>
  <c r="AB237" i="10"/>
  <c r="AV238" i="10"/>
  <c r="AF242" i="10"/>
  <c r="AB245" i="10"/>
  <c r="AJ247" i="10"/>
  <c r="X252" i="10"/>
  <c r="AB253" i="10"/>
  <c r="AJ255" i="10"/>
  <c r="BD256" i="10"/>
  <c r="X260" i="10"/>
  <c r="P262" i="10"/>
  <c r="AN264" i="10"/>
  <c r="BD276" i="10"/>
  <c r="P282" i="10"/>
  <c r="AZ283" i="10"/>
  <c r="AT11" i="10"/>
  <c r="AU11" i="6"/>
  <c r="N15" i="10"/>
  <c r="O15" i="6"/>
  <c r="AS19" i="6"/>
  <c r="AR19" i="10"/>
  <c r="AL29" i="10"/>
  <c r="AT34" i="10"/>
  <c r="AV37" i="10"/>
  <c r="Z42" i="10"/>
  <c r="AZ49" i="10"/>
  <c r="X55" i="10"/>
  <c r="Z81" i="10"/>
  <c r="BH87" i="10"/>
  <c r="AJ140" i="10"/>
  <c r="R144" i="10"/>
  <c r="AN147" i="10"/>
  <c r="AV152" i="10"/>
  <c r="AF155" i="10"/>
  <c r="N159" i="10"/>
  <c r="AD162" i="10"/>
  <c r="BD167" i="10"/>
  <c r="Z170" i="10"/>
  <c r="AN175" i="10"/>
  <c r="AB179" i="10"/>
  <c r="P184" i="10"/>
  <c r="N186" i="10"/>
  <c r="AL189" i="10"/>
  <c r="AF195" i="10"/>
  <c r="R199" i="10"/>
  <c r="AR204" i="10"/>
  <c r="AR207" i="10"/>
  <c r="BF209" i="10"/>
  <c r="BB212" i="10"/>
  <c r="BB216" i="10"/>
  <c r="P225" i="10"/>
  <c r="AT227" i="10"/>
  <c r="AH231" i="10"/>
  <c r="AH235" i="10"/>
  <c r="V281" i="10"/>
  <c r="AB284" i="10"/>
  <c r="AD259" i="10"/>
  <c r="N71" i="10"/>
  <c r="AZ83" i="10"/>
  <c r="AN96" i="10"/>
  <c r="AF119" i="10"/>
  <c r="BB132" i="10"/>
  <c r="AD250" i="10"/>
  <c r="AB262" i="10"/>
  <c r="AX271" i="10"/>
  <c r="AL277" i="10"/>
  <c r="AD13" i="10"/>
  <c r="AE13" i="6"/>
  <c r="AA16" i="6"/>
  <c r="Z16" i="10"/>
  <c r="AQ20" i="6"/>
  <c r="AP20" i="10"/>
  <c r="AD73" i="10"/>
  <c r="BB75" i="10"/>
  <c r="AX82" i="10"/>
  <c r="R90" i="10"/>
  <c r="V95" i="10"/>
  <c r="BJ97" i="10"/>
  <c r="Z104" i="10"/>
  <c r="AD109" i="10"/>
  <c r="AP116" i="10"/>
  <c r="N165" i="10"/>
  <c r="BB167" i="10"/>
  <c r="BB171" i="10"/>
  <c r="AX178" i="10"/>
  <c r="N181" i="10"/>
  <c r="Z200" i="10"/>
  <c r="BJ201" i="10"/>
  <c r="Z204" i="10"/>
  <c r="AX226" i="10"/>
  <c r="AD229" i="10"/>
  <c r="AT233" i="10"/>
  <c r="AL235" i="10"/>
  <c r="AX238" i="10"/>
  <c r="AT241" i="10"/>
  <c r="AD245" i="10"/>
  <c r="Z248" i="10"/>
  <c r="AH250" i="10"/>
  <c r="Z252" i="10"/>
  <c r="Z256" i="10"/>
  <c r="AH258" i="10"/>
  <c r="Z260" i="10"/>
  <c r="AL263" i="10"/>
  <c r="AD269" i="10"/>
  <c r="R186" i="10"/>
  <c r="BJ209" i="10"/>
  <c r="AV237" i="10"/>
  <c r="AJ254" i="10"/>
  <c r="N275" i="10"/>
  <c r="BF15" i="10"/>
  <c r="BG15" i="6"/>
  <c r="AB53" i="10"/>
  <c r="AX107" i="10"/>
  <c r="AD148" i="10"/>
  <c r="AL171" i="10"/>
  <c r="AD192" i="10"/>
  <c r="AL240" i="10"/>
  <c r="AT264" i="10"/>
  <c r="BF284" i="10"/>
  <c r="AB31" i="10"/>
  <c r="BK75" i="10"/>
  <c r="BJ75" i="9"/>
  <c r="BH75" i="9" s="1"/>
  <c r="BF75" i="9" s="1"/>
  <c r="BD75" i="9" s="1"/>
  <c r="BB75" i="9" s="1"/>
  <c r="AZ75" i="9" s="1"/>
  <c r="AX75" i="9" s="1"/>
  <c r="AV75" i="9" s="1"/>
  <c r="AT75" i="9" s="1"/>
  <c r="AR75" i="9" s="1"/>
  <c r="AP75" i="9" s="1"/>
  <c r="AN75" i="9" s="1"/>
  <c r="AL75" i="9" s="1"/>
  <c r="AJ75" i="9" s="1"/>
  <c r="AH75" i="9" s="1"/>
  <c r="AF75" i="9" s="1"/>
  <c r="AD75" i="9" s="1"/>
  <c r="AB75" i="9" s="1"/>
  <c r="Z75" i="9" s="1"/>
  <c r="X75" i="9" s="1"/>
  <c r="V75" i="9" s="1"/>
  <c r="T75" i="9" s="1"/>
  <c r="R75" i="9" s="1"/>
  <c r="P75" i="9" s="1"/>
  <c r="N75" i="9" s="1"/>
  <c r="L75" i="9" s="1"/>
  <c r="J75" i="9" s="1"/>
  <c r="H75" i="9" s="1"/>
  <c r="F75" i="9" s="1"/>
  <c r="D75" i="9" s="1"/>
  <c r="Z98" i="10"/>
  <c r="N115" i="10"/>
  <c r="AB130" i="10"/>
  <c r="AF141" i="10"/>
  <c r="AN150" i="10"/>
  <c r="AX160" i="10"/>
  <c r="AV177" i="10"/>
  <c r="AP189" i="10"/>
  <c r="BH202" i="10"/>
  <c r="BH218" i="10"/>
  <c r="AN238" i="10"/>
  <c r="P24" i="10"/>
  <c r="P108" i="10"/>
  <c r="AJ213" i="10"/>
  <c r="H285" i="10"/>
  <c r="AP54" i="10"/>
  <c r="AX123" i="10"/>
  <c r="D198" i="10"/>
  <c r="AZ273" i="10"/>
  <c r="AZ189" i="10"/>
  <c r="AV261" i="10"/>
  <c r="AJ111" i="10"/>
  <c r="AR153" i="10"/>
  <c r="X220" i="10"/>
  <c r="X248" i="10"/>
  <c r="X280" i="10"/>
  <c r="BD171" i="10"/>
  <c r="BJ235" i="10"/>
  <c r="X285" i="10"/>
  <c r="AH68" i="10"/>
  <c r="BB97" i="10"/>
  <c r="Z130" i="10"/>
  <c r="BB181" i="10"/>
  <c r="AL197" i="10"/>
  <c r="Z206" i="10"/>
  <c r="BF226" i="10"/>
  <c r="BB237" i="10"/>
  <c r="AP250" i="10"/>
  <c r="BB285" i="10"/>
  <c r="AV69" i="10"/>
  <c r="AB163" i="10"/>
  <c r="P222" i="10"/>
  <c r="AZ247" i="10"/>
  <c r="D275" i="10"/>
  <c r="AH148" i="10"/>
  <c r="N231" i="10"/>
  <c r="X45" i="10"/>
  <c r="BD53" i="10"/>
  <c r="AV55" i="10"/>
  <c r="AN61" i="10"/>
  <c r="P71" i="10"/>
  <c r="AB74" i="10"/>
  <c r="BH82" i="10"/>
  <c r="P95" i="10"/>
  <c r="X97" i="10"/>
  <c r="AB106" i="10"/>
  <c r="AJ124" i="10"/>
  <c r="BD129" i="10"/>
  <c r="AB134" i="10"/>
  <c r="AV139" i="10"/>
  <c r="AN153" i="10"/>
  <c r="AV155" i="10"/>
  <c r="AZ160" i="10"/>
  <c r="AJ168" i="10"/>
  <c r="BH174" i="10"/>
  <c r="BH182" i="10"/>
  <c r="BD185" i="10"/>
  <c r="AZ188" i="10"/>
  <c r="AR194" i="10"/>
  <c r="AB202" i="10"/>
  <c r="AF211" i="10"/>
  <c r="AB218" i="10"/>
  <c r="P223" i="10"/>
  <c r="AF227" i="10"/>
  <c r="AV231" i="10"/>
  <c r="P239" i="10"/>
  <c r="AR250" i="10"/>
  <c r="BD261" i="10"/>
  <c r="AB270" i="10"/>
  <c r="BI282" i="10"/>
  <c r="AJ128" i="10"/>
  <c r="BF206" i="10"/>
  <c r="BD284" i="10"/>
  <c r="P230" i="10"/>
  <c r="AJ243" i="10"/>
  <c r="AZ275" i="10"/>
  <c r="AN149" i="10"/>
  <c r="AT262" i="10"/>
  <c r="BD15" i="10"/>
  <c r="BE15" i="6"/>
  <c r="AJ95" i="10"/>
  <c r="N175" i="10"/>
  <c r="BH186" i="10"/>
  <c r="N223" i="10"/>
  <c r="AJ133" i="10"/>
  <c r="BF162" i="10"/>
  <c r="AX74" i="10"/>
  <c r="N9" i="10"/>
  <c r="O9" i="6"/>
  <c r="AT25" i="10"/>
  <c r="Z88" i="10"/>
  <c r="AD101" i="10"/>
  <c r="BJ133" i="9"/>
  <c r="BH133" i="9" s="1"/>
  <c r="BF133" i="9" s="1"/>
  <c r="BD133" i="9" s="1"/>
  <c r="BB133" i="9" s="1"/>
  <c r="AZ133" i="9" s="1"/>
  <c r="AX133" i="9" s="1"/>
  <c r="AV133" i="9" s="1"/>
  <c r="AT133" i="9" s="1"/>
  <c r="AR133" i="9" s="1"/>
  <c r="AP133" i="9" s="1"/>
  <c r="AN133" i="9" s="1"/>
  <c r="AL133" i="9" s="1"/>
  <c r="AJ133" i="9" s="1"/>
  <c r="AH133" i="9" s="1"/>
  <c r="AF133" i="9" s="1"/>
  <c r="AD133" i="9" s="1"/>
  <c r="AB133" i="9" s="1"/>
  <c r="Z133" i="9" s="1"/>
  <c r="X133" i="9" s="1"/>
  <c r="V133" i="9" s="1"/>
  <c r="T133" i="9" s="1"/>
  <c r="R133" i="9" s="1"/>
  <c r="P133" i="9" s="1"/>
  <c r="N133" i="9" s="1"/>
  <c r="L133" i="9" s="1"/>
  <c r="J133" i="9" s="1"/>
  <c r="H133" i="9" s="1"/>
  <c r="F133" i="9" s="1"/>
  <c r="D133" i="9" s="1"/>
  <c r="BK133" i="10"/>
  <c r="AX63" i="10"/>
  <c r="Z97" i="10"/>
  <c r="R59" i="10"/>
  <c r="BK269" i="10"/>
  <c r="BF81" i="10"/>
  <c r="AT94" i="10"/>
  <c r="AV133" i="10"/>
  <c r="AH58" i="10"/>
  <c r="AD8" i="10"/>
  <c r="AE8" i="6"/>
  <c r="AL34" i="10"/>
  <c r="AX49" i="10"/>
  <c r="BJ60" i="9"/>
  <c r="BH60" i="9" s="1"/>
  <c r="BF60" i="9" s="1"/>
  <c r="BD60" i="9" s="1"/>
  <c r="BB60" i="9" s="1"/>
  <c r="AZ60" i="9" s="1"/>
  <c r="AX60" i="9" s="1"/>
  <c r="AV60" i="9" s="1"/>
  <c r="AT60" i="9" s="1"/>
  <c r="AR60" i="9" s="1"/>
  <c r="AP60" i="9" s="1"/>
  <c r="AN60" i="9" s="1"/>
  <c r="AL60" i="9" s="1"/>
  <c r="AJ60" i="9" s="1"/>
  <c r="AH60" i="9" s="1"/>
  <c r="AF60" i="9" s="1"/>
  <c r="AD60" i="9" s="1"/>
  <c r="AB60" i="9" s="1"/>
  <c r="Z60" i="9" s="1"/>
  <c r="X60" i="9" s="1"/>
  <c r="V60" i="9" s="1"/>
  <c r="T60" i="9" s="1"/>
  <c r="R60" i="9" s="1"/>
  <c r="P60" i="9" s="1"/>
  <c r="N60" i="9" s="1"/>
  <c r="L60" i="9" s="1"/>
  <c r="J60" i="9" s="1"/>
  <c r="H60" i="9" s="1"/>
  <c r="F60" i="9" s="1"/>
  <c r="D60" i="9" s="1"/>
  <c r="BK60" i="10"/>
  <c r="AP67" i="10"/>
  <c r="R103" i="10"/>
  <c r="AX147" i="10"/>
  <c r="AX122" i="10"/>
  <c r="AX19" i="10"/>
  <c r="AY19" i="6"/>
  <c r="AL80" i="10"/>
  <c r="R99" i="10"/>
  <c r="AL144" i="10"/>
  <c r="Z35" i="10"/>
  <c r="AH77" i="10"/>
  <c r="R10" i="10"/>
  <c r="S10" i="6"/>
  <c r="N35" i="10"/>
  <c r="AZ62" i="10"/>
  <c r="AD121" i="10"/>
  <c r="AD168" i="10"/>
  <c r="N210" i="10"/>
  <c r="Q11" i="6"/>
  <c r="P11" i="10"/>
  <c r="AJ20" i="10"/>
  <c r="AK20" i="6"/>
  <c r="AV27" i="10"/>
  <c r="AB38" i="10"/>
  <c r="AH243" i="10"/>
  <c r="AX65" i="10"/>
  <c r="P53" i="10"/>
  <c r="AJ157" i="10"/>
  <c r="BJ233" i="10"/>
  <c r="AD28" i="10"/>
  <c r="AT72" i="10"/>
  <c r="AL90" i="10"/>
  <c r="BB106" i="10"/>
  <c r="V174" i="10"/>
  <c r="AH237" i="10"/>
  <c r="AD244" i="10"/>
  <c r="BF105" i="10"/>
  <c r="AP233" i="10"/>
  <c r="AF172" i="10"/>
  <c r="AJ214" i="10"/>
  <c r="X231" i="10"/>
  <c r="BD109" i="10"/>
  <c r="AJ192" i="10"/>
  <c r="AP49" i="10"/>
  <c r="AD110" i="10"/>
  <c r="Z150" i="10"/>
  <c r="V192" i="10"/>
  <c r="Z246" i="10"/>
  <c r="BD278" i="10"/>
  <c r="AF258" i="10"/>
  <c r="X254" i="10"/>
  <c r="BB200" i="10"/>
  <c r="AJ126" i="10"/>
  <c r="Y10" i="6"/>
  <c r="X10" i="10"/>
  <c r="BE18" i="6"/>
  <c r="BD18" i="10"/>
  <c r="AR27" i="10"/>
  <c r="AB119" i="10"/>
  <c r="AN88" i="10"/>
  <c r="BB128" i="10"/>
  <c r="AF164" i="10"/>
  <c r="BH206" i="10"/>
  <c r="AR238" i="10"/>
  <c r="Z29" i="10"/>
  <c r="AF92" i="10"/>
  <c r="AB140" i="10"/>
  <c r="AJ181" i="10"/>
  <c r="AV216" i="10"/>
  <c r="AT246" i="10"/>
  <c r="R55" i="10"/>
  <c r="AF121" i="10"/>
  <c r="AX163" i="10"/>
  <c r="AF212" i="10"/>
  <c r="X163" i="10"/>
  <c r="Z213" i="10"/>
  <c r="AL44" i="10"/>
  <c r="AX128" i="10"/>
  <c r="AH191" i="10"/>
  <c r="AH217" i="10"/>
  <c r="BF26" i="10"/>
  <c r="AP62" i="10"/>
  <c r="R72" i="10"/>
  <c r="AP82" i="10"/>
  <c r="BJ103" i="9"/>
  <c r="BH103" i="9" s="1"/>
  <c r="BF103" i="9" s="1"/>
  <c r="BD103" i="9" s="1"/>
  <c r="BB103" i="9" s="1"/>
  <c r="AZ103" i="9" s="1"/>
  <c r="AX103" i="9" s="1"/>
  <c r="AV103" i="9" s="1"/>
  <c r="AT103" i="9" s="1"/>
  <c r="AR103" i="9" s="1"/>
  <c r="AP103" i="9" s="1"/>
  <c r="AN103" i="9" s="1"/>
  <c r="AL103" i="9" s="1"/>
  <c r="AJ103" i="9" s="1"/>
  <c r="AH103" i="9" s="1"/>
  <c r="AF103" i="9" s="1"/>
  <c r="AD103" i="9" s="1"/>
  <c r="AB103" i="9" s="1"/>
  <c r="Z103" i="9" s="1"/>
  <c r="X103" i="9" s="1"/>
  <c r="V103" i="9" s="1"/>
  <c r="T103" i="9" s="1"/>
  <c r="R103" i="9" s="1"/>
  <c r="P103" i="9" s="1"/>
  <c r="N103" i="9" s="1"/>
  <c r="L103" i="9" s="1"/>
  <c r="J103" i="9" s="1"/>
  <c r="H103" i="9" s="1"/>
  <c r="F103" i="9" s="1"/>
  <c r="D103" i="9" s="1"/>
  <c r="BK103" i="10"/>
  <c r="AD115" i="10"/>
  <c r="BF142" i="10"/>
  <c r="BK155" i="10"/>
  <c r="AD167" i="10"/>
  <c r="AD175" i="10"/>
  <c r="AH208" i="10"/>
  <c r="N227" i="10"/>
  <c r="AL261" i="10"/>
  <c r="W8" i="6"/>
  <c r="V8" i="10"/>
  <c r="BJ23" i="10"/>
  <c r="AH248" i="10"/>
  <c r="AF285" i="10"/>
  <c r="BJ154" i="10"/>
  <c r="BI250" i="10"/>
  <c r="AN57" i="10"/>
  <c r="AN77" i="10"/>
  <c r="AR94" i="10"/>
  <c r="AZ144" i="10"/>
  <c r="X193" i="10"/>
  <c r="AB274" i="10"/>
  <c r="AV88" i="10"/>
  <c r="BJ147" i="9"/>
  <c r="BH147" i="9" s="1"/>
  <c r="BF147" i="9" s="1"/>
  <c r="BD147" i="9" s="1"/>
  <c r="BB147" i="9" s="1"/>
  <c r="AZ147" i="9" s="1"/>
  <c r="AX147" i="9" s="1"/>
  <c r="AV147" i="9" s="1"/>
  <c r="AT147" i="9" s="1"/>
  <c r="AR147" i="9" s="1"/>
  <c r="AP147" i="9" s="1"/>
  <c r="AN147" i="9" s="1"/>
  <c r="AL147" i="9" s="1"/>
  <c r="AJ147" i="9" s="1"/>
  <c r="AH147" i="9" s="1"/>
  <c r="AF147" i="9" s="1"/>
  <c r="AD147" i="9" s="1"/>
  <c r="AB147" i="9" s="1"/>
  <c r="Z147" i="9" s="1"/>
  <c r="X147" i="9" s="1"/>
  <c r="V147" i="9" s="1"/>
  <c r="T147" i="9" s="1"/>
  <c r="R147" i="9" s="1"/>
  <c r="P147" i="9" s="1"/>
  <c r="N147" i="9" s="1"/>
  <c r="L147" i="9" s="1"/>
  <c r="J147" i="9" s="1"/>
  <c r="H147" i="9" s="1"/>
  <c r="F147" i="9" s="1"/>
  <c r="D147" i="9" s="1"/>
  <c r="BK147" i="10"/>
  <c r="AF175" i="10"/>
  <c r="BF62" i="10"/>
  <c r="AV31" i="10"/>
  <c r="BD131" i="10"/>
  <c r="R167" i="10"/>
  <c r="AB194" i="10"/>
  <c r="AR227" i="10"/>
  <c r="AD275" i="10"/>
  <c r="AZ23" i="10"/>
  <c r="AN28" i="10"/>
  <c r="BD32" i="10"/>
  <c r="AF38" i="10"/>
  <c r="AJ43" i="10"/>
  <c r="AV66" i="10"/>
  <c r="AZ71" i="10"/>
  <c r="AZ75" i="10"/>
  <c r="AN80" i="10"/>
  <c r="AR85" i="10"/>
  <c r="AF90" i="10"/>
  <c r="AZ95" i="10"/>
  <c r="AF98" i="10"/>
  <c r="AV102" i="10"/>
  <c r="X108" i="10"/>
  <c r="AV114" i="10"/>
  <c r="AV146" i="10"/>
  <c r="BH153" i="10"/>
  <c r="AJ159" i="10"/>
  <c r="AV162" i="10"/>
  <c r="AJ167" i="10"/>
  <c r="AN172" i="10"/>
  <c r="AF190" i="10"/>
  <c r="X196" i="10"/>
  <c r="AB217" i="10"/>
  <c r="X224" i="10"/>
  <c r="AR269" i="10"/>
  <c r="AR273" i="10"/>
  <c r="AJ279" i="10"/>
  <c r="P61" i="10"/>
  <c r="AD71" i="10"/>
  <c r="BH80" i="10"/>
  <c r="AP97" i="10"/>
  <c r="Z109" i="10"/>
  <c r="AV123" i="10"/>
  <c r="AV220" i="10"/>
  <c r="AV241" i="10"/>
  <c r="AP252" i="10"/>
  <c r="AP261" i="10"/>
  <c r="BH271" i="10"/>
  <c r="AD37" i="10"/>
  <c r="AB139" i="10"/>
  <c r="AX233" i="10"/>
  <c r="AH118" i="10"/>
  <c r="R134" i="10"/>
  <c r="AD153" i="10"/>
  <c r="AX162" i="10"/>
  <c r="Z184" i="10"/>
  <c r="BF192" i="10"/>
  <c r="AD201" i="10"/>
  <c r="BB207" i="10"/>
  <c r="AT217" i="10"/>
  <c r="BJ229" i="10"/>
  <c r="AD26" i="10"/>
  <c r="X93" i="10"/>
  <c r="AD126" i="10"/>
  <c r="BD166" i="10"/>
  <c r="BD215" i="10"/>
  <c r="P275" i="10"/>
  <c r="BH111" i="10"/>
  <c r="X154" i="10"/>
  <c r="AZ177" i="10"/>
  <c r="P212" i="10"/>
  <c r="AR255" i="10"/>
  <c r="T285" i="10"/>
  <c r="AT195" i="10"/>
  <c r="BH280" i="10"/>
  <c r="V181" i="10"/>
  <c r="Z282" i="10"/>
  <c r="P263" i="10"/>
  <c r="BH192" i="10"/>
  <c r="AJ23" i="10"/>
  <c r="AN187" i="10"/>
  <c r="AH75" i="10"/>
  <c r="BJ285" i="9"/>
  <c r="BH285" i="9" s="1"/>
  <c r="BF285" i="9" s="1"/>
  <c r="BD285" i="9" s="1"/>
  <c r="BB285" i="9" s="1"/>
  <c r="AZ285" i="9" s="1"/>
  <c r="AX285" i="9" s="1"/>
  <c r="AV285" i="9" s="1"/>
  <c r="AT285" i="9" s="1"/>
  <c r="AR285" i="9" s="1"/>
  <c r="AP285" i="9" s="1"/>
  <c r="AN285" i="9" s="1"/>
  <c r="AL285" i="9" s="1"/>
  <c r="AJ285" i="9" s="1"/>
  <c r="AH285" i="9" s="1"/>
  <c r="AF285" i="9" s="1"/>
  <c r="AD285" i="9" s="1"/>
  <c r="AB285" i="9" s="1"/>
  <c r="Z285" i="9" s="1"/>
  <c r="X285" i="9" s="1"/>
  <c r="V285" i="9" s="1"/>
  <c r="T285" i="9" s="1"/>
  <c r="R285" i="9" s="1"/>
  <c r="P285" i="9" s="1"/>
  <c r="N285" i="9" s="1"/>
  <c r="L285" i="9" s="1"/>
  <c r="J285" i="9" s="1"/>
  <c r="H285" i="9" s="1"/>
  <c r="F285" i="9" s="1"/>
  <c r="D285" i="9" s="1"/>
  <c r="BK285" i="10"/>
  <c r="BK17" i="7"/>
  <c r="BH17" i="7" s="1"/>
  <c r="BK17" i="10"/>
  <c r="AP28" i="10"/>
  <c r="R34" i="10"/>
  <c r="AX42" i="10"/>
  <c r="AX46" i="10"/>
  <c r="BF52" i="10"/>
  <c r="BB59" i="10"/>
  <c r="AX70" i="10"/>
  <c r="V83" i="10"/>
  <c r="N93" i="10"/>
  <c r="AP120" i="10"/>
  <c r="AD141" i="10"/>
  <c r="AD149" i="10"/>
  <c r="BF25" i="10"/>
  <c r="N126" i="10"/>
  <c r="BJ270" i="9"/>
  <c r="BH270" i="9" s="1"/>
  <c r="BF270" i="9" s="1"/>
  <c r="BD270" i="9" s="1"/>
  <c r="BB270" i="9" s="1"/>
  <c r="AZ270" i="9" s="1"/>
  <c r="AX270" i="9" s="1"/>
  <c r="AV270" i="9" s="1"/>
  <c r="AT270" i="9" s="1"/>
  <c r="AR270" i="9" s="1"/>
  <c r="AP270" i="9" s="1"/>
  <c r="AN270" i="9" s="1"/>
  <c r="AL270" i="9" s="1"/>
  <c r="AJ270" i="9" s="1"/>
  <c r="AH270" i="9" s="1"/>
  <c r="AF270" i="9" s="1"/>
  <c r="AD270" i="9" s="1"/>
  <c r="AB270" i="9" s="1"/>
  <c r="Z270" i="9" s="1"/>
  <c r="X270" i="9" s="1"/>
  <c r="V270" i="9" s="1"/>
  <c r="T270" i="9" s="1"/>
  <c r="R270" i="9" s="1"/>
  <c r="P270" i="9" s="1"/>
  <c r="N270" i="9" s="1"/>
  <c r="L270" i="9" s="1"/>
  <c r="J270" i="9" s="1"/>
  <c r="H270" i="9" s="1"/>
  <c r="F270" i="9" s="1"/>
  <c r="D270" i="9" s="1"/>
  <c r="BK270" i="10"/>
  <c r="Z9" i="10"/>
  <c r="AA9" i="6"/>
  <c r="AL140" i="10"/>
  <c r="V36" i="10"/>
  <c r="AD96" i="10"/>
  <c r="BB18" i="10"/>
  <c r="BC18" i="6"/>
  <c r="AP75" i="10"/>
  <c r="AD108" i="10"/>
  <c r="BJ144" i="10"/>
  <c r="N138" i="10"/>
  <c r="AJ114" i="10"/>
  <c r="AZ118" i="10"/>
  <c r="BJ265" i="10"/>
  <c r="AX39" i="10"/>
  <c r="BB54" i="10"/>
  <c r="BB107" i="10"/>
  <c r="R131" i="10"/>
  <c r="AT162" i="10"/>
  <c r="AT188" i="10"/>
  <c r="AX206" i="10"/>
  <c r="AJ250" i="10"/>
  <c r="R21" i="10"/>
  <c r="S21" i="6"/>
  <c r="R97" i="10"/>
  <c r="AH189" i="10"/>
  <c r="AJ278" i="10"/>
  <c r="BB13" i="10"/>
  <c r="BC13" i="6"/>
  <c r="AL21" i="10"/>
  <c r="AM21" i="6"/>
  <c r="AL11" i="10"/>
  <c r="AM11" i="6"/>
  <c r="AH78" i="10"/>
  <c r="AP236" i="10"/>
  <c r="AH34" i="10"/>
  <c r="AL66" i="10"/>
  <c r="Z116" i="10"/>
  <c r="BJ148" i="10"/>
  <c r="BJ176" i="10"/>
  <c r="BF216" i="10"/>
  <c r="P277" i="10"/>
  <c r="BC20" i="6"/>
  <c r="BB20" i="10"/>
  <c r="AL48" i="10"/>
  <c r="V56" i="10"/>
  <c r="AL158" i="10"/>
  <c r="N189" i="10"/>
  <c r="AB216" i="10"/>
  <c r="BF264" i="10"/>
  <c r="AW9" i="6"/>
  <c r="AV9" i="10"/>
  <c r="AH87" i="10"/>
  <c r="AD22" i="10"/>
  <c r="AT184" i="10"/>
  <c r="AL283" i="10"/>
  <c r="AD112" i="10"/>
  <c r="AL130" i="10"/>
  <c r="BB142" i="10"/>
  <c r="BB162" i="10"/>
  <c r="AX197" i="10"/>
  <c r="AH205" i="10"/>
  <c r="AD228" i="10"/>
  <c r="AP243" i="10"/>
  <c r="Z247" i="10"/>
  <c r="AP255" i="10"/>
  <c r="AP259" i="10"/>
  <c r="BB262" i="10"/>
  <c r="N268" i="10"/>
  <c r="AD276" i="10"/>
  <c r="AN26" i="10"/>
  <c r="X46" i="10"/>
  <c r="AJ62" i="10"/>
  <c r="AV81" i="10"/>
  <c r="BB176" i="10"/>
  <c r="AR212" i="10"/>
  <c r="BB260" i="10"/>
  <c r="AL284" i="10"/>
  <c r="AR231" i="10"/>
  <c r="AZ261" i="10"/>
  <c r="BG18" i="6"/>
  <c r="BF18" i="10"/>
  <c r="P48" i="10"/>
  <c r="AZ101" i="10"/>
  <c r="Z129" i="10"/>
  <c r="AB248" i="10"/>
  <c r="AT271" i="10"/>
  <c r="AX239" i="10"/>
  <c r="BF285" i="10"/>
  <c r="AT185" i="10"/>
  <c r="P35" i="10"/>
  <c r="AR218" i="10"/>
  <c r="AN249" i="10"/>
  <c r="AR282" i="10"/>
  <c r="BD72" i="10"/>
  <c r="AX189" i="10"/>
  <c r="AR83" i="10"/>
  <c r="AD118" i="10"/>
  <c r="AT214" i="10"/>
  <c r="BK70" i="10"/>
  <c r="BJ70" i="9"/>
  <c r="BH70" i="9" s="1"/>
  <c r="BF70" i="9" s="1"/>
  <c r="BD70" i="9" s="1"/>
  <c r="BB70" i="9" s="1"/>
  <c r="AZ70" i="9" s="1"/>
  <c r="AX70" i="9" s="1"/>
  <c r="AV70" i="9" s="1"/>
  <c r="AT70" i="9" s="1"/>
  <c r="AR70" i="9" s="1"/>
  <c r="AP70" i="9" s="1"/>
  <c r="AN70" i="9" s="1"/>
  <c r="AL70" i="9" s="1"/>
  <c r="AJ70" i="9" s="1"/>
  <c r="AH70" i="9" s="1"/>
  <c r="AF70" i="9" s="1"/>
  <c r="AD70" i="9" s="1"/>
  <c r="AB70" i="9" s="1"/>
  <c r="Z70" i="9" s="1"/>
  <c r="X70" i="9" s="1"/>
  <c r="V70" i="9" s="1"/>
  <c r="T70" i="9" s="1"/>
  <c r="R70" i="9" s="1"/>
  <c r="P70" i="9" s="1"/>
  <c r="N70" i="9" s="1"/>
  <c r="L70" i="9" s="1"/>
  <c r="J70" i="9" s="1"/>
  <c r="H70" i="9" s="1"/>
  <c r="F70" i="9" s="1"/>
  <c r="D70" i="9" s="1"/>
  <c r="BJ126" i="9"/>
  <c r="BH126" i="9" s="1"/>
  <c r="BF126" i="9" s="1"/>
  <c r="BD126" i="9" s="1"/>
  <c r="BB126" i="9" s="1"/>
  <c r="AZ126" i="9" s="1"/>
  <c r="AX126" i="9" s="1"/>
  <c r="AV126" i="9" s="1"/>
  <c r="AT126" i="9" s="1"/>
  <c r="AR126" i="9" s="1"/>
  <c r="AP126" i="9" s="1"/>
  <c r="AN126" i="9" s="1"/>
  <c r="AL126" i="9" s="1"/>
  <c r="AJ126" i="9" s="1"/>
  <c r="AH126" i="9" s="1"/>
  <c r="AF126" i="9" s="1"/>
  <c r="AD126" i="9" s="1"/>
  <c r="AB126" i="9" s="1"/>
  <c r="Z126" i="9" s="1"/>
  <c r="X126" i="9" s="1"/>
  <c r="V126" i="9" s="1"/>
  <c r="T126" i="9" s="1"/>
  <c r="R126" i="9" s="1"/>
  <c r="P126" i="9" s="1"/>
  <c r="N126" i="9" s="1"/>
  <c r="L126" i="9" s="1"/>
  <c r="J126" i="9" s="1"/>
  <c r="H126" i="9" s="1"/>
  <c r="F126" i="9" s="1"/>
  <c r="D126" i="9" s="1"/>
  <c r="BK126" i="10"/>
  <c r="AJ239" i="10"/>
  <c r="AL128" i="10"/>
  <c r="AX241" i="10"/>
  <c r="BJ46" i="10"/>
  <c r="AN178" i="10"/>
  <c r="AN223" i="10"/>
  <c r="N282" i="10"/>
  <c r="AT186" i="10"/>
  <c r="D102" i="10"/>
  <c r="AT193" i="10"/>
  <c r="AZ25" i="10"/>
  <c r="X34" i="10"/>
  <c r="AR47" i="10"/>
  <c r="AV52" i="10"/>
  <c r="P60" i="10"/>
  <c r="AZ65" i="10"/>
  <c r="AZ73" i="10"/>
  <c r="AR79" i="10"/>
  <c r="AR87" i="10"/>
  <c r="X94" i="10"/>
  <c r="AR127" i="10"/>
  <c r="AZ133" i="10"/>
  <c r="AR143" i="10"/>
  <c r="AZ153" i="10"/>
  <c r="AB175" i="10"/>
  <c r="BD190" i="10"/>
  <c r="X202" i="10"/>
  <c r="BH223" i="10"/>
  <c r="AB255" i="10"/>
  <c r="AN47" i="10"/>
  <c r="BH180" i="10"/>
  <c r="AL216" i="10"/>
  <c r="V253" i="10"/>
  <c r="AD267" i="10"/>
  <c r="AL208" i="10"/>
  <c r="AD230" i="10"/>
  <c r="AP266" i="10"/>
  <c r="AF86" i="10"/>
  <c r="AJ230" i="10"/>
  <c r="BH50" i="10"/>
  <c r="AR58" i="10"/>
  <c r="AJ84" i="10"/>
  <c r="AJ100" i="10"/>
  <c r="X109" i="10"/>
  <c r="AB126" i="10"/>
  <c r="AZ148" i="10"/>
  <c r="BD173" i="10"/>
  <c r="AP35" i="10"/>
  <c r="N174" i="10"/>
  <c r="AD253" i="10"/>
  <c r="AH43" i="10"/>
  <c r="AD255" i="10"/>
  <c r="AD265" i="10"/>
  <c r="AD66" i="10"/>
  <c r="F244" i="10"/>
  <c r="P285" i="10"/>
  <c r="AZ85" i="10"/>
  <c r="AL219" i="10"/>
  <c r="BF257" i="10"/>
  <c r="BD255" i="10"/>
  <c r="AT33" i="10"/>
  <c r="AT153" i="10"/>
  <c r="BB218" i="10"/>
  <c r="AP42" i="10"/>
  <c r="BB49" i="10"/>
  <c r="AX56" i="10"/>
  <c r="BJ91" i="10"/>
  <c r="J186" i="10"/>
  <c r="AX232" i="10"/>
  <c r="AL237" i="10"/>
  <c r="AD251" i="10"/>
  <c r="N47" i="10"/>
  <c r="BH56" i="10"/>
  <c r="AB67" i="10"/>
  <c r="AT87" i="10"/>
  <c r="AB96" i="10"/>
  <c r="AD103" i="10"/>
  <c r="AV113" i="10"/>
  <c r="AD123" i="10"/>
  <c r="AN131" i="10"/>
  <c r="R139" i="10"/>
  <c r="BH147" i="10"/>
  <c r="AJ158" i="10"/>
  <c r="AJ165" i="10"/>
  <c r="BH175" i="10"/>
  <c r="AV193" i="10"/>
  <c r="AT199" i="10"/>
  <c r="P232" i="10"/>
  <c r="AZ46" i="10"/>
  <c r="BH156" i="10"/>
  <c r="X233" i="10"/>
  <c r="AX223" i="10"/>
  <c r="AX282" i="10"/>
  <c r="AN51" i="10"/>
  <c r="BH143" i="10"/>
  <c r="AV173" i="10"/>
  <c r="AX208" i="10"/>
  <c r="BD219" i="10"/>
  <c r="P251" i="10"/>
  <c r="BB104" i="10"/>
  <c r="Z158" i="10"/>
  <c r="AJ196" i="10"/>
  <c r="AX252" i="10"/>
  <c r="AJ284" i="10"/>
  <c r="Z269" i="10"/>
  <c r="BF179" i="10"/>
  <c r="BK254" i="10"/>
  <c r="BJ254" i="9"/>
  <c r="BH254" i="9" s="1"/>
  <c r="BF254" i="9" s="1"/>
  <c r="BD254" i="9" s="1"/>
  <c r="BB254" i="9" s="1"/>
  <c r="AZ254" i="9" s="1"/>
  <c r="AX254" i="9" s="1"/>
  <c r="AV254" i="9" s="1"/>
  <c r="AT254" i="9" s="1"/>
  <c r="AR254" i="9" s="1"/>
  <c r="AP254" i="9" s="1"/>
  <c r="AN254" i="9" s="1"/>
  <c r="AL254" i="9" s="1"/>
  <c r="AJ254" i="9" s="1"/>
  <c r="AH254" i="9" s="1"/>
  <c r="AF254" i="9" s="1"/>
  <c r="AD254" i="9" s="1"/>
  <c r="AB254" i="9" s="1"/>
  <c r="Z254" i="9" s="1"/>
  <c r="X254" i="9" s="1"/>
  <c r="V254" i="9" s="1"/>
  <c r="T254" i="9" s="1"/>
  <c r="R254" i="9" s="1"/>
  <c r="P254" i="9" s="1"/>
  <c r="N254" i="9" s="1"/>
  <c r="L254" i="9" s="1"/>
  <c r="J254" i="9" s="1"/>
  <c r="H254" i="9" s="1"/>
  <c r="F254" i="9" s="1"/>
  <c r="D254" i="9" s="1"/>
  <c r="AB9" i="10"/>
  <c r="AC9" i="6"/>
  <c r="BE12" i="6"/>
  <c r="BD12" i="10"/>
  <c r="AZ15" i="10"/>
  <c r="BA15" i="6"/>
  <c r="AJ19" i="10"/>
  <c r="AK19" i="6"/>
  <c r="AB37" i="10"/>
  <c r="BH49" i="10"/>
  <c r="AV54" i="10"/>
  <c r="AJ59" i="10"/>
  <c r="X64" i="10"/>
  <c r="AN100" i="10"/>
  <c r="P118" i="10"/>
  <c r="AR121" i="10"/>
  <c r="AV126" i="10"/>
  <c r="AZ131" i="10"/>
  <c r="AF134" i="10"/>
  <c r="AJ139" i="10"/>
  <c r="AZ175" i="10"/>
  <c r="AJ183" i="10"/>
  <c r="AR189" i="10"/>
  <c r="AN200" i="10"/>
  <c r="P206" i="10"/>
  <c r="AJ211" i="10"/>
  <c r="AN228" i="10"/>
  <c r="AF238" i="10"/>
  <c r="AV246" i="10"/>
  <c r="P254" i="10"/>
  <c r="BH261" i="10"/>
  <c r="BH277" i="10"/>
  <c r="AJ283" i="10"/>
  <c r="AB18" i="10"/>
  <c r="AC18" i="6"/>
  <c r="P37" i="10"/>
  <c r="BH52" i="10"/>
  <c r="AZ158" i="10"/>
  <c r="BF169" i="10"/>
  <c r="AN174" i="10"/>
  <c r="AR185" i="10"/>
  <c r="AB198" i="10"/>
  <c r="AF209" i="10"/>
  <c r="P227" i="10"/>
  <c r="BB94" i="10"/>
  <c r="AB249" i="10"/>
  <c r="T275" i="10"/>
  <c r="AA20" i="6"/>
  <c r="Z20" i="10"/>
  <c r="V75" i="10"/>
  <c r="AL91" i="10"/>
  <c r="AP108" i="10"/>
  <c r="AL167" i="10"/>
  <c r="AH178" i="10"/>
  <c r="BF188" i="10"/>
  <c r="BB203" i="10"/>
  <c r="BF228" i="10"/>
  <c r="AH238" i="10"/>
  <c r="BB251" i="10"/>
  <c r="R258" i="10"/>
  <c r="N261" i="10"/>
  <c r="AB200" i="10"/>
  <c r="AL101" i="10"/>
  <c r="BF187" i="10"/>
  <c r="AZ278" i="10"/>
  <c r="AF88" i="10"/>
  <c r="AR140" i="10"/>
  <c r="P175" i="10"/>
  <c r="BH215" i="10"/>
  <c r="AZ242" i="10"/>
  <c r="AZ17" i="10"/>
  <c r="BA17" i="6"/>
  <c r="BD285" i="10"/>
  <c r="AB100" i="10"/>
  <c r="AF192" i="10"/>
  <c r="R228" i="10"/>
  <c r="X44" i="10"/>
  <c r="AF150" i="10"/>
  <c r="AV190" i="10"/>
  <c r="AZ243" i="10"/>
  <c r="AF274" i="10"/>
  <c r="BB65" i="10"/>
  <c r="P211" i="10"/>
  <c r="AP281" i="10"/>
  <c r="R64" i="10"/>
  <c r="N91" i="10"/>
  <c r="AH124" i="10"/>
  <c r="BF166" i="10"/>
  <c r="BJ191" i="10"/>
  <c r="AD203" i="10"/>
  <c r="BJ219" i="10"/>
  <c r="V237" i="10"/>
  <c r="N247" i="10"/>
  <c r="AP278" i="10"/>
  <c r="AL68" i="10"/>
  <c r="AN158" i="10"/>
  <c r="BD200" i="10"/>
  <c r="BH241" i="10"/>
  <c r="F20" i="10"/>
  <c r="G20" i="6"/>
  <c r="BD217" i="10"/>
  <c r="AR42" i="10"/>
  <c r="AR50" i="10"/>
  <c r="P55" i="10"/>
  <c r="AB58" i="10"/>
  <c r="AR70" i="10"/>
  <c r="BD73" i="10"/>
  <c r="AJ80" i="10"/>
  <c r="AN93" i="10"/>
  <c r="AZ96" i="10"/>
  <c r="X105" i="10"/>
  <c r="AN113" i="10"/>
  <c r="AZ128" i="10"/>
  <c r="BD133" i="10"/>
  <c r="P139" i="10"/>
  <c r="AB146" i="10"/>
  <c r="AJ152" i="10"/>
  <c r="P155" i="10"/>
  <c r="AF159" i="10"/>
  <c r="BH162" i="10"/>
  <c r="AB174" i="10"/>
  <c r="X181" i="10"/>
  <c r="AJ184" i="10"/>
  <c r="AV187" i="10"/>
  <c r="AN193" i="10"/>
  <c r="AJ200" i="10"/>
  <c r="BH210" i="10"/>
  <c r="AJ216" i="10"/>
  <c r="AR222" i="10"/>
  <c r="AB226" i="10"/>
  <c r="BH230" i="10"/>
  <c r="AV235" i="10"/>
  <c r="AF247" i="10"/>
  <c r="AR254" i="10"/>
  <c r="X269" i="10"/>
  <c r="BD277" i="10"/>
  <c r="AO9" i="6"/>
  <c r="AN9" i="10"/>
  <c r="AB191" i="10"/>
  <c r="BD267" i="10"/>
  <c r="AN224" i="10"/>
  <c r="AV242" i="10"/>
  <c r="AV274" i="10"/>
  <c r="AX79" i="10"/>
  <c r="X219" i="10"/>
  <c r="N129" i="10"/>
  <c r="AX44" i="10"/>
  <c r="X159" i="10"/>
  <c r="AL181" i="10"/>
  <c r="BB161" i="10"/>
  <c r="AV21" i="10"/>
  <c r="AW21" i="6"/>
  <c r="AX117" i="10"/>
  <c r="Z8" i="10"/>
  <c r="AA8" i="6"/>
  <c r="AH22" i="10"/>
  <c r="AP40" i="10"/>
  <c r="BJ129" i="9"/>
  <c r="BH129" i="9" s="1"/>
  <c r="BF129" i="9" s="1"/>
  <c r="BD129" i="9" s="1"/>
  <c r="BB129" i="9" s="1"/>
  <c r="AZ129" i="9" s="1"/>
  <c r="AX129" i="9" s="1"/>
  <c r="AV129" i="9" s="1"/>
  <c r="AT129" i="9" s="1"/>
  <c r="AR129" i="9" s="1"/>
  <c r="AP129" i="9" s="1"/>
  <c r="AN129" i="9" s="1"/>
  <c r="AL129" i="9" s="1"/>
  <c r="AJ129" i="9" s="1"/>
  <c r="AH129" i="9" s="1"/>
  <c r="AF129" i="9" s="1"/>
  <c r="AD129" i="9" s="1"/>
  <c r="AB129" i="9" s="1"/>
  <c r="Z129" i="9" s="1"/>
  <c r="X129" i="9" s="1"/>
  <c r="V129" i="9" s="1"/>
  <c r="T129" i="9" s="1"/>
  <c r="R129" i="9" s="1"/>
  <c r="P129" i="9" s="1"/>
  <c r="N129" i="9" s="1"/>
  <c r="L129" i="9" s="1"/>
  <c r="J129" i="9" s="1"/>
  <c r="H129" i="9" s="1"/>
  <c r="F129" i="9" s="1"/>
  <c r="D129" i="9" s="1"/>
  <c r="BK129" i="10"/>
  <c r="N58" i="10"/>
  <c r="AN91" i="10"/>
  <c r="AT126" i="10"/>
  <c r="AX126" i="10"/>
  <c r="AR96" i="10"/>
  <c r="N114" i="10"/>
  <c r="AL10" i="10"/>
  <c r="AM10" i="6"/>
  <c r="BB30" i="10"/>
  <c r="V50" i="10"/>
  <c r="Z63" i="10"/>
  <c r="AH93" i="10"/>
  <c r="BB48" i="10"/>
  <c r="Z65" i="10"/>
  <c r="AR136" i="10"/>
  <c r="AD61" i="10"/>
  <c r="AD220" i="10"/>
  <c r="L20" i="10"/>
  <c r="M20" i="6"/>
  <c r="N70" i="10"/>
  <c r="BF101" i="10"/>
  <c r="AP137" i="10"/>
  <c r="AX66" i="10"/>
  <c r="BK15" i="7"/>
  <c r="BH15" i="7" s="1"/>
  <c r="BK15" i="10"/>
  <c r="AR216" i="10"/>
  <c r="AT249" i="10"/>
  <c r="AI16" i="6"/>
  <c r="AH16" i="10"/>
  <c r="BJ35" i="9"/>
  <c r="BH35" i="9" s="1"/>
  <c r="BF35" i="9" s="1"/>
  <c r="BD35" i="9" s="1"/>
  <c r="BB35" i="9" s="1"/>
  <c r="AZ35" i="9" s="1"/>
  <c r="AX35" i="9" s="1"/>
  <c r="AV35" i="9" s="1"/>
  <c r="AT35" i="9" s="1"/>
  <c r="AR35" i="9" s="1"/>
  <c r="AP35" i="9" s="1"/>
  <c r="AN35" i="9" s="1"/>
  <c r="AL35" i="9" s="1"/>
  <c r="AJ35" i="9" s="1"/>
  <c r="AH35" i="9" s="1"/>
  <c r="AF35" i="9" s="1"/>
  <c r="AD35" i="9" s="1"/>
  <c r="AB35" i="9" s="1"/>
  <c r="Z35" i="9" s="1"/>
  <c r="X35" i="9" s="1"/>
  <c r="V35" i="9" s="1"/>
  <c r="T35" i="9" s="1"/>
  <c r="R35" i="9" s="1"/>
  <c r="P35" i="9" s="1"/>
  <c r="N35" i="9" s="1"/>
  <c r="L35" i="9" s="1"/>
  <c r="J35" i="9" s="1"/>
  <c r="H35" i="9" s="1"/>
  <c r="F35" i="9" s="1"/>
  <c r="D35" i="9" s="1"/>
  <c r="BK35" i="10"/>
  <c r="BF127" i="10"/>
  <c r="AD169" i="10"/>
  <c r="AB260" i="10"/>
  <c r="AC10" i="6"/>
  <c r="AB10" i="10"/>
  <c r="AR18" i="10"/>
  <c r="AS18" i="6"/>
  <c r="AB26" i="10"/>
  <c r="AJ36" i="10"/>
  <c r="AD260" i="10"/>
  <c r="AL138" i="10"/>
  <c r="Z72" i="10"/>
  <c r="N26" i="10"/>
  <c r="AH91" i="10"/>
  <c r="AP224" i="10"/>
  <c r="BK51" i="10"/>
  <c r="BJ51" i="9"/>
  <c r="BH51" i="9" s="1"/>
  <c r="BF51" i="9" s="1"/>
  <c r="BD51" i="9" s="1"/>
  <c r="BB51" i="9" s="1"/>
  <c r="AZ51" i="9" s="1"/>
  <c r="AX51" i="9" s="1"/>
  <c r="AV51" i="9" s="1"/>
  <c r="AT51" i="9" s="1"/>
  <c r="AR51" i="9" s="1"/>
  <c r="AP51" i="9" s="1"/>
  <c r="AN51" i="9" s="1"/>
  <c r="AL51" i="9" s="1"/>
  <c r="AJ51" i="9" s="1"/>
  <c r="AH51" i="9" s="1"/>
  <c r="AF51" i="9" s="1"/>
  <c r="AD51" i="9" s="1"/>
  <c r="AB51" i="9" s="1"/>
  <c r="Z51" i="9" s="1"/>
  <c r="X51" i="9" s="1"/>
  <c r="V51" i="9" s="1"/>
  <c r="T51" i="9" s="1"/>
  <c r="R51" i="9" s="1"/>
  <c r="P51" i="9" s="1"/>
  <c r="N51" i="9" s="1"/>
  <c r="L51" i="9" s="1"/>
  <c r="J51" i="9" s="1"/>
  <c r="H51" i="9" s="1"/>
  <c r="F51" i="9" s="1"/>
  <c r="D51" i="9" s="1"/>
  <c r="AL119" i="10"/>
  <c r="AD214" i="10"/>
  <c r="AH246" i="10"/>
  <c r="S13" i="6"/>
  <c r="R13" i="10"/>
  <c r="AL22" i="10"/>
  <c r="R57" i="10"/>
  <c r="AL74" i="10"/>
  <c r="BB90" i="10"/>
  <c r="BB102" i="10"/>
  <c r="N156" i="10"/>
  <c r="Z171" i="10"/>
  <c r="BF175" i="10"/>
  <c r="N184" i="10"/>
  <c r="AP223" i="10"/>
  <c r="AX237" i="10"/>
  <c r="AP271" i="10"/>
  <c r="AR95" i="10"/>
  <c r="AV189" i="10"/>
  <c r="BF154" i="10"/>
  <c r="AF180" i="10"/>
  <c r="AD211" i="10"/>
  <c r="AZ233" i="10"/>
  <c r="AZ80" i="10"/>
  <c r="AF103" i="10"/>
  <c r="X133" i="10"/>
  <c r="AV171" i="10"/>
  <c r="AZ220" i="10"/>
  <c r="BK22" i="10"/>
  <c r="BJ22" i="9"/>
  <c r="BH22" i="9" s="1"/>
  <c r="BF22" i="9" s="1"/>
  <c r="BD22" i="9" s="1"/>
  <c r="BB22" i="9" s="1"/>
  <c r="AZ22" i="9" s="1"/>
  <c r="AX22" i="9" s="1"/>
  <c r="AV22" i="9" s="1"/>
  <c r="AT22" i="9" s="1"/>
  <c r="AR22" i="9" s="1"/>
  <c r="AP22" i="9" s="1"/>
  <c r="AN22" i="9" s="1"/>
  <c r="AL22" i="9" s="1"/>
  <c r="AJ22" i="9" s="1"/>
  <c r="AH22" i="9" s="1"/>
  <c r="AF22" i="9" s="1"/>
  <c r="AD22" i="9" s="1"/>
  <c r="AB22" i="9" s="1"/>
  <c r="Z22" i="9" s="1"/>
  <c r="X22" i="9" s="1"/>
  <c r="V22" i="9" s="1"/>
  <c r="T22" i="9" s="1"/>
  <c r="R22" i="9" s="1"/>
  <c r="P22" i="9" s="1"/>
  <c r="N22" i="9" s="1"/>
  <c r="L22" i="9" s="1"/>
  <c r="J22" i="9" s="1"/>
  <c r="H22" i="9" s="1"/>
  <c r="F22" i="9" s="1"/>
  <c r="D22" i="9" s="1"/>
  <c r="R71" i="10"/>
  <c r="AZ113" i="10"/>
  <c r="AV151" i="10"/>
  <c r="AD182" i="10"/>
  <c r="AB223" i="10"/>
  <c r="BF254" i="10"/>
  <c r="N281" i="10"/>
  <c r="AH269" i="10"/>
  <c r="AJ60" i="10"/>
  <c r="AT166" i="10"/>
  <c r="AB246" i="10"/>
  <c r="AX262" i="10"/>
  <c r="BH167" i="10"/>
  <c r="N34" i="10"/>
  <c r="AP94" i="10"/>
  <c r="X79" i="10"/>
  <c r="AX12" i="10"/>
  <c r="AY12" i="6"/>
  <c r="AN151" i="10"/>
  <c r="AG8" i="6"/>
  <c r="AF8" i="10"/>
  <c r="BD14" i="10"/>
  <c r="BE14" i="6"/>
  <c r="AF40" i="10"/>
  <c r="BD102" i="10"/>
  <c r="AB111" i="10"/>
  <c r="BD91" i="10"/>
  <c r="BD115" i="10"/>
  <c r="AN135" i="10"/>
  <c r="AL168" i="10"/>
  <c r="BD189" i="10"/>
  <c r="AJ220" i="10"/>
  <c r="BH258" i="10"/>
  <c r="AT31" i="10"/>
  <c r="BD77" i="10"/>
  <c r="AD122" i="10"/>
  <c r="N158" i="10"/>
  <c r="AN183" i="10"/>
  <c r="AN218" i="10"/>
  <c r="AH260" i="10"/>
  <c r="AP253" i="10"/>
  <c r="AR234" i="10"/>
  <c r="BB69" i="10"/>
  <c r="AN103" i="10"/>
  <c r="AF148" i="10"/>
  <c r="BD178" i="10"/>
  <c r="P213" i="10"/>
  <c r="BH245" i="10"/>
  <c r="BI134" i="10"/>
  <c r="X166" i="10"/>
  <c r="BB205" i="10"/>
  <c r="AX277" i="10"/>
  <c r="BD54" i="10"/>
  <c r="BH116" i="10"/>
  <c r="AB166" i="10"/>
  <c r="AP194" i="10"/>
  <c r="AB261" i="10"/>
  <c r="AD88" i="10"/>
  <c r="AN179" i="10"/>
  <c r="AD59" i="10"/>
  <c r="Z66" i="10"/>
  <c r="AT75" i="10"/>
  <c r="BF82" i="10"/>
  <c r="BF86" i="10"/>
  <c r="BB93" i="10"/>
  <c r="BF102" i="10"/>
  <c r="AL109" i="10"/>
  <c r="N119" i="10"/>
  <c r="BF134" i="10"/>
  <c r="AL149" i="10"/>
  <c r="V161" i="10"/>
  <c r="N171" i="10"/>
  <c r="AD207" i="10"/>
  <c r="BF222" i="10"/>
  <c r="AL269" i="10"/>
  <c r="BJ24" i="9"/>
  <c r="BH24" i="9" s="1"/>
  <c r="BF24" i="9" s="1"/>
  <c r="BD24" i="9" s="1"/>
  <c r="BB24" i="9" s="1"/>
  <c r="AZ24" i="9" s="1"/>
  <c r="AX24" i="9" s="1"/>
  <c r="AV24" i="9" s="1"/>
  <c r="AT24" i="9" s="1"/>
  <c r="AR24" i="9" s="1"/>
  <c r="AP24" i="9" s="1"/>
  <c r="AN24" i="9" s="1"/>
  <c r="AL24" i="9" s="1"/>
  <c r="AJ24" i="9" s="1"/>
  <c r="AH24" i="9" s="1"/>
  <c r="AF24" i="9" s="1"/>
  <c r="AD24" i="9" s="1"/>
  <c r="AB24" i="9" s="1"/>
  <c r="Z24" i="9" s="1"/>
  <c r="X24" i="9" s="1"/>
  <c r="V24" i="9" s="1"/>
  <c r="T24" i="9" s="1"/>
  <c r="R24" i="9" s="1"/>
  <c r="P24" i="9" s="1"/>
  <c r="N24" i="9" s="1"/>
  <c r="L24" i="9" s="1"/>
  <c r="J24" i="9" s="1"/>
  <c r="H24" i="9" s="1"/>
  <c r="F24" i="9" s="1"/>
  <c r="D24" i="9" s="1"/>
  <c r="BJ279" i="9"/>
  <c r="BH279" i="9" s="1"/>
  <c r="BF279" i="9" s="1"/>
  <c r="BD279" i="9" s="1"/>
  <c r="BB279" i="9" s="1"/>
  <c r="AZ279" i="9" s="1"/>
  <c r="AX279" i="9" s="1"/>
  <c r="AV279" i="9" s="1"/>
  <c r="AT279" i="9" s="1"/>
  <c r="AR279" i="9" s="1"/>
  <c r="AP279" i="9" s="1"/>
  <c r="AN279" i="9" s="1"/>
  <c r="AL279" i="9" s="1"/>
  <c r="AJ279" i="9" s="1"/>
  <c r="AH279" i="9" s="1"/>
  <c r="AF279" i="9" s="1"/>
  <c r="AD279" i="9" s="1"/>
  <c r="AB279" i="9" s="1"/>
  <c r="Z279" i="9" s="1"/>
  <c r="X279" i="9" s="1"/>
  <c r="V279" i="9" s="1"/>
  <c r="T279" i="9" s="1"/>
  <c r="R279" i="9" s="1"/>
  <c r="P279" i="9" s="1"/>
  <c r="N279" i="9" s="1"/>
  <c r="L279" i="9" s="1"/>
  <c r="J279" i="9" s="1"/>
  <c r="H279" i="9" s="1"/>
  <c r="F279" i="9" s="1"/>
  <c r="D279" i="9" s="1"/>
  <c r="AT44" i="10"/>
  <c r="Z83" i="10"/>
  <c r="N133" i="10"/>
  <c r="BK161" i="10"/>
  <c r="AP8" i="10"/>
  <c r="AQ8" i="6"/>
  <c r="AT9" i="10"/>
  <c r="AU9" i="6"/>
  <c r="BF12" i="10"/>
  <c r="BG12" i="6"/>
  <c r="AL19" i="10"/>
  <c r="AM19" i="6"/>
  <c r="AX22" i="10"/>
  <c r="N25" i="10"/>
  <c r="AL31" i="10"/>
  <c r="BF40" i="10"/>
  <c r="N69" i="10"/>
  <c r="BB99" i="10"/>
  <c r="BK101" i="10"/>
  <c r="BJ101" i="9"/>
  <c r="BH101" i="9" s="1"/>
  <c r="BF101" i="9" s="1"/>
  <c r="BD101" i="9" s="1"/>
  <c r="BB101" i="9" s="1"/>
  <c r="AZ101" i="9" s="1"/>
  <c r="AX101" i="9" s="1"/>
  <c r="AV101" i="9" s="1"/>
  <c r="AT101" i="9" s="1"/>
  <c r="AR101" i="9" s="1"/>
  <c r="AP101" i="9" s="1"/>
  <c r="AN101" i="9" s="1"/>
  <c r="AL101" i="9" s="1"/>
  <c r="AJ101" i="9" s="1"/>
  <c r="AH101" i="9" s="1"/>
  <c r="AF101" i="9" s="1"/>
  <c r="AD101" i="9" s="1"/>
  <c r="AB101" i="9" s="1"/>
  <c r="Z101" i="9" s="1"/>
  <c r="X101" i="9" s="1"/>
  <c r="V101" i="9" s="1"/>
  <c r="T101" i="9" s="1"/>
  <c r="R101" i="9" s="1"/>
  <c r="P101" i="9" s="1"/>
  <c r="N101" i="9" s="1"/>
  <c r="L101" i="9" s="1"/>
  <c r="J101" i="9" s="1"/>
  <c r="H101" i="9" s="1"/>
  <c r="F101" i="9" s="1"/>
  <c r="D101" i="9" s="1"/>
  <c r="BF104" i="10"/>
  <c r="AT117" i="10"/>
  <c r="BJ125" i="10"/>
  <c r="AD133" i="10"/>
  <c r="AP136" i="10"/>
  <c r="AL147" i="10"/>
  <c r="R150" i="10"/>
  <c r="AT26" i="10"/>
  <c r="P41" i="10"/>
  <c r="AD50" i="10"/>
  <c r="AL60" i="10"/>
  <c r="AN67" i="10"/>
  <c r="BF77" i="10"/>
  <c r="Z93" i="10"/>
  <c r="AR104" i="10"/>
  <c r="AL120" i="10"/>
  <c r="AD130" i="10"/>
  <c r="BJ89" i="10"/>
  <c r="AX149" i="10"/>
  <c r="BJ96" i="9"/>
  <c r="BH96" i="9" s="1"/>
  <c r="BF96" i="9" s="1"/>
  <c r="BD96" i="9" s="1"/>
  <c r="BB96" i="9" s="1"/>
  <c r="AZ96" i="9" s="1"/>
  <c r="AX96" i="9" s="1"/>
  <c r="AV96" i="9" s="1"/>
  <c r="AT96" i="9" s="1"/>
  <c r="AR96" i="9" s="1"/>
  <c r="AP96" i="9" s="1"/>
  <c r="AN96" i="9" s="1"/>
  <c r="AL96" i="9" s="1"/>
  <c r="AJ96" i="9" s="1"/>
  <c r="AH96" i="9" s="1"/>
  <c r="AF96" i="9" s="1"/>
  <c r="AD96" i="9" s="1"/>
  <c r="AB96" i="9" s="1"/>
  <c r="Z96" i="9" s="1"/>
  <c r="X96" i="9" s="1"/>
  <c r="V96" i="9" s="1"/>
  <c r="T96" i="9" s="1"/>
  <c r="R96" i="9" s="1"/>
  <c r="P96" i="9" s="1"/>
  <c r="N96" i="9" s="1"/>
  <c r="L96" i="9" s="1"/>
  <c r="J96" i="9" s="1"/>
  <c r="H96" i="9" s="1"/>
  <c r="F96" i="9" s="1"/>
  <c r="D96" i="9" s="1"/>
  <c r="BK96" i="10"/>
  <c r="AO11" i="6"/>
  <c r="AN11" i="10"/>
  <c r="P21" i="10"/>
  <c r="Q21" i="6"/>
  <c r="X39" i="10"/>
  <c r="BD59" i="10"/>
  <c r="AB76" i="10"/>
  <c r="Z85" i="10"/>
  <c r="AP101" i="10"/>
  <c r="AH111" i="10"/>
  <c r="AR128" i="10"/>
  <c r="AZ34" i="10"/>
  <c r="AP80" i="10"/>
  <c r="AX146" i="10"/>
  <c r="AL280" i="10"/>
  <c r="BK241" i="10"/>
  <c r="BJ8" i="9"/>
  <c r="BH8" i="9" s="1"/>
  <c r="BF8" i="9" s="1"/>
  <c r="BD8" i="9" s="1"/>
  <c r="BB8" i="9" s="1"/>
  <c r="AZ8" i="9" s="1"/>
  <c r="AX8" i="9" s="1"/>
  <c r="AV8" i="9" s="1"/>
  <c r="AT8" i="9" s="1"/>
  <c r="AR8" i="9" s="1"/>
  <c r="AP8" i="9" s="1"/>
  <c r="AN8" i="9" s="1"/>
  <c r="AL8" i="9" s="1"/>
  <c r="AJ8" i="9" s="1"/>
  <c r="AH8" i="9" s="1"/>
  <c r="AF8" i="9" s="1"/>
  <c r="AD8" i="9" s="1"/>
  <c r="AB8" i="9" s="1"/>
  <c r="Z8" i="9" s="1"/>
  <c r="X8" i="9" s="1"/>
  <c r="V8" i="9" s="1"/>
  <c r="T8" i="9" s="1"/>
  <c r="R8" i="9" s="1"/>
  <c r="P8" i="9" s="1"/>
  <c r="N8" i="9" s="1"/>
  <c r="L8" i="9" s="1"/>
  <c r="J8" i="9" s="1"/>
  <c r="H8" i="9" s="1"/>
  <c r="F8" i="9" s="1"/>
  <c r="D8" i="9" s="1"/>
  <c r="BK8" i="7"/>
  <c r="BH8" i="7" s="1"/>
  <c r="BK8" i="10"/>
  <c r="BC10" i="6"/>
  <c r="BB10" i="10"/>
  <c r="F30" i="10"/>
  <c r="N32" i="10"/>
  <c r="BJ48" i="9"/>
  <c r="BH48" i="9" s="1"/>
  <c r="BF48" i="9" s="1"/>
  <c r="BD48" i="9" s="1"/>
  <c r="BB48" i="9" s="1"/>
  <c r="AZ48" i="9" s="1"/>
  <c r="AX48" i="9" s="1"/>
  <c r="AV48" i="9" s="1"/>
  <c r="AT48" i="9" s="1"/>
  <c r="AR48" i="9" s="1"/>
  <c r="AP48" i="9" s="1"/>
  <c r="AN48" i="9" s="1"/>
  <c r="AL48" i="9" s="1"/>
  <c r="AJ48" i="9" s="1"/>
  <c r="AH48" i="9" s="1"/>
  <c r="AF48" i="9" s="1"/>
  <c r="AD48" i="9" s="1"/>
  <c r="AB48" i="9" s="1"/>
  <c r="Z48" i="9" s="1"/>
  <c r="X48" i="9" s="1"/>
  <c r="V48" i="9" s="1"/>
  <c r="T48" i="9" s="1"/>
  <c r="R48" i="9" s="1"/>
  <c r="P48" i="9" s="1"/>
  <c r="N48" i="9" s="1"/>
  <c r="L48" i="9" s="1"/>
  <c r="J48" i="9" s="1"/>
  <c r="H48" i="9" s="1"/>
  <c r="F48" i="9" s="1"/>
  <c r="D48" i="9" s="1"/>
  <c r="BK48" i="10"/>
  <c r="AL50" i="10"/>
  <c r="AH53" i="10"/>
  <c r="AD60" i="10"/>
  <c r="AH61" i="10"/>
  <c r="AP63" i="10"/>
  <c r="BK64" i="10"/>
  <c r="N72" i="10"/>
  <c r="Z95" i="10"/>
  <c r="AT132" i="10"/>
  <c r="Z147" i="10"/>
  <c r="N152" i="10"/>
  <c r="AZ54" i="10"/>
  <c r="BF93" i="10"/>
  <c r="V112" i="10"/>
  <c r="R143" i="10"/>
  <c r="Z75" i="10"/>
  <c r="AH153" i="10"/>
  <c r="AP9" i="10"/>
  <c r="AQ9" i="6"/>
  <c r="Z25" i="10"/>
  <c r="AH51" i="10"/>
  <c r="BB84" i="10"/>
  <c r="BH96" i="10"/>
  <c r="AT102" i="10"/>
  <c r="AF125" i="10"/>
  <c r="BB140" i="10"/>
  <c r="P57" i="10"/>
  <c r="BH228" i="10"/>
  <c r="AF17" i="10"/>
  <c r="AG17" i="6"/>
  <c r="BJ36" i="10"/>
  <c r="N68" i="10"/>
  <c r="AH97" i="10"/>
  <c r="BB131" i="10"/>
  <c r="BB175" i="10"/>
  <c r="AX193" i="10"/>
  <c r="Z31" i="10"/>
  <c r="BJ92" i="10"/>
  <c r="AN167" i="10"/>
  <c r="BJ260" i="10"/>
  <c r="AM17" i="6"/>
  <c r="AL17" i="10"/>
  <c r="BK31" i="10"/>
  <c r="BJ31" i="9"/>
  <c r="BH31" i="9" s="1"/>
  <c r="BF31" i="9" s="1"/>
  <c r="BD31" i="9" s="1"/>
  <c r="BB31" i="9" s="1"/>
  <c r="AZ31" i="9" s="1"/>
  <c r="AX31" i="9" s="1"/>
  <c r="AV31" i="9" s="1"/>
  <c r="AT31" i="9" s="1"/>
  <c r="AR31" i="9" s="1"/>
  <c r="AP31" i="9" s="1"/>
  <c r="AN31" i="9" s="1"/>
  <c r="AL31" i="9" s="1"/>
  <c r="AJ31" i="9" s="1"/>
  <c r="AH31" i="9" s="1"/>
  <c r="AF31" i="9" s="1"/>
  <c r="AD31" i="9" s="1"/>
  <c r="AB31" i="9" s="1"/>
  <c r="Z31" i="9" s="1"/>
  <c r="X31" i="9" s="1"/>
  <c r="V31" i="9" s="1"/>
  <c r="T31" i="9" s="1"/>
  <c r="R31" i="9" s="1"/>
  <c r="P31" i="9" s="1"/>
  <c r="N31" i="9" s="1"/>
  <c r="L31" i="9" s="1"/>
  <c r="J31" i="9" s="1"/>
  <c r="H31" i="9" s="1"/>
  <c r="F31" i="9" s="1"/>
  <c r="D31" i="9" s="1"/>
  <c r="Z34" i="10"/>
  <c r="V37" i="10"/>
  <c r="N39" i="10"/>
  <c r="AT43" i="10"/>
  <c r="N245" i="10"/>
  <c r="BF113" i="10"/>
  <c r="R129" i="10"/>
  <c r="BD151" i="10"/>
  <c r="AL162" i="10"/>
  <c r="AH170" i="10"/>
  <c r="Z179" i="10"/>
  <c r="BD199" i="10"/>
  <c r="AL211" i="10"/>
  <c r="AD264" i="10"/>
  <c r="AL272" i="10"/>
  <c r="AS10" i="6"/>
  <c r="AR10" i="10"/>
  <c r="AK12" i="6"/>
  <c r="AJ12" i="10"/>
  <c r="P15" i="10"/>
  <c r="Q15" i="6"/>
  <c r="AF19" i="10"/>
  <c r="AG19" i="6"/>
  <c r="AB22" i="10"/>
  <c r="AV23" i="10"/>
  <c r="P27" i="10"/>
  <c r="AN29" i="10"/>
  <c r="AN33" i="10"/>
  <c r="BD37" i="10"/>
  <c r="AX17" i="10"/>
  <c r="AY17" i="6"/>
  <c r="BF139" i="10"/>
  <c r="AX174" i="10"/>
  <c r="P221" i="10"/>
  <c r="AR236" i="10"/>
  <c r="AV257" i="10"/>
  <c r="AH82" i="10"/>
  <c r="AL114" i="10"/>
  <c r="BC16" i="6"/>
  <c r="BB16" i="10"/>
  <c r="N23" i="10"/>
  <c r="AH27" i="10"/>
  <c r="AV45" i="10"/>
  <c r="AN59" i="10"/>
  <c r="AN75" i="10"/>
  <c r="AP93" i="10"/>
  <c r="BF278" i="10"/>
  <c r="AH106" i="10"/>
  <c r="AD124" i="10"/>
  <c r="AD150" i="10"/>
  <c r="AP216" i="10"/>
  <c r="AD224" i="10"/>
  <c r="Z236" i="10"/>
  <c r="AT248" i="10"/>
  <c r="AX273" i="10"/>
  <c r="AY13" i="6"/>
  <c r="AX13" i="10"/>
  <c r="AH17" i="10"/>
  <c r="AI17" i="6"/>
  <c r="BB22" i="10"/>
  <c r="AH29" i="10"/>
  <c r="BJ32" i="10"/>
  <c r="BB42" i="10"/>
  <c r="AL58" i="10"/>
  <c r="BF59" i="10"/>
  <c r="AP71" i="10"/>
  <c r="N76" i="10"/>
  <c r="AH85" i="10"/>
  <c r="N88" i="10"/>
  <c r="N92" i="10"/>
  <c r="Z99" i="10"/>
  <c r="AD104" i="10"/>
  <c r="BF107" i="10"/>
  <c r="BB154" i="10"/>
  <c r="AT156" i="10"/>
  <c r="N160" i="10"/>
  <c r="N172" i="10"/>
  <c r="BB174" i="10"/>
  <c r="AH177" i="10"/>
  <c r="N180" i="10"/>
  <c r="Z183" i="10"/>
  <c r="AX185" i="10"/>
  <c r="AL222" i="10"/>
  <c r="BF223" i="10"/>
  <c r="AL234" i="10"/>
  <c r="AP239" i="10"/>
  <c r="BF243" i="10"/>
  <c r="AD272" i="10"/>
  <c r="AP279" i="10"/>
  <c r="AP283" i="10"/>
  <c r="P96" i="10"/>
  <c r="X103" i="10"/>
  <c r="X107" i="10"/>
  <c r="AZ114" i="10"/>
  <c r="AX119" i="10"/>
  <c r="AT122" i="10"/>
  <c r="AX161" i="10"/>
  <c r="AF185" i="10"/>
  <c r="AN191" i="10"/>
  <c r="Z201" i="10"/>
  <c r="N222" i="10"/>
  <c r="N238" i="10"/>
  <c r="AP245" i="10"/>
  <c r="BD19" i="10"/>
  <c r="BE19" i="6"/>
  <c r="T30" i="10"/>
  <c r="BD147" i="10"/>
  <c r="AX155" i="10"/>
  <c r="AJ170" i="10"/>
  <c r="BD175" i="10"/>
  <c r="BF181" i="10"/>
  <c r="BK206" i="10"/>
  <c r="BJ206" i="9"/>
  <c r="BH206" i="9" s="1"/>
  <c r="BF206" i="9" s="1"/>
  <c r="BD206" i="9" s="1"/>
  <c r="BB206" i="9" s="1"/>
  <c r="AZ206" i="9" s="1"/>
  <c r="AX206" i="9" s="1"/>
  <c r="AV206" i="9" s="1"/>
  <c r="AT206" i="9" s="1"/>
  <c r="AR206" i="9" s="1"/>
  <c r="AP206" i="9" s="1"/>
  <c r="AN206" i="9" s="1"/>
  <c r="AL206" i="9" s="1"/>
  <c r="AJ206" i="9" s="1"/>
  <c r="AH206" i="9" s="1"/>
  <c r="AF206" i="9" s="1"/>
  <c r="AD206" i="9" s="1"/>
  <c r="AB206" i="9" s="1"/>
  <c r="Z206" i="9" s="1"/>
  <c r="X206" i="9" s="1"/>
  <c r="V206" i="9" s="1"/>
  <c r="T206" i="9" s="1"/>
  <c r="R206" i="9" s="1"/>
  <c r="P206" i="9" s="1"/>
  <c r="N206" i="9" s="1"/>
  <c r="L206" i="9" s="1"/>
  <c r="J206" i="9" s="1"/>
  <c r="H206" i="9" s="1"/>
  <c r="F206" i="9" s="1"/>
  <c r="D206" i="9" s="1"/>
  <c r="R212" i="10"/>
  <c r="AH219" i="10"/>
  <c r="BJ226" i="10"/>
  <c r="AT278" i="10"/>
  <c r="BH283" i="10"/>
  <c r="AJ226" i="10"/>
  <c r="BD235" i="10"/>
  <c r="BH243" i="10"/>
  <c r="BH58" i="10"/>
  <c r="AF67" i="10"/>
  <c r="AN81" i="10"/>
  <c r="BD89" i="10"/>
  <c r="BD97" i="10"/>
  <c r="AR106" i="10"/>
  <c r="AF115" i="10"/>
  <c r="AF123" i="10"/>
  <c r="AR134" i="10"/>
  <c r="AJ148" i="10"/>
  <c r="X161" i="10"/>
  <c r="BH178" i="10"/>
  <c r="P199" i="10"/>
  <c r="AB214" i="10"/>
  <c r="BH222" i="10"/>
  <c r="AV239" i="10"/>
  <c r="X33" i="10"/>
  <c r="N42" i="10"/>
  <c r="X63" i="10"/>
  <c r="BF73" i="10"/>
  <c r="AZ89" i="10"/>
  <c r="AL105" i="10"/>
  <c r="AR130" i="10"/>
  <c r="AN145" i="10"/>
  <c r="AP153" i="10"/>
  <c r="AN165" i="10"/>
  <c r="BJ175" i="9"/>
  <c r="BH175" i="9" s="1"/>
  <c r="BF175" i="9" s="1"/>
  <c r="BD175" i="9" s="1"/>
  <c r="BB175" i="9" s="1"/>
  <c r="AZ175" i="9" s="1"/>
  <c r="AX175" i="9" s="1"/>
  <c r="AV175" i="9" s="1"/>
  <c r="AT175" i="9" s="1"/>
  <c r="AR175" i="9" s="1"/>
  <c r="AP175" i="9" s="1"/>
  <c r="AN175" i="9" s="1"/>
  <c r="AL175" i="9" s="1"/>
  <c r="AJ175" i="9" s="1"/>
  <c r="AH175" i="9" s="1"/>
  <c r="AF175" i="9" s="1"/>
  <c r="AD175" i="9" s="1"/>
  <c r="AB175" i="9" s="1"/>
  <c r="Z175" i="9" s="1"/>
  <c r="X175" i="9" s="1"/>
  <c r="V175" i="9" s="1"/>
  <c r="T175" i="9" s="1"/>
  <c r="R175" i="9" s="1"/>
  <c r="P175" i="9" s="1"/>
  <c r="N175" i="9" s="1"/>
  <c r="L175" i="9" s="1"/>
  <c r="J175" i="9" s="1"/>
  <c r="H175" i="9" s="1"/>
  <c r="F175" i="9" s="1"/>
  <c r="D175" i="9" s="1"/>
  <c r="BK175" i="10"/>
  <c r="AN185" i="10"/>
  <c r="BD194" i="10"/>
  <c r="P216" i="10"/>
  <c r="AR224" i="10"/>
  <c r="BH235" i="10"/>
  <c r="BD249" i="10"/>
  <c r="V256" i="10"/>
  <c r="R264" i="10"/>
  <c r="AZ36" i="10"/>
  <c r="AL200" i="10"/>
  <c r="AV213" i="10"/>
  <c r="BB238" i="10"/>
  <c r="P274" i="10"/>
  <c r="Z18" i="10"/>
  <c r="AA18" i="6"/>
  <c r="BD35" i="10"/>
  <c r="BK47" i="10"/>
  <c r="BJ47" i="9"/>
  <c r="BH47" i="9" s="1"/>
  <c r="BF47" i="9" s="1"/>
  <c r="BD47" i="9" s="1"/>
  <c r="BB47" i="9" s="1"/>
  <c r="AZ47" i="9" s="1"/>
  <c r="AX47" i="9" s="1"/>
  <c r="AV47" i="9" s="1"/>
  <c r="AT47" i="9" s="1"/>
  <c r="AR47" i="9" s="1"/>
  <c r="AP47" i="9" s="1"/>
  <c r="AN47" i="9" s="1"/>
  <c r="AL47" i="9" s="1"/>
  <c r="AJ47" i="9" s="1"/>
  <c r="AH47" i="9" s="1"/>
  <c r="AF47" i="9" s="1"/>
  <c r="AD47" i="9" s="1"/>
  <c r="AB47" i="9" s="1"/>
  <c r="Z47" i="9" s="1"/>
  <c r="X47" i="9" s="1"/>
  <c r="V47" i="9" s="1"/>
  <c r="T47" i="9" s="1"/>
  <c r="R47" i="9" s="1"/>
  <c r="P47" i="9" s="1"/>
  <c r="N47" i="9" s="1"/>
  <c r="L47" i="9" s="1"/>
  <c r="J47" i="9" s="1"/>
  <c r="H47" i="9" s="1"/>
  <c r="F47" i="9" s="1"/>
  <c r="D47" i="9" s="1"/>
  <c r="X66" i="10"/>
  <c r="P76" i="10"/>
  <c r="Z149" i="10"/>
  <c r="AV159" i="10"/>
  <c r="P168" i="10"/>
  <c r="X179" i="10"/>
  <c r="BJ187" i="10"/>
  <c r="AZ250" i="10"/>
  <c r="N266" i="10"/>
  <c r="BH275" i="10"/>
  <c r="AP268" i="10"/>
  <c r="N285" i="10"/>
  <c r="BH151" i="10"/>
  <c r="BJ162" i="9"/>
  <c r="BH162" i="9" s="1"/>
  <c r="BF162" i="9" s="1"/>
  <c r="BD162" i="9" s="1"/>
  <c r="BB162" i="9" s="1"/>
  <c r="AZ162" i="9" s="1"/>
  <c r="AX162" i="9" s="1"/>
  <c r="AV162" i="9" s="1"/>
  <c r="AT162" i="9" s="1"/>
  <c r="AR162" i="9" s="1"/>
  <c r="AP162" i="9" s="1"/>
  <c r="AN162" i="9" s="1"/>
  <c r="AL162" i="9" s="1"/>
  <c r="AJ162" i="9" s="1"/>
  <c r="AH162" i="9" s="1"/>
  <c r="AF162" i="9" s="1"/>
  <c r="AD162" i="9" s="1"/>
  <c r="AB162" i="9" s="1"/>
  <c r="Z162" i="9" s="1"/>
  <c r="X162" i="9" s="1"/>
  <c r="V162" i="9" s="1"/>
  <c r="T162" i="9" s="1"/>
  <c r="R162" i="9" s="1"/>
  <c r="P162" i="9" s="1"/>
  <c r="N162" i="9" s="1"/>
  <c r="L162" i="9" s="1"/>
  <c r="J162" i="9" s="1"/>
  <c r="H162" i="9" s="1"/>
  <c r="F162" i="9" s="1"/>
  <c r="D162" i="9" s="1"/>
  <c r="BK162" i="10"/>
  <c r="AB170" i="10"/>
  <c r="AL192" i="10"/>
  <c r="P205" i="10"/>
  <c r="AZ271" i="10"/>
  <c r="AJ16" i="10"/>
  <c r="AK16" i="6"/>
  <c r="AR39" i="10"/>
  <c r="AZ97" i="10"/>
  <c r="V116" i="10"/>
  <c r="Z134" i="10"/>
  <c r="BJ151" i="9"/>
  <c r="BH151" i="9" s="1"/>
  <c r="BF151" i="9" s="1"/>
  <c r="BD151" i="9" s="1"/>
  <c r="BB151" i="9" s="1"/>
  <c r="AZ151" i="9" s="1"/>
  <c r="AX151" i="9" s="1"/>
  <c r="AV151" i="9" s="1"/>
  <c r="AT151" i="9" s="1"/>
  <c r="AR151" i="9" s="1"/>
  <c r="AP151" i="9" s="1"/>
  <c r="AN151" i="9" s="1"/>
  <c r="AL151" i="9" s="1"/>
  <c r="AJ151" i="9" s="1"/>
  <c r="AH151" i="9" s="1"/>
  <c r="AF151" i="9" s="1"/>
  <c r="AD151" i="9" s="1"/>
  <c r="AB151" i="9" s="1"/>
  <c r="Z151" i="9" s="1"/>
  <c r="X151" i="9" s="1"/>
  <c r="V151" i="9" s="1"/>
  <c r="T151" i="9" s="1"/>
  <c r="R151" i="9" s="1"/>
  <c r="P151" i="9" s="1"/>
  <c r="N151" i="9" s="1"/>
  <c r="L151" i="9" s="1"/>
  <c r="J151" i="9" s="1"/>
  <c r="H151" i="9" s="1"/>
  <c r="F151" i="9" s="1"/>
  <c r="D151" i="9" s="1"/>
  <c r="BK151" i="10"/>
  <c r="AJ94" i="10"/>
  <c r="P250" i="10"/>
  <c r="AT29" i="10"/>
  <c r="AN283" i="10"/>
  <c r="AV8" i="10"/>
  <c r="AW8" i="6"/>
  <c r="AC11" i="6"/>
  <c r="AB11" i="10"/>
  <c r="AV12" i="10"/>
  <c r="AW12" i="6"/>
  <c r="AR15" i="10"/>
  <c r="AS15" i="6"/>
  <c r="Y18" i="6"/>
  <c r="X18" i="10"/>
  <c r="BI19" i="6"/>
  <c r="BH19" i="10"/>
  <c r="AJ29" i="10"/>
  <c r="AF36" i="10"/>
  <c r="AN38" i="10"/>
  <c r="AJ41" i="10"/>
  <c r="AR43" i="10"/>
  <c r="X98" i="10"/>
  <c r="AF100" i="10"/>
  <c r="AR103" i="10"/>
  <c r="AB107" i="10"/>
  <c r="AZ109" i="10"/>
  <c r="AV112" i="10"/>
  <c r="P116" i="10"/>
  <c r="X118" i="10"/>
  <c r="BB73" i="10"/>
  <c r="X83" i="10"/>
  <c r="BB96" i="10"/>
  <c r="AB103" i="10"/>
  <c r="AD111" i="10"/>
  <c r="BD118" i="10"/>
  <c r="AH131" i="10"/>
  <c r="AX140" i="10"/>
  <c r="AF153" i="10"/>
  <c r="AH159" i="10"/>
  <c r="AZ192" i="10"/>
  <c r="AR202" i="10"/>
  <c r="P215" i="10"/>
  <c r="X221" i="10"/>
  <c r="BD233" i="10"/>
  <c r="BD253" i="10"/>
  <c r="AZ260" i="10"/>
  <c r="BH278" i="10"/>
  <c r="AH11" i="10"/>
  <c r="AI11" i="6"/>
  <c r="AB36" i="10"/>
  <c r="AN46" i="10"/>
  <c r="AZ70" i="10"/>
  <c r="AT79" i="10"/>
  <c r="AN98" i="10"/>
  <c r="AB115" i="10"/>
  <c r="AH123" i="10"/>
  <c r="AX135" i="10"/>
  <c r="AF147" i="10"/>
  <c r="AT159" i="10"/>
  <c r="AV167" i="10"/>
  <c r="AJ176" i="10"/>
  <c r="D186" i="10"/>
  <c r="X195" i="10"/>
  <c r="AX212" i="10"/>
  <c r="BD222" i="10"/>
  <c r="BH238" i="10"/>
  <c r="AH251" i="10"/>
  <c r="BH262" i="10"/>
  <c r="AP276" i="10"/>
  <c r="AH283" i="10"/>
  <c r="P241" i="10"/>
  <c r="BJ50" i="10"/>
  <c r="AP57" i="10"/>
  <c r="BD71" i="10"/>
  <c r="AL92" i="10"/>
  <c r="AJ110" i="10"/>
  <c r="BF126" i="10"/>
  <c r="BB141" i="10"/>
  <c r="AB150" i="10"/>
  <c r="Z157" i="10"/>
  <c r="AX167" i="10"/>
  <c r="AX184" i="10"/>
  <c r="AD195" i="10"/>
  <c r="AP205" i="10"/>
  <c r="R215" i="10"/>
  <c r="AD223" i="10"/>
  <c r="BH112" i="10"/>
  <c r="AJ137" i="10"/>
  <c r="BJ150" i="9"/>
  <c r="BH150" i="9" s="1"/>
  <c r="BF150" i="9" s="1"/>
  <c r="BD150" i="9" s="1"/>
  <c r="BB150" i="9" s="1"/>
  <c r="AZ150" i="9" s="1"/>
  <c r="AX150" i="9" s="1"/>
  <c r="AV150" i="9" s="1"/>
  <c r="AT150" i="9" s="1"/>
  <c r="AR150" i="9" s="1"/>
  <c r="AP150" i="9" s="1"/>
  <c r="AN150" i="9" s="1"/>
  <c r="AL150" i="9" s="1"/>
  <c r="AJ150" i="9" s="1"/>
  <c r="AH150" i="9" s="1"/>
  <c r="AF150" i="9" s="1"/>
  <c r="AD150" i="9" s="1"/>
  <c r="AB150" i="9" s="1"/>
  <c r="Z150" i="9" s="1"/>
  <c r="X150" i="9" s="1"/>
  <c r="V150" i="9" s="1"/>
  <c r="T150" i="9" s="1"/>
  <c r="R150" i="9" s="1"/>
  <c r="P150" i="9" s="1"/>
  <c r="N150" i="9" s="1"/>
  <c r="L150" i="9" s="1"/>
  <c r="J150" i="9" s="1"/>
  <c r="H150" i="9" s="1"/>
  <c r="F150" i="9" s="1"/>
  <c r="D150" i="9" s="1"/>
  <c r="BK150" i="10"/>
  <c r="V159" i="10"/>
  <c r="AB168" i="10"/>
  <c r="P181" i="10"/>
  <c r="AJ194" i="10"/>
  <c r="AV207" i="10"/>
  <c r="AX220" i="10"/>
  <c r="AL233" i="10"/>
  <c r="AD262" i="10"/>
  <c r="V9" i="10"/>
  <c r="W9" i="6"/>
  <c r="AJ32" i="10"/>
  <c r="BJ58" i="9"/>
  <c r="BH58" i="9" s="1"/>
  <c r="BF58" i="9" s="1"/>
  <c r="BD58" i="9" s="1"/>
  <c r="BB58" i="9" s="1"/>
  <c r="AZ58" i="9" s="1"/>
  <c r="AX58" i="9" s="1"/>
  <c r="AV58" i="9" s="1"/>
  <c r="AT58" i="9" s="1"/>
  <c r="AR58" i="9" s="1"/>
  <c r="AP58" i="9" s="1"/>
  <c r="AN58" i="9" s="1"/>
  <c r="AL58" i="9" s="1"/>
  <c r="AJ58" i="9" s="1"/>
  <c r="AH58" i="9" s="1"/>
  <c r="AF58" i="9" s="1"/>
  <c r="AD58" i="9" s="1"/>
  <c r="AB58" i="9" s="1"/>
  <c r="Z58" i="9" s="1"/>
  <c r="X58" i="9" s="1"/>
  <c r="V58" i="9" s="1"/>
  <c r="T58" i="9" s="1"/>
  <c r="R58" i="9" s="1"/>
  <c r="P58" i="9" s="1"/>
  <c r="N58" i="9" s="1"/>
  <c r="L58" i="9" s="1"/>
  <c r="J58" i="9" s="1"/>
  <c r="H58" i="9" s="1"/>
  <c r="F58" i="9" s="1"/>
  <c r="D58" i="9" s="1"/>
  <c r="BK58" i="10"/>
  <c r="AP78" i="10"/>
  <c r="BF98" i="10"/>
  <c r="AV119" i="10"/>
  <c r="BJ142" i="9"/>
  <c r="BH142" i="9" s="1"/>
  <c r="BF142" i="9" s="1"/>
  <c r="BD142" i="9" s="1"/>
  <c r="BB142" i="9" s="1"/>
  <c r="AZ142" i="9" s="1"/>
  <c r="AX142" i="9" s="1"/>
  <c r="AV142" i="9" s="1"/>
  <c r="AT142" i="9" s="1"/>
  <c r="AR142" i="9" s="1"/>
  <c r="AP142" i="9" s="1"/>
  <c r="AN142" i="9" s="1"/>
  <c r="AL142" i="9" s="1"/>
  <c r="AJ142" i="9" s="1"/>
  <c r="AH142" i="9" s="1"/>
  <c r="AF142" i="9" s="1"/>
  <c r="AD142" i="9" s="1"/>
  <c r="AB142" i="9" s="1"/>
  <c r="Z142" i="9" s="1"/>
  <c r="X142" i="9" s="1"/>
  <c r="V142" i="9" s="1"/>
  <c r="T142" i="9" s="1"/>
  <c r="R142" i="9" s="1"/>
  <c r="P142" i="9" s="1"/>
  <c r="N142" i="9" s="1"/>
  <c r="L142" i="9" s="1"/>
  <c r="J142" i="9" s="1"/>
  <c r="H142" i="9" s="1"/>
  <c r="F142" i="9" s="1"/>
  <c r="D142" i="9" s="1"/>
  <c r="BK142" i="10"/>
  <c r="AN155" i="10"/>
  <c r="BF170" i="10"/>
  <c r="AZ180" i="10"/>
  <c r="AN197" i="10"/>
  <c r="BD205" i="10"/>
  <c r="BK39" i="10"/>
  <c r="BJ39" i="9"/>
  <c r="BH39" i="9" s="1"/>
  <c r="BF39" i="9" s="1"/>
  <c r="BD39" i="9" s="1"/>
  <c r="BB39" i="9" s="1"/>
  <c r="AZ39" i="9" s="1"/>
  <c r="AX39" i="9" s="1"/>
  <c r="AV39" i="9" s="1"/>
  <c r="AT39" i="9" s="1"/>
  <c r="AR39" i="9" s="1"/>
  <c r="AP39" i="9" s="1"/>
  <c r="AN39" i="9" s="1"/>
  <c r="AL39" i="9" s="1"/>
  <c r="AJ39" i="9" s="1"/>
  <c r="AH39" i="9" s="1"/>
  <c r="AF39" i="9" s="1"/>
  <c r="AD39" i="9" s="1"/>
  <c r="AB39" i="9" s="1"/>
  <c r="Z39" i="9" s="1"/>
  <c r="X39" i="9" s="1"/>
  <c r="V39" i="9" s="1"/>
  <c r="T39" i="9" s="1"/>
  <c r="R39" i="9" s="1"/>
  <c r="P39" i="9" s="1"/>
  <c r="N39" i="9" s="1"/>
  <c r="L39" i="9" s="1"/>
  <c r="J39" i="9" s="1"/>
  <c r="H39" i="9" s="1"/>
  <c r="F39" i="9" s="1"/>
  <c r="D39" i="9" s="1"/>
  <c r="AX89" i="10"/>
  <c r="V158" i="10"/>
  <c r="AF189" i="10"/>
  <c r="BB283" i="10"/>
  <c r="AT59" i="10"/>
  <c r="BB61" i="10"/>
  <c r="AT63" i="10"/>
  <c r="BF66" i="10"/>
  <c r="AP70" i="10"/>
  <c r="Z74" i="10"/>
  <c r="R76" i="10"/>
  <c r="BF78" i="10"/>
  <c r="AX80" i="10"/>
  <c r="AD83" i="10"/>
  <c r="BB85" i="10"/>
  <c r="AD87" i="10"/>
  <c r="R92" i="10"/>
  <c r="Z94" i="10"/>
  <c r="R96" i="10"/>
  <c r="AX100" i="10"/>
  <c r="N103" i="10"/>
  <c r="AX104" i="10"/>
  <c r="AD107" i="10"/>
  <c r="N111" i="10"/>
  <c r="BB113" i="10"/>
  <c r="AX116" i="10"/>
  <c r="AH132" i="10"/>
  <c r="AD135" i="10"/>
  <c r="AD139" i="10"/>
  <c r="AX144" i="10"/>
  <c r="BF150" i="10"/>
  <c r="AP154" i="10"/>
  <c r="BB157" i="10"/>
  <c r="AL161" i="10"/>
  <c r="Z166" i="10"/>
  <c r="R168" i="10"/>
  <c r="BJ171" i="9"/>
  <c r="BH171" i="9" s="1"/>
  <c r="BF171" i="9" s="1"/>
  <c r="BD171" i="9" s="1"/>
  <c r="BB171" i="9" s="1"/>
  <c r="AZ171" i="9" s="1"/>
  <c r="AX171" i="9" s="1"/>
  <c r="AV171" i="9" s="1"/>
  <c r="AT171" i="9" s="1"/>
  <c r="AR171" i="9" s="1"/>
  <c r="AP171" i="9" s="1"/>
  <c r="AN171" i="9" s="1"/>
  <c r="AL171" i="9" s="1"/>
  <c r="AJ171" i="9" s="1"/>
  <c r="AH171" i="9" s="1"/>
  <c r="AF171" i="9" s="1"/>
  <c r="AD171" i="9" s="1"/>
  <c r="AB171" i="9" s="1"/>
  <c r="Z171" i="9" s="1"/>
  <c r="X171" i="9" s="1"/>
  <c r="V171" i="9" s="1"/>
  <c r="T171" i="9" s="1"/>
  <c r="R171" i="9" s="1"/>
  <c r="P171" i="9" s="1"/>
  <c r="N171" i="9" s="1"/>
  <c r="L171" i="9" s="1"/>
  <c r="J171" i="9" s="1"/>
  <c r="H171" i="9" s="1"/>
  <c r="F171" i="9" s="1"/>
  <c r="D171" i="9" s="1"/>
  <c r="BK171" i="10"/>
  <c r="AP174" i="10"/>
  <c r="BB177" i="10"/>
  <c r="AH192" i="10"/>
  <c r="AX196" i="10"/>
  <c r="BK203" i="10"/>
  <c r="AT207" i="10"/>
  <c r="Z210" i="10"/>
  <c r="AD215" i="10"/>
  <c r="BB217" i="10"/>
  <c r="BB225" i="10"/>
  <c r="AH252" i="10"/>
  <c r="N255" i="10"/>
  <c r="R260" i="10"/>
  <c r="N263" i="10"/>
  <c r="BJ267" i="9"/>
  <c r="BH267" i="9" s="1"/>
  <c r="BF267" i="9" s="1"/>
  <c r="BD267" i="9" s="1"/>
  <c r="BB267" i="9" s="1"/>
  <c r="AZ267" i="9" s="1"/>
  <c r="AX267" i="9" s="1"/>
  <c r="AV267" i="9" s="1"/>
  <c r="AT267" i="9" s="1"/>
  <c r="AR267" i="9" s="1"/>
  <c r="AP267" i="9" s="1"/>
  <c r="AN267" i="9" s="1"/>
  <c r="AL267" i="9" s="1"/>
  <c r="AJ267" i="9" s="1"/>
  <c r="AH267" i="9" s="1"/>
  <c r="AF267" i="9" s="1"/>
  <c r="AD267" i="9" s="1"/>
  <c r="AB267" i="9" s="1"/>
  <c r="Z267" i="9" s="1"/>
  <c r="X267" i="9" s="1"/>
  <c r="V267" i="9" s="1"/>
  <c r="T267" i="9" s="1"/>
  <c r="R267" i="9" s="1"/>
  <c r="P267" i="9" s="1"/>
  <c r="N267" i="9" s="1"/>
  <c r="L267" i="9" s="1"/>
  <c r="J267" i="9" s="1"/>
  <c r="H267" i="9" s="1"/>
  <c r="F267" i="9" s="1"/>
  <c r="D267" i="9" s="1"/>
  <c r="BK267" i="10"/>
  <c r="AP270" i="10"/>
  <c r="AD279" i="10"/>
  <c r="AH284" i="10"/>
  <c r="AJ9" i="10"/>
  <c r="AK9" i="6"/>
  <c r="AF15" i="10"/>
  <c r="AG15" i="6"/>
  <c r="BF22" i="10"/>
  <c r="BH28" i="10"/>
  <c r="AV32" i="10"/>
  <c r="N38" i="10"/>
  <c r="AL185" i="10"/>
  <c r="BJ242" i="9"/>
  <c r="BH242" i="9" s="1"/>
  <c r="BF242" i="9" s="1"/>
  <c r="BD242" i="9" s="1"/>
  <c r="BB242" i="9" s="1"/>
  <c r="AZ242" i="9" s="1"/>
  <c r="AX242" i="9" s="1"/>
  <c r="AV242" i="9" s="1"/>
  <c r="AT242" i="9" s="1"/>
  <c r="AR242" i="9" s="1"/>
  <c r="AP242" i="9" s="1"/>
  <c r="AN242" i="9" s="1"/>
  <c r="AL242" i="9" s="1"/>
  <c r="AJ242" i="9" s="1"/>
  <c r="AH242" i="9" s="1"/>
  <c r="AF242" i="9" s="1"/>
  <c r="AD242" i="9" s="1"/>
  <c r="AB242" i="9" s="1"/>
  <c r="Z242" i="9" s="1"/>
  <c r="X242" i="9" s="1"/>
  <c r="V242" i="9" s="1"/>
  <c r="T242" i="9" s="1"/>
  <c r="R242" i="9" s="1"/>
  <c r="P242" i="9" s="1"/>
  <c r="N242" i="9" s="1"/>
  <c r="L242" i="9" s="1"/>
  <c r="J242" i="9" s="1"/>
  <c r="H242" i="9" s="1"/>
  <c r="F242" i="9" s="1"/>
  <c r="D242" i="9" s="1"/>
  <c r="BK242" i="10"/>
  <c r="BD251" i="10"/>
  <c r="AJ265" i="10"/>
  <c r="AJ281" i="10"/>
  <c r="X130" i="10"/>
  <c r="R126" i="10"/>
  <c r="AD164" i="10"/>
  <c r="AX210" i="10"/>
  <c r="AH229" i="10"/>
  <c r="AB46" i="10"/>
  <c r="AR54" i="10"/>
  <c r="AZ60" i="10"/>
  <c r="P67" i="10"/>
  <c r="AR74" i="10"/>
  <c r="AF79" i="10"/>
  <c r="AR86" i="10"/>
  <c r="AB90" i="10"/>
  <c r="BI106" i="10"/>
  <c r="AV115" i="10"/>
  <c r="BD125" i="10"/>
  <c r="AJ136" i="10"/>
  <c r="AN157" i="10"/>
  <c r="AR174" i="10"/>
  <c r="AB182" i="10"/>
  <c r="AF203" i="10"/>
  <c r="P235" i="10"/>
  <c r="AN269" i="10"/>
  <c r="AN281" i="10"/>
  <c r="AN34" i="10"/>
  <c r="N50" i="10"/>
  <c r="Z82" i="10"/>
  <c r="BI94" i="10"/>
  <c r="AN106" i="10"/>
  <c r="AR124" i="10"/>
  <c r="X139" i="10"/>
  <c r="X157" i="10"/>
  <c r="AV169" i="10"/>
  <c r="AJ186" i="10"/>
  <c r="AP32" i="10"/>
  <c r="AF176" i="10"/>
  <c r="AN199" i="10"/>
  <c r="F275" i="10"/>
  <c r="E20" i="6"/>
  <c r="D20" i="10"/>
  <c r="AF39" i="10"/>
  <c r="N59" i="10"/>
  <c r="AN105" i="10"/>
  <c r="BB125" i="10"/>
  <c r="X138" i="10"/>
  <c r="AR152" i="10"/>
  <c r="BH161" i="10"/>
  <c r="AN173" i="10"/>
  <c r="X187" i="10"/>
  <c r="Z198" i="10"/>
  <c r="AR210" i="10"/>
  <c r="AD222" i="10"/>
  <c r="R240" i="10"/>
  <c r="P247" i="10"/>
  <c r="AN261" i="10"/>
  <c r="AV268" i="10"/>
  <c r="AZ104" i="10"/>
  <c r="BJ135" i="9"/>
  <c r="BH135" i="9" s="1"/>
  <c r="BF135" i="9" s="1"/>
  <c r="BD135" i="9" s="1"/>
  <c r="BB135" i="9" s="1"/>
  <c r="AZ135" i="9" s="1"/>
  <c r="AX135" i="9" s="1"/>
  <c r="AV135" i="9" s="1"/>
  <c r="AT135" i="9" s="1"/>
  <c r="AR135" i="9" s="1"/>
  <c r="AP135" i="9" s="1"/>
  <c r="AN135" i="9" s="1"/>
  <c r="AL135" i="9" s="1"/>
  <c r="AJ135" i="9" s="1"/>
  <c r="AH135" i="9" s="1"/>
  <c r="AF135" i="9" s="1"/>
  <c r="AD135" i="9" s="1"/>
  <c r="AB135" i="9" s="1"/>
  <c r="Z135" i="9" s="1"/>
  <c r="X135" i="9" s="1"/>
  <c r="V135" i="9" s="1"/>
  <c r="T135" i="9" s="1"/>
  <c r="R135" i="9" s="1"/>
  <c r="P135" i="9" s="1"/>
  <c r="N135" i="9" s="1"/>
  <c r="L135" i="9" s="1"/>
  <c r="J135" i="9" s="1"/>
  <c r="H135" i="9" s="1"/>
  <c r="F135" i="9" s="1"/>
  <c r="D135" i="9" s="1"/>
  <c r="BK135" i="10"/>
  <c r="AP282" i="10"/>
  <c r="AN140" i="10"/>
  <c r="P234" i="10"/>
  <c r="AA15" i="6"/>
  <c r="Z15" i="10"/>
  <c r="N81" i="10"/>
  <c r="AZ110" i="10"/>
  <c r="AF22" i="10"/>
  <c r="AN24" i="10"/>
  <c r="BH25" i="10"/>
  <c r="AZ27" i="10"/>
  <c r="AB29" i="10"/>
  <c r="AF30" i="10"/>
  <c r="X32" i="10"/>
  <c r="AR33" i="10"/>
  <c r="AV34" i="10"/>
  <c r="AN36" i="10"/>
  <c r="AF42" i="10"/>
  <c r="AN44" i="10"/>
  <c r="P66" i="10"/>
  <c r="AZ67" i="10"/>
  <c r="AR69" i="10"/>
  <c r="AV70" i="10"/>
  <c r="AR73" i="10"/>
  <c r="AV74" i="10"/>
  <c r="AN76" i="10"/>
  <c r="P78" i="10"/>
  <c r="AZ79" i="10"/>
  <c r="AB81" i="10"/>
  <c r="AV82" i="10"/>
  <c r="BD84" i="10"/>
  <c r="P86" i="10"/>
  <c r="X88" i="10"/>
  <c r="BH89" i="10"/>
  <c r="AJ91" i="10"/>
  <c r="BD92" i="10"/>
  <c r="BH93" i="10"/>
  <c r="BD96" i="10"/>
  <c r="P102" i="10"/>
  <c r="T103" i="10"/>
  <c r="AR105" i="10"/>
  <c r="AJ107" i="10"/>
  <c r="BD108" i="10"/>
  <c r="P114" i="10"/>
  <c r="AZ115" i="10"/>
  <c r="AR117" i="10"/>
  <c r="BD144" i="10"/>
  <c r="AB149" i="10"/>
  <c r="AZ151" i="10"/>
  <c r="AF154" i="10"/>
  <c r="X156" i="10"/>
  <c r="AF158" i="10"/>
  <c r="X160" i="10"/>
  <c r="AR161" i="10"/>
  <c r="AZ163" i="10"/>
  <c r="AB165" i="10"/>
  <c r="AF166" i="10"/>
  <c r="AN168" i="10"/>
  <c r="P170" i="10"/>
  <c r="AZ171" i="10"/>
  <c r="P178" i="10"/>
  <c r="BH189" i="10"/>
  <c r="AZ191" i="10"/>
  <c r="BH193" i="10"/>
  <c r="AJ195" i="10"/>
  <c r="BD196" i="10"/>
  <c r="BD204" i="10"/>
  <c r="AV214" i="10"/>
  <c r="AN216" i="10"/>
  <c r="AF218" i="10"/>
  <c r="AN220" i="10"/>
  <c r="AV222" i="10"/>
  <c r="AF230" i="10"/>
  <c r="X232" i="10"/>
  <c r="AR233" i="10"/>
  <c r="AV266" i="10"/>
  <c r="BD268" i="10"/>
  <c r="AF270" i="10"/>
  <c r="BD272" i="10"/>
  <c r="P278" i="10"/>
  <c r="AB281" i="10"/>
  <c r="AZ58" i="10"/>
  <c r="X62" i="10"/>
  <c r="AB66" i="10"/>
  <c r="BF69" i="10"/>
  <c r="AF73" i="10"/>
  <c r="V77" i="10"/>
  <c r="AD94" i="10"/>
  <c r="AZ98" i="10"/>
  <c r="H103" i="10"/>
  <c r="AZ106" i="10"/>
  <c r="AR111" i="10"/>
  <c r="AZ116" i="10"/>
  <c r="AL121" i="10"/>
  <c r="BF125" i="10"/>
  <c r="AZ130" i="10"/>
  <c r="BH135" i="10"/>
  <c r="Z138" i="10"/>
  <c r="AX172" i="10"/>
  <c r="AX219" i="10"/>
  <c r="AF223" i="10"/>
  <c r="BH239" i="10"/>
  <c r="AR243" i="10"/>
  <c r="BF246" i="10"/>
  <c r="N251" i="10"/>
  <c r="AJ253" i="10"/>
  <c r="P260" i="10"/>
  <c r="AF263" i="10"/>
  <c r="AV265" i="10"/>
  <c r="AP269" i="10"/>
  <c r="P273" i="10"/>
  <c r="AH275" i="10"/>
  <c r="AL13" i="10"/>
  <c r="AM13" i="6"/>
  <c r="J51" i="10"/>
  <c r="AP61" i="10"/>
  <c r="AB155" i="10"/>
  <c r="AT163" i="10"/>
  <c r="AV176" i="10"/>
  <c r="BD187" i="10"/>
  <c r="Z194" i="10"/>
  <c r="AJ204" i="10"/>
  <c r="X225" i="10"/>
  <c r="AZ229" i="10"/>
  <c r="R22" i="10"/>
  <c r="AX34" i="10"/>
  <c r="V39" i="10"/>
  <c r="R42" i="10"/>
  <c r="BF56" i="10"/>
  <c r="AT65" i="10"/>
  <c r="AT69" i="10"/>
  <c r="AT121" i="10"/>
  <c r="AT125" i="10"/>
  <c r="AX130" i="10"/>
  <c r="N137" i="10"/>
  <c r="Z148" i="10"/>
  <c r="Z152" i="10"/>
  <c r="AH154" i="10"/>
  <c r="AH158" i="10"/>
  <c r="Z160" i="10"/>
  <c r="AT161" i="10"/>
  <c r="AL163" i="10"/>
  <c r="AD189" i="10"/>
  <c r="Z192" i="10"/>
  <c r="AL195" i="10"/>
  <c r="BJ197" i="10"/>
  <c r="R206" i="10"/>
  <c r="AD209" i="10"/>
  <c r="N213" i="10"/>
  <c r="N217" i="10"/>
  <c r="AX218" i="10"/>
  <c r="Z224" i="10"/>
  <c r="Q13" i="6"/>
  <c r="P13" i="10"/>
  <c r="AR36" i="10"/>
  <c r="BF65" i="10"/>
  <c r="AF81" i="10"/>
  <c r="L103" i="10"/>
  <c r="AR115" i="10"/>
  <c r="AJ132" i="10"/>
  <c r="AV144" i="10"/>
  <c r="AJ162" i="10"/>
  <c r="BH169" i="10"/>
  <c r="P177" i="10"/>
  <c r="J253" i="10"/>
  <c r="R283" i="10"/>
  <c r="AV120" i="10"/>
  <c r="AF140" i="10"/>
  <c r="AV148" i="10"/>
  <c r="AV156" i="10"/>
  <c r="X174" i="10"/>
  <c r="AB183" i="10"/>
  <c r="P192" i="10"/>
  <c r="BH203" i="10"/>
  <c r="AZ221" i="10"/>
  <c r="P236" i="10"/>
  <c r="X242" i="10"/>
  <c r="AF256" i="10"/>
  <c r="BH263" i="10"/>
  <c r="X274" i="10"/>
  <c r="BB24" i="10"/>
  <c r="Z106" i="10"/>
  <c r="AN171" i="10"/>
  <c r="BH224" i="10"/>
  <c r="AR259" i="10"/>
  <c r="AZ268" i="10"/>
  <c r="P209" i="10"/>
  <c r="AB236" i="10"/>
  <c r="N271" i="10"/>
  <c r="AZ236" i="10"/>
  <c r="AR246" i="10"/>
  <c r="AV255" i="10"/>
  <c r="BD269" i="10"/>
  <c r="AV275" i="10"/>
  <c r="AV136" i="10"/>
  <c r="AX248" i="10"/>
  <c r="N183" i="10"/>
  <c r="AT251" i="10"/>
  <c r="X72" i="10"/>
  <c r="AJ151" i="10"/>
  <c r="P115" i="10"/>
  <c r="BI146" i="10"/>
  <c r="BD104" i="10"/>
  <c r="AV178" i="10"/>
  <c r="BD208" i="10"/>
  <c r="BH216" i="10"/>
  <c r="R227" i="10"/>
  <c r="AJ246" i="10"/>
  <c r="BF266" i="10"/>
  <c r="BH31" i="10"/>
  <c r="AZ134" i="10"/>
  <c r="AN186" i="10"/>
  <c r="AL209" i="10"/>
  <c r="Z237" i="10"/>
  <c r="AD263" i="10"/>
  <c r="AH280" i="10"/>
  <c r="BB64" i="10"/>
  <c r="AN207" i="10"/>
  <c r="BD226" i="10"/>
  <c r="BH260" i="10"/>
  <c r="AH185" i="10"/>
  <c r="AP24" i="10"/>
  <c r="AX30" i="10"/>
  <c r="AH102" i="10"/>
  <c r="AJ38" i="10"/>
  <c r="AR72" i="10"/>
  <c r="AR116" i="10"/>
  <c r="AX110" i="10"/>
  <c r="AK14" i="6"/>
  <c r="AJ14" i="10"/>
  <c r="R47" i="10"/>
  <c r="P125" i="10"/>
  <c r="AQ11" i="6"/>
  <c r="AP11" i="10"/>
  <c r="AL30" i="10"/>
  <c r="AD48" i="10"/>
  <c r="Z55" i="10"/>
  <c r="N64" i="10"/>
  <c r="AP87" i="10"/>
  <c r="BJ130" i="9"/>
  <c r="BH130" i="9" s="1"/>
  <c r="BF130" i="9" s="1"/>
  <c r="BD130" i="9" s="1"/>
  <c r="BB130" i="9" s="1"/>
  <c r="AZ130" i="9" s="1"/>
  <c r="AX130" i="9" s="1"/>
  <c r="AV130" i="9" s="1"/>
  <c r="AT130" i="9" s="1"/>
  <c r="AR130" i="9" s="1"/>
  <c r="AP130" i="9" s="1"/>
  <c r="AN130" i="9" s="1"/>
  <c r="AL130" i="9" s="1"/>
  <c r="AJ130" i="9" s="1"/>
  <c r="AH130" i="9" s="1"/>
  <c r="AF130" i="9" s="1"/>
  <c r="AD130" i="9" s="1"/>
  <c r="AB130" i="9" s="1"/>
  <c r="Z130" i="9" s="1"/>
  <c r="X130" i="9" s="1"/>
  <c r="V130" i="9" s="1"/>
  <c r="T130" i="9" s="1"/>
  <c r="R130" i="9" s="1"/>
  <c r="P130" i="9" s="1"/>
  <c r="N130" i="9" s="1"/>
  <c r="L130" i="9" s="1"/>
  <c r="J130" i="9" s="1"/>
  <c r="H130" i="9" s="1"/>
  <c r="F130" i="9" s="1"/>
  <c r="D130" i="9" s="1"/>
  <c r="BK130" i="10"/>
  <c r="BF45" i="10"/>
  <c r="P257" i="10"/>
  <c r="AB64" i="10"/>
  <c r="BJ45" i="10"/>
  <c r="AL33" i="10"/>
  <c r="AH40" i="10"/>
  <c r="BE9" i="6"/>
  <c r="BD9" i="10"/>
  <c r="BI22" i="10"/>
  <c r="AF35" i="10"/>
  <c r="BB230" i="10"/>
  <c r="AT38" i="10"/>
  <c r="BF89" i="10"/>
  <c r="AZ254" i="10"/>
  <c r="AD116" i="10"/>
  <c r="BF167" i="10"/>
  <c r="R210" i="10"/>
  <c r="AD261" i="10"/>
  <c r="BF19" i="10"/>
  <c r="BG19" i="6"/>
  <c r="Z51" i="10"/>
  <c r="AD68" i="10"/>
  <c r="AL86" i="10"/>
  <c r="V102" i="10"/>
  <c r="BF155" i="10"/>
  <c r="AX181" i="10"/>
  <c r="Z223" i="10"/>
  <c r="AT280" i="10"/>
  <c r="N121" i="10"/>
  <c r="AL196" i="10"/>
  <c r="AN163" i="10"/>
  <c r="AD202" i="10"/>
  <c r="AT222" i="10"/>
  <c r="AR280" i="10"/>
  <c r="AZ84" i="10"/>
  <c r="BD117" i="10"/>
  <c r="AZ152" i="10"/>
  <c r="P203" i="10"/>
  <c r="BD66" i="10"/>
  <c r="P124" i="10"/>
  <c r="Z178" i="10"/>
  <c r="BH231" i="10"/>
  <c r="BF258" i="10"/>
  <c r="BJ124" i="10"/>
  <c r="AP207" i="10"/>
  <c r="BB282" i="10"/>
  <c r="AF51" i="10"/>
  <c r="L154" i="10"/>
  <c r="AR272" i="10"/>
  <c r="BH20" i="10"/>
  <c r="BI20" i="6"/>
  <c r="BD159" i="10"/>
  <c r="AX176" i="10"/>
  <c r="P283" i="10"/>
  <c r="BJ107" i="9"/>
  <c r="BH107" i="9" s="1"/>
  <c r="BF107" i="9" s="1"/>
  <c r="BD107" i="9" s="1"/>
  <c r="BB107" i="9" s="1"/>
  <c r="AZ107" i="9" s="1"/>
  <c r="AX107" i="9" s="1"/>
  <c r="AV107" i="9" s="1"/>
  <c r="AT107" i="9" s="1"/>
  <c r="AR107" i="9" s="1"/>
  <c r="AP107" i="9" s="1"/>
  <c r="AN107" i="9" s="1"/>
  <c r="AL107" i="9" s="1"/>
  <c r="AJ107" i="9" s="1"/>
  <c r="AH107" i="9" s="1"/>
  <c r="AF107" i="9" s="1"/>
  <c r="AD107" i="9" s="1"/>
  <c r="AB107" i="9" s="1"/>
  <c r="Z107" i="9" s="1"/>
  <c r="X107" i="9" s="1"/>
  <c r="V107" i="9" s="1"/>
  <c r="T107" i="9" s="1"/>
  <c r="R107" i="9" s="1"/>
  <c r="P107" i="9" s="1"/>
  <c r="N107" i="9" s="1"/>
  <c r="L107" i="9" s="1"/>
  <c r="J107" i="9" s="1"/>
  <c r="H107" i="9" s="1"/>
  <c r="F107" i="9" s="1"/>
  <c r="D107" i="9" s="1"/>
  <c r="BK107" i="10"/>
  <c r="Q8" i="6"/>
  <c r="P8" i="10"/>
  <c r="AF16" i="10"/>
  <c r="AG16" i="6"/>
  <c r="AZ37" i="10"/>
  <c r="AV96" i="10"/>
  <c r="AN110" i="10"/>
  <c r="AR100" i="10"/>
  <c r="BF133" i="10"/>
  <c r="L198" i="10"/>
  <c r="X257" i="10"/>
  <c r="AB40" i="10"/>
  <c r="AX108" i="10"/>
  <c r="AB156" i="10"/>
  <c r="X191" i="10"/>
  <c r="BH270" i="10"/>
  <c r="AH67" i="10"/>
  <c r="BH138" i="10"/>
  <c r="AJ174" i="10"/>
  <c r="AN230" i="10"/>
  <c r="BD130" i="10"/>
  <c r="V173" i="10"/>
  <c r="AZ226" i="10"/>
  <c r="BD17" i="10"/>
  <c r="BE17" i="6"/>
  <c r="AN109" i="10"/>
  <c r="AV175" i="10"/>
  <c r="AL69" i="10"/>
  <c r="AP86" i="10"/>
  <c r="AD95" i="10"/>
  <c r="J102" i="10"/>
  <c r="AX112" i="10"/>
  <c r="Z118" i="10"/>
  <c r="BB137" i="10"/>
  <c r="AX152" i="10"/>
  <c r="AD163" i="10"/>
  <c r="AH172" i="10"/>
  <c r="AL205" i="10"/>
  <c r="R216" i="10"/>
  <c r="Z258" i="10"/>
  <c r="AX268" i="10"/>
  <c r="N283" i="10"/>
  <c r="X17" i="10"/>
  <c r="Y17" i="6"/>
  <c r="AT35" i="10"/>
  <c r="BD275" i="10"/>
  <c r="BF219" i="10"/>
  <c r="AV51" i="10"/>
  <c r="AB70" i="10"/>
  <c r="AF83" i="10"/>
  <c r="AV111" i="10"/>
  <c r="X165" i="10"/>
  <c r="AR214" i="10"/>
  <c r="AX27" i="10"/>
  <c r="BD62" i="10"/>
  <c r="BB117" i="10"/>
  <c r="AP187" i="10"/>
  <c r="AO10" i="6"/>
  <c r="AN10" i="10"/>
  <c r="BJ66" i="10"/>
  <c r="AP111" i="10"/>
  <c r="AH147" i="10"/>
  <c r="AB178" i="10"/>
  <c r="AV215" i="10"/>
  <c r="AP265" i="10"/>
  <c r="BJ177" i="10"/>
  <c r="AX105" i="10"/>
  <c r="AB25" i="10"/>
  <c r="BH29" i="10"/>
  <c r="P34" i="10"/>
  <c r="AB45" i="10"/>
  <c r="AN68" i="10"/>
  <c r="P74" i="10"/>
  <c r="AV78" i="10"/>
  <c r="X84" i="10"/>
  <c r="AB89" i="10"/>
  <c r="AB93" i="10"/>
  <c r="X104" i="10"/>
  <c r="AR109" i="10"/>
  <c r="AV142" i="10"/>
  <c r="AN148" i="10"/>
  <c r="AJ155" i="10"/>
  <c r="BD160" i="10"/>
  <c r="BH165" i="10"/>
  <c r="AB169" i="10"/>
  <c r="BH173" i="10"/>
  <c r="AF194" i="10"/>
  <c r="AZ215" i="10"/>
  <c r="AR221" i="10"/>
  <c r="BD232" i="10"/>
  <c r="X268" i="10"/>
  <c r="BB68" i="10"/>
  <c r="AF101" i="10"/>
  <c r="BB112" i="10"/>
  <c r="AF127" i="10"/>
  <c r="AT237" i="10"/>
  <c r="AR248" i="10"/>
  <c r="X259" i="10"/>
  <c r="AR267" i="10"/>
  <c r="AJ277" i="10"/>
  <c r="AP158" i="10"/>
  <c r="AN181" i="10"/>
  <c r="AX211" i="10"/>
  <c r="Z32" i="10"/>
  <c r="AD41" i="10"/>
  <c r="Z56" i="10"/>
  <c r="AL67" i="10"/>
  <c r="BF128" i="10"/>
  <c r="BF148" i="10"/>
  <c r="AL159" i="10"/>
  <c r="AL191" i="10"/>
  <c r="Z212" i="10"/>
  <c r="BJ221" i="10"/>
  <c r="BK281" i="10"/>
  <c r="BJ281" i="9"/>
  <c r="BH281" i="9" s="1"/>
  <c r="BF281" i="9" s="1"/>
  <c r="BD281" i="9" s="1"/>
  <c r="BB281" i="9" s="1"/>
  <c r="AZ281" i="9" s="1"/>
  <c r="AX281" i="9" s="1"/>
  <c r="AV281" i="9" s="1"/>
  <c r="AT281" i="9" s="1"/>
  <c r="AR281" i="9" s="1"/>
  <c r="AP281" i="9" s="1"/>
  <c r="AN281" i="9" s="1"/>
  <c r="AL281" i="9" s="1"/>
  <c r="AJ281" i="9" s="1"/>
  <c r="AH281" i="9" s="1"/>
  <c r="AF281" i="9" s="1"/>
  <c r="AD281" i="9" s="1"/>
  <c r="AB281" i="9" s="1"/>
  <c r="Z281" i="9" s="1"/>
  <c r="X281" i="9" s="1"/>
  <c r="V281" i="9" s="1"/>
  <c r="T281" i="9" s="1"/>
  <c r="R281" i="9" s="1"/>
  <c r="P281" i="9" s="1"/>
  <c r="N281" i="9" s="1"/>
  <c r="L281" i="9" s="1"/>
  <c r="J281" i="9" s="1"/>
  <c r="H281" i="9" s="1"/>
  <c r="F281" i="9" s="1"/>
  <c r="D281" i="9" s="1"/>
  <c r="N74" i="10"/>
  <c r="AN139" i="10"/>
  <c r="AN263" i="10"/>
  <c r="AJ141" i="10"/>
  <c r="AV184" i="10"/>
  <c r="BH227" i="10"/>
  <c r="AB263" i="10"/>
  <c r="H51" i="10"/>
  <c r="AR235" i="10"/>
  <c r="AZ222" i="10"/>
  <c r="AF243" i="10"/>
  <c r="AV271" i="10"/>
  <c r="AJ149" i="10"/>
  <c r="BD116" i="10"/>
  <c r="AZ212" i="10"/>
  <c r="N117" i="10"/>
  <c r="AB240" i="10"/>
  <c r="AH14" i="10"/>
  <c r="AI14" i="6"/>
  <c r="AD45" i="10"/>
  <c r="F51" i="10"/>
  <c r="AX54" i="10"/>
  <c r="AH62" i="10"/>
  <c r="AD77" i="10"/>
  <c r="AP84" i="10"/>
  <c r="AH94" i="10"/>
  <c r="BB155" i="10"/>
  <c r="Z13" i="10"/>
  <c r="AA13" i="6"/>
  <c r="BF145" i="10"/>
  <c r="BH16" i="10"/>
  <c r="BI16" i="6"/>
  <c r="AP69" i="10"/>
  <c r="AT106" i="10"/>
  <c r="AV121" i="10"/>
  <c r="AP64" i="10"/>
  <c r="BJ236" i="10"/>
  <c r="O16" i="6"/>
  <c r="N16" i="10"/>
  <c r="BF23" i="10"/>
  <c r="BB26" i="10"/>
  <c r="N28" i="10"/>
  <c r="BF39" i="10"/>
  <c r="AL78" i="10"/>
  <c r="AH101" i="10"/>
  <c r="BB110" i="10"/>
  <c r="Z119" i="10"/>
  <c r="R121" i="10"/>
  <c r="AD136" i="10"/>
  <c r="BK140" i="10"/>
  <c r="BJ140" i="9"/>
  <c r="BH140" i="9" s="1"/>
  <c r="BF140" i="9" s="1"/>
  <c r="BD140" i="9" s="1"/>
  <c r="BB140" i="9" s="1"/>
  <c r="AZ140" i="9" s="1"/>
  <c r="AX140" i="9" s="1"/>
  <c r="AV140" i="9" s="1"/>
  <c r="AT140" i="9" s="1"/>
  <c r="AR140" i="9" s="1"/>
  <c r="AP140" i="9" s="1"/>
  <c r="AN140" i="9" s="1"/>
  <c r="AL140" i="9" s="1"/>
  <c r="AJ140" i="9" s="1"/>
  <c r="AH140" i="9" s="1"/>
  <c r="AF140" i="9" s="1"/>
  <c r="AD140" i="9" s="1"/>
  <c r="AB140" i="9" s="1"/>
  <c r="Z140" i="9" s="1"/>
  <c r="X140" i="9" s="1"/>
  <c r="V140" i="9" s="1"/>
  <c r="T140" i="9" s="1"/>
  <c r="R140" i="9" s="1"/>
  <c r="P140" i="9" s="1"/>
  <c r="N140" i="9" s="1"/>
  <c r="L140" i="9" s="1"/>
  <c r="J140" i="9" s="1"/>
  <c r="H140" i="9" s="1"/>
  <c r="F140" i="9" s="1"/>
  <c r="D140" i="9" s="1"/>
  <c r="AL166" i="10"/>
  <c r="P33" i="10"/>
  <c r="AP60" i="10"/>
  <c r="AX215" i="10"/>
  <c r="D38" i="10"/>
  <c r="BJ186" i="10"/>
  <c r="AT20" i="10"/>
  <c r="AU20" i="6"/>
  <c r="J103" i="10"/>
  <c r="AP121" i="10"/>
  <c r="AX154" i="10"/>
  <c r="AL183" i="10"/>
  <c r="AH195" i="10"/>
  <c r="BF221" i="10"/>
  <c r="AP244" i="10"/>
  <c r="BB279" i="10"/>
  <c r="R53" i="10"/>
  <c r="BJ88" i="10"/>
  <c r="Z103" i="10"/>
  <c r="BJ145" i="10"/>
  <c r="AT173" i="10"/>
  <c r="AP196" i="10"/>
  <c r="Z225" i="10"/>
  <c r="AD236" i="10"/>
  <c r="AH270" i="10"/>
  <c r="Z10" i="10"/>
  <c r="AA10" i="6"/>
  <c r="AL25" i="10"/>
  <c r="AL43" i="10"/>
  <c r="AD97" i="10"/>
  <c r="BH176" i="10"/>
  <c r="AD190" i="10"/>
  <c r="R218" i="10"/>
  <c r="AV249" i="10"/>
  <c r="AZ16" i="10"/>
  <c r="BA16" i="6"/>
  <c r="AR48" i="10"/>
  <c r="AJ102" i="10"/>
  <c r="BB135" i="10"/>
  <c r="AR168" i="10"/>
  <c r="AT196" i="10"/>
  <c r="BB266" i="10"/>
  <c r="BG17" i="6"/>
  <c r="BF17" i="10"/>
  <c r="AL40" i="10"/>
  <c r="AP128" i="10"/>
  <c r="AD165" i="10"/>
  <c r="F198" i="10"/>
  <c r="AH230" i="10"/>
  <c r="R275" i="10"/>
  <c r="AN15" i="10"/>
  <c r="AO15" i="6"/>
  <c r="BD260" i="10"/>
  <c r="AL38" i="10"/>
  <c r="BJ108" i="10"/>
  <c r="AT124" i="10"/>
  <c r="R133" i="10"/>
  <c r="BB138" i="10"/>
  <c r="R149" i="10"/>
  <c r="Z191" i="10"/>
  <c r="N200" i="10"/>
  <c r="BF203" i="10"/>
  <c r="N208" i="10"/>
  <c r="R213" i="10"/>
  <c r="AL226" i="10"/>
  <c r="BJ232" i="10"/>
  <c r="V242" i="10"/>
  <c r="AX249" i="10"/>
  <c r="AX257" i="10"/>
  <c r="AH261" i="10"/>
  <c r="AX265" i="10"/>
  <c r="BA8" i="6"/>
  <c r="AZ8" i="10"/>
  <c r="AT22" i="10"/>
  <c r="AZ33" i="10"/>
  <c r="BD51" i="10"/>
  <c r="AJ69" i="10"/>
  <c r="X86" i="10"/>
  <c r="BH144" i="10"/>
  <c r="AZ154" i="10"/>
  <c r="AH167" i="10"/>
  <c r="N250" i="10"/>
  <c r="AP280" i="10"/>
  <c r="AR219" i="10"/>
  <c r="BD250" i="10"/>
  <c r="AB279" i="10"/>
  <c r="AP77" i="10"/>
  <c r="R115" i="10"/>
  <c r="R239" i="10"/>
  <c r="AN259" i="10"/>
  <c r="AX256" i="10"/>
  <c r="AJ70" i="10"/>
  <c r="AH211" i="10"/>
  <c r="AJ44" i="10"/>
  <c r="AB242" i="10"/>
  <c r="BD273" i="10"/>
  <c r="BF33" i="10"/>
  <c r="BD170" i="10"/>
  <c r="Z101" i="10"/>
  <c r="BF137" i="10"/>
  <c r="BH191" i="10"/>
  <c r="AX224" i="10"/>
  <c r="AD47" i="10"/>
  <c r="AB108" i="10"/>
  <c r="D149" i="10"/>
  <c r="BH212" i="10"/>
  <c r="AV273" i="10"/>
  <c r="X22" i="10"/>
  <c r="AH161" i="10"/>
  <c r="AF199" i="10"/>
  <c r="BK246" i="10"/>
  <c r="BE16" i="6"/>
  <c r="BD16" i="10"/>
  <c r="AX36" i="10"/>
  <c r="AL170" i="10"/>
  <c r="V232" i="10"/>
  <c r="BH23" i="10"/>
  <c r="AF44" i="10"/>
  <c r="AB51" i="10"/>
  <c r="AR55" i="10"/>
  <c r="AB63" i="10"/>
  <c r="BD70" i="10"/>
  <c r="AF76" i="10"/>
  <c r="BH83" i="10"/>
  <c r="AR91" i="10"/>
  <c r="AJ105" i="10"/>
  <c r="X122" i="10"/>
  <c r="AN130" i="10"/>
  <c r="AR139" i="10"/>
  <c r="X150" i="10"/>
  <c r="AR167" i="10"/>
  <c r="AZ185" i="10"/>
  <c r="X198" i="10"/>
  <c r="BD214" i="10"/>
  <c r="AB239" i="10"/>
  <c r="AJ261" i="10"/>
  <c r="AH20" i="10"/>
  <c r="AI20" i="6"/>
  <c r="N198" i="10"/>
  <c r="AD243" i="10"/>
  <c r="BB277" i="10"/>
  <c r="AH220" i="10"/>
  <c r="BK283" i="10"/>
  <c r="AT150" i="10"/>
  <c r="BD283" i="10"/>
  <c r="AB78" i="10"/>
  <c r="P142" i="10"/>
  <c r="AP25" i="10"/>
  <c r="H275" i="10"/>
  <c r="BF37" i="10"/>
  <c r="AZ92" i="10"/>
  <c r="AN275" i="10"/>
  <c r="AQ19" i="6"/>
  <c r="AP19" i="10"/>
  <c r="AD194" i="10"/>
  <c r="AT230" i="10"/>
  <c r="AF279" i="10"/>
  <c r="BB12" i="10"/>
  <c r="BC12" i="6"/>
  <c r="R118" i="10"/>
  <c r="Z207" i="10"/>
  <c r="R44" i="10"/>
  <c r="AX52" i="10"/>
  <c r="BJ79" i="10"/>
  <c r="BF122" i="10"/>
  <c r="AH128" i="10"/>
  <c r="AT191" i="10"/>
  <c r="AL229" i="10"/>
  <c r="AX240" i="10"/>
  <c r="AT50" i="10"/>
  <c r="BJ63" i="9"/>
  <c r="BH63" i="9" s="1"/>
  <c r="BF63" i="9" s="1"/>
  <c r="BD63" i="9" s="1"/>
  <c r="BB63" i="9" s="1"/>
  <c r="AZ63" i="9" s="1"/>
  <c r="AX63" i="9" s="1"/>
  <c r="AV63" i="9" s="1"/>
  <c r="AT63" i="9" s="1"/>
  <c r="AR63" i="9" s="1"/>
  <c r="AP63" i="9" s="1"/>
  <c r="AN63" i="9" s="1"/>
  <c r="AL63" i="9" s="1"/>
  <c r="AJ63" i="9" s="1"/>
  <c r="AH63" i="9" s="1"/>
  <c r="AF63" i="9" s="1"/>
  <c r="AD63" i="9" s="1"/>
  <c r="AB63" i="9" s="1"/>
  <c r="Z63" i="9" s="1"/>
  <c r="X63" i="9" s="1"/>
  <c r="V63" i="9" s="1"/>
  <c r="T63" i="9" s="1"/>
  <c r="R63" i="9" s="1"/>
  <c r="P63" i="9" s="1"/>
  <c r="N63" i="9" s="1"/>
  <c r="L63" i="9" s="1"/>
  <c r="J63" i="9" s="1"/>
  <c r="H63" i="9" s="1"/>
  <c r="F63" i="9" s="1"/>
  <c r="D63" i="9" s="1"/>
  <c r="BK63" i="10"/>
  <c r="AN79" i="10"/>
  <c r="X91" i="10"/>
  <c r="P101" i="10"/>
  <c r="P109" i="10"/>
  <c r="AF120" i="10"/>
  <c r="AB128" i="10"/>
  <c r="AX136" i="10"/>
  <c r="AH144" i="10"/>
  <c r="N151" i="10"/>
  <c r="N162" i="10"/>
  <c r="AN170" i="10"/>
  <c r="AH180" i="10"/>
  <c r="BF189" i="10"/>
  <c r="AV196" i="10"/>
  <c r="AD221" i="10"/>
  <c r="R267" i="10"/>
  <c r="AB190" i="10"/>
  <c r="AH207" i="10"/>
  <c r="AX250" i="10"/>
  <c r="AR268" i="10"/>
  <c r="N131" i="10"/>
  <c r="AR206" i="10"/>
  <c r="BB80" i="10"/>
  <c r="BD75" i="10"/>
  <c r="AH263" i="10"/>
  <c r="BI15" i="6"/>
  <c r="BH15" i="10"/>
  <c r="AV91" i="10"/>
  <c r="BB144" i="10"/>
  <c r="AV181" i="10"/>
  <c r="N239" i="10"/>
  <c r="AT275" i="10"/>
  <c r="AV197" i="10"/>
  <c r="AR32" i="10"/>
  <c r="AP163" i="10"/>
  <c r="Z216" i="10"/>
  <c r="J284" i="10"/>
  <c r="AJ11" i="10"/>
  <c r="AK11" i="6"/>
  <c r="P14" i="10"/>
  <c r="Q14" i="6"/>
  <c r="AS17" i="6"/>
  <c r="AR17" i="10"/>
  <c r="BE20" i="6"/>
  <c r="BD20" i="10"/>
  <c r="BD40" i="10"/>
  <c r="X48" i="10"/>
  <c r="BD52" i="10"/>
  <c r="BH57" i="10"/>
  <c r="AF62" i="10"/>
  <c r="BH101" i="10"/>
  <c r="AB125" i="10"/>
  <c r="BI137" i="10"/>
  <c r="BH137" i="9"/>
  <c r="BF137" i="9" s="1"/>
  <c r="BD137" i="9" s="1"/>
  <c r="BB137" i="9" s="1"/>
  <c r="AZ137" i="9" s="1"/>
  <c r="AX137" i="9" s="1"/>
  <c r="AV137" i="9" s="1"/>
  <c r="AT137" i="9" s="1"/>
  <c r="AR137" i="9" s="1"/>
  <c r="AP137" i="9" s="1"/>
  <c r="AN137" i="9" s="1"/>
  <c r="AL137" i="9" s="1"/>
  <c r="AJ137" i="9" s="1"/>
  <c r="AH137" i="9" s="1"/>
  <c r="AF137" i="9" s="1"/>
  <c r="AD137" i="9" s="1"/>
  <c r="AB137" i="9" s="1"/>
  <c r="Z137" i="9" s="1"/>
  <c r="X137" i="9" s="1"/>
  <c r="V137" i="9" s="1"/>
  <c r="T137" i="9" s="1"/>
  <c r="R137" i="9" s="1"/>
  <c r="P137" i="9" s="1"/>
  <c r="N137" i="9" s="1"/>
  <c r="L137" i="9" s="1"/>
  <c r="J137" i="9" s="1"/>
  <c r="H137" i="9" s="1"/>
  <c r="F137" i="9" s="1"/>
  <c r="D137" i="9" s="1"/>
  <c r="AJ187" i="10"/>
  <c r="P202" i="10"/>
  <c r="AZ207" i="10"/>
  <c r="AB213" i="10"/>
  <c r="BH229" i="10"/>
  <c r="AJ235" i="10"/>
  <c r="AR241" i="10"/>
  <c r="BH249" i="10"/>
  <c r="AN256" i="10"/>
  <c r="AJ263" i="10"/>
  <c r="AN276" i="10"/>
  <c r="BH281" i="10"/>
  <c r="AD14" i="10"/>
  <c r="AE14" i="6"/>
  <c r="AF33" i="10"/>
  <c r="AJ48" i="10"/>
  <c r="AZ86" i="10"/>
  <c r="AH139" i="10"/>
  <c r="Z142" i="10"/>
  <c r="AL154" i="10"/>
  <c r="AZ166" i="10"/>
  <c r="AR171" i="10"/>
  <c r="AR182" i="10"/>
  <c r="BH194" i="10"/>
  <c r="AT202" i="10"/>
  <c r="AH212" i="10"/>
  <c r="AP230" i="10"/>
  <c r="BD280" i="10"/>
  <c r="AB69" i="10"/>
  <c r="AP107" i="10"/>
  <c r="AV258" i="10"/>
  <c r="N13" i="10"/>
  <c r="O13" i="6"/>
  <c r="BK21" i="6"/>
  <c r="BJ21" i="10"/>
  <c r="AP72" i="10"/>
  <c r="BB87" i="10"/>
  <c r="AT97" i="10"/>
  <c r="AL115" i="10"/>
  <c r="AX198" i="10"/>
  <c r="AH226" i="10"/>
  <c r="AD233" i="10"/>
  <c r="AD241" i="10"/>
  <c r="BB243" i="10"/>
  <c r="N249" i="10"/>
  <c r="BB255" i="10"/>
  <c r="BB259" i="10"/>
  <c r="AX266" i="10"/>
  <c r="AT174" i="10"/>
  <c r="AV248" i="10"/>
  <c r="AZ142" i="10"/>
  <c r="AD216" i="10"/>
  <c r="AJ26" i="10"/>
  <c r="AX111" i="10"/>
  <c r="AR148" i="10"/>
  <c r="AZ186" i="10"/>
  <c r="AT231" i="10"/>
  <c r="N242" i="10"/>
  <c r="AD76" i="10"/>
  <c r="BJ29" i="9"/>
  <c r="BH29" i="9" s="1"/>
  <c r="BF29" i="9" s="1"/>
  <c r="BD29" i="9" s="1"/>
  <c r="BB29" i="9" s="1"/>
  <c r="AZ29" i="9" s="1"/>
  <c r="AX29" i="9" s="1"/>
  <c r="AV29" i="9" s="1"/>
  <c r="AT29" i="9" s="1"/>
  <c r="AR29" i="9" s="1"/>
  <c r="AP29" i="9" s="1"/>
  <c r="AN29" i="9" s="1"/>
  <c r="AL29" i="9" s="1"/>
  <c r="AJ29" i="9" s="1"/>
  <c r="AH29" i="9" s="1"/>
  <c r="AF29" i="9" s="1"/>
  <c r="AD29" i="9" s="1"/>
  <c r="AB29" i="9" s="1"/>
  <c r="Z29" i="9" s="1"/>
  <c r="X29" i="9" s="1"/>
  <c r="V29" i="9" s="1"/>
  <c r="T29" i="9" s="1"/>
  <c r="R29" i="9" s="1"/>
  <c r="P29" i="9" s="1"/>
  <c r="N29" i="9" s="1"/>
  <c r="L29" i="9" s="1"/>
  <c r="J29" i="9" s="1"/>
  <c r="H29" i="9" s="1"/>
  <c r="F29" i="9" s="1"/>
  <c r="D29" i="9" s="1"/>
  <c r="BK29" i="10"/>
  <c r="AD9" i="10"/>
  <c r="AE9" i="6"/>
  <c r="AP12" i="10"/>
  <c r="AQ12" i="6"/>
  <c r="V19" i="10"/>
  <c r="W19" i="6"/>
  <c r="Z68" i="10"/>
  <c r="BF88" i="10"/>
  <c r="AT101" i="10"/>
  <c r="BK105" i="10"/>
  <c r="AD117" i="10"/>
  <c r="BB123" i="10"/>
  <c r="AT137" i="10"/>
  <c r="AT149" i="10"/>
  <c r="P49" i="10"/>
  <c r="AD74" i="10"/>
  <c r="BB100" i="10"/>
  <c r="X135" i="10"/>
  <c r="BH72" i="10"/>
  <c r="Y11" i="6"/>
  <c r="X11" i="10"/>
  <c r="AJ50" i="10"/>
  <c r="AL84" i="10"/>
  <c r="AN127" i="10"/>
  <c r="BF244" i="10"/>
  <c r="AU8" i="6"/>
  <c r="AT8" i="10"/>
  <c r="AT48" i="10"/>
  <c r="BG55" i="10"/>
  <c r="N60" i="10"/>
  <c r="R61" i="10"/>
  <c r="AD64" i="10"/>
  <c r="BF87" i="10"/>
  <c r="AD132" i="10"/>
  <c r="BB150" i="10"/>
  <c r="AX138" i="10"/>
  <c r="BK94" i="10"/>
  <c r="AN203" i="10"/>
  <c r="BF35" i="10"/>
  <c r="AT90" i="10"/>
  <c r="AV165" i="10"/>
  <c r="BB33" i="10"/>
  <c r="AP38" i="10"/>
  <c r="AL199" i="10"/>
  <c r="AR112" i="10"/>
  <c r="AT160" i="10"/>
  <c r="AH183" i="10"/>
  <c r="AW11" i="6"/>
  <c r="AV11" i="10"/>
  <c r="AN21" i="10"/>
  <c r="AO21" i="6"/>
  <c r="AZ28" i="10"/>
  <c r="BH38" i="10"/>
  <c r="AD234" i="10"/>
  <c r="Z123" i="10"/>
  <c r="AE19" i="6"/>
  <c r="AD19" i="10"/>
  <c r="AZ42" i="10"/>
  <c r="AL72" i="10"/>
  <c r="AF94" i="10"/>
  <c r="N97" i="10"/>
  <c r="AT146" i="10"/>
  <c r="Z235" i="10"/>
  <c r="BF263" i="10"/>
  <c r="AT16" i="10"/>
  <c r="AU16" i="6"/>
  <c r="AT32" i="10"/>
  <c r="BJ40" i="10"/>
  <c r="Z71" i="10"/>
  <c r="BB86" i="10"/>
  <c r="Z107" i="10"/>
  <c r="BF159" i="10"/>
  <c r="AL174" i="10"/>
  <c r="BB182" i="10"/>
  <c r="AT240" i="10"/>
  <c r="Z283" i="10"/>
  <c r="N102" i="10"/>
  <c r="X111" i="10"/>
  <c r="N122" i="10"/>
  <c r="AH199" i="10"/>
  <c r="AD206" i="10"/>
  <c r="N234" i="10"/>
  <c r="BH36" i="10"/>
  <c r="BF146" i="10"/>
  <c r="Z174" i="10"/>
  <c r="P196" i="10"/>
  <c r="AF217" i="10"/>
  <c r="AF281" i="10"/>
  <c r="AP213" i="10"/>
  <c r="AJ92" i="10"/>
  <c r="AB122" i="10"/>
  <c r="AR158" i="10"/>
  <c r="AF207" i="10"/>
  <c r="AD39" i="10"/>
  <c r="R88" i="10"/>
  <c r="AF128" i="10"/>
  <c r="N163" i="10"/>
  <c r="P193" i="10"/>
  <c r="X234" i="10"/>
  <c r="AX231" i="10"/>
  <c r="AJ30" i="10"/>
  <c r="AB72" i="10"/>
  <c r="AN146" i="10"/>
  <c r="AL177" i="10"/>
  <c r="AX259" i="10"/>
  <c r="AV160" i="10"/>
  <c r="X203" i="10"/>
  <c r="AZ267" i="10"/>
  <c r="AB112" i="10"/>
  <c r="AZ146" i="10"/>
  <c r="BH221" i="10"/>
  <c r="N269" i="10"/>
  <c r="AF12" i="10"/>
  <c r="AG12" i="6"/>
  <c r="H38" i="10"/>
  <c r="AJ97" i="10"/>
  <c r="X106" i="10"/>
  <c r="BH115" i="10"/>
  <c r="AT71" i="10"/>
  <c r="T102" i="10"/>
  <c r="BF129" i="10"/>
  <c r="AD158" i="10"/>
  <c r="X213" i="10"/>
  <c r="X249" i="10"/>
  <c r="T284" i="10"/>
  <c r="AR68" i="10"/>
  <c r="BJ114" i="9"/>
  <c r="BH114" i="9" s="1"/>
  <c r="BF114" i="9" s="1"/>
  <c r="BD114" i="9" s="1"/>
  <c r="BB114" i="9" s="1"/>
  <c r="AZ114" i="9" s="1"/>
  <c r="AX114" i="9" s="1"/>
  <c r="AV114" i="9" s="1"/>
  <c r="AT114" i="9" s="1"/>
  <c r="AR114" i="9" s="1"/>
  <c r="AP114" i="9" s="1"/>
  <c r="AN114" i="9" s="1"/>
  <c r="AL114" i="9" s="1"/>
  <c r="AJ114" i="9" s="1"/>
  <c r="AH114" i="9" s="1"/>
  <c r="AF114" i="9" s="1"/>
  <c r="AD114" i="9" s="1"/>
  <c r="AB114" i="9" s="1"/>
  <c r="Z114" i="9" s="1"/>
  <c r="X114" i="9" s="1"/>
  <c r="V114" i="9" s="1"/>
  <c r="T114" i="9" s="1"/>
  <c r="R114" i="9" s="1"/>
  <c r="P114" i="9" s="1"/>
  <c r="N114" i="9" s="1"/>
  <c r="L114" i="9" s="1"/>
  <c r="J114" i="9" s="1"/>
  <c r="H114" i="9" s="1"/>
  <c r="F114" i="9" s="1"/>
  <c r="D114" i="9" s="1"/>
  <c r="BK114" i="10"/>
  <c r="N142" i="10"/>
  <c r="AL173" i="10"/>
  <c r="AN202" i="10"/>
  <c r="Z250" i="10"/>
  <c r="AL281" i="10"/>
  <c r="Z90" i="10"/>
  <c r="AH140" i="10"/>
  <c r="AP165" i="10"/>
  <c r="AL204" i="10"/>
  <c r="BH232" i="10"/>
  <c r="N145" i="10"/>
  <c r="AP177" i="10"/>
  <c r="AB215" i="10"/>
  <c r="AF255" i="10"/>
  <c r="AD75" i="10"/>
  <c r="AL132" i="10"/>
  <c r="N178" i="10"/>
  <c r="BF217" i="10"/>
  <c r="AD63" i="10"/>
  <c r="AX72" i="10"/>
  <c r="AT95" i="10"/>
  <c r="R104" i="10"/>
  <c r="BK115" i="10"/>
  <c r="AT143" i="10"/>
  <c r="AH156" i="10"/>
  <c r="AL165" i="10"/>
  <c r="BB173" i="10"/>
  <c r="AH176" i="10"/>
  <c r="BF202" i="10"/>
  <c r="N215" i="10"/>
  <c r="AP262" i="10"/>
  <c r="BJ195" i="9"/>
  <c r="BH195" i="9" s="1"/>
  <c r="BF195" i="9" s="1"/>
  <c r="BD195" i="9" s="1"/>
  <c r="BB195" i="9" s="1"/>
  <c r="AZ195" i="9" s="1"/>
  <c r="AX195" i="9" s="1"/>
  <c r="AV195" i="9" s="1"/>
  <c r="AT195" i="9" s="1"/>
  <c r="AR195" i="9" s="1"/>
  <c r="AP195" i="9" s="1"/>
  <c r="AN195" i="9" s="1"/>
  <c r="AL195" i="9" s="1"/>
  <c r="AJ195" i="9" s="1"/>
  <c r="AH195" i="9" s="1"/>
  <c r="AF195" i="9" s="1"/>
  <c r="AD195" i="9" s="1"/>
  <c r="AB195" i="9" s="1"/>
  <c r="Z195" i="9" s="1"/>
  <c r="X195" i="9" s="1"/>
  <c r="V195" i="9" s="1"/>
  <c r="T195" i="9" s="1"/>
  <c r="R195" i="9" s="1"/>
  <c r="P195" i="9" s="1"/>
  <c r="N195" i="9" s="1"/>
  <c r="L195" i="9" s="1"/>
  <c r="J195" i="9" s="1"/>
  <c r="H195" i="9" s="1"/>
  <c r="F195" i="9" s="1"/>
  <c r="D195" i="9" s="1"/>
  <c r="BH226" i="9"/>
  <c r="BF226" i="9" s="1"/>
  <c r="BD226" i="9" s="1"/>
  <c r="BB226" i="9" s="1"/>
  <c r="AZ226" i="9" s="1"/>
  <c r="AX226" i="9" s="1"/>
  <c r="AV226" i="9" s="1"/>
  <c r="AT226" i="9" s="1"/>
  <c r="AR226" i="9" s="1"/>
  <c r="AP226" i="9" s="1"/>
  <c r="AN226" i="9" s="1"/>
  <c r="AL226" i="9" s="1"/>
  <c r="AJ226" i="9" s="1"/>
  <c r="AH226" i="9" s="1"/>
  <c r="AF226" i="9" s="1"/>
  <c r="AD226" i="9" s="1"/>
  <c r="AB226" i="9" s="1"/>
  <c r="Z226" i="9" s="1"/>
  <c r="X226" i="9" s="1"/>
  <c r="V226" i="9" s="1"/>
  <c r="T226" i="9" s="1"/>
  <c r="R226" i="9" s="1"/>
  <c r="P226" i="9" s="1"/>
  <c r="N226" i="9" s="1"/>
  <c r="L226" i="9" s="1"/>
  <c r="J226" i="9" s="1"/>
  <c r="H226" i="9" s="1"/>
  <c r="F226" i="9" s="1"/>
  <c r="D226" i="9" s="1"/>
  <c r="BJ263" i="9"/>
  <c r="BH263" i="9" s="1"/>
  <c r="BF263" i="9" s="1"/>
  <c r="BD263" i="9" s="1"/>
  <c r="BB263" i="9" s="1"/>
  <c r="AZ263" i="9" s="1"/>
  <c r="AX263" i="9" s="1"/>
  <c r="AV263" i="9" s="1"/>
  <c r="AT263" i="9" s="1"/>
  <c r="AR263" i="9" s="1"/>
  <c r="AP263" i="9" s="1"/>
  <c r="AN263" i="9" s="1"/>
  <c r="AL263" i="9" s="1"/>
  <c r="AJ263" i="9" s="1"/>
  <c r="AH263" i="9" s="1"/>
  <c r="AF263" i="9" s="1"/>
  <c r="AD263" i="9" s="1"/>
  <c r="AB263" i="9" s="1"/>
  <c r="Z263" i="9" s="1"/>
  <c r="X263" i="9" s="1"/>
  <c r="V263" i="9" s="1"/>
  <c r="T263" i="9" s="1"/>
  <c r="R263" i="9" s="1"/>
  <c r="P263" i="9" s="1"/>
  <c r="N263" i="9" s="1"/>
  <c r="L263" i="9" s="1"/>
  <c r="J263" i="9" s="1"/>
  <c r="H263" i="9" s="1"/>
  <c r="F263" i="9" s="1"/>
  <c r="D263" i="9" s="1"/>
  <c r="BH190" i="9"/>
  <c r="BF190" i="9" s="1"/>
  <c r="BD190" i="9" s="1"/>
  <c r="BB190" i="9" s="1"/>
  <c r="AZ190" i="9" s="1"/>
  <c r="AX190" i="9" s="1"/>
  <c r="AV190" i="9" s="1"/>
  <c r="AT190" i="9" s="1"/>
  <c r="AR190" i="9" s="1"/>
  <c r="AP190" i="9" s="1"/>
  <c r="AN190" i="9" s="1"/>
  <c r="AL190" i="9" s="1"/>
  <c r="AJ190" i="9" s="1"/>
  <c r="AH190" i="9" s="1"/>
  <c r="AF190" i="9" s="1"/>
  <c r="AD190" i="9" s="1"/>
  <c r="AB190" i="9" s="1"/>
  <c r="Z190" i="9" s="1"/>
  <c r="X190" i="9" s="1"/>
  <c r="V190" i="9" s="1"/>
  <c r="T190" i="9" s="1"/>
  <c r="R190" i="9" s="1"/>
  <c r="P190" i="9" s="1"/>
  <c r="N190" i="9" s="1"/>
  <c r="L190" i="9" s="1"/>
  <c r="J190" i="9" s="1"/>
  <c r="H190" i="9" s="1"/>
  <c r="F190" i="9" s="1"/>
  <c r="D190" i="9" s="1"/>
  <c r="BJ239" i="9"/>
  <c r="BH239" i="9" s="1"/>
  <c r="BF239" i="9" s="1"/>
  <c r="BD239" i="9" s="1"/>
  <c r="BB239" i="9" s="1"/>
  <c r="AZ239" i="9" s="1"/>
  <c r="AX239" i="9" s="1"/>
  <c r="AV239" i="9" s="1"/>
  <c r="AT239" i="9" s="1"/>
  <c r="AR239" i="9" s="1"/>
  <c r="AP239" i="9" s="1"/>
  <c r="AN239" i="9" s="1"/>
  <c r="AL239" i="9" s="1"/>
  <c r="AJ239" i="9" s="1"/>
  <c r="AH239" i="9" s="1"/>
  <c r="AF239" i="9" s="1"/>
  <c r="AD239" i="9" s="1"/>
  <c r="AB239" i="9" s="1"/>
  <c r="Z239" i="9" s="1"/>
  <c r="X239" i="9" s="1"/>
  <c r="V239" i="9" s="1"/>
  <c r="T239" i="9" s="1"/>
  <c r="R239" i="9" s="1"/>
  <c r="P239" i="9" s="1"/>
  <c r="N239" i="9" s="1"/>
  <c r="L239" i="9" s="1"/>
  <c r="J239" i="9" s="1"/>
  <c r="H239" i="9" s="1"/>
  <c r="F239" i="9" s="1"/>
  <c r="D239" i="9" s="1"/>
  <c r="BJ269" i="9"/>
  <c r="BH269" i="9" s="1"/>
  <c r="BF269" i="9" s="1"/>
  <c r="BD269" i="9" s="1"/>
  <c r="BB269" i="9" s="1"/>
  <c r="AZ269" i="9" s="1"/>
  <c r="AX269" i="9" s="1"/>
  <c r="AV269" i="9" s="1"/>
  <c r="AT269" i="9" s="1"/>
  <c r="AR269" i="9" s="1"/>
  <c r="AP269" i="9" s="1"/>
  <c r="AN269" i="9" s="1"/>
  <c r="AL269" i="9" s="1"/>
  <c r="AJ269" i="9" s="1"/>
  <c r="AH269" i="9" s="1"/>
  <c r="AF269" i="9" s="1"/>
  <c r="AD269" i="9" s="1"/>
  <c r="AB269" i="9" s="1"/>
  <c r="Z269" i="9" s="1"/>
  <c r="X269" i="9" s="1"/>
  <c r="V269" i="9" s="1"/>
  <c r="T269" i="9" s="1"/>
  <c r="R269" i="9" s="1"/>
  <c r="P269" i="9" s="1"/>
  <c r="N269" i="9" s="1"/>
  <c r="L269" i="9" s="1"/>
  <c r="J269" i="9" s="1"/>
  <c r="H269" i="9" s="1"/>
  <c r="F269" i="9" s="1"/>
  <c r="D269" i="9" s="1"/>
  <c r="BJ283" i="9"/>
  <c r="BH283" i="9" s="1"/>
  <c r="BF283" i="9" s="1"/>
  <c r="BD283" i="9" s="1"/>
  <c r="BB283" i="9" s="1"/>
  <c r="AZ283" i="9" s="1"/>
  <c r="AX283" i="9" s="1"/>
  <c r="AV283" i="9" s="1"/>
  <c r="AT283" i="9" s="1"/>
  <c r="AR283" i="9" s="1"/>
  <c r="AP283" i="9" s="1"/>
  <c r="AN283" i="9" s="1"/>
  <c r="AL283" i="9" s="1"/>
  <c r="AJ283" i="9" s="1"/>
  <c r="AH283" i="9" s="1"/>
  <c r="AF283" i="9" s="1"/>
  <c r="AD283" i="9" s="1"/>
  <c r="AB283" i="9" s="1"/>
  <c r="Z283" i="9" s="1"/>
  <c r="X283" i="9" s="1"/>
  <c r="V283" i="9" s="1"/>
  <c r="T283" i="9" s="1"/>
  <c r="R283" i="9" s="1"/>
  <c r="P283" i="9" s="1"/>
  <c r="N283" i="9" s="1"/>
  <c r="L283" i="9" s="1"/>
  <c r="J283" i="9" s="1"/>
  <c r="H283" i="9" s="1"/>
  <c r="F283" i="9" s="1"/>
  <c r="D283" i="9" s="1"/>
  <c r="AP55" i="10"/>
  <c r="Z91" i="10"/>
  <c r="AX133" i="10"/>
  <c r="BK198" i="10"/>
  <c r="AE17" i="6"/>
  <c r="AD17" i="10"/>
  <c r="AH18" i="10"/>
  <c r="AI18" i="6"/>
  <c r="R26" i="10"/>
  <c r="BB35" i="10"/>
  <c r="AX38" i="10"/>
  <c r="AP44" i="10"/>
  <c r="R46" i="10"/>
  <c r="BB47" i="10"/>
  <c r="BJ49" i="9"/>
  <c r="BH49" i="9" s="1"/>
  <c r="BF49" i="9" s="1"/>
  <c r="BD49" i="9" s="1"/>
  <c r="BB49" i="9" s="1"/>
  <c r="AZ49" i="9" s="1"/>
  <c r="AX49" i="9" s="1"/>
  <c r="AV49" i="9" s="1"/>
  <c r="AT49" i="9" s="1"/>
  <c r="AR49" i="9" s="1"/>
  <c r="AP49" i="9" s="1"/>
  <c r="AN49" i="9" s="1"/>
  <c r="AL49" i="9" s="1"/>
  <c r="AJ49" i="9" s="1"/>
  <c r="AH49" i="9" s="1"/>
  <c r="AF49" i="9" s="1"/>
  <c r="AD49" i="9" s="1"/>
  <c r="AB49" i="9" s="1"/>
  <c r="Z49" i="9" s="1"/>
  <c r="X49" i="9" s="1"/>
  <c r="V49" i="9" s="1"/>
  <c r="T49" i="9" s="1"/>
  <c r="R49" i="9" s="1"/>
  <c r="P49" i="9" s="1"/>
  <c r="N49" i="9" s="1"/>
  <c r="L49" i="9" s="1"/>
  <c r="J49" i="9" s="1"/>
  <c r="H49" i="9" s="1"/>
  <c r="F49" i="9" s="1"/>
  <c r="D49" i="9" s="1"/>
  <c r="BK49" i="10"/>
  <c r="BB51" i="10"/>
  <c r="AD53" i="10"/>
  <c r="AX58" i="10"/>
  <c r="BK61" i="10"/>
  <c r="Z64" i="10"/>
  <c r="N73" i="10"/>
  <c r="BJ77" i="9"/>
  <c r="BH77" i="9" s="1"/>
  <c r="BF77" i="9" s="1"/>
  <c r="BD77" i="9" s="1"/>
  <c r="BB77" i="9" s="1"/>
  <c r="AZ77" i="9" s="1"/>
  <c r="AX77" i="9" s="1"/>
  <c r="AV77" i="9" s="1"/>
  <c r="AT77" i="9" s="1"/>
  <c r="AR77" i="9" s="1"/>
  <c r="AP77" i="9" s="1"/>
  <c r="AN77" i="9" s="1"/>
  <c r="AL77" i="9" s="1"/>
  <c r="AJ77" i="9" s="1"/>
  <c r="AH77" i="9" s="1"/>
  <c r="AF77" i="9" s="1"/>
  <c r="AD77" i="9" s="1"/>
  <c r="AB77" i="9" s="1"/>
  <c r="Z77" i="9" s="1"/>
  <c r="X77" i="9" s="1"/>
  <c r="V77" i="9" s="1"/>
  <c r="T77" i="9" s="1"/>
  <c r="R77" i="9" s="1"/>
  <c r="P77" i="9" s="1"/>
  <c r="N77" i="9" s="1"/>
  <c r="L77" i="9" s="1"/>
  <c r="J77" i="9" s="1"/>
  <c r="H77" i="9" s="1"/>
  <c r="F77" i="9" s="1"/>
  <c r="D77" i="9" s="1"/>
  <c r="BK77" i="10"/>
  <c r="BG80" i="10"/>
  <c r="BB83" i="10"/>
  <c r="AD85" i="10"/>
  <c r="AP92" i="10"/>
  <c r="AT93" i="10"/>
  <c r="V111" i="10"/>
  <c r="AD113" i="10"/>
  <c r="AL139" i="10"/>
  <c r="BJ141" i="9"/>
  <c r="BH141" i="9" s="1"/>
  <c r="BF141" i="9" s="1"/>
  <c r="BD141" i="9" s="1"/>
  <c r="BB141" i="9" s="1"/>
  <c r="AZ141" i="9" s="1"/>
  <c r="AX141" i="9" s="1"/>
  <c r="AV141" i="9" s="1"/>
  <c r="AT141" i="9" s="1"/>
  <c r="AR141" i="9" s="1"/>
  <c r="AP141" i="9" s="1"/>
  <c r="AN141" i="9" s="1"/>
  <c r="AL141" i="9" s="1"/>
  <c r="AJ141" i="9" s="1"/>
  <c r="AH141" i="9" s="1"/>
  <c r="AF141" i="9" s="1"/>
  <c r="AD141" i="9" s="1"/>
  <c r="AB141" i="9" s="1"/>
  <c r="Z141" i="9" s="1"/>
  <c r="X141" i="9" s="1"/>
  <c r="V141" i="9" s="1"/>
  <c r="T141" i="9" s="1"/>
  <c r="R141" i="9" s="1"/>
  <c r="P141" i="9" s="1"/>
  <c r="N141" i="9" s="1"/>
  <c r="L141" i="9" s="1"/>
  <c r="J141" i="9" s="1"/>
  <c r="H141" i="9" s="1"/>
  <c r="F141" i="9" s="1"/>
  <c r="D141" i="9" s="1"/>
  <c r="BK141" i="10"/>
  <c r="AP144" i="10"/>
  <c r="BF164" i="10"/>
  <c r="AP172" i="10"/>
  <c r="AP17" i="10"/>
  <c r="AQ17" i="6"/>
  <c r="AH10" i="10"/>
  <c r="AI10" i="6"/>
  <c r="Z92" i="10"/>
  <c r="AH193" i="10"/>
  <c r="BK200" i="10"/>
  <c r="BJ200" i="9"/>
  <c r="BH200" i="9" s="1"/>
  <c r="BF200" i="9" s="1"/>
  <c r="BD200" i="9" s="1"/>
  <c r="BB200" i="9" s="1"/>
  <c r="AZ200" i="9" s="1"/>
  <c r="AX200" i="9" s="1"/>
  <c r="AV200" i="9" s="1"/>
  <c r="AT200" i="9" s="1"/>
  <c r="AR200" i="9" s="1"/>
  <c r="AP200" i="9" s="1"/>
  <c r="AN200" i="9" s="1"/>
  <c r="AL200" i="9" s="1"/>
  <c r="AJ200" i="9" s="1"/>
  <c r="AH200" i="9" s="1"/>
  <c r="AF200" i="9" s="1"/>
  <c r="AD200" i="9" s="1"/>
  <c r="AB200" i="9" s="1"/>
  <c r="Z200" i="9" s="1"/>
  <c r="X200" i="9" s="1"/>
  <c r="V200" i="9" s="1"/>
  <c r="T200" i="9" s="1"/>
  <c r="R200" i="9" s="1"/>
  <c r="P200" i="9" s="1"/>
  <c r="N200" i="9" s="1"/>
  <c r="L200" i="9" s="1"/>
  <c r="J200" i="9" s="1"/>
  <c r="H200" i="9" s="1"/>
  <c r="F200" i="9" s="1"/>
  <c r="D200" i="9" s="1"/>
  <c r="AN27" i="10"/>
  <c r="O18" i="6"/>
  <c r="N18" i="10"/>
  <c r="Z137" i="10"/>
  <c r="AD142" i="10"/>
  <c r="AV29" i="10"/>
  <c r="X43" i="10"/>
  <c r="BK74" i="10"/>
  <c r="BF97" i="10"/>
  <c r="AH115" i="10"/>
  <c r="BH132" i="10"/>
  <c r="AV161" i="10"/>
  <c r="AD46" i="10"/>
  <c r="BB82" i="10"/>
  <c r="AD157" i="10"/>
  <c r="BB280" i="10"/>
  <c r="BJ245" i="9"/>
  <c r="BH245" i="9" s="1"/>
  <c r="BF245" i="9" s="1"/>
  <c r="BD245" i="9" s="1"/>
  <c r="BB245" i="9" s="1"/>
  <c r="AZ245" i="9" s="1"/>
  <c r="AX245" i="9" s="1"/>
  <c r="AV245" i="9" s="1"/>
  <c r="AT245" i="9" s="1"/>
  <c r="AR245" i="9" s="1"/>
  <c r="AP245" i="9" s="1"/>
  <c r="AN245" i="9" s="1"/>
  <c r="AL245" i="9" s="1"/>
  <c r="AJ245" i="9" s="1"/>
  <c r="AH245" i="9" s="1"/>
  <c r="AF245" i="9" s="1"/>
  <c r="AD245" i="9" s="1"/>
  <c r="AB245" i="9" s="1"/>
  <c r="Z245" i="9" s="1"/>
  <c r="X245" i="9" s="1"/>
  <c r="V245" i="9" s="1"/>
  <c r="T245" i="9" s="1"/>
  <c r="R245" i="9" s="1"/>
  <c r="P245" i="9" s="1"/>
  <c r="N245" i="9" s="1"/>
  <c r="L245" i="9" s="1"/>
  <c r="J245" i="9" s="1"/>
  <c r="H245" i="9" s="1"/>
  <c r="F245" i="9" s="1"/>
  <c r="D245" i="9" s="1"/>
  <c r="BK245" i="10"/>
  <c r="AM14" i="6"/>
  <c r="AL14" i="10"/>
  <c r="R17" i="10"/>
  <c r="S17" i="6"/>
  <c r="Z23" i="10"/>
  <c r="AD24" i="10"/>
  <c r="AX25" i="10"/>
  <c r="AP27" i="10"/>
  <c r="AH37" i="10"/>
  <c r="AD44" i="10"/>
  <c r="AH57" i="10"/>
  <c r="AX69" i="10"/>
  <c r="AT76" i="10"/>
  <c r="Z79" i="10"/>
  <c r="BF83" i="10"/>
  <c r="AP91" i="10"/>
  <c r="AT100" i="10"/>
  <c r="N104" i="10"/>
  <c r="V110" i="10"/>
  <c r="BF111" i="10"/>
  <c r="BK116" i="10"/>
  <c r="BJ116" i="9"/>
  <c r="BH116" i="9" s="1"/>
  <c r="BF116" i="9" s="1"/>
  <c r="BD116" i="9" s="1"/>
  <c r="BB116" i="9" s="1"/>
  <c r="AZ116" i="9" s="1"/>
  <c r="AX116" i="9" s="1"/>
  <c r="AV116" i="9" s="1"/>
  <c r="AT116" i="9" s="1"/>
  <c r="AR116" i="9" s="1"/>
  <c r="AP116" i="9" s="1"/>
  <c r="AN116" i="9" s="1"/>
  <c r="AL116" i="9" s="1"/>
  <c r="AJ116" i="9" s="1"/>
  <c r="AH116" i="9" s="1"/>
  <c r="AF116" i="9" s="1"/>
  <c r="AD116" i="9" s="1"/>
  <c r="AB116" i="9" s="1"/>
  <c r="Z116" i="9" s="1"/>
  <c r="X116" i="9" s="1"/>
  <c r="V116" i="9" s="1"/>
  <c r="T116" i="9" s="1"/>
  <c r="R116" i="9" s="1"/>
  <c r="P116" i="9" s="1"/>
  <c r="N116" i="9" s="1"/>
  <c r="L116" i="9" s="1"/>
  <c r="J116" i="9" s="1"/>
  <c r="H116" i="9" s="1"/>
  <c r="F116" i="9" s="1"/>
  <c r="D116" i="9" s="1"/>
  <c r="BF119" i="10"/>
  <c r="AT128" i="10"/>
  <c r="BJ136" i="9"/>
  <c r="BH136" i="9" s="1"/>
  <c r="BF136" i="9" s="1"/>
  <c r="BD136" i="9" s="1"/>
  <c r="BB136" i="9" s="1"/>
  <c r="AZ136" i="9" s="1"/>
  <c r="AX136" i="9" s="1"/>
  <c r="AV136" i="9" s="1"/>
  <c r="AT136" i="9" s="1"/>
  <c r="AR136" i="9" s="1"/>
  <c r="AP136" i="9" s="1"/>
  <c r="AN136" i="9" s="1"/>
  <c r="AL136" i="9" s="1"/>
  <c r="AJ136" i="9" s="1"/>
  <c r="AH136" i="9" s="1"/>
  <c r="AF136" i="9" s="1"/>
  <c r="AD136" i="9" s="1"/>
  <c r="AB136" i="9" s="1"/>
  <c r="Z136" i="9" s="1"/>
  <c r="X136" i="9" s="1"/>
  <c r="V136" i="9" s="1"/>
  <c r="T136" i="9" s="1"/>
  <c r="R136" i="9" s="1"/>
  <c r="P136" i="9" s="1"/>
  <c r="N136" i="9" s="1"/>
  <c r="L136" i="9" s="1"/>
  <c r="J136" i="9" s="1"/>
  <c r="H136" i="9" s="1"/>
  <c r="F136" i="9" s="1"/>
  <c r="D136" i="9" s="1"/>
  <c r="BK136" i="10"/>
  <c r="AD140" i="10"/>
  <c r="AP143" i="10"/>
  <c r="N168" i="10"/>
  <c r="AG9" i="6"/>
  <c r="AF9" i="10"/>
  <c r="AF37" i="10"/>
  <c r="AI21" i="6"/>
  <c r="AH21" i="10"/>
  <c r="AT81" i="10"/>
  <c r="AT157" i="10"/>
  <c r="V40" i="10"/>
  <c r="AB164" i="10"/>
  <c r="Z232" i="10"/>
  <c r="AB24" i="10"/>
  <c r="BJ33" i="10"/>
  <c r="AX45" i="10"/>
  <c r="AH105" i="10"/>
  <c r="Z112" i="10"/>
  <c r="BF115" i="10"/>
  <c r="AL127" i="10"/>
  <c r="AL135" i="10"/>
  <c r="AB152" i="10"/>
  <c r="BF156" i="10"/>
  <c r="P165" i="10"/>
  <c r="AJ178" i="10"/>
  <c r="BJ185" i="10"/>
  <c r="AL190" i="10"/>
  <c r="AH194" i="10"/>
  <c r="AT197" i="10"/>
  <c r="AP211" i="10"/>
  <c r="BJ217" i="10"/>
  <c r="BB223" i="10"/>
  <c r="AP231" i="10"/>
  <c r="J244" i="10"/>
  <c r="AL248" i="10"/>
  <c r="BB254" i="10"/>
  <c r="R279" i="10"/>
  <c r="AX281" i="10"/>
  <c r="AI13" i="6"/>
  <c r="AH13" i="10"/>
  <c r="AD42" i="10"/>
  <c r="BJ57" i="10"/>
  <c r="AL187" i="10"/>
  <c r="BF49" i="10"/>
  <c r="BF72" i="10"/>
  <c r="AX99" i="10"/>
  <c r="AP112" i="10"/>
  <c r="BF132" i="10"/>
  <c r="AL182" i="10"/>
  <c r="Z195" i="10"/>
  <c r="V198" i="10"/>
  <c r="BJ212" i="10"/>
  <c r="AX221" i="10"/>
  <c r="N229" i="10"/>
  <c r="AH241" i="10"/>
  <c r="N273" i="10"/>
  <c r="AL282" i="10"/>
  <c r="AD11" i="10"/>
  <c r="AE11" i="6"/>
  <c r="BF14" i="10"/>
  <c r="BG14" i="6"/>
  <c r="R20" i="10"/>
  <c r="S20" i="6"/>
  <c r="AD23" i="10"/>
  <c r="Z26" i="10"/>
  <c r="Z30" i="10"/>
  <c r="AE20" i="6"/>
  <c r="AD20" i="10"/>
  <c r="BH60" i="10"/>
  <c r="R74" i="10"/>
  <c r="AD90" i="10"/>
  <c r="Z108" i="10"/>
  <c r="AP185" i="10"/>
  <c r="AL220" i="10"/>
  <c r="AH233" i="10"/>
  <c r="AX246" i="10"/>
  <c r="AX253" i="10"/>
  <c r="BF31" i="10"/>
  <c r="N41" i="10"/>
  <c r="AX59" i="10"/>
  <c r="AX71" i="10"/>
  <c r="N89" i="10"/>
  <c r="AL107" i="10"/>
  <c r="AB124" i="10"/>
  <c r="Z163" i="10"/>
  <c r="X171" i="10"/>
  <c r="V180" i="10"/>
  <c r="BJ193" i="10"/>
  <c r="AJ198" i="10"/>
  <c r="AR208" i="10"/>
  <c r="AT250" i="10"/>
  <c r="AP264" i="10"/>
  <c r="N274" i="10"/>
  <c r="AD281" i="10"/>
  <c r="AD10" i="10"/>
  <c r="AE10" i="6"/>
  <c r="P19" i="10"/>
  <c r="Q19" i="6"/>
  <c r="AF25" i="10"/>
  <c r="AV33" i="10"/>
  <c r="AX43" i="10"/>
  <c r="AF53" i="10"/>
  <c r="BD63" i="10"/>
  <c r="AX33" i="10"/>
  <c r="AV61" i="10"/>
  <c r="BF124" i="10"/>
  <c r="AH141" i="10"/>
  <c r="BB156" i="10"/>
  <c r="AB160" i="10"/>
  <c r="AR184" i="10"/>
  <c r="BJ192" i="10"/>
  <c r="AX202" i="10"/>
  <c r="V211" i="10"/>
  <c r="AH221" i="10"/>
  <c r="AD249" i="10"/>
  <c r="AT260" i="10"/>
  <c r="AL271" i="10"/>
  <c r="V284" i="10"/>
  <c r="AZ18" i="10"/>
  <c r="BA18" i="6"/>
  <c r="AX11" i="10"/>
  <c r="AY11" i="6"/>
  <c r="X235" i="10"/>
  <c r="AL8" i="10"/>
  <c r="AM8" i="6"/>
  <c r="N29" i="10"/>
  <c r="AD65" i="10"/>
  <c r="AT172" i="10"/>
  <c r="V187" i="10"/>
  <c r="AU12" i="6"/>
  <c r="AT12" i="10"/>
  <c r="F38" i="10"/>
  <c r="AP39" i="10"/>
  <c r="AX109" i="10"/>
  <c r="AT116" i="10"/>
  <c r="AP123" i="10"/>
  <c r="AP127" i="10"/>
  <c r="Z131" i="10"/>
  <c r="BB134" i="10"/>
  <c r="AX137" i="10"/>
  <c r="R141" i="10"/>
  <c r="N144" i="10"/>
  <c r="N148" i="10"/>
  <c r="BJ188" i="10"/>
  <c r="BF191" i="10"/>
  <c r="BB194" i="10"/>
  <c r="AP199" i="10"/>
  <c r="AT200" i="10"/>
  <c r="AT204" i="10"/>
  <c r="AL206" i="10"/>
  <c r="BF211" i="10"/>
  <c r="AX213" i="10"/>
  <c r="AX217" i="10"/>
  <c r="AH225" i="10"/>
  <c r="BF227" i="10"/>
  <c r="AD232" i="10"/>
  <c r="BJ240" i="10"/>
  <c r="BB242" i="10"/>
  <c r="V246" i="10"/>
  <c r="BF247" i="10"/>
  <c r="AL250" i="10"/>
  <c r="BF251" i="10"/>
  <c r="R257" i="10"/>
  <c r="BB258" i="10"/>
  <c r="N260" i="10"/>
  <c r="V262" i="10"/>
  <c r="BJ264" i="10"/>
  <c r="AP267" i="10"/>
  <c r="AT268" i="10"/>
  <c r="BJ276" i="10"/>
  <c r="AH285" i="10"/>
  <c r="Y13" i="6"/>
  <c r="X13" i="10"/>
  <c r="AT18" i="10"/>
  <c r="AU18" i="6"/>
  <c r="AX23" i="10"/>
  <c r="AV28" i="10"/>
  <c r="BH30" i="10"/>
  <c r="AR38" i="10"/>
  <c r="BF43" i="10"/>
  <c r="Z49" i="10"/>
  <c r="AP53" i="10"/>
  <c r="BB60" i="10"/>
  <c r="AP66" i="10"/>
  <c r="AR71" i="10"/>
  <c r="AT78" i="10"/>
  <c r="AZ82" i="10"/>
  <c r="AJ89" i="10"/>
  <c r="BH92" i="10"/>
  <c r="P129" i="10"/>
  <c r="AJ142" i="10"/>
  <c r="N147" i="10"/>
  <c r="AH151" i="10"/>
  <c r="AP157" i="10"/>
  <c r="BF165" i="10"/>
  <c r="BF173" i="10"/>
  <c r="AB180" i="10"/>
  <c r="R207" i="10"/>
  <c r="BK218" i="10"/>
  <c r="BF241" i="10"/>
  <c r="AL246" i="10"/>
  <c r="AV253" i="10"/>
  <c r="AB268" i="10"/>
  <c r="AV277" i="10"/>
  <c r="X283" i="10"/>
  <c r="BD182" i="10"/>
  <c r="AB211" i="10"/>
  <c r="P224" i="10"/>
  <c r="AJ241" i="10"/>
  <c r="X246" i="10"/>
  <c r="BD254" i="10"/>
  <c r="BD270" i="10"/>
  <c r="BC8" i="6"/>
  <c r="BB8" i="10"/>
  <c r="BD39" i="10"/>
  <c r="AT55" i="10"/>
  <c r="AJ65" i="10"/>
  <c r="BD82" i="10"/>
  <c r="BH103" i="10"/>
  <c r="BF110" i="10"/>
  <c r="AP117" i="10"/>
  <c r="BB121" i="10"/>
  <c r="AN142" i="10"/>
  <c r="AP198" i="10"/>
  <c r="V236" i="10"/>
  <c r="Z242" i="10"/>
  <c r="AL257" i="10"/>
  <c r="AF268" i="10"/>
  <c r="BJ274" i="10"/>
  <c r="AP200" i="10"/>
  <c r="P264" i="10"/>
  <c r="BK282" i="10"/>
  <c r="AD92" i="10"/>
  <c r="AP179" i="10"/>
  <c r="BF196" i="10"/>
  <c r="BH225" i="10"/>
  <c r="AS14" i="6"/>
  <c r="AR14" i="10"/>
  <c r="AB42" i="10"/>
  <c r="AV47" i="10"/>
  <c r="BH74" i="10"/>
  <c r="T244" i="10"/>
  <c r="AB254" i="10"/>
  <c r="X265" i="10"/>
  <c r="AN277" i="10"/>
  <c r="AC8" i="6"/>
  <c r="AB8" i="10"/>
  <c r="AL116" i="10"/>
  <c r="Z117" i="10"/>
  <c r="AO20" i="6"/>
  <c r="AN20" i="10"/>
  <c r="AH45" i="10"/>
  <c r="AT110" i="10"/>
  <c r="R162" i="10"/>
  <c r="P182" i="10"/>
  <c r="AZ88" i="10"/>
  <c r="AH96" i="10"/>
  <c r="AV107" i="10"/>
  <c r="N130" i="10"/>
  <c r="AZ198" i="10"/>
  <c r="Z209" i="10"/>
  <c r="AV219" i="10"/>
  <c r="AF231" i="10"/>
  <c r="BF239" i="10"/>
  <c r="AP29" i="10"/>
  <c r="AX64" i="10"/>
  <c r="X77" i="10"/>
  <c r="BD98" i="10"/>
  <c r="BB116" i="10"/>
  <c r="AD138" i="10"/>
  <c r="AP221" i="10"/>
  <c r="X247" i="10"/>
  <c r="AB264" i="10"/>
  <c r="BF279" i="10"/>
  <c r="AJ39" i="10"/>
  <c r="AF109" i="10"/>
  <c r="R145" i="10"/>
  <c r="N170" i="10"/>
  <c r="AP215" i="10"/>
  <c r="BJ252" i="10"/>
  <c r="AB65" i="10"/>
  <c r="BB172" i="10"/>
  <c r="BB185" i="10"/>
  <c r="BD203" i="10"/>
  <c r="BH219" i="10"/>
  <c r="AX236" i="10"/>
  <c r="AN255" i="10"/>
  <c r="BF274" i="10"/>
  <c r="AV285" i="10"/>
  <c r="AZ119" i="10"/>
  <c r="BB265" i="10"/>
  <c r="AT89" i="10"/>
  <c r="BJ119" i="9"/>
  <c r="BH119" i="9" s="1"/>
  <c r="BF119" i="9" s="1"/>
  <c r="BD119" i="9" s="1"/>
  <c r="BB119" i="9" s="1"/>
  <c r="AZ119" i="9" s="1"/>
  <c r="AX119" i="9" s="1"/>
  <c r="AV119" i="9" s="1"/>
  <c r="AT119" i="9" s="1"/>
  <c r="AR119" i="9" s="1"/>
  <c r="AP119" i="9" s="1"/>
  <c r="AN119" i="9" s="1"/>
  <c r="AL119" i="9" s="1"/>
  <c r="AJ119" i="9" s="1"/>
  <c r="AH119" i="9" s="1"/>
  <c r="AF119" i="9" s="1"/>
  <c r="AD119" i="9" s="1"/>
  <c r="AB119" i="9" s="1"/>
  <c r="Z119" i="9" s="1"/>
  <c r="X119" i="9" s="1"/>
  <c r="V119" i="9" s="1"/>
  <c r="T119" i="9" s="1"/>
  <c r="R119" i="9" s="1"/>
  <c r="P119" i="9" s="1"/>
  <c r="N119" i="9" s="1"/>
  <c r="L119" i="9" s="1"/>
  <c r="J119" i="9" s="1"/>
  <c r="H119" i="9" s="1"/>
  <c r="F119" i="9" s="1"/>
  <c r="D119" i="9" s="1"/>
  <c r="BK119" i="10"/>
  <c r="BJ156" i="10"/>
  <c r="Z180" i="10"/>
  <c r="Z208" i="10"/>
  <c r="AH223" i="10"/>
  <c r="AX247" i="10"/>
  <c r="AZ21" i="10"/>
  <c r="BA21" i="6"/>
  <c r="AV24" i="10"/>
  <c r="AF32" i="10"/>
  <c r="AB35" i="10"/>
  <c r="AJ45" i="10"/>
  <c r="AF48" i="10"/>
  <c r="BD50" i="10"/>
  <c r="P52" i="10"/>
  <c r="AZ53" i="10"/>
  <c r="AF56" i="10"/>
  <c r="AB59" i="10"/>
  <c r="AJ61" i="10"/>
  <c r="P64" i="10"/>
  <c r="AR67" i="10"/>
  <c r="D69" i="10"/>
  <c r="BI71" i="10"/>
  <c r="AR75" i="10"/>
  <c r="AZ77" i="10"/>
  <c r="AF80" i="10"/>
  <c r="AN82" i="10"/>
  <c r="AN86" i="10"/>
  <c r="X90" i="10"/>
  <c r="AV92" i="10"/>
  <c r="P120" i="10"/>
  <c r="AR123" i="10"/>
  <c r="X126" i="10"/>
  <c r="P128" i="10"/>
  <c r="AF132" i="10"/>
  <c r="AB135" i="10"/>
  <c r="AN138" i="10"/>
  <c r="AZ141" i="10"/>
  <c r="AJ145" i="10"/>
  <c r="P148" i="10"/>
  <c r="AR151" i="10"/>
  <c r="P160" i="10"/>
  <c r="AZ165" i="10"/>
  <c r="X170" i="10"/>
  <c r="P176" i="10"/>
  <c r="AN182" i="10"/>
  <c r="BH187" i="10"/>
  <c r="AZ193" i="10"/>
  <c r="AJ197" i="10"/>
  <c r="AR199" i="10"/>
  <c r="AR203" i="10"/>
  <c r="X210" i="10"/>
  <c r="AB219" i="10"/>
  <c r="AV236" i="10"/>
  <c r="AV244" i="10"/>
  <c r="X250" i="10"/>
  <c r="AZ257" i="10"/>
  <c r="AZ265" i="10"/>
  <c r="AR275" i="10"/>
  <c r="AR16" i="10"/>
  <c r="AS16" i="6"/>
  <c r="BD23" i="10"/>
  <c r="AR35" i="10"/>
  <c r="BJ170" i="10"/>
  <c r="AJ185" i="10"/>
  <c r="AV192" i="10"/>
  <c r="AD210" i="10"/>
  <c r="AF220" i="10"/>
  <c r="AZ238" i="10"/>
  <c r="AN246" i="10"/>
  <c r="N256" i="10"/>
  <c r="AL264" i="10"/>
  <c r="BB270" i="10"/>
  <c r="AB283" i="10"/>
  <c r="AJ201" i="10"/>
  <c r="BH211" i="10"/>
  <c r="R224" i="10"/>
  <c r="AZ234" i="10"/>
  <c r="AB252" i="10"/>
  <c r="Z275" i="10"/>
  <c r="Z57" i="10"/>
  <c r="AT123" i="10"/>
  <c r="BJ183" i="10"/>
  <c r="BD220" i="10"/>
  <c r="N254" i="10"/>
  <c r="AV39" i="10"/>
  <c r="P47" i="10"/>
  <c r="AF55" i="10"/>
  <c r="AF63" i="10"/>
  <c r="AF71" i="10"/>
  <c r="X81" i="10"/>
  <c r="P87" i="10"/>
  <c r="AF95" i="10"/>
  <c r="AJ104" i="10"/>
  <c r="AJ112" i="10"/>
  <c r="BI122" i="10"/>
  <c r="X137" i="10"/>
  <c r="X145" i="10"/>
  <c r="AJ156" i="10"/>
  <c r="BH166" i="10"/>
  <c r="AG18" i="6"/>
  <c r="AF18" i="10"/>
  <c r="R67" i="10"/>
  <c r="BF103" i="10"/>
  <c r="AB157" i="10"/>
  <c r="BF185" i="10"/>
  <c r="BJ202" i="9"/>
  <c r="BH202" i="9" s="1"/>
  <c r="BF202" i="9" s="1"/>
  <c r="BD202" i="9" s="1"/>
  <c r="BB202" i="9" s="1"/>
  <c r="AZ202" i="9" s="1"/>
  <c r="AX202" i="9" s="1"/>
  <c r="AV202" i="9" s="1"/>
  <c r="AT202" i="9" s="1"/>
  <c r="AR202" i="9" s="1"/>
  <c r="AP202" i="9" s="1"/>
  <c r="AN202" i="9" s="1"/>
  <c r="AL202" i="9" s="1"/>
  <c r="AJ202" i="9" s="1"/>
  <c r="AH202" i="9" s="1"/>
  <c r="AF202" i="9" s="1"/>
  <c r="AD202" i="9" s="1"/>
  <c r="AB202" i="9" s="1"/>
  <c r="Z202" i="9" s="1"/>
  <c r="X202" i="9" s="1"/>
  <c r="V202" i="9" s="1"/>
  <c r="T202" i="9" s="1"/>
  <c r="R202" i="9" s="1"/>
  <c r="P202" i="9" s="1"/>
  <c r="N202" i="9" s="1"/>
  <c r="L202" i="9" s="1"/>
  <c r="J202" i="9" s="1"/>
  <c r="H202" i="9" s="1"/>
  <c r="F202" i="9" s="1"/>
  <c r="D202" i="9" s="1"/>
  <c r="Z266" i="10"/>
  <c r="AJ17" i="10"/>
  <c r="AK17" i="6"/>
  <c r="BH32" i="10"/>
  <c r="AB238" i="10"/>
  <c r="AB250" i="10"/>
  <c r="AJ260" i="10"/>
  <c r="X271" i="10"/>
  <c r="P281" i="10"/>
  <c r="AT269" i="10"/>
  <c r="AH32" i="10"/>
  <c r="AR60" i="10"/>
  <c r="AD70" i="10"/>
  <c r="AN85" i="10"/>
  <c r="V100" i="10"/>
  <c r="AR251" i="10"/>
  <c r="AZ264" i="10"/>
  <c r="BF47" i="10"/>
  <c r="AN114" i="10"/>
  <c r="AX175" i="10"/>
  <c r="AV204" i="10"/>
  <c r="X226" i="10"/>
  <c r="AZ237" i="10"/>
  <c r="P252" i="10"/>
  <c r="AF264" i="10"/>
  <c r="AX283" i="10"/>
  <c r="AQ16" i="6"/>
  <c r="AP16" i="10"/>
  <c r="AH133" i="10"/>
  <c r="N212" i="10"/>
  <c r="BB239" i="10"/>
  <c r="R28" i="10"/>
  <c r="AD35" i="10"/>
  <c r="N43" i="10"/>
  <c r="Z46" i="10"/>
  <c r="AX48" i="10"/>
  <c r="BF50" i="10"/>
  <c r="BB53" i="10"/>
  <c r="BJ55" i="9"/>
  <c r="BH55" i="9" s="1"/>
  <c r="BF55" i="9" s="1"/>
  <c r="BD55" i="9" s="1"/>
  <c r="BB55" i="9" s="1"/>
  <c r="AZ55" i="9" s="1"/>
  <c r="AX55" i="9" s="1"/>
  <c r="AV55" i="9" s="1"/>
  <c r="AT55" i="9" s="1"/>
  <c r="AR55" i="9" s="1"/>
  <c r="AP55" i="9" s="1"/>
  <c r="AN55" i="9" s="1"/>
  <c r="AL55" i="9" s="1"/>
  <c r="AJ55" i="9" s="1"/>
  <c r="AH55" i="9" s="1"/>
  <c r="AF55" i="9" s="1"/>
  <c r="AD55" i="9" s="1"/>
  <c r="AB55" i="9" s="1"/>
  <c r="Z55" i="9" s="1"/>
  <c r="X55" i="9" s="1"/>
  <c r="V55" i="9" s="1"/>
  <c r="T55" i="9" s="1"/>
  <c r="R55" i="9" s="1"/>
  <c r="P55" i="9" s="1"/>
  <c r="N55" i="9" s="1"/>
  <c r="L55" i="9" s="1"/>
  <c r="J55" i="9" s="1"/>
  <c r="H55" i="9" s="1"/>
  <c r="F55" i="9" s="1"/>
  <c r="D55" i="9" s="1"/>
  <c r="BK55" i="10"/>
  <c r="Z58" i="10"/>
  <c r="BG90" i="10"/>
  <c r="R120" i="10"/>
  <c r="Z126" i="10"/>
  <c r="BJ127" i="9"/>
  <c r="BH127" i="9" s="1"/>
  <c r="BF127" i="9" s="1"/>
  <c r="BD127" i="9" s="1"/>
  <c r="BB127" i="9" s="1"/>
  <c r="AZ127" i="9" s="1"/>
  <c r="AX127" i="9" s="1"/>
  <c r="AV127" i="9" s="1"/>
  <c r="AT127" i="9" s="1"/>
  <c r="AR127" i="9" s="1"/>
  <c r="AP127" i="9" s="1"/>
  <c r="AN127" i="9" s="1"/>
  <c r="AL127" i="9" s="1"/>
  <c r="AJ127" i="9" s="1"/>
  <c r="AH127" i="9" s="1"/>
  <c r="AF127" i="9" s="1"/>
  <c r="AD127" i="9" s="1"/>
  <c r="AB127" i="9" s="1"/>
  <c r="Z127" i="9" s="1"/>
  <c r="X127" i="9" s="1"/>
  <c r="V127" i="9" s="1"/>
  <c r="T127" i="9" s="1"/>
  <c r="R127" i="9" s="1"/>
  <c r="P127" i="9" s="1"/>
  <c r="N127" i="9" s="1"/>
  <c r="L127" i="9" s="1"/>
  <c r="J127" i="9" s="1"/>
  <c r="H127" i="9" s="1"/>
  <c r="F127" i="9" s="1"/>
  <c r="D127" i="9" s="1"/>
  <c r="BK127" i="10"/>
  <c r="BF130" i="10"/>
  <c r="R184" i="10"/>
  <c r="AP186" i="10"/>
  <c r="BB189" i="10"/>
  <c r="AH228" i="10"/>
  <c r="AD231" i="10"/>
  <c r="BB233" i="10"/>
  <c r="AT235" i="10"/>
  <c r="BF238" i="10"/>
  <c r="BJ243" i="9"/>
  <c r="BH243" i="9" s="1"/>
  <c r="BF243" i="9" s="1"/>
  <c r="BD243" i="9" s="1"/>
  <c r="BB243" i="9" s="1"/>
  <c r="AZ243" i="9" s="1"/>
  <c r="AX243" i="9" s="1"/>
  <c r="AV243" i="9" s="1"/>
  <c r="AT243" i="9" s="1"/>
  <c r="AR243" i="9" s="1"/>
  <c r="AP243" i="9" s="1"/>
  <c r="AN243" i="9" s="1"/>
  <c r="AL243" i="9" s="1"/>
  <c r="AJ243" i="9" s="1"/>
  <c r="AH243" i="9" s="1"/>
  <c r="AF243" i="9" s="1"/>
  <c r="AD243" i="9" s="1"/>
  <c r="AB243" i="9" s="1"/>
  <c r="Z243" i="9" s="1"/>
  <c r="X243" i="9" s="1"/>
  <c r="V243" i="9" s="1"/>
  <c r="T243" i="9" s="1"/>
  <c r="R243" i="9" s="1"/>
  <c r="P243" i="9" s="1"/>
  <c r="N243" i="9" s="1"/>
  <c r="L243" i="9" s="1"/>
  <c r="J243" i="9" s="1"/>
  <c r="H243" i="9" s="1"/>
  <c r="F243" i="9" s="1"/>
  <c r="D243" i="9" s="1"/>
  <c r="BK243" i="10"/>
  <c r="BK247" i="10"/>
  <c r="AD43" i="10"/>
  <c r="BH48" i="10"/>
  <c r="AP52" i="10"/>
  <c r="AB60" i="10"/>
  <c r="F65" i="10"/>
  <c r="P72" i="10"/>
  <c r="AV77" i="10"/>
  <c r="AH83" i="10"/>
  <c r="AV89" i="10"/>
  <c r="N94" i="10"/>
  <c r="AN99" i="10"/>
  <c r="Z102" i="10"/>
  <c r="AN107" i="10"/>
  <c r="AL112" i="10"/>
  <c r="BF114" i="10"/>
  <c r="BF118" i="10"/>
  <c r="Z122" i="10"/>
  <c r="AV125" i="10"/>
  <c r="AF129" i="10"/>
  <c r="AJ134" i="10"/>
  <c r="AV137" i="10"/>
  <c r="AP141" i="10"/>
  <c r="AD146" i="10"/>
  <c r="P149" i="10"/>
  <c r="X155" i="10"/>
  <c r="AF160" i="10"/>
  <c r="AR163" i="10"/>
  <c r="AT167" i="10"/>
  <c r="AJ173" i="10"/>
  <c r="Z182" i="10"/>
  <c r="BB188" i="10"/>
  <c r="R191" i="10"/>
  <c r="AZ194" i="10"/>
  <c r="BB197" i="10"/>
  <c r="AJ225" i="10"/>
  <c r="N235" i="10"/>
  <c r="AF187" i="10"/>
  <c r="AH88" i="10"/>
  <c r="AX150" i="10"/>
  <c r="BB193" i="10"/>
  <c r="AN201" i="10"/>
  <c r="AT215" i="10"/>
  <c r="AP226" i="10"/>
  <c r="AF236" i="10"/>
  <c r="BF245" i="10"/>
  <c r="X255" i="10"/>
  <c r="AL265" i="10"/>
  <c r="BF275" i="10"/>
  <c r="AX284" i="10"/>
  <c r="AP76" i="10"/>
  <c r="BB115" i="10"/>
  <c r="P152" i="10"/>
  <c r="BK214" i="10"/>
  <c r="AL232" i="10"/>
  <c r="AB73" i="10"/>
  <c r="BH84" i="10"/>
  <c r="BJ277" i="10"/>
  <c r="BF268" i="10"/>
  <c r="AU19" i="6"/>
  <c r="AT19" i="10"/>
  <c r="X41" i="10"/>
  <c r="AR63" i="10"/>
  <c r="N83" i="10"/>
  <c r="AB151" i="10"/>
  <c r="Z169" i="10"/>
  <c r="R183" i="10"/>
  <c r="BH199" i="10"/>
  <c r="AL212" i="10"/>
  <c r="BD225" i="10"/>
  <c r="AF232" i="10"/>
  <c r="AJ244" i="10"/>
  <c r="AB258" i="10"/>
  <c r="AD271" i="10"/>
  <c r="BJ280" i="10"/>
  <c r="AH24" i="10"/>
  <c r="AL56" i="10"/>
  <c r="P83" i="10"/>
  <c r="BJ99" i="9"/>
  <c r="BH99" i="9" s="1"/>
  <c r="BF99" i="9" s="1"/>
  <c r="BD99" i="9" s="1"/>
  <c r="BB99" i="9" s="1"/>
  <c r="AZ99" i="9" s="1"/>
  <c r="AX99" i="9" s="1"/>
  <c r="AV99" i="9" s="1"/>
  <c r="AT99" i="9" s="1"/>
  <c r="AR99" i="9" s="1"/>
  <c r="AP99" i="9" s="1"/>
  <c r="AN99" i="9" s="1"/>
  <c r="AL99" i="9" s="1"/>
  <c r="AJ99" i="9" s="1"/>
  <c r="AH99" i="9" s="1"/>
  <c r="AF99" i="9" s="1"/>
  <c r="AD99" i="9" s="1"/>
  <c r="AB99" i="9" s="1"/>
  <c r="Z99" i="9" s="1"/>
  <c r="X99" i="9" s="1"/>
  <c r="V99" i="9" s="1"/>
  <c r="T99" i="9" s="1"/>
  <c r="R99" i="9" s="1"/>
  <c r="P99" i="9" s="1"/>
  <c r="N99" i="9" s="1"/>
  <c r="L99" i="9" s="1"/>
  <c r="J99" i="9" s="1"/>
  <c r="H99" i="9" s="1"/>
  <c r="F99" i="9" s="1"/>
  <c r="D99" i="9" s="1"/>
  <c r="BK99" i="10"/>
  <c r="AT115" i="10"/>
  <c r="AF135" i="10"/>
  <c r="BH152" i="10"/>
  <c r="BK166" i="10"/>
  <c r="V177" i="10"/>
  <c r="AF193" i="10"/>
  <c r="Z202" i="10"/>
  <c r="BB229" i="10"/>
  <c r="AL244" i="10"/>
  <c r="AF259" i="10"/>
  <c r="N270" i="10"/>
  <c r="BH279" i="10"/>
  <c r="AJ248" i="10"/>
  <c r="F59" i="10"/>
  <c r="Z155" i="10"/>
  <c r="AX169" i="10"/>
  <c r="AX229" i="10"/>
  <c r="N248" i="10"/>
  <c r="AX270" i="10"/>
  <c r="AN8" i="10"/>
  <c r="AO8" i="6"/>
  <c r="AF10" i="10"/>
  <c r="AG10" i="6"/>
  <c r="Y12" i="6"/>
  <c r="X12" i="10"/>
  <c r="AR13" i="10"/>
  <c r="AS13" i="6"/>
  <c r="AV14" i="10"/>
  <c r="AW14" i="6"/>
  <c r="P18" i="10"/>
  <c r="Q18" i="6"/>
  <c r="I20" i="6"/>
  <c r="H20" i="10"/>
  <c r="AR21" i="10"/>
  <c r="AS21" i="6"/>
  <c r="P38" i="10"/>
  <c r="X40" i="10"/>
  <c r="AR41" i="10"/>
  <c r="BH45" i="10"/>
  <c r="AJ47" i="10"/>
  <c r="BD48" i="10"/>
  <c r="AV50" i="10"/>
  <c r="AZ51" i="10"/>
  <c r="P54" i="10"/>
  <c r="AZ55" i="10"/>
  <c r="AB57" i="10"/>
  <c r="AF58" i="10"/>
  <c r="X60" i="10"/>
  <c r="BH61" i="10"/>
  <c r="AJ63" i="10"/>
  <c r="BD64" i="10"/>
  <c r="P98" i="10"/>
  <c r="AZ99" i="10"/>
  <c r="AB101" i="10"/>
  <c r="AF110" i="10"/>
  <c r="BD112" i="10"/>
  <c r="AV118" i="10"/>
  <c r="BD120" i="10"/>
  <c r="AF122" i="10"/>
  <c r="AN124" i="10"/>
  <c r="BH125" i="10"/>
  <c r="AZ127" i="10"/>
  <c r="AB129" i="10"/>
  <c r="AV130" i="10"/>
  <c r="AN132" i="10"/>
  <c r="BH133" i="10"/>
  <c r="AJ135" i="10"/>
  <c r="AB137" i="10"/>
  <c r="AF138" i="10"/>
  <c r="X140" i="10"/>
  <c r="P146" i="10"/>
  <c r="AZ147" i="10"/>
  <c r="AB173" i="10"/>
  <c r="AV174" i="10"/>
  <c r="AN176" i="10"/>
  <c r="BH181" i="10"/>
  <c r="X184" i="10"/>
  <c r="AF186" i="10"/>
  <c r="X188" i="10"/>
  <c r="AF198" i="10"/>
  <c r="AR201" i="10"/>
  <c r="AZ203" i="10"/>
  <c r="AB205" i="10"/>
  <c r="AV206" i="10"/>
  <c r="AN208" i="10"/>
  <c r="AF210" i="10"/>
  <c r="AN212" i="10"/>
  <c r="BH213" i="10"/>
  <c r="AB225" i="10"/>
  <c r="AJ227" i="10"/>
  <c r="AB229" i="10"/>
  <c r="X236" i="10"/>
  <c r="AR237" i="10"/>
  <c r="AZ239" i="10"/>
  <c r="H244" i="10"/>
  <c r="AR245" i="10"/>
  <c r="AN248" i="10"/>
  <c r="AN252" i="10"/>
  <c r="AR253" i="10"/>
  <c r="AZ255" i="10"/>
  <c r="BH257" i="10"/>
  <c r="AN260" i="10"/>
  <c r="AF262" i="10"/>
  <c r="AJ275" i="10"/>
  <c r="AB277" i="10"/>
  <c r="AF282" i="10"/>
  <c r="AN284" i="10"/>
  <c r="AH12" i="10"/>
  <c r="AI12" i="6"/>
  <c r="AY15" i="6"/>
  <c r="AX15" i="10"/>
  <c r="AN23" i="10"/>
  <c r="AN30" i="10"/>
  <c r="R35" i="10"/>
  <c r="Z38" i="10"/>
  <c r="AN43" i="10"/>
  <c r="AB50" i="10"/>
  <c r="AB84" i="10"/>
  <c r="Z141" i="10"/>
  <c r="AR144" i="10"/>
  <c r="AF149" i="10"/>
  <c r="BB153" i="10"/>
  <c r="AL156" i="10"/>
  <c r="AX159" i="10"/>
  <c r="BD163" i="10"/>
  <c r="BB168" i="10"/>
  <c r="AX170" i="10"/>
  <c r="P173" i="10"/>
  <c r="AR176" i="10"/>
  <c r="P180" i="10"/>
  <c r="AZ184" i="10"/>
  <c r="AR186" i="10"/>
  <c r="AJ190" i="10"/>
  <c r="AF196" i="10"/>
  <c r="AX200" i="10"/>
  <c r="AV205" i="10"/>
  <c r="P208" i="10"/>
  <c r="AT210" i="10"/>
  <c r="BD213" i="10"/>
  <c r="AZ217" i="10"/>
  <c r="AV225" i="10"/>
  <c r="AR228" i="10"/>
  <c r="AB232" i="10"/>
  <c r="X258" i="10"/>
  <c r="X279" i="10"/>
  <c r="AN282" i="10"/>
  <c r="L285" i="10"/>
  <c r="AT86" i="10"/>
  <c r="BB74" i="10"/>
  <c r="AX85" i="10"/>
  <c r="AJ101" i="10"/>
  <c r="AH122" i="10"/>
  <c r="BF135" i="10"/>
  <c r="AX242" i="10"/>
  <c r="BH252" i="10"/>
  <c r="AR264" i="10"/>
  <c r="AH272" i="10"/>
  <c r="AX279" i="10"/>
  <c r="AT13" i="10"/>
  <c r="AU13" i="6"/>
  <c r="BG16" i="6"/>
  <c r="BF16" i="10"/>
  <c r="BG20" i="6"/>
  <c r="BG20" i="8" s="1"/>
  <c r="BF20" i="10"/>
  <c r="AL27" i="10"/>
  <c r="AT73" i="10"/>
  <c r="Z76" i="10"/>
  <c r="AX86" i="10"/>
  <c r="AX90" i="10"/>
  <c r="AL95" i="10"/>
  <c r="AX98" i="10"/>
  <c r="R106" i="10"/>
  <c r="AT109" i="10"/>
  <c r="AT165" i="10"/>
  <c r="AP168" i="10"/>
  <c r="BJ173" i="10"/>
  <c r="BF176" i="10"/>
  <c r="BJ181" i="10"/>
  <c r="AH186" i="10"/>
  <c r="R198" i="10"/>
  <c r="BF200" i="10"/>
  <c r="V203" i="10"/>
  <c r="AP204" i="10"/>
  <c r="BJ225" i="10"/>
  <c r="Z228" i="10"/>
  <c r="AT229" i="10"/>
  <c r="AH234" i="10"/>
  <c r="BB235" i="10"/>
  <c r="Z240" i="10"/>
  <c r="V243" i="10"/>
  <c r="AT245" i="10"/>
  <c r="AP248" i="10"/>
  <c r="V251" i="10"/>
  <c r="BF252" i="10"/>
  <c r="BF256" i="10"/>
  <c r="AX258" i="10"/>
  <c r="AP260" i="10"/>
  <c r="BB263" i="10"/>
  <c r="BJ273" i="10"/>
  <c r="BH179" i="10"/>
  <c r="AH187" i="10"/>
  <c r="BB224" i="10"/>
  <c r="AJ238" i="10"/>
  <c r="Z257" i="10"/>
  <c r="P280" i="10"/>
  <c r="AV26" i="10"/>
  <c r="AV79" i="10"/>
  <c r="AN125" i="10"/>
  <c r="AB153" i="10"/>
  <c r="AB196" i="10"/>
  <c r="AF250" i="10"/>
  <c r="BB269" i="10"/>
  <c r="BK10" i="7"/>
  <c r="BH10" i="7" s="1"/>
  <c r="BK10" i="10"/>
  <c r="BJ10" i="9"/>
  <c r="BH10" i="9" s="1"/>
  <c r="BF10" i="9" s="1"/>
  <c r="BD10" i="9" s="1"/>
  <c r="BB10" i="9" s="1"/>
  <c r="AZ10" i="9" s="1"/>
  <c r="AX10" i="9" s="1"/>
  <c r="AV10" i="9" s="1"/>
  <c r="AT10" i="9" s="1"/>
  <c r="AR10" i="9" s="1"/>
  <c r="AP10" i="9" s="1"/>
  <c r="AN10" i="9" s="1"/>
  <c r="AL10" i="9" s="1"/>
  <c r="AJ10" i="9" s="1"/>
  <c r="AH10" i="9" s="1"/>
  <c r="AF10" i="9" s="1"/>
  <c r="AD10" i="9" s="1"/>
  <c r="AB10" i="9" s="1"/>
  <c r="Z10" i="9" s="1"/>
  <c r="X10" i="9" s="1"/>
  <c r="V10" i="9" s="1"/>
  <c r="T10" i="9" s="1"/>
  <c r="R10" i="9" s="1"/>
  <c r="P10" i="9" s="1"/>
  <c r="N10" i="9" s="1"/>
  <c r="L10" i="9" s="1"/>
  <c r="J10" i="9" s="1"/>
  <c r="H10" i="9" s="1"/>
  <c r="F10" i="9" s="1"/>
  <c r="D10" i="9" s="1"/>
  <c r="X37" i="10"/>
  <c r="AP81" i="10"/>
  <c r="AR102" i="10"/>
  <c r="AF117" i="10"/>
  <c r="BB133" i="10"/>
  <c r="BJ143" i="9"/>
  <c r="BH143" i="9" s="1"/>
  <c r="BF143" i="9" s="1"/>
  <c r="BD143" i="9" s="1"/>
  <c r="BB143" i="9" s="1"/>
  <c r="AZ143" i="9" s="1"/>
  <c r="AX143" i="9" s="1"/>
  <c r="AV143" i="9" s="1"/>
  <c r="AT143" i="9" s="1"/>
  <c r="AR143" i="9" s="1"/>
  <c r="AP143" i="9" s="1"/>
  <c r="AN143" i="9" s="1"/>
  <c r="AL143" i="9" s="1"/>
  <c r="AJ143" i="9" s="1"/>
  <c r="AH143" i="9" s="1"/>
  <c r="AF143" i="9" s="1"/>
  <c r="AD143" i="9" s="1"/>
  <c r="AB143" i="9" s="1"/>
  <c r="Z143" i="9" s="1"/>
  <c r="X143" i="9" s="1"/>
  <c r="V143" i="9" s="1"/>
  <c r="T143" i="9" s="1"/>
  <c r="R143" i="9" s="1"/>
  <c r="P143" i="9" s="1"/>
  <c r="N143" i="9" s="1"/>
  <c r="L143" i="9" s="1"/>
  <c r="J143" i="9" s="1"/>
  <c r="H143" i="9" s="1"/>
  <c r="F143" i="9" s="1"/>
  <c r="D143" i="9" s="1"/>
  <c r="BK143" i="10"/>
  <c r="BF153" i="10"/>
  <c r="AF167" i="10"/>
  <c r="AZ182" i="10"/>
  <c r="AT190" i="10"/>
  <c r="P207" i="10"/>
  <c r="AP222" i="10"/>
  <c r="BD240" i="10"/>
  <c r="AZ269" i="10"/>
  <c r="AN54" i="10"/>
  <c r="BD110" i="10"/>
  <c r="AJ276" i="10"/>
  <c r="AZ69" i="10"/>
  <c r="BD143" i="10"/>
  <c r="AR215" i="10"/>
  <c r="AB95" i="10"/>
  <c r="H198" i="10"/>
  <c r="P267" i="10"/>
  <c r="P126" i="10"/>
  <c r="AR177" i="10"/>
  <c r="AF222" i="10"/>
  <c r="AV254" i="10"/>
  <c r="Z41" i="10"/>
  <c r="AP197" i="10"/>
  <c r="AR260" i="10"/>
  <c r="AL57" i="10"/>
  <c r="AL73" i="10"/>
  <c r="AT99" i="10"/>
  <c r="AL141" i="10"/>
  <c r="AX188" i="10"/>
  <c r="J198" i="10"/>
  <c r="BF210" i="10"/>
  <c r="AD227" i="10"/>
  <c r="BF242" i="10"/>
  <c r="AX272" i="10"/>
  <c r="X49" i="10"/>
  <c r="BH124" i="10"/>
  <c r="BH185" i="10"/>
  <c r="AZ223" i="10"/>
  <c r="AV250" i="10"/>
  <c r="AF278" i="10"/>
  <c r="AP193" i="10"/>
  <c r="AD254" i="10"/>
  <c r="AN45" i="10"/>
  <c r="AB54" i="10"/>
  <c r="D56" i="10"/>
  <c r="AZ64" i="10"/>
  <c r="AV71" i="10"/>
  <c r="AF75" i="10"/>
  <c r="AB86" i="10"/>
  <c r="AV95" i="10"/>
  <c r="AB110" i="10"/>
  <c r="AN117" i="10"/>
  <c r="AR126" i="10"/>
  <c r="AF131" i="10"/>
  <c r="AN137" i="10"/>
  <c r="AZ140" i="10"/>
  <c r="P147" i="10"/>
  <c r="AB154" i="10"/>
  <c r="AZ156" i="10"/>
  <c r="BD161" i="10"/>
  <c r="BH170" i="10"/>
  <c r="X177" i="10"/>
  <c r="AV183" i="10"/>
  <c r="AB186" i="10"/>
  <c r="X189" i="10"/>
  <c r="P195" i="10"/>
  <c r="AJ208" i="10"/>
  <c r="AJ212" i="10"/>
  <c r="AF219" i="10"/>
  <c r="AV223" i="10"/>
  <c r="BD229" i="10"/>
  <c r="AJ232" i="10"/>
  <c r="BI242" i="10"/>
  <c r="AV251" i="10"/>
  <c r="AJ264" i="10"/>
  <c r="AZ272" i="10"/>
  <c r="AF283" i="10"/>
  <c r="X186" i="10"/>
  <c r="AV233" i="10"/>
  <c r="AV234" i="10"/>
  <c r="AR249" i="10"/>
  <c r="AF28" i="10"/>
  <c r="AB172" i="10"/>
  <c r="BD265" i="10"/>
  <c r="AD18" i="10"/>
  <c r="AE18" i="6"/>
  <c r="AD114" i="10"/>
  <c r="AT175" i="10"/>
  <c r="R135" i="10"/>
  <c r="D52" i="10"/>
  <c r="D67" i="10"/>
  <c r="D165" i="10"/>
  <c r="D166" i="10"/>
  <c r="D134" i="10"/>
  <c r="D156" i="10"/>
  <c r="D254" i="10"/>
  <c r="D269" i="10"/>
  <c r="D223" i="10"/>
  <c r="D214" i="10"/>
  <c r="D216" i="10"/>
  <c r="D215" i="10"/>
  <c r="D226" i="10"/>
  <c r="D220" i="10"/>
  <c r="D270" i="10"/>
  <c r="D126" i="10"/>
  <c r="D230" i="10"/>
  <c r="D217" i="10"/>
  <c r="D218" i="10"/>
  <c r="D228" i="10"/>
  <c r="D221" i="10"/>
  <c r="E15" i="6"/>
  <c r="D15" i="10"/>
  <c r="D225" i="10"/>
  <c r="D222" i="10"/>
  <c r="D224" i="10"/>
  <c r="D76" i="10"/>
  <c r="D125" i="10"/>
  <c r="D120" i="10"/>
  <c r="D122" i="10"/>
  <c r="D124" i="10"/>
  <c r="D206" i="10"/>
  <c r="D205" i="10"/>
  <c r="D109" i="10"/>
  <c r="D272" i="10"/>
  <c r="D68" i="10"/>
  <c r="E21" i="6"/>
  <c r="D21" i="10"/>
  <c r="E16" i="6"/>
  <c r="E16" i="8" s="1"/>
  <c r="D16" i="10"/>
  <c r="D189" i="10"/>
  <c r="D263" i="10"/>
  <c r="D268" i="10"/>
  <c r="D24" i="10"/>
  <c r="D267" i="10"/>
  <c r="D258" i="10"/>
  <c r="D84" i="10"/>
  <c r="D71" i="10"/>
  <c r="D34" i="10"/>
  <c r="D54" i="10"/>
  <c r="D66" i="10"/>
  <c r="D104" i="10"/>
  <c r="D27" i="10"/>
  <c r="D131" i="10"/>
  <c r="D53" i="10"/>
  <c r="D257" i="10"/>
  <c r="D244" i="10"/>
  <c r="D148" i="10"/>
  <c r="D141" i="10"/>
  <c r="D144" i="10"/>
  <c r="D137" i="10"/>
  <c r="D135" i="10"/>
  <c r="D136" i="10"/>
  <c r="D261" i="10"/>
  <c r="D128" i="10"/>
  <c r="D129" i="10"/>
  <c r="D208" i="10"/>
  <c r="D44" i="10"/>
  <c r="E11" i="6"/>
  <c r="D11" i="10"/>
  <c r="D191" i="10"/>
  <c r="E17" i="6"/>
  <c r="D17" i="10"/>
  <c r="D121" i="10"/>
  <c r="D239" i="10"/>
  <c r="D25" i="10"/>
  <c r="D90" i="10"/>
  <c r="D58" i="10"/>
  <c r="E12" i="6"/>
  <c r="D12" i="10"/>
  <c r="D278" i="10"/>
  <c r="D259" i="10"/>
  <c r="D260" i="10"/>
  <c r="D197" i="10"/>
  <c r="D97" i="10"/>
  <c r="D41" i="10"/>
  <c r="D29" i="10"/>
  <c r="D63" i="10"/>
  <c r="D151" i="10"/>
  <c r="D57" i="10"/>
  <c r="D183" i="10"/>
  <c r="D219" i="10"/>
  <c r="D117" i="10"/>
  <c r="D87" i="10"/>
  <c r="D28" i="10"/>
  <c r="D195" i="10"/>
  <c r="D108" i="10"/>
  <c r="D283" i="10"/>
  <c r="D140" i="10"/>
  <c r="D271" i="10"/>
  <c r="D172" i="10"/>
  <c r="D72" i="10"/>
  <c r="D133" i="10"/>
  <c r="D143" i="10"/>
  <c r="D22" i="10"/>
  <c r="D118" i="10"/>
  <c r="D70" i="10"/>
  <c r="D274" i="10"/>
  <c r="D130" i="10"/>
  <c r="D60" i="10"/>
  <c r="D276" i="10"/>
  <c r="D33" i="10"/>
  <c r="D78" i="10"/>
  <c r="D264" i="10"/>
  <c r="E18" i="6"/>
  <c r="D18" i="10"/>
  <c r="D42" i="10"/>
  <c r="D94" i="10"/>
  <c r="D194" i="10"/>
  <c r="E13" i="6"/>
  <c r="D13" i="10"/>
  <c r="D142" i="10"/>
  <c r="D106" i="10"/>
  <c r="D241" i="10"/>
  <c r="D210" i="10"/>
  <c r="D212" i="10"/>
  <c r="D182" i="10"/>
  <c r="D171" i="10"/>
  <c r="D238" i="10"/>
  <c r="D88" i="10"/>
  <c r="D139" i="10"/>
  <c r="D160" i="10"/>
  <c r="D145" i="10"/>
  <c r="D64" i="10"/>
  <c r="D127" i="10"/>
  <c r="D240" i="10"/>
  <c r="D199" i="10"/>
  <c r="D248" i="10"/>
  <c r="D164" i="10"/>
  <c r="D162" i="10"/>
  <c r="D157" i="10"/>
  <c r="D35" i="10"/>
  <c r="D23" i="10"/>
  <c r="D74" i="10"/>
  <c r="D155" i="10"/>
  <c r="D279" i="10"/>
  <c r="D167" i="10"/>
  <c r="D119" i="10"/>
  <c r="D55" i="10"/>
  <c r="D73" i="10"/>
  <c r="D207" i="10"/>
  <c r="D96" i="10"/>
  <c r="D99" i="10"/>
  <c r="D61" i="10"/>
  <c r="D169" i="10"/>
  <c r="D168" i="10"/>
  <c r="D255" i="10"/>
  <c r="D79" i="10"/>
  <c r="D62" i="10"/>
  <c r="D213" i="10"/>
  <c r="D26" i="10"/>
  <c r="D47" i="10"/>
  <c r="D115" i="10"/>
  <c r="D46" i="10"/>
  <c r="N265" i="10"/>
  <c r="N54" i="10"/>
  <c r="H227" i="10"/>
  <c r="F227" i="10"/>
  <c r="H230" i="10"/>
  <c r="F230" i="10"/>
  <c r="H217" i="10"/>
  <c r="F217" i="10"/>
  <c r="H218" i="10"/>
  <c r="F218" i="10"/>
  <c r="H228" i="10"/>
  <c r="F228" i="10"/>
  <c r="H221" i="10"/>
  <c r="F221" i="10"/>
  <c r="H15" i="10"/>
  <c r="I15" i="6"/>
  <c r="F15" i="10"/>
  <c r="G15" i="6"/>
  <c r="H225" i="10"/>
  <c r="F225" i="10"/>
  <c r="H229" i="10"/>
  <c r="F229" i="10"/>
  <c r="H222" i="10"/>
  <c r="F222" i="10"/>
  <c r="H224" i="10"/>
  <c r="F224" i="10"/>
  <c r="H76" i="10"/>
  <c r="F76" i="10"/>
  <c r="H125" i="10"/>
  <c r="F125" i="10"/>
  <c r="H120" i="10"/>
  <c r="F120" i="10"/>
  <c r="H122" i="10"/>
  <c r="F122" i="10"/>
  <c r="H124" i="10"/>
  <c r="F124" i="10"/>
  <c r="H206" i="10"/>
  <c r="F206" i="10"/>
  <c r="H205" i="10"/>
  <c r="F205" i="10"/>
  <c r="H109" i="10"/>
  <c r="H272" i="10"/>
  <c r="F272" i="10"/>
  <c r="H68" i="10"/>
  <c r="F68" i="10"/>
  <c r="H52" i="10"/>
  <c r="F52" i="10"/>
  <c r="H21" i="10"/>
  <c r="I21" i="6"/>
  <c r="G21" i="6"/>
  <c r="F21" i="10"/>
  <c r="H16" i="10"/>
  <c r="I16" i="6"/>
  <c r="G16" i="6"/>
  <c r="G16" i="8" s="1"/>
  <c r="F16" i="10"/>
  <c r="H98" i="10"/>
  <c r="F98" i="10"/>
  <c r="H189" i="10"/>
  <c r="F189" i="10"/>
  <c r="H67" i="10"/>
  <c r="F67" i="10"/>
  <c r="H263" i="10"/>
  <c r="F263" i="10"/>
  <c r="H165" i="10"/>
  <c r="F165" i="10"/>
  <c r="H268" i="10"/>
  <c r="F268" i="10"/>
  <c r="H166" i="10"/>
  <c r="F166" i="10"/>
  <c r="H24" i="10"/>
  <c r="F24" i="10"/>
  <c r="H149" i="10"/>
  <c r="F149" i="10"/>
  <c r="H267" i="10"/>
  <c r="F267" i="10"/>
  <c r="H134" i="10"/>
  <c r="F134" i="10"/>
  <c r="H258" i="10"/>
  <c r="F258" i="10"/>
  <c r="H156" i="10"/>
  <c r="F156" i="10"/>
  <c r="H84" i="10"/>
  <c r="F84" i="10"/>
  <c r="H254" i="10"/>
  <c r="F254" i="10"/>
  <c r="H71" i="10"/>
  <c r="F71" i="10"/>
  <c r="H269" i="10"/>
  <c r="F269" i="10"/>
  <c r="H34" i="10"/>
  <c r="F34" i="10"/>
  <c r="H223" i="10"/>
  <c r="F223" i="10"/>
  <c r="H54" i="10"/>
  <c r="F54" i="10"/>
  <c r="H214" i="10"/>
  <c r="F214" i="10"/>
  <c r="H66" i="10"/>
  <c r="F66" i="10"/>
  <c r="H216" i="10"/>
  <c r="F216" i="10"/>
  <c r="H104" i="10"/>
  <c r="F104" i="10"/>
  <c r="H215" i="10"/>
  <c r="F215" i="10"/>
  <c r="H27" i="10"/>
  <c r="F27" i="10"/>
  <c r="H226" i="10"/>
  <c r="F226" i="10"/>
  <c r="H131" i="10"/>
  <c r="F131" i="10"/>
  <c r="H220" i="10"/>
  <c r="F220" i="10"/>
  <c r="H53" i="10"/>
  <c r="F53" i="10"/>
  <c r="H270" i="10"/>
  <c r="F270" i="10"/>
  <c r="H257" i="10"/>
  <c r="F257" i="10"/>
  <c r="H126" i="10"/>
  <c r="F126" i="10"/>
  <c r="H184" i="10"/>
  <c r="F184" i="10"/>
  <c r="H219" i="10"/>
  <c r="F219" i="10"/>
  <c r="H117" i="10"/>
  <c r="F117" i="10"/>
  <c r="H87" i="10"/>
  <c r="F87" i="10"/>
  <c r="H28" i="10"/>
  <c r="F28" i="10"/>
  <c r="H195" i="10"/>
  <c r="F195" i="10"/>
  <c r="H108" i="10"/>
  <c r="F108" i="10"/>
  <c r="H283" i="10"/>
  <c r="H140" i="10"/>
  <c r="F140" i="10"/>
  <c r="H271" i="10"/>
  <c r="F271" i="10"/>
  <c r="H172" i="10"/>
  <c r="F172" i="10"/>
  <c r="H72" i="10"/>
  <c r="F72" i="10"/>
  <c r="H133" i="10"/>
  <c r="F133" i="10"/>
  <c r="H143" i="10"/>
  <c r="F143" i="10"/>
  <c r="H150" i="10"/>
  <c r="F150" i="10"/>
  <c r="H139" i="10"/>
  <c r="F139" i="10"/>
  <c r="H22" i="10"/>
  <c r="F22" i="10"/>
  <c r="H118" i="10"/>
  <c r="F118" i="10"/>
  <c r="H70" i="10"/>
  <c r="F70" i="10"/>
  <c r="H274" i="10"/>
  <c r="F274" i="10"/>
  <c r="H130" i="10"/>
  <c r="F130" i="10"/>
  <c r="H60" i="10"/>
  <c r="F60" i="10"/>
  <c r="H276" i="10"/>
  <c r="F276" i="10"/>
  <c r="H33" i="10"/>
  <c r="F33" i="10"/>
  <c r="H78" i="10"/>
  <c r="F78" i="10"/>
  <c r="H264" i="10"/>
  <c r="F264" i="10"/>
  <c r="I18" i="6"/>
  <c r="H18" i="10"/>
  <c r="F18" i="10"/>
  <c r="G18" i="6"/>
  <c r="H42" i="10"/>
  <c r="F42" i="10"/>
  <c r="H94" i="10"/>
  <c r="F94" i="10"/>
  <c r="H194" i="10"/>
  <c r="F194" i="10"/>
  <c r="I13" i="6"/>
  <c r="H13" i="10"/>
  <c r="F13" i="10"/>
  <c r="G13" i="6"/>
  <c r="H142" i="10"/>
  <c r="F142" i="10"/>
  <c r="H106" i="10"/>
  <c r="F106" i="10"/>
  <c r="H241" i="10"/>
  <c r="F241" i="10"/>
  <c r="H210" i="10"/>
  <c r="F210" i="10"/>
  <c r="H212" i="10"/>
  <c r="F212" i="10"/>
  <c r="I10" i="6"/>
  <c r="H10" i="10"/>
  <c r="G10" i="6"/>
  <c r="F10" i="10"/>
  <c r="H182" i="10"/>
  <c r="F182" i="10"/>
  <c r="H148" i="10"/>
  <c r="F148" i="10"/>
  <c r="H141" i="10"/>
  <c r="F141" i="10"/>
  <c r="H144" i="10"/>
  <c r="F144" i="10"/>
  <c r="H137" i="10"/>
  <c r="F137" i="10"/>
  <c r="H135" i="10"/>
  <c r="F135" i="10"/>
  <c r="H136" i="10"/>
  <c r="F136" i="10"/>
  <c r="H261" i="10"/>
  <c r="F261" i="10"/>
  <c r="H128" i="10"/>
  <c r="F128" i="10"/>
  <c r="H129" i="10"/>
  <c r="F129" i="10"/>
  <c r="H208" i="10"/>
  <c r="F208" i="10"/>
  <c r="H44" i="10"/>
  <c r="F44" i="10"/>
  <c r="I11" i="6"/>
  <c r="H11" i="10"/>
  <c r="F11" i="10"/>
  <c r="G11" i="6"/>
  <c r="H191" i="10"/>
  <c r="F191" i="10"/>
  <c r="H17" i="10"/>
  <c r="I17" i="6"/>
  <c r="F17" i="10"/>
  <c r="G17" i="6"/>
  <c r="G17" i="8" s="1"/>
  <c r="H121" i="10"/>
  <c r="F121" i="10"/>
  <c r="H43" i="10"/>
  <c r="F43" i="10"/>
  <c r="H239" i="10"/>
  <c r="F239" i="10"/>
  <c r="H92" i="10"/>
  <c r="F92" i="10"/>
  <c r="H25" i="10"/>
  <c r="F25" i="10"/>
  <c r="H90" i="10"/>
  <c r="H58" i="10"/>
  <c r="F58" i="10"/>
  <c r="H12" i="10"/>
  <c r="I12" i="6"/>
  <c r="G12" i="6"/>
  <c r="F12" i="10"/>
  <c r="H278" i="10"/>
  <c r="F278" i="10"/>
  <c r="H259" i="10"/>
  <c r="F259" i="10"/>
  <c r="H260" i="10"/>
  <c r="F260" i="10"/>
  <c r="H197" i="10"/>
  <c r="F197" i="10"/>
  <c r="H97" i="10"/>
  <c r="F97" i="10"/>
  <c r="H41" i="10"/>
  <c r="F41" i="10"/>
  <c r="H29" i="10"/>
  <c r="F29" i="10"/>
  <c r="H63" i="10"/>
  <c r="F63" i="10"/>
  <c r="H151" i="10"/>
  <c r="F151" i="10"/>
  <c r="H57" i="10"/>
  <c r="F57" i="10"/>
  <c r="H183" i="10"/>
  <c r="F183" i="10"/>
  <c r="H171" i="10"/>
  <c r="F171" i="10"/>
  <c r="H238" i="10"/>
  <c r="F238" i="10"/>
  <c r="H88" i="10"/>
  <c r="F88" i="10"/>
  <c r="H160" i="10"/>
  <c r="F160" i="10"/>
  <c r="H145" i="10"/>
  <c r="F145" i="10"/>
  <c r="H64" i="10"/>
  <c r="F64" i="10"/>
  <c r="H127" i="10"/>
  <c r="F127" i="10"/>
  <c r="H240" i="10"/>
  <c r="F240" i="10"/>
  <c r="H199" i="10"/>
  <c r="F199" i="10"/>
  <c r="H248" i="10"/>
  <c r="F248" i="10"/>
  <c r="F164" i="10"/>
  <c r="H162" i="10"/>
  <c r="F162" i="10"/>
  <c r="H157" i="10"/>
  <c r="F157" i="10"/>
  <c r="H35" i="10"/>
  <c r="F35" i="10"/>
  <c r="H23" i="10"/>
  <c r="F23" i="10"/>
  <c r="H74" i="10"/>
  <c r="H155" i="10"/>
  <c r="F155" i="10"/>
  <c r="H279" i="10"/>
  <c r="F279" i="10"/>
  <c r="H167" i="10"/>
  <c r="F167" i="10"/>
  <c r="H119" i="10"/>
  <c r="F119" i="10"/>
  <c r="H55" i="10"/>
  <c r="F55" i="10"/>
  <c r="H73" i="10"/>
  <c r="F73" i="10"/>
  <c r="H207" i="10"/>
  <c r="F207" i="10"/>
  <c r="H96" i="10"/>
  <c r="F96" i="10"/>
  <c r="H99" i="10"/>
  <c r="F99" i="10"/>
  <c r="H61" i="10"/>
  <c r="F61" i="10"/>
  <c r="H169" i="10"/>
  <c r="F169" i="10"/>
  <c r="H168" i="10"/>
  <c r="F168" i="10"/>
  <c r="H255" i="10"/>
  <c r="F255" i="10"/>
  <c r="I14" i="6"/>
  <c r="H14" i="10"/>
  <c r="G14" i="6"/>
  <c r="F14" i="10"/>
  <c r="H79" i="10"/>
  <c r="F79" i="10"/>
  <c r="H62" i="10"/>
  <c r="F62" i="10"/>
  <c r="H213" i="10"/>
  <c r="F213" i="10"/>
  <c r="H115" i="10"/>
  <c r="F115" i="10"/>
  <c r="H26" i="10"/>
  <c r="F26" i="10"/>
  <c r="H47" i="10"/>
  <c r="F47" i="10"/>
  <c r="H69" i="10"/>
  <c r="F69" i="10"/>
  <c r="H46" i="10"/>
  <c r="F46" i="10"/>
  <c r="L59" i="10"/>
  <c r="J65" i="10"/>
  <c r="L65" i="10"/>
  <c r="J56" i="10"/>
  <c r="J59" i="10"/>
  <c r="L56" i="10"/>
  <c r="J258" i="10"/>
  <c r="L258" i="10"/>
  <c r="V283" i="10"/>
  <c r="T279" i="10"/>
  <c r="T278" i="10"/>
  <c r="V278" i="10"/>
  <c r="V279" i="10"/>
  <c r="V276" i="10"/>
  <c r="T276" i="10"/>
  <c r="T274" i="10"/>
  <c r="V274" i="10"/>
  <c r="V271" i="10"/>
  <c r="T269" i="10"/>
  <c r="V270" i="10"/>
  <c r="T271" i="10"/>
  <c r="T268" i="10"/>
  <c r="V269" i="10"/>
  <c r="T270" i="10"/>
  <c r="V272" i="10"/>
  <c r="V267" i="10"/>
  <c r="V268" i="10"/>
  <c r="T272" i="10"/>
  <c r="T267" i="10"/>
  <c r="T263" i="10"/>
  <c r="T264" i="10"/>
  <c r="V263" i="10"/>
  <c r="V264" i="10"/>
  <c r="T258" i="10"/>
  <c r="V258" i="10"/>
  <c r="V259" i="10"/>
  <c r="V257" i="10"/>
  <c r="V260" i="10"/>
  <c r="T261" i="10"/>
  <c r="T259" i="10"/>
  <c r="T257" i="10"/>
  <c r="T260" i="10"/>
  <c r="V261" i="10"/>
  <c r="V254" i="10"/>
  <c r="V255" i="10"/>
  <c r="T255" i="10"/>
  <c r="T254" i="10"/>
  <c r="V248" i="10"/>
  <c r="T248" i="10"/>
  <c r="V241" i="10"/>
  <c r="T241" i="10"/>
  <c r="V238" i="10"/>
  <c r="V239" i="10"/>
  <c r="V240" i="10"/>
  <c r="T238" i="10"/>
  <c r="T239" i="10"/>
  <c r="T240" i="10"/>
  <c r="V219" i="10"/>
  <c r="V222" i="10"/>
  <c r="V223" i="10"/>
  <c r="V227" i="10"/>
  <c r="V230" i="10"/>
  <c r="T214" i="10"/>
  <c r="V225" i="10"/>
  <c r="T229" i="10"/>
  <c r="T215" i="10"/>
  <c r="T223" i="10"/>
  <c r="T221" i="10"/>
  <c r="V226" i="10"/>
  <c r="V228" i="10"/>
  <c r="V214" i="10"/>
  <c r="V215" i="10"/>
  <c r="V212" i="10"/>
  <c r="T213" i="10"/>
  <c r="V216" i="10"/>
  <c r="V217" i="10"/>
  <c r="T218" i="10"/>
  <c r="V220" i="10"/>
  <c r="V221" i="10"/>
  <c r="T222" i="10"/>
  <c r="T224" i="10"/>
  <c r="T226" i="10"/>
  <c r="T228" i="10"/>
  <c r="T219" i="10"/>
  <c r="T227" i="10"/>
  <c r="T212" i="10"/>
  <c r="V213" i="10"/>
  <c r="T216" i="10"/>
  <c r="T217" i="10"/>
  <c r="V218" i="10"/>
  <c r="T220" i="10"/>
  <c r="V224" i="10"/>
  <c r="T225" i="10"/>
  <c r="V229" i="10"/>
  <c r="T230" i="10"/>
  <c r="T210" i="10"/>
  <c r="V210" i="10"/>
  <c r="V208" i="10"/>
  <c r="V206" i="10"/>
  <c r="V207" i="10"/>
  <c r="T207" i="10"/>
  <c r="V205" i="10"/>
  <c r="T206" i="10"/>
  <c r="T205" i="10"/>
  <c r="T208" i="10"/>
  <c r="T199" i="10"/>
  <c r="V199" i="10"/>
  <c r="T197" i="10"/>
  <c r="V197" i="10"/>
  <c r="V194" i="10"/>
  <c r="V195" i="10"/>
  <c r="T194" i="10"/>
  <c r="T195" i="10"/>
  <c r="V191" i="10"/>
  <c r="T191" i="10"/>
  <c r="V189" i="10"/>
  <c r="T189" i="10"/>
  <c r="V182" i="10"/>
  <c r="V183" i="10"/>
  <c r="T182" i="10"/>
  <c r="T184" i="10"/>
  <c r="T183" i="10"/>
  <c r="V184" i="10"/>
  <c r="T171" i="10"/>
  <c r="V171" i="10"/>
  <c r="V172" i="10"/>
  <c r="T172" i="10"/>
  <c r="V166" i="10"/>
  <c r="V167" i="10"/>
  <c r="V164" i="10"/>
  <c r="T165" i="10"/>
  <c r="V168" i="10"/>
  <c r="V169" i="10"/>
  <c r="T167" i="10"/>
  <c r="T164" i="10"/>
  <c r="V165" i="10"/>
  <c r="T166" i="10"/>
  <c r="T168" i="10"/>
  <c r="T169" i="10"/>
  <c r="T162" i="10"/>
  <c r="V162" i="10"/>
  <c r="V160" i="10"/>
  <c r="T160" i="10"/>
  <c r="V155" i="10"/>
  <c r="T157" i="10"/>
  <c r="T156" i="10"/>
  <c r="V157" i="10"/>
  <c r="T155" i="10"/>
  <c r="V156" i="10"/>
  <c r="T151" i="10"/>
  <c r="T148" i="10"/>
  <c r="T149" i="10"/>
  <c r="V150" i="10"/>
  <c r="V148" i="10"/>
  <c r="V149" i="10"/>
  <c r="T150" i="10"/>
  <c r="V151" i="10"/>
  <c r="V143" i="10"/>
  <c r="V145" i="10"/>
  <c r="T144" i="10"/>
  <c r="V139" i="10"/>
  <c r="V140" i="10"/>
  <c r="T140" i="10"/>
  <c r="T139" i="10"/>
  <c r="T143" i="10"/>
  <c r="T141" i="10"/>
  <c r="T145" i="10"/>
  <c r="V142" i="10"/>
  <c r="V141" i="10"/>
  <c r="V144" i="10"/>
  <c r="T142" i="10"/>
  <c r="V133" i="10"/>
  <c r="T134" i="10"/>
  <c r="T136" i="10"/>
  <c r="T137" i="10"/>
  <c r="T135" i="10"/>
  <c r="V134" i="10"/>
  <c r="V135" i="10"/>
  <c r="T133" i="10"/>
  <c r="V136" i="10"/>
  <c r="V137" i="10"/>
  <c r="V126" i="10"/>
  <c r="V127" i="10"/>
  <c r="V130" i="10"/>
  <c r="V131" i="10"/>
  <c r="V124" i="10"/>
  <c r="V125" i="10"/>
  <c r="T126" i="10"/>
  <c r="V128" i="10"/>
  <c r="V129" i="10"/>
  <c r="T130" i="10"/>
  <c r="T127" i="10"/>
  <c r="T131" i="10"/>
  <c r="T124" i="10"/>
  <c r="T125" i="10"/>
  <c r="T128" i="10"/>
  <c r="T129" i="10"/>
  <c r="V118" i="10"/>
  <c r="V119" i="10"/>
  <c r="V122" i="10"/>
  <c r="T117" i="10"/>
  <c r="T120" i="10"/>
  <c r="V121" i="10"/>
  <c r="T119" i="10"/>
  <c r="V117" i="10"/>
  <c r="T118" i="10"/>
  <c r="V120" i="10"/>
  <c r="T121" i="10"/>
  <c r="T122" i="10"/>
  <c r="T115" i="10"/>
  <c r="V115" i="10"/>
  <c r="V108" i="10"/>
  <c r="T108" i="10"/>
  <c r="V109" i="10"/>
  <c r="T109" i="10"/>
  <c r="V106" i="10"/>
  <c r="T106" i="10"/>
  <c r="T104" i="10"/>
  <c r="V104" i="10"/>
  <c r="T99" i="10"/>
  <c r="T96" i="10"/>
  <c r="V97" i="10"/>
  <c r="T98" i="10"/>
  <c r="V98" i="10"/>
  <c r="V99" i="10"/>
  <c r="V96" i="10"/>
  <c r="T97" i="10"/>
  <c r="T93" i="10"/>
  <c r="V92" i="10"/>
  <c r="V93" i="10"/>
  <c r="T94" i="10"/>
  <c r="V94" i="10"/>
  <c r="T92" i="10"/>
  <c r="V90" i="10"/>
  <c r="T90" i="10"/>
  <c r="V87" i="10"/>
  <c r="T88" i="10"/>
  <c r="T87" i="10"/>
  <c r="V88" i="10"/>
  <c r="V84" i="10"/>
  <c r="T84" i="10"/>
  <c r="T78" i="10"/>
  <c r="T79" i="10"/>
  <c r="V78" i="10"/>
  <c r="V79" i="10"/>
  <c r="V76" i="10"/>
  <c r="T76" i="10"/>
  <c r="V66" i="10"/>
  <c r="V71" i="10"/>
  <c r="T61" i="10"/>
  <c r="V65" i="10"/>
  <c r="T68" i="10"/>
  <c r="V72" i="10"/>
  <c r="T57" i="10"/>
  <c r="T65" i="10"/>
  <c r="V58" i="10"/>
  <c r="V59" i="10"/>
  <c r="V62" i="10"/>
  <c r="V63" i="10"/>
  <c r="V67" i="10"/>
  <c r="V70" i="10"/>
  <c r="V74" i="10"/>
  <c r="V57" i="10"/>
  <c r="T60" i="10"/>
  <c r="T64" i="10"/>
  <c r="V69" i="10"/>
  <c r="T70" i="10"/>
  <c r="V73" i="10"/>
  <c r="T59" i="10"/>
  <c r="T63" i="10"/>
  <c r="T71" i="10"/>
  <c r="T58" i="10"/>
  <c r="V60" i="10"/>
  <c r="V61" i="10"/>
  <c r="T62" i="10"/>
  <c r="V64" i="10"/>
  <c r="T66" i="10"/>
  <c r="T67" i="10"/>
  <c r="V68" i="10"/>
  <c r="T69" i="10"/>
  <c r="T72" i="10"/>
  <c r="T73" i="10"/>
  <c r="T74" i="10"/>
  <c r="V55" i="10"/>
  <c r="T55" i="10"/>
  <c r="T52" i="10"/>
  <c r="T53" i="10"/>
  <c r="T54" i="10"/>
  <c r="V54" i="10"/>
  <c r="V52" i="10"/>
  <c r="V53" i="10"/>
  <c r="T47" i="10"/>
  <c r="V47" i="10"/>
  <c r="T46" i="10"/>
  <c r="T43" i="10"/>
  <c r="V43" i="10"/>
  <c r="V44" i="10"/>
  <c r="V42" i="10"/>
  <c r="T41" i="10"/>
  <c r="T44" i="10"/>
  <c r="V41" i="10"/>
  <c r="T42" i="10"/>
  <c r="V33" i="10"/>
  <c r="T35" i="10"/>
  <c r="T33" i="10"/>
  <c r="V34" i="10"/>
  <c r="V35" i="10"/>
  <c r="T34" i="10"/>
  <c r="T23" i="10"/>
  <c r="U21" i="6"/>
  <c r="T21" i="10"/>
  <c r="T29" i="10"/>
  <c r="V22" i="10"/>
  <c r="T24" i="10"/>
  <c r="V29" i="10"/>
  <c r="T22" i="10"/>
  <c r="T27" i="10"/>
  <c r="V24" i="10"/>
  <c r="T25" i="10"/>
  <c r="V28" i="10"/>
  <c r="V23" i="10"/>
  <c r="V26" i="10"/>
  <c r="V27" i="10"/>
  <c r="V21" i="10"/>
  <c r="W21" i="6"/>
  <c r="V25" i="10"/>
  <c r="T26" i="10"/>
  <c r="T28" i="10"/>
  <c r="W10" i="6"/>
  <c r="V10" i="10"/>
  <c r="V15" i="10"/>
  <c r="W15" i="6"/>
  <c r="U12" i="6"/>
  <c r="T12" i="10"/>
  <c r="U17" i="6"/>
  <c r="T17" i="10"/>
  <c r="W18" i="6"/>
  <c r="V18" i="10"/>
  <c r="V13" i="10"/>
  <c r="W13" i="6"/>
  <c r="V14" i="10"/>
  <c r="W14" i="6"/>
  <c r="T10" i="10"/>
  <c r="U10" i="6"/>
  <c r="U11" i="6"/>
  <c r="T11" i="10"/>
  <c r="U14" i="6"/>
  <c r="T14" i="10"/>
  <c r="T15" i="10"/>
  <c r="U15" i="6"/>
  <c r="T18" i="10"/>
  <c r="U18" i="6"/>
  <c r="T13" i="10"/>
  <c r="U13" i="6"/>
  <c r="W16" i="6"/>
  <c r="V16" i="10"/>
  <c r="V11" i="10"/>
  <c r="W11" i="6"/>
  <c r="V12" i="10"/>
  <c r="W12" i="6"/>
  <c r="T16" i="10"/>
  <c r="U16" i="6"/>
  <c r="V17" i="10"/>
  <c r="W17" i="6"/>
  <c r="L52" i="10"/>
  <c r="J52" i="10"/>
  <c r="L98" i="10"/>
  <c r="J98" i="10"/>
  <c r="L67" i="10"/>
  <c r="J67" i="10"/>
  <c r="L165" i="10"/>
  <c r="J165" i="10"/>
  <c r="L166" i="10"/>
  <c r="J166" i="10"/>
  <c r="L149" i="10"/>
  <c r="J149" i="10"/>
  <c r="L134" i="10"/>
  <c r="J134" i="10"/>
  <c r="L156" i="10"/>
  <c r="J156" i="10"/>
  <c r="L254" i="10"/>
  <c r="J254" i="10"/>
  <c r="L269" i="10"/>
  <c r="J269" i="10"/>
  <c r="L223" i="10"/>
  <c r="J223" i="10"/>
  <c r="L214" i="10"/>
  <c r="J214" i="10"/>
  <c r="L216" i="10"/>
  <c r="J216" i="10"/>
  <c r="L215" i="10"/>
  <c r="J215" i="10"/>
  <c r="L270" i="10"/>
  <c r="J270" i="10"/>
  <c r="L126" i="10"/>
  <c r="J126" i="10"/>
  <c r="L227" i="10"/>
  <c r="J227" i="10"/>
  <c r="L217" i="10"/>
  <c r="J217" i="10"/>
  <c r="L218" i="10"/>
  <c r="J218" i="10"/>
  <c r="L228" i="10"/>
  <c r="J228" i="10"/>
  <c r="L221" i="10"/>
  <c r="J221" i="10"/>
  <c r="M15" i="6"/>
  <c r="L15" i="10"/>
  <c r="J15" i="10"/>
  <c r="K15" i="6"/>
  <c r="L225" i="10"/>
  <c r="J230" i="10"/>
  <c r="L230" i="10"/>
  <c r="L226" i="10"/>
  <c r="J226" i="10"/>
  <c r="J225" i="10"/>
  <c r="L229" i="10"/>
  <c r="J229" i="10"/>
  <c r="L222" i="10"/>
  <c r="J222" i="10"/>
  <c r="L224" i="10"/>
  <c r="J224" i="10"/>
  <c r="J76" i="10"/>
  <c r="L125" i="10"/>
  <c r="J125" i="10"/>
  <c r="L120" i="10"/>
  <c r="J120" i="10"/>
  <c r="L122" i="10"/>
  <c r="J122" i="10"/>
  <c r="L124" i="10"/>
  <c r="J124" i="10"/>
  <c r="L206" i="10"/>
  <c r="J206" i="10"/>
  <c r="L205" i="10"/>
  <c r="J205" i="10"/>
  <c r="L109" i="10"/>
  <c r="J109" i="10"/>
  <c r="L272" i="10"/>
  <c r="J272" i="10"/>
  <c r="L68" i="10"/>
  <c r="J68" i="10"/>
  <c r="L21" i="10"/>
  <c r="M21" i="6"/>
  <c r="K21" i="6"/>
  <c r="J21" i="10"/>
  <c r="M16" i="6"/>
  <c r="L16" i="10"/>
  <c r="J16" i="10"/>
  <c r="K16" i="6"/>
  <c r="L189" i="10"/>
  <c r="J189" i="10"/>
  <c r="L263" i="10"/>
  <c r="J263" i="10"/>
  <c r="L268" i="10"/>
  <c r="J268" i="10"/>
  <c r="L24" i="10"/>
  <c r="J24" i="10"/>
  <c r="L267" i="10"/>
  <c r="J267" i="10"/>
  <c r="L220" i="10"/>
  <c r="J220" i="10"/>
  <c r="L84" i="10"/>
  <c r="J84" i="10"/>
  <c r="L71" i="10"/>
  <c r="J71" i="10"/>
  <c r="L34" i="10"/>
  <c r="J34" i="10"/>
  <c r="L54" i="10"/>
  <c r="J54" i="10"/>
  <c r="L66" i="10"/>
  <c r="J66" i="10"/>
  <c r="L104" i="10"/>
  <c r="J104" i="10"/>
  <c r="L27" i="10"/>
  <c r="J27" i="10"/>
  <c r="L131" i="10"/>
  <c r="J131" i="10"/>
  <c r="L53" i="10"/>
  <c r="J53" i="10"/>
  <c r="L257" i="10"/>
  <c r="J257" i="10"/>
  <c r="L184" i="10"/>
  <c r="J184" i="10"/>
  <c r="L219" i="10"/>
  <c r="J219" i="10"/>
  <c r="L117" i="10"/>
  <c r="J117" i="10"/>
  <c r="J87" i="10"/>
  <c r="L28" i="10"/>
  <c r="J28" i="10"/>
  <c r="L195" i="10"/>
  <c r="J195" i="10"/>
  <c r="L108" i="10"/>
  <c r="J108" i="10"/>
  <c r="L283" i="10"/>
  <c r="J283" i="10"/>
  <c r="L140" i="10"/>
  <c r="J140" i="10"/>
  <c r="L271" i="10"/>
  <c r="J271" i="10"/>
  <c r="L172" i="10"/>
  <c r="J172" i="10"/>
  <c r="L72" i="10"/>
  <c r="J72" i="10"/>
  <c r="L133" i="10"/>
  <c r="J133" i="10"/>
  <c r="L143" i="10"/>
  <c r="J143" i="10"/>
  <c r="L150" i="10"/>
  <c r="J150" i="10"/>
  <c r="L139" i="10"/>
  <c r="J139" i="10"/>
  <c r="L22" i="10"/>
  <c r="J22" i="10"/>
  <c r="L118" i="10"/>
  <c r="J118" i="10"/>
  <c r="L70" i="10"/>
  <c r="J70" i="10"/>
  <c r="L274" i="10"/>
  <c r="J274" i="10"/>
  <c r="L130" i="10"/>
  <c r="J130" i="10"/>
  <c r="L60" i="10"/>
  <c r="J60" i="10"/>
  <c r="L276" i="10"/>
  <c r="J276" i="10"/>
  <c r="L33" i="10"/>
  <c r="J33" i="10"/>
  <c r="L78" i="10"/>
  <c r="J78" i="10"/>
  <c r="L264" i="10"/>
  <c r="J264" i="10"/>
  <c r="L18" i="10"/>
  <c r="M18" i="6"/>
  <c r="K18" i="6"/>
  <c r="J18" i="10"/>
  <c r="L42" i="10"/>
  <c r="J42" i="10"/>
  <c r="L94" i="10"/>
  <c r="J94" i="10"/>
  <c r="L194" i="10"/>
  <c r="J194" i="10"/>
  <c r="L13" i="10"/>
  <c r="M13" i="6"/>
  <c r="K13" i="6"/>
  <c r="J13" i="10"/>
  <c r="L142" i="10"/>
  <c r="J142" i="10"/>
  <c r="L106" i="10"/>
  <c r="J106" i="10"/>
  <c r="L241" i="10"/>
  <c r="J241" i="10"/>
  <c r="L210" i="10"/>
  <c r="J210" i="10"/>
  <c r="L212" i="10"/>
  <c r="J212" i="10"/>
  <c r="L10" i="10"/>
  <c r="M10" i="6"/>
  <c r="J10" i="10"/>
  <c r="K10" i="6"/>
  <c r="L182" i="10"/>
  <c r="L148" i="10"/>
  <c r="J148" i="10"/>
  <c r="L141" i="10"/>
  <c r="J141" i="10"/>
  <c r="L144" i="10"/>
  <c r="J144" i="10"/>
  <c r="L137" i="10"/>
  <c r="J137" i="10"/>
  <c r="L135" i="10"/>
  <c r="J135" i="10"/>
  <c r="L136" i="10"/>
  <c r="J136" i="10"/>
  <c r="J261" i="10"/>
  <c r="L128" i="10"/>
  <c r="J128" i="10"/>
  <c r="L129" i="10"/>
  <c r="J129" i="10"/>
  <c r="L208" i="10"/>
  <c r="J208" i="10"/>
  <c r="L44" i="10"/>
  <c r="J44" i="10"/>
  <c r="L11" i="10"/>
  <c r="M11" i="6"/>
  <c r="K11" i="6"/>
  <c r="J11" i="10"/>
  <c r="L191" i="10"/>
  <c r="J191" i="10"/>
  <c r="M17" i="6"/>
  <c r="L17" i="10"/>
  <c r="K17" i="6"/>
  <c r="J17" i="10"/>
  <c r="L121" i="10"/>
  <c r="J121" i="10"/>
  <c r="L43" i="10"/>
  <c r="J43" i="10"/>
  <c r="L239" i="10"/>
  <c r="J239" i="10"/>
  <c r="L92" i="10"/>
  <c r="J92" i="10"/>
  <c r="L25" i="10"/>
  <c r="J25" i="10"/>
  <c r="L90" i="10"/>
  <c r="J90" i="10"/>
  <c r="L58" i="10"/>
  <c r="J58" i="10"/>
  <c r="L12" i="10"/>
  <c r="M12" i="6"/>
  <c r="J12" i="10"/>
  <c r="K12" i="6"/>
  <c r="L278" i="10"/>
  <c r="J278" i="10"/>
  <c r="L259" i="10"/>
  <c r="J259" i="10"/>
  <c r="L260" i="10"/>
  <c r="J260" i="10"/>
  <c r="L197" i="10"/>
  <c r="J197" i="10"/>
  <c r="L97" i="10"/>
  <c r="J97" i="10"/>
  <c r="L41" i="10"/>
  <c r="J41" i="10"/>
  <c r="L29" i="10"/>
  <c r="J29" i="10"/>
  <c r="L63" i="10"/>
  <c r="J63" i="10"/>
  <c r="L151" i="10"/>
  <c r="J151" i="10"/>
  <c r="L57" i="10"/>
  <c r="J57" i="10"/>
  <c r="L183" i="10"/>
  <c r="J183" i="10"/>
  <c r="L171" i="10"/>
  <c r="J171" i="10"/>
  <c r="L238" i="10"/>
  <c r="J238" i="10"/>
  <c r="L88" i="10"/>
  <c r="J88" i="10"/>
  <c r="L160" i="10"/>
  <c r="J160" i="10"/>
  <c r="L145" i="10"/>
  <c r="J145" i="10"/>
  <c r="L64" i="10"/>
  <c r="J64" i="10"/>
  <c r="L127" i="10"/>
  <c r="J127" i="10"/>
  <c r="L240" i="10"/>
  <c r="J240" i="10"/>
  <c r="L199" i="10"/>
  <c r="J199" i="10"/>
  <c r="L248" i="10"/>
  <c r="J248" i="10"/>
  <c r="L164" i="10"/>
  <c r="J164" i="10"/>
  <c r="L162" i="10"/>
  <c r="L157" i="10"/>
  <c r="J157" i="10"/>
  <c r="L35" i="10"/>
  <c r="J35" i="10"/>
  <c r="L23" i="10"/>
  <c r="J23" i="10"/>
  <c r="L74" i="10"/>
  <c r="J74" i="10"/>
  <c r="L155" i="10"/>
  <c r="J155" i="10"/>
  <c r="L279" i="10"/>
  <c r="J279" i="10"/>
  <c r="L167" i="10"/>
  <c r="J167" i="10"/>
  <c r="L119" i="10"/>
  <c r="J119" i="10"/>
  <c r="L55" i="10"/>
  <c r="J55" i="10"/>
  <c r="L73" i="10"/>
  <c r="J73" i="10"/>
  <c r="L207" i="10"/>
  <c r="J207" i="10"/>
  <c r="L96" i="10"/>
  <c r="J96" i="10"/>
  <c r="L99" i="10"/>
  <c r="J99" i="10"/>
  <c r="L61" i="10"/>
  <c r="J61" i="10"/>
  <c r="L169" i="10"/>
  <c r="J169" i="10"/>
  <c r="L168" i="10"/>
  <c r="J168" i="10"/>
  <c r="L255" i="10"/>
  <c r="J255" i="10"/>
  <c r="L14" i="10"/>
  <c r="M14" i="6"/>
  <c r="J14" i="10"/>
  <c r="K14" i="6"/>
  <c r="L79" i="10"/>
  <c r="J79" i="10"/>
  <c r="L62" i="10"/>
  <c r="J62" i="10"/>
  <c r="L213" i="10"/>
  <c r="J213" i="10"/>
  <c r="L115" i="10"/>
  <c r="J115" i="10"/>
  <c r="L26" i="10"/>
  <c r="J26" i="10"/>
  <c r="L47" i="10"/>
  <c r="J47" i="10"/>
  <c r="L69" i="10"/>
  <c r="J69" i="10"/>
  <c r="L46" i="10"/>
  <c r="J46" i="10"/>
  <c r="E8" i="6"/>
  <c r="D8" i="10"/>
  <c r="E19" i="6"/>
  <c r="D19" i="10"/>
  <c r="F19" i="10"/>
  <c r="G19" i="6"/>
  <c r="H19" i="10"/>
  <c r="I19" i="6"/>
  <c r="K19" i="6"/>
  <c r="J19" i="10"/>
  <c r="L19" i="10"/>
  <c r="M19" i="6"/>
  <c r="R19" i="10"/>
  <c r="S19" i="6"/>
  <c r="R32" i="10"/>
  <c r="T31" i="10"/>
  <c r="R31" i="10"/>
  <c r="L36" i="10"/>
  <c r="J36" i="10"/>
  <c r="D39" i="10"/>
  <c r="T48" i="10"/>
  <c r="R48" i="10"/>
  <c r="F48" i="10"/>
  <c r="D48" i="10"/>
  <c r="L77" i="10"/>
  <c r="H77" i="10"/>
  <c r="D80" i="10"/>
  <c r="J82" i="10"/>
  <c r="H82" i="10"/>
  <c r="L85" i="10"/>
  <c r="J85" i="10"/>
  <c r="H85" i="10"/>
  <c r="F85" i="10"/>
  <c r="D85" i="10"/>
  <c r="T91" i="10"/>
  <c r="D91" i="10"/>
  <c r="D100" i="10"/>
  <c r="F100" i="10"/>
  <c r="J100" i="10"/>
  <c r="L100" i="10"/>
  <c r="L211" i="10"/>
  <c r="D192" i="10"/>
  <c r="F177" i="10"/>
  <c r="D177" i="10"/>
  <c r="L281" i="10"/>
  <c r="D280" i="10"/>
  <c r="T273" i="10"/>
  <c r="R273" i="10"/>
  <c r="T262" i="10"/>
  <c r="R262" i="10"/>
  <c r="J252" i="10"/>
  <c r="H252" i="10"/>
  <c r="D252" i="10"/>
  <c r="H251" i="10"/>
  <c r="J251" i="10"/>
  <c r="H247" i="10"/>
  <c r="L246" i="10"/>
  <c r="R246" i="10"/>
  <c r="R243" i="10"/>
  <c r="L243" i="10"/>
  <c r="R242" i="10"/>
  <c r="T242" i="10"/>
  <c r="L233" i="10"/>
  <c r="R231" i="10"/>
  <c r="F234" i="10"/>
  <c r="D234" i="10"/>
  <c r="F203" i="10"/>
  <c r="F202" i="10"/>
  <c r="T202" i="10"/>
  <c r="T192" i="10"/>
  <c r="R188" i="10"/>
  <c r="L188" i="10"/>
  <c r="J188" i="10"/>
  <c r="H188" i="10"/>
  <c r="D188" i="10"/>
  <c r="T185" i="10"/>
  <c r="R185" i="10"/>
  <c r="R178" i="10"/>
  <c r="J178" i="10"/>
  <c r="H178" i="10"/>
  <c r="R175" i="10"/>
  <c r="D173" i="10"/>
  <c r="J163" i="10"/>
  <c r="H161" i="10"/>
  <c r="D153" i="10"/>
  <c r="F153" i="10"/>
  <c r="T138" i="10"/>
  <c r="H138" i="10"/>
  <c r="L132" i="10"/>
  <c r="D107" i="10"/>
  <c r="F107" i="10"/>
  <c r="H107" i="10"/>
  <c r="J107" i="10"/>
  <c r="L107" i="10"/>
  <c r="R107" i="10"/>
  <c r="L112" i="10"/>
  <c r="L123" i="10"/>
  <c r="F110" i="10"/>
  <c r="L101" i="10"/>
  <c r="V46" i="10"/>
  <c r="R89" i="10"/>
  <c r="T281" i="10"/>
  <c r="T283" i="10"/>
  <c r="T170" i="10"/>
  <c r="T193" i="10"/>
  <c r="T190" i="10"/>
  <c r="T163" i="10"/>
  <c r="T232" i="10"/>
  <c r="T250" i="10"/>
  <c r="T153" i="10"/>
  <c r="T159" i="10"/>
  <c r="T161" i="10"/>
  <c r="T246" i="10"/>
  <c r="T147" i="10"/>
  <c r="T146" i="10"/>
  <c r="T200" i="10"/>
  <c r="T37" i="10"/>
  <c r="T107" i="10"/>
  <c r="T100" i="10"/>
  <c r="T83" i="10"/>
  <c r="T204" i="10"/>
  <c r="T45" i="10"/>
  <c r="T256" i="10"/>
  <c r="T251" i="10"/>
  <c r="T249" i="10"/>
  <c r="T236" i="10"/>
  <c r="T234" i="10"/>
  <c r="T95" i="10"/>
  <c r="T111" i="10"/>
  <c r="T105" i="10"/>
  <c r="T89" i="10"/>
  <c r="T123" i="10"/>
  <c r="T252" i="10"/>
  <c r="T245" i="10"/>
  <c r="T243" i="10"/>
  <c r="T237" i="10"/>
  <c r="T81" i="10"/>
  <c r="T40" i="10"/>
  <c r="T39" i="10"/>
  <c r="U8" i="6"/>
  <c r="T8" i="10"/>
  <c r="T49" i="10"/>
  <c r="T82" i="10"/>
  <c r="T50" i="10"/>
  <c r="T196" i="10"/>
  <c r="T266" i="10"/>
  <c r="T265" i="10"/>
  <c r="T85" i="10"/>
  <c r="T19" i="10"/>
  <c r="U19" i="6"/>
  <c r="T233" i="10"/>
  <c r="T231" i="10"/>
  <c r="T110" i="10"/>
  <c r="T101" i="10"/>
  <c r="T235" i="10"/>
  <c r="T209" i="10"/>
  <c r="T277" i="10"/>
  <c r="T158" i="10"/>
  <c r="T152" i="10"/>
  <c r="T282" i="10"/>
  <c r="T116" i="10"/>
  <c r="T113" i="10"/>
  <c r="T112" i="10"/>
  <c r="T176" i="10"/>
  <c r="T173" i="10"/>
  <c r="T280" i="10"/>
  <c r="T114" i="10"/>
  <c r="T174" i="10"/>
  <c r="T247" i="10"/>
  <c r="T75" i="10"/>
  <c r="T36" i="10"/>
  <c r="T187" i="10"/>
  <c r="T188" i="10"/>
  <c r="T177" i="10"/>
  <c r="T132" i="10"/>
  <c r="T86" i="10"/>
  <c r="T181" i="10"/>
  <c r="T180" i="10"/>
  <c r="T211" i="10"/>
  <c r="T178" i="10"/>
  <c r="T9" i="10"/>
  <c r="U9" i="6"/>
  <c r="T80" i="10"/>
  <c r="T179" i="10"/>
  <c r="T201" i="10"/>
  <c r="T77" i="10"/>
  <c r="T175" i="10"/>
  <c r="R281" i="10"/>
  <c r="R170" i="10"/>
  <c r="R193" i="10"/>
  <c r="R190" i="10"/>
  <c r="R91" i="10"/>
  <c r="R163" i="10"/>
  <c r="R232" i="10"/>
  <c r="R250" i="10"/>
  <c r="R153" i="10"/>
  <c r="P153" i="10"/>
  <c r="R159" i="10"/>
  <c r="R161" i="10"/>
  <c r="R192" i="10"/>
  <c r="R147" i="10"/>
  <c r="R146" i="10"/>
  <c r="R200" i="10"/>
  <c r="R37" i="10"/>
  <c r="R100" i="10"/>
  <c r="R83" i="10"/>
  <c r="R204" i="10"/>
  <c r="T203" i="10"/>
  <c r="R203" i="10"/>
  <c r="R45" i="10"/>
  <c r="R256" i="10"/>
  <c r="R251" i="10"/>
  <c r="R249" i="10"/>
  <c r="R236" i="10"/>
  <c r="R234" i="10"/>
  <c r="R95" i="10"/>
  <c r="R111" i="10"/>
  <c r="R105" i="10"/>
  <c r="R123" i="10"/>
  <c r="R252" i="10"/>
  <c r="R245" i="10"/>
  <c r="P245" i="10"/>
  <c r="R237" i="10"/>
  <c r="R187" i="10"/>
  <c r="R81" i="10"/>
  <c r="R40" i="10"/>
  <c r="R39" i="10"/>
  <c r="R8" i="10"/>
  <c r="S8" i="6"/>
  <c r="R49" i="10"/>
  <c r="R82" i="10"/>
  <c r="R50" i="10"/>
  <c r="R196" i="10"/>
  <c r="R266" i="10"/>
  <c r="R265" i="10"/>
  <c r="R85" i="10"/>
  <c r="R233" i="10"/>
  <c r="R110" i="10"/>
  <c r="R101" i="10"/>
  <c r="R202" i="10"/>
  <c r="R235" i="10"/>
  <c r="R209" i="10"/>
  <c r="R277" i="10"/>
  <c r="R158" i="10"/>
  <c r="P158" i="10"/>
  <c r="R152" i="10"/>
  <c r="R282" i="10"/>
  <c r="R116" i="10"/>
  <c r="R113" i="10"/>
  <c r="R112" i="10"/>
  <c r="R176" i="10"/>
  <c r="R173" i="10"/>
  <c r="R280" i="10"/>
  <c r="R114" i="10"/>
  <c r="R174" i="10"/>
  <c r="R247" i="10"/>
  <c r="R75" i="10"/>
  <c r="R36" i="10"/>
  <c r="R177" i="10"/>
  <c r="R132" i="10"/>
  <c r="R86" i="10"/>
  <c r="R181" i="10"/>
  <c r="R180" i="10"/>
  <c r="R211" i="10"/>
  <c r="S9" i="6"/>
  <c r="R9" i="10"/>
  <c r="R80" i="10"/>
  <c r="R179" i="10"/>
  <c r="R138" i="10"/>
  <c r="R201" i="10"/>
  <c r="R77" i="10"/>
  <c r="P32" i="10"/>
  <c r="L170" i="10"/>
  <c r="L193" i="10"/>
  <c r="L190" i="10"/>
  <c r="L91" i="10"/>
  <c r="L163" i="10"/>
  <c r="L232" i="10"/>
  <c r="L250" i="10"/>
  <c r="L153" i="10"/>
  <c r="L159" i="10"/>
  <c r="L161" i="10"/>
  <c r="L192" i="10"/>
  <c r="L147" i="10"/>
  <c r="L146" i="10"/>
  <c r="L200" i="10"/>
  <c r="L37" i="10"/>
  <c r="L83" i="10"/>
  <c r="L204" i="10"/>
  <c r="L203" i="10"/>
  <c r="L45" i="10"/>
  <c r="L262" i="10"/>
  <c r="L256" i="10"/>
  <c r="L251" i="10"/>
  <c r="L249" i="10"/>
  <c r="L242" i="10"/>
  <c r="L236" i="10"/>
  <c r="L234" i="10"/>
  <c r="L95" i="10"/>
  <c r="L111" i="10"/>
  <c r="L105" i="10"/>
  <c r="L89" i="10"/>
  <c r="L252" i="10"/>
  <c r="L245" i="10"/>
  <c r="L237" i="10"/>
  <c r="L187" i="10"/>
  <c r="L81" i="10"/>
  <c r="L40" i="10"/>
  <c r="L39" i="10"/>
  <c r="M8" i="6"/>
  <c r="L8" i="10"/>
  <c r="L49" i="10"/>
  <c r="L82" i="10"/>
  <c r="L50" i="10"/>
  <c r="L48" i="10"/>
  <c r="L31" i="10"/>
  <c r="L196" i="10"/>
  <c r="L273" i="10"/>
  <c r="L266" i="10"/>
  <c r="L265" i="10"/>
  <c r="L231" i="10"/>
  <c r="L110" i="10"/>
  <c r="L202" i="10"/>
  <c r="L235" i="10"/>
  <c r="L209" i="10"/>
  <c r="L185" i="10"/>
  <c r="L277" i="10"/>
  <c r="L158" i="10"/>
  <c r="L152" i="10"/>
  <c r="L282" i="10"/>
  <c r="L116" i="10"/>
  <c r="L113" i="10"/>
  <c r="L176" i="10"/>
  <c r="L173" i="10"/>
  <c r="L280" i="10"/>
  <c r="L114" i="10"/>
  <c r="L174" i="10"/>
  <c r="L247" i="10"/>
  <c r="L75" i="10"/>
  <c r="L177" i="10"/>
  <c r="L86" i="10"/>
  <c r="L181" i="10"/>
  <c r="L180" i="10"/>
  <c r="L178" i="10"/>
  <c r="M9" i="6"/>
  <c r="L9" i="10"/>
  <c r="L80" i="10"/>
  <c r="L179" i="10"/>
  <c r="L138" i="10"/>
  <c r="L201" i="10"/>
  <c r="L175" i="10"/>
  <c r="L32" i="10"/>
  <c r="J281" i="10"/>
  <c r="J170" i="10"/>
  <c r="J193" i="10"/>
  <c r="J190" i="10"/>
  <c r="J91" i="10"/>
  <c r="J162" i="10"/>
  <c r="J232" i="10"/>
  <c r="J250" i="10"/>
  <c r="J153" i="10"/>
  <c r="J159" i="10"/>
  <c r="J161" i="10"/>
  <c r="J246" i="10"/>
  <c r="J192" i="10"/>
  <c r="J154" i="10"/>
  <c r="J147" i="10"/>
  <c r="J146" i="10"/>
  <c r="J200" i="10"/>
  <c r="J37" i="10"/>
  <c r="J83" i="10"/>
  <c r="J204" i="10"/>
  <c r="J203" i="10"/>
  <c r="J45" i="10"/>
  <c r="J262" i="10"/>
  <c r="J256" i="10"/>
  <c r="J249" i="10"/>
  <c r="J242" i="10"/>
  <c r="J236" i="10"/>
  <c r="J234" i="10"/>
  <c r="J95" i="10"/>
  <c r="J111" i="10"/>
  <c r="J105" i="10"/>
  <c r="J89" i="10"/>
  <c r="J123" i="10"/>
  <c r="J245" i="10"/>
  <c r="J243" i="10"/>
  <c r="J237" i="10"/>
  <c r="J187" i="10"/>
  <c r="J81" i="10"/>
  <c r="J40" i="10"/>
  <c r="J39" i="10"/>
  <c r="J8" i="10"/>
  <c r="K8" i="6"/>
  <c r="J49" i="10"/>
  <c r="J50" i="10"/>
  <c r="J48" i="10"/>
  <c r="J32" i="10"/>
  <c r="J196" i="10"/>
  <c r="J273" i="10"/>
  <c r="J266" i="10"/>
  <c r="J265" i="10"/>
  <c r="J233" i="10"/>
  <c r="J231" i="10"/>
  <c r="J110" i="10"/>
  <c r="J101" i="10"/>
  <c r="J202" i="10"/>
  <c r="J235" i="10"/>
  <c r="J209" i="10"/>
  <c r="J185" i="10"/>
  <c r="J277" i="10"/>
  <c r="J158" i="10"/>
  <c r="J152" i="10"/>
  <c r="J282" i="10"/>
  <c r="J116" i="10"/>
  <c r="J113" i="10"/>
  <c r="J112" i="10"/>
  <c r="J176" i="10"/>
  <c r="J173" i="10"/>
  <c r="J280" i="10"/>
  <c r="J114" i="10"/>
  <c r="J174" i="10"/>
  <c r="J247" i="10"/>
  <c r="J75" i="10"/>
  <c r="J177" i="10"/>
  <c r="J132" i="10"/>
  <c r="J86" i="10"/>
  <c r="J182" i="10"/>
  <c r="J181" i="10"/>
  <c r="J211" i="10"/>
  <c r="J9" i="10"/>
  <c r="K9" i="6"/>
  <c r="J80" i="10"/>
  <c r="J179" i="10"/>
  <c r="J138" i="10"/>
  <c r="J201" i="10"/>
  <c r="J77" i="10"/>
  <c r="J175" i="10"/>
  <c r="J31" i="10"/>
  <c r="H281" i="10"/>
  <c r="H170" i="10"/>
  <c r="H193" i="10"/>
  <c r="H190" i="10"/>
  <c r="H91" i="10"/>
  <c r="H163" i="10"/>
  <c r="H232" i="10"/>
  <c r="H250" i="10"/>
  <c r="H153" i="10"/>
  <c r="H159" i="10"/>
  <c r="H246" i="10"/>
  <c r="H192" i="10"/>
  <c r="H154" i="10"/>
  <c r="H147" i="10"/>
  <c r="H146" i="10"/>
  <c r="H200" i="10"/>
  <c r="H37" i="10"/>
  <c r="H83" i="10"/>
  <c r="H204" i="10"/>
  <c r="H203" i="10"/>
  <c r="H45" i="10"/>
  <c r="H262" i="10"/>
  <c r="H256" i="10"/>
  <c r="H249" i="10"/>
  <c r="H242" i="10"/>
  <c r="H236" i="10"/>
  <c r="H234" i="10"/>
  <c r="H95" i="10"/>
  <c r="H111" i="10"/>
  <c r="H105" i="10"/>
  <c r="H89" i="10"/>
  <c r="H123" i="10"/>
  <c r="H245" i="10"/>
  <c r="H243" i="10"/>
  <c r="H237" i="10"/>
  <c r="H187" i="10"/>
  <c r="H81" i="10"/>
  <c r="H40" i="10"/>
  <c r="H39" i="10"/>
  <c r="I8" i="6"/>
  <c r="H8" i="10"/>
  <c r="H49" i="10"/>
  <c r="H50" i="10"/>
  <c r="H48" i="10"/>
  <c r="H31" i="10"/>
  <c r="H196" i="10"/>
  <c r="H273" i="10"/>
  <c r="H266" i="10"/>
  <c r="H265" i="10"/>
  <c r="H233" i="10"/>
  <c r="H231" i="10"/>
  <c r="H110" i="10"/>
  <c r="H100" i="10"/>
  <c r="H101" i="10"/>
  <c r="H202" i="10"/>
  <c r="H235" i="10"/>
  <c r="H209" i="10"/>
  <c r="H185" i="10"/>
  <c r="H277" i="10"/>
  <c r="H158" i="10"/>
  <c r="H152" i="10"/>
  <c r="H282" i="10"/>
  <c r="H116" i="10"/>
  <c r="H113" i="10"/>
  <c r="H112" i="10"/>
  <c r="H176" i="10"/>
  <c r="H173" i="10"/>
  <c r="H280" i="10"/>
  <c r="H114" i="10"/>
  <c r="H174" i="10"/>
  <c r="H75" i="10"/>
  <c r="H36" i="10"/>
  <c r="H177" i="10"/>
  <c r="H132" i="10"/>
  <c r="H86" i="10"/>
  <c r="H181" i="10"/>
  <c r="J180" i="10"/>
  <c r="H180" i="10"/>
  <c r="H211" i="10"/>
  <c r="I9" i="6"/>
  <c r="H9" i="10"/>
  <c r="H80" i="10"/>
  <c r="H179" i="10"/>
  <c r="H201" i="10"/>
  <c r="H175" i="10"/>
  <c r="H32" i="10"/>
  <c r="F82" i="10"/>
  <c r="F281" i="10"/>
  <c r="F170" i="10"/>
  <c r="F193" i="10"/>
  <c r="F190" i="10"/>
  <c r="F90" i="10"/>
  <c r="F91" i="10"/>
  <c r="F163" i="10"/>
  <c r="F232" i="10"/>
  <c r="F250" i="10"/>
  <c r="F159" i="10"/>
  <c r="F161" i="10"/>
  <c r="F246" i="10"/>
  <c r="F192" i="10"/>
  <c r="F154" i="10"/>
  <c r="F147" i="10"/>
  <c r="F146" i="10"/>
  <c r="F200" i="10"/>
  <c r="F83" i="10"/>
  <c r="F204" i="10"/>
  <c r="F45" i="10"/>
  <c r="F262" i="10"/>
  <c r="F256" i="10"/>
  <c r="F251" i="10"/>
  <c r="F249" i="10"/>
  <c r="F242" i="10"/>
  <c r="F236" i="10"/>
  <c r="F95" i="10"/>
  <c r="F111" i="10"/>
  <c r="F105" i="10"/>
  <c r="F89" i="10"/>
  <c r="F123" i="10"/>
  <c r="F252" i="10"/>
  <c r="F245" i="10"/>
  <c r="F243" i="10"/>
  <c r="F237" i="10"/>
  <c r="F187" i="10"/>
  <c r="F81" i="10"/>
  <c r="F40" i="10"/>
  <c r="F39" i="10"/>
  <c r="F8" i="10"/>
  <c r="G8" i="6"/>
  <c r="F49" i="10"/>
  <c r="F50" i="10"/>
  <c r="F196" i="10"/>
  <c r="F273" i="10"/>
  <c r="F266" i="10"/>
  <c r="F265" i="10"/>
  <c r="F233" i="10"/>
  <c r="F231" i="10"/>
  <c r="F109" i="10"/>
  <c r="F101" i="10"/>
  <c r="F235" i="10"/>
  <c r="F209" i="10"/>
  <c r="F185" i="10"/>
  <c r="F277" i="10"/>
  <c r="F158" i="10"/>
  <c r="F152" i="10"/>
  <c r="F282" i="10"/>
  <c r="F116" i="10"/>
  <c r="F113" i="10"/>
  <c r="F112" i="10"/>
  <c r="F176" i="10"/>
  <c r="F173" i="10"/>
  <c r="F280" i="10"/>
  <c r="F114" i="10"/>
  <c r="F174" i="10"/>
  <c r="F247" i="10"/>
  <c r="F75" i="10"/>
  <c r="F188" i="10"/>
  <c r="F132" i="10"/>
  <c r="F86" i="10"/>
  <c r="F181" i="10"/>
  <c r="F180" i="10"/>
  <c r="F211" i="10"/>
  <c r="F178" i="10"/>
  <c r="F9" i="10"/>
  <c r="G9" i="6"/>
  <c r="F80" i="10"/>
  <c r="F179" i="10"/>
  <c r="F138" i="10"/>
  <c r="F201" i="10"/>
  <c r="F77" i="10"/>
  <c r="F175" i="10"/>
  <c r="F32" i="10"/>
  <c r="D82" i="10"/>
  <c r="D281" i="10"/>
  <c r="D170" i="10"/>
  <c r="D193" i="10"/>
  <c r="D190" i="10"/>
  <c r="D163" i="10"/>
  <c r="D232" i="10"/>
  <c r="D250" i="10"/>
  <c r="D159" i="10"/>
  <c r="D161" i="10"/>
  <c r="D92" i="10"/>
  <c r="D246" i="10"/>
  <c r="D154" i="10"/>
  <c r="D147" i="10"/>
  <c r="D146" i="10"/>
  <c r="D200" i="10"/>
  <c r="D83" i="10"/>
  <c r="D204" i="10"/>
  <c r="D203" i="10"/>
  <c r="D45" i="10"/>
  <c r="D262" i="10"/>
  <c r="D256" i="10"/>
  <c r="D251" i="10"/>
  <c r="D249" i="10"/>
  <c r="D242" i="10"/>
  <c r="D236" i="10"/>
  <c r="D95" i="10"/>
  <c r="D111" i="10"/>
  <c r="D105" i="10"/>
  <c r="D89" i="10"/>
  <c r="D123" i="10"/>
  <c r="D245" i="10"/>
  <c r="D243" i="10"/>
  <c r="D237" i="10"/>
  <c r="D187" i="10"/>
  <c r="D81" i="10"/>
  <c r="D40" i="10"/>
  <c r="D49" i="10"/>
  <c r="D50" i="10"/>
  <c r="D31" i="10"/>
  <c r="D196" i="10"/>
  <c r="D273" i="10"/>
  <c r="D266" i="10"/>
  <c r="D265" i="10"/>
  <c r="D233" i="10"/>
  <c r="D231" i="10"/>
  <c r="D110" i="10"/>
  <c r="D101" i="10"/>
  <c r="D202" i="10"/>
  <c r="D235" i="10"/>
  <c r="D209" i="10"/>
  <c r="D185" i="10"/>
  <c r="D277" i="10"/>
  <c r="D158" i="10"/>
  <c r="D152" i="10"/>
  <c r="D282" i="10"/>
  <c r="D116" i="10"/>
  <c r="D113" i="10"/>
  <c r="D112" i="10"/>
  <c r="D176" i="10"/>
  <c r="D114" i="10"/>
  <c r="D174" i="10"/>
  <c r="D247" i="10"/>
  <c r="D75" i="10"/>
  <c r="D132" i="10"/>
  <c r="D86" i="10"/>
  <c r="D181" i="10"/>
  <c r="D180" i="10"/>
  <c r="D211" i="10"/>
  <c r="D178" i="10"/>
  <c r="D179" i="10"/>
  <c r="D138" i="10"/>
  <c r="D201" i="10"/>
  <c r="D77" i="10"/>
  <c r="D32" i="10"/>
  <c r="F74" i="10"/>
  <c r="E9" i="6"/>
  <c r="D9" i="10"/>
  <c r="D229" i="10"/>
  <c r="D175" i="10"/>
  <c r="F36" i="10"/>
  <c r="F37" i="10"/>
  <c r="D36" i="10"/>
  <c r="D37" i="10"/>
  <c r="G6" i="6"/>
  <c r="F6" i="10"/>
  <c r="Z6" i="10"/>
  <c r="AA6" i="6"/>
  <c r="AM6" i="6"/>
  <c r="AL6" i="10"/>
  <c r="BC6" i="6"/>
  <c r="BB6" i="10"/>
  <c r="Z7" i="10"/>
  <c r="AA7" i="6"/>
  <c r="BE6" i="7"/>
  <c r="BB6" i="7" s="1"/>
  <c r="BE6" i="10"/>
  <c r="V6" i="10"/>
  <c r="W6" i="6"/>
  <c r="BF6" i="10"/>
  <c r="BG6" i="6"/>
  <c r="K7" i="6"/>
  <c r="J7" i="10"/>
  <c r="AD7" i="10"/>
  <c r="AE7" i="6"/>
  <c r="AQ7" i="6"/>
  <c r="AP7" i="10"/>
  <c r="BG7" i="6"/>
  <c r="BF7" i="10"/>
  <c r="BJ5" i="10"/>
  <c r="BK5" i="6"/>
  <c r="R6" i="10"/>
  <c r="S6" i="6"/>
  <c r="AH6" i="10"/>
  <c r="AI6" i="6"/>
  <c r="AX6" i="10"/>
  <c r="AY6" i="6"/>
  <c r="AH7" i="10"/>
  <c r="AI7" i="6"/>
  <c r="AD6" i="10"/>
  <c r="AE6" i="6"/>
  <c r="F7" i="10"/>
  <c r="G7" i="6"/>
  <c r="V7" i="10"/>
  <c r="W7" i="6"/>
  <c r="AL7" i="10"/>
  <c r="AM7" i="6"/>
  <c r="BB7" i="10"/>
  <c r="BC7" i="6"/>
  <c r="BJ4" i="9"/>
  <c r="BH4" i="9" s="1"/>
  <c r="BF4" i="9" s="1"/>
  <c r="BD4" i="9" s="1"/>
  <c r="BB4" i="9" s="1"/>
  <c r="AZ4" i="9" s="1"/>
  <c r="AX4" i="9" s="1"/>
  <c r="AV4" i="9" s="1"/>
  <c r="AT4" i="9" s="1"/>
  <c r="AR4" i="9" s="1"/>
  <c r="AP4" i="9" s="1"/>
  <c r="AN4" i="9" s="1"/>
  <c r="AL4" i="9" s="1"/>
  <c r="AJ4" i="9" s="1"/>
  <c r="AH4" i="9" s="1"/>
  <c r="AF4" i="9" s="1"/>
  <c r="AD4" i="9" s="1"/>
  <c r="AB4" i="9" s="1"/>
  <c r="Z4" i="9" s="1"/>
  <c r="X4" i="9" s="1"/>
  <c r="V4" i="9" s="1"/>
  <c r="T4" i="9" s="1"/>
  <c r="R4" i="9" s="1"/>
  <c r="P4" i="9" s="1"/>
  <c r="N4" i="9" s="1"/>
  <c r="L4" i="9" s="1"/>
  <c r="J4" i="9" s="1"/>
  <c r="H4" i="9" s="1"/>
  <c r="F4" i="9" s="1"/>
  <c r="BK4" i="7"/>
  <c r="BH4" i="7" s="1"/>
  <c r="BK4" i="10"/>
  <c r="AC5" i="6"/>
  <c r="AB5" i="10"/>
  <c r="AS5" i="6"/>
  <c r="AR5" i="10"/>
  <c r="BI5" i="6"/>
  <c r="BH5" i="10"/>
  <c r="I6" i="6"/>
  <c r="H6" i="10"/>
  <c r="M6" i="6"/>
  <c r="L6" i="10"/>
  <c r="Q6" i="6"/>
  <c r="P6" i="10"/>
  <c r="U6" i="6"/>
  <c r="T6" i="10"/>
  <c r="AG6" i="6"/>
  <c r="AF6" i="10"/>
  <c r="AO6" i="6"/>
  <c r="AN6" i="10"/>
  <c r="AS6" i="6"/>
  <c r="AR6" i="10"/>
  <c r="AW6" i="6"/>
  <c r="AV6" i="10"/>
  <c r="BA6" i="6"/>
  <c r="AZ6" i="10"/>
  <c r="E7" i="6"/>
  <c r="D7" i="10"/>
  <c r="M7" i="6"/>
  <c r="L7" i="10"/>
  <c r="Q7" i="6"/>
  <c r="P7" i="10"/>
  <c r="U7" i="6"/>
  <c r="T7" i="10"/>
  <c r="Y7" i="6"/>
  <c r="X7" i="10"/>
  <c r="AK7" i="6"/>
  <c r="AJ7" i="10"/>
  <c r="AS7" i="6"/>
  <c r="AR7" i="10"/>
  <c r="AW7" i="6"/>
  <c r="AV7" i="10"/>
  <c r="BA7" i="6"/>
  <c r="AZ7" i="10"/>
  <c r="BE7" i="6"/>
  <c r="BD7" i="10"/>
  <c r="F4" i="10"/>
  <c r="G4" i="6"/>
  <c r="J4" i="10"/>
  <c r="K4" i="6"/>
  <c r="O4" i="6"/>
  <c r="N4" i="10"/>
  <c r="R4" i="10"/>
  <c r="S4" i="6"/>
  <c r="W4" i="6"/>
  <c r="V4" i="10"/>
  <c r="Z4" i="10"/>
  <c r="AA4" i="6"/>
  <c r="AE4" i="6"/>
  <c r="AD4" i="10"/>
  <c r="AH4" i="10"/>
  <c r="AI4" i="6"/>
  <c r="AM4" i="6"/>
  <c r="AL4" i="10"/>
  <c r="AP4" i="10"/>
  <c r="AQ4" i="6"/>
  <c r="AU4" i="6"/>
  <c r="AT4" i="10"/>
  <c r="AX4" i="10"/>
  <c r="AY4" i="6"/>
  <c r="BC4" i="6"/>
  <c r="BB4" i="10"/>
  <c r="BF4" i="10"/>
  <c r="BG4" i="6"/>
  <c r="E5" i="6"/>
  <c r="D5" i="10"/>
  <c r="M5" i="6"/>
  <c r="L5" i="10"/>
  <c r="Q5" i="6"/>
  <c r="P5" i="10"/>
  <c r="U5" i="6"/>
  <c r="T5" i="10"/>
  <c r="Y5" i="6"/>
  <c r="X5" i="10"/>
  <c r="AG5" i="6"/>
  <c r="AF5" i="10"/>
  <c r="AK5" i="6"/>
  <c r="AJ5" i="10"/>
  <c r="AO5" i="6"/>
  <c r="AN5" i="10"/>
  <c r="AW5" i="6"/>
  <c r="AV5" i="10"/>
  <c r="BA5" i="6"/>
  <c r="AZ5" i="10"/>
  <c r="BE5" i="6"/>
  <c r="BD5" i="10"/>
  <c r="E6" i="6"/>
  <c r="D6" i="10"/>
  <c r="O6" i="6"/>
  <c r="N6" i="10"/>
  <c r="AP6" i="10"/>
  <c r="AQ6" i="6"/>
  <c r="BI6" i="6"/>
  <c r="BH6" i="10"/>
  <c r="I7" i="6"/>
  <c r="H7" i="10"/>
  <c r="S7" i="6"/>
  <c r="R7" i="10"/>
  <c r="AT7" i="10"/>
  <c r="AU7" i="6"/>
  <c r="BI7" i="6"/>
  <c r="BH7" i="10"/>
  <c r="T4" i="10"/>
  <c r="U4" i="6"/>
  <c r="AJ4" i="10"/>
  <c r="AK4" i="6"/>
  <c r="AZ4" i="10"/>
  <c r="BA4" i="6"/>
  <c r="J5" i="10"/>
  <c r="K5" i="6"/>
  <c r="AD5" i="10"/>
  <c r="AE5" i="6"/>
  <c r="AT5" i="10"/>
  <c r="AU5" i="6"/>
  <c r="L4" i="10"/>
  <c r="M4" i="6"/>
  <c r="P4" i="10"/>
  <c r="Q4" i="6"/>
  <c r="AB4" i="10"/>
  <c r="AC4" i="6"/>
  <c r="AF4" i="10"/>
  <c r="AG4" i="6"/>
  <c r="AR4" i="10"/>
  <c r="AS4" i="6"/>
  <c r="AV4" i="10"/>
  <c r="AW4" i="6"/>
  <c r="BH4" i="10"/>
  <c r="BI4" i="6"/>
  <c r="F5" i="10"/>
  <c r="G5" i="6"/>
  <c r="N5" i="10"/>
  <c r="O5" i="6"/>
  <c r="R5" i="10"/>
  <c r="S5" i="6"/>
  <c r="V5" i="10"/>
  <c r="W5" i="6"/>
  <c r="Z5" i="10"/>
  <c r="AA5" i="6"/>
  <c r="AH5" i="10"/>
  <c r="AI5" i="6"/>
  <c r="AL5" i="10"/>
  <c r="AM5" i="6"/>
  <c r="AP5" i="10"/>
  <c r="AQ5" i="6"/>
  <c r="AY5" i="6"/>
  <c r="AX5" i="10"/>
  <c r="BB5" i="10"/>
  <c r="BC5" i="6"/>
  <c r="BF5" i="10"/>
  <c r="BG5" i="6"/>
  <c r="J6" i="10"/>
  <c r="K6" i="6"/>
  <c r="Y6" i="6"/>
  <c r="X6" i="10"/>
  <c r="AC6" i="6"/>
  <c r="AB6" i="10"/>
  <c r="AK6" i="6"/>
  <c r="AJ6" i="10"/>
  <c r="AU6" i="6"/>
  <c r="AT6" i="10"/>
  <c r="N7" i="10"/>
  <c r="O7" i="6"/>
  <c r="AC7" i="6"/>
  <c r="AB7" i="10"/>
  <c r="AG7" i="6"/>
  <c r="AF7" i="10"/>
  <c r="AO7" i="6"/>
  <c r="AN7" i="10"/>
  <c r="AY7" i="6"/>
  <c r="AX7" i="10"/>
  <c r="H4" i="10"/>
  <c r="I4" i="6"/>
  <c r="X4" i="10"/>
  <c r="Y4" i="6"/>
  <c r="AN4" i="10"/>
  <c r="AO4" i="6"/>
  <c r="BD4" i="10"/>
  <c r="BE4" i="6"/>
  <c r="D4" i="10"/>
  <c r="E4" i="6"/>
  <c r="C4" i="5"/>
  <c r="C4" i="9" s="1"/>
  <c r="I5" i="5"/>
  <c r="C9" i="5"/>
  <c r="C9" i="9" s="1"/>
  <c r="C11" i="5"/>
  <c r="C11" i="9" s="1"/>
  <c r="C12" i="5"/>
  <c r="C12" i="9" s="1"/>
  <c r="C14" i="5"/>
  <c r="C14" i="9" s="1"/>
  <c r="C22" i="9"/>
  <c r="C26" i="9"/>
  <c r="C52" i="9"/>
  <c r="C65" i="9"/>
  <c r="C72" i="9"/>
  <c r="C88" i="9"/>
  <c r="C94" i="9"/>
  <c r="C96" i="9"/>
  <c r="C101" i="9"/>
  <c r="C102" i="9"/>
  <c r="C111" i="9"/>
  <c r="C112" i="9"/>
  <c r="C118" i="9"/>
  <c r="C124" i="9"/>
  <c r="C130" i="9"/>
  <c r="C133" i="9"/>
  <c r="C134" i="9"/>
  <c r="C139" i="9"/>
  <c r="C165" i="9"/>
  <c r="C183" i="9"/>
  <c r="C185" i="9"/>
  <c r="C186" i="9"/>
  <c r="C188" i="9"/>
  <c r="C189" i="9"/>
  <c r="C190" i="9"/>
  <c r="C191" i="9"/>
  <c r="C192" i="9"/>
  <c r="C193" i="9"/>
  <c r="C194" i="9"/>
  <c r="C195" i="9"/>
  <c r="C196" i="9"/>
  <c r="C197" i="9"/>
  <c r="C198" i="9"/>
  <c r="C216" i="9"/>
  <c r="C285" i="9"/>
  <c r="BD172" i="10" l="1"/>
  <c r="BM7" i="8"/>
  <c r="BL7" i="8" s="1"/>
  <c r="BJ7" i="8" s="1"/>
  <c r="BH7" i="8" s="1"/>
  <c r="BF7" i="8" s="1"/>
  <c r="BD7" i="8" s="1"/>
  <c r="BB7" i="8" s="1"/>
  <c r="AZ7" i="8" s="1"/>
  <c r="AX7" i="8" s="1"/>
  <c r="AV7" i="8" s="1"/>
  <c r="AT7" i="8" s="1"/>
  <c r="AR7" i="8" s="1"/>
  <c r="AP7" i="8" s="1"/>
  <c r="AN7" i="8" s="1"/>
  <c r="AL7" i="8" s="1"/>
  <c r="AJ7" i="8" s="1"/>
  <c r="AH7" i="8" s="1"/>
  <c r="AF7" i="8" s="1"/>
  <c r="AD7" i="8" s="1"/>
  <c r="AB7" i="8" s="1"/>
  <c r="Z7" i="8" s="1"/>
  <c r="X7" i="8" s="1"/>
  <c r="V7" i="8" s="1"/>
  <c r="T7" i="8" s="1"/>
  <c r="R7" i="8" s="1"/>
  <c r="P7" i="8" s="1"/>
  <c r="N7" i="8" s="1"/>
  <c r="L7" i="8" s="1"/>
  <c r="J7" i="8" s="1"/>
  <c r="H7" i="8" s="1"/>
  <c r="F7" i="8" s="1"/>
  <c r="D7" i="8" s="1"/>
  <c r="BJ7" i="10"/>
  <c r="BJ6" i="10"/>
  <c r="F31" i="10"/>
  <c r="BJ190" i="10"/>
  <c r="BJ257" i="10"/>
  <c r="BJ114" i="10"/>
  <c r="BJ126" i="10"/>
  <c r="BH266" i="10"/>
  <c r="BJ61" i="10"/>
  <c r="BJ49" i="10"/>
  <c r="BJ105" i="10"/>
  <c r="BJ130" i="10"/>
  <c r="BJ31" i="10"/>
  <c r="BJ64" i="10"/>
  <c r="BJ241" i="10"/>
  <c r="BJ22" i="10"/>
  <c r="BH282" i="10"/>
  <c r="BJ275" i="10"/>
  <c r="BJ178" i="10"/>
  <c r="BH114" i="10"/>
  <c r="BJ24" i="10"/>
  <c r="BH254" i="10"/>
  <c r="BH171" i="10"/>
  <c r="BJ211" i="10"/>
  <c r="BH98" i="10"/>
  <c r="BJ243" i="10"/>
  <c r="BJ55" i="10"/>
  <c r="BJ119" i="10"/>
  <c r="BJ77" i="10"/>
  <c r="BJ135" i="10"/>
  <c r="BH106" i="10"/>
  <c r="BJ171" i="10"/>
  <c r="BJ142" i="10"/>
  <c r="BJ150" i="10"/>
  <c r="BJ47" i="10"/>
  <c r="BJ175" i="10"/>
  <c r="BJ206" i="10"/>
  <c r="BJ51" i="10"/>
  <c r="BJ75" i="10"/>
  <c r="BJ68" i="10"/>
  <c r="BJ202" i="10"/>
  <c r="BJ80" i="10"/>
  <c r="BJ102" i="10"/>
  <c r="BJ112" i="10"/>
  <c r="BJ100" i="10"/>
  <c r="BJ266" i="10"/>
  <c r="BH190" i="10"/>
  <c r="BJ146" i="10"/>
  <c r="BJ21" i="6"/>
  <c r="BH21" i="6" s="1"/>
  <c r="BF21" i="6" s="1"/>
  <c r="BD21" i="6" s="1"/>
  <c r="BB21" i="6" s="1"/>
  <c r="AZ21" i="6" s="1"/>
  <c r="AX21" i="6" s="1"/>
  <c r="AV21" i="6" s="1"/>
  <c r="AT21" i="6" s="1"/>
  <c r="AR21" i="6" s="1"/>
  <c r="AP21" i="6" s="1"/>
  <c r="AN21" i="6" s="1"/>
  <c r="AL21" i="6" s="1"/>
  <c r="AJ21" i="6" s="1"/>
  <c r="AH21" i="6" s="1"/>
  <c r="AF21" i="6" s="1"/>
  <c r="AD21" i="6" s="1"/>
  <c r="AB21" i="6" s="1"/>
  <c r="Z21" i="6" s="1"/>
  <c r="X21" i="6" s="1"/>
  <c r="V21" i="6" s="1"/>
  <c r="T21" i="6" s="1"/>
  <c r="R21" i="6" s="1"/>
  <c r="P21" i="6" s="1"/>
  <c r="N21" i="6" s="1"/>
  <c r="L21" i="6" s="1"/>
  <c r="J21" i="6" s="1"/>
  <c r="H21" i="6" s="1"/>
  <c r="F21" i="6" s="1"/>
  <c r="D21" i="6" s="1"/>
  <c r="BH137" i="10"/>
  <c r="BJ11" i="10"/>
  <c r="BK11" i="6"/>
  <c r="BH90" i="10"/>
  <c r="BJ163" i="10"/>
  <c r="BJ281" i="10"/>
  <c r="BJ242" i="10"/>
  <c r="BJ162" i="10"/>
  <c r="BJ103" i="10"/>
  <c r="BJ157" i="10"/>
  <c r="BJ76" i="10"/>
  <c r="BJ166" i="10"/>
  <c r="BJ254" i="10"/>
  <c r="BJ44" i="10"/>
  <c r="BJ279" i="10"/>
  <c r="BJ214" i="10"/>
  <c r="BF90" i="10"/>
  <c r="BJ94" i="10"/>
  <c r="BF55" i="10"/>
  <c r="BJ107" i="10"/>
  <c r="BH94" i="10"/>
  <c r="BJ39" i="10"/>
  <c r="BK8" i="6"/>
  <c r="BJ8" i="10"/>
  <c r="BJ35" i="10"/>
  <c r="BK17" i="6"/>
  <c r="BJ17" i="10"/>
  <c r="BJ155" i="10"/>
  <c r="BJ269" i="10"/>
  <c r="BJ133" i="10"/>
  <c r="BJ118" i="10"/>
  <c r="BJ195" i="10"/>
  <c r="BJ30" i="10"/>
  <c r="BH34" i="10"/>
  <c r="BJ104" i="10"/>
  <c r="BJ81" i="10"/>
  <c r="BJ71" i="10"/>
  <c r="BJ59" i="10"/>
  <c r="BJ207" i="10"/>
  <c r="BJ278" i="10"/>
  <c r="BJ20" i="6"/>
  <c r="BH20" i="6" s="1"/>
  <c r="BF20" i="6" s="1"/>
  <c r="BD20" i="6" s="1"/>
  <c r="BB20" i="6" s="1"/>
  <c r="AZ20" i="6" s="1"/>
  <c r="AX20" i="6" s="1"/>
  <c r="AV20" i="6" s="1"/>
  <c r="AT20" i="6" s="1"/>
  <c r="AR20" i="6" s="1"/>
  <c r="AP20" i="6" s="1"/>
  <c r="AN20" i="6" s="1"/>
  <c r="AL20" i="6" s="1"/>
  <c r="AJ20" i="6" s="1"/>
  <c r="AH20" i="6" s="1"/>
  <c r="AF20" i="6" s="1"/>
  <c r="AD20" i="6" s="1"/>
  <c r="AB20" i="6" s="1"/>
  <c r="Z20" i="6" s="1"/>
  <c r="X20" i="6" s="1"/>
  <c r="V20" i="6" s="1"/>
  <c r="T20" i="6" s="1"/>
  <c r="R20" i="6" s="1"/>
  <c r="P20" i="6" s="1"/>
  <c r="N20" i="6" s="1"/>
  <c r="L20" i="6" s="1"/>
  <c r="J20" i="6" s="1"/>
  <c r="H20" i="6" s="1"/>
  <c r="F20" i="6" s="1"/>
  <c r="D20" i="6" s="1"/>
  <c r="BJ63" i="10"/>
  <c r="BH146" i="10"/>
  <c r="BJ267" i="10"/>
  <c r="BJ129" i="10"/>
  <c r="BJ43" i="10"/>
  <c r="BJ230" i="10"/>
  <c r="BJ198" i="10"/>
  <c r="BJ238" i="10"/>
  <c r="BJ27" i="10"/>
  <c r="BJ14" i="6"/>
  <c r="BH14" i="6" s="1"/>
  <c r="BF14" i="6" s="1"/>
  <c r="BD14" i="6" s="1"/>
  <c r="BB14" i="6" s="1"/>
  <c r="AZ14" i="6" s="1"/>
  <c r="AX14" i="6" s="1"/>
  <c r="AV14" i="6" s="1"/>
  <c r="AT14" i="6" s="1"/>
  <c r="AR14" i="6" s="1"/>
  <c r="AP14" i="6" s="1"/>
  <c r="AN14" i="6" s="1"/>
  <c r="AL14" i="6" s="1"/>
  <c r="AJ14" i="6" s="1"/>
  <c r="AH14" i="6" s="1"/>
  <c r="AF14" i="6" s="1"/>
  <c r="AD14" i="6" s="1"/>
  <c r="AB14" i="6" s="1"/>
  <c r="Z14" i="6" s="1"/>
  <c r="X14" i="6" s="1"/>
  <c r="V14" i="6" s="1"/>
  <c r="T14" i="6" s="1"/>
  <c r="R14" i="6" s="1"/>
  <c r="P14" i="6" s="1"/>
  <c r="N14" i="6" s="1"/>
  <c r="L14" i="6" s="1"/>
  <c r="J14" i="6" s="1"/>
  <c r="H14" i="6" s="1"/>
  <c r="F14" i="6" s="1"/>
  <c r="D14" i="6" s="1"/>
  <c r="BJ95" i="10"/>
  <c r="BJ143" i="10"/>
  <c r="BJ99" i="10"/>
  <c r="BJ115" i="10"/>
  <c r="BJ48" i="10"/>
  <c r="BG11" i="6"/>
  <c r="BF11" i="10"/>
  <c r="BJ90" i="10"/>
  <c r="BJ12" i="6"/>
  <c r="BH12" i="6" s="1"/>
  <c r="BF12" i="6" s="1"/>
  <c r="BD12" i="6" s="1"/>
  <c r="BB12" i="6" s="1"/>
  <c r="AZ12" i="6" s="1"/>
  <c r="AX12" i="6" s="1"/>
  <c r="AV12" i="6" s="1"/>
  <c r="AT12" i="6" s="1"/>
  <c r="AR12" i="6" s="1"/>
  <c r="AP12" i="6" s="1"/>
  <c r="AN12" i="6" s="1"/>
  <c r="AL12" i="6" s="1"/>
  <c r="AJ12" i="6" s="1"/>
  <c r="AH12" i="6" s="1"/>
  <c r="AF12" i="6" s="1"/>
  <c r="AD12" i="6" s="1"/>
  <c r="AB12" i="6" s="1"/>
  <c r="Z12" i="6" s="1"/>
  <c r="X12" i="6" s="1"/>
  <c r="V12" i="6" s="1"/>
  <c r="T12" i="6" s="1"/>
  <c r="R12" i="6" s="1"/>
  <c r="P12" i="6" s="1"/>
  <c r="N12" i="6" s="1"/>
  <c r="L12" i="6" s="1"/>
  <c r="J12" i="6" s="1"/>
  <c r="H12" i="6" s="1"/>
  <c r="F12" i="6" s="1"/>
  <c r="D12" i="6" s="1"/>
  <c r="C285" i="10"/>
  <c r="BJ127" i="10"/>
  <c r="BJ282" i="10"/>
  <c r="BJ218" i="10"/>
  <c r="BJ136" i="10"/>
  <c r="BJ116" i="10"/>
  <c r="BJ200" i="10"/>
  <c r="BJ141" i="10"/>
  <c r="BJ29" i="10"/>
  <c r="BJ140" i="10"/>
  <c r="BH22" i="10"/>
  <c r="BJ151" i="10"/>
  <c r="BJ101" i="10"/>
  <c r="BJ15" i="10"/>
  <c r="BK15" i="6"/>
  <c r="BJ70" i="10"/>
  <c r="BJ270" i="10"/>
  <c r="BJ147" i="10"/>
  <c r="BJ19" i="6"/>
  <c r="BH19" i="6" s="1"/>
  <c r="BF19" i="6" s="1"/>
  <c r="BD19" i="6" s="1"/>
  <c r="BB19" i="6" s="1"/>
  <c r="AZ19" i="6" s="1"/>
  <c r="AX19" i="6" s="1"/>
  <c r="AV19" i="6" s="1"/>
  <c r="AT19" i="6" s="1"/>
  <c r="AR19" i="6" s="1"/>
  <c r="AP19" i="6" s="1"/>
  <c r="AN19" i="6" s="1"/>
  <c r="AL19" i="6" s="1"/>
  <c r="AJ19" i="6" s="1"/>
  <c r="AH19" i="6" s="1"/>
  <c r="AF19" i="6" s="1"/>
  <c r="AD19" i="6" s="1"/>
  <c r="AB19" i="6" s="1"/>
  <c r="Z19" i="6" s="1"/>
  <c r="X19" i="6" s="1"/>
  <c r="V19" i="6" s="1"/>
  <c r="T19" i="6" s="1"/>
  <c r="R19" i="6" s="1"/>
  <c r="P19" i="6" s="1"/>
  <c r="N19" i="6" s="1"/>
  <c r="L19" i="6" s="1"/>
  <c r="J19" i="6" s="1"/>
  <c r="H19" i="6" s="1"/>
  <c r="F19" i="6" s="1"/>
  <c r="D19" i="6" s="1"/>
  <c r="BJ239" i="10"/>
  <c r="BJ106" i="10"/>
  <c r="BJ165" i="10"/>
  <c r="BH39" i="10"/>
  <c r="BJ271" i="10"/>
  <c r="BJ122" i="10"/>
  <c r="BJ251" i="10"/>
  <c r="BJ222" i="10"/>
  <c r="BJ158" i="10"/>
  <c r="BJ26" i="10"/>
  <c r="BJ255" i="10"/>
  <c r="BJ98" i="10"/>
  <c r="BJ13" i="6"/>
  <c r="BH13" i="6" s="1"/>
  <c r="BF13" i="6" s="1"/>
  <c r="BD13" i="6" s="1"/>
  <c r="BB13" i="6" s="1"/>
  <c r="AZ13" i="6" s="1"/>
  <c r="AX13" i="6" s="1"/>
  <c r="AV13" i="6" s="1"/>
  <c r="AT13" i="6" s="1"/>
  <c r="AR13" i="6" s="1"/>
  <c r="AP13" i="6" s="1"/>
  <c r="AN13" i="6" s="1"/>
  <c r="AL13" i="6" s="1"/>
  <c r="AJ13" i="6" s="1"/>
  <c r="AH13" i="6" s="1"/>
  <c r="AF13" i="6" s="1"/>
  <c r="AD13" i="6" s="1"/>
  <c r="AB13" i="6" s="1"/>
  <c r="Z13" i="6" s="1"/>
  <c r="X13" i="6" s="1"/>
  <c r="V13" i="6" s="1"/>
  <c r="T13" i="6" s="1"/>
  <c r="R13" i="6" s="1"/>
  <c r="P13" i="6" s="1"/>
  <c r="N13" i="6" s="1"/>
  <c r="L13" i="6" s="1"/>
  <c r="J13" i="6" s="1"/>
  <c r="H13" i="6" s="1"/>
  <c r="F13" i="6" s="1"/>
  <c r="D13" i="6" s="1"/>
  <c r="BJ9" i="10"/>
  <c r="BK9" i="6"/>
  <c r="BH226" i="10"/>
  <c r="BH242" i="10"/>
  <c r="BK10" i="6"/>
  <c r="BJ10" i="10"/>
  <c r="BJ58" i="10"/>
  <c r="BJ228" i="10"/>
  <c r="BJ246" i="10"/>
  <c r="BH134" i="10"/>
  <c r="BJ16" i="10"/>
  <c r="BK16" i="6"/>
  <c r="BJ139" i="10"/>
  <c r="BJ245" i="10"/>
  <c r="BJ96" i="10"/>
  <c r="BJ161" i="10"/>
  <c r="BJ60" i="10"/>
  <c r="BJ78" i="10"/>
  <c r="BH59" i="10"/>
  <c r="BJ210" i="10"/>
  <c r="BH99" i="10"/>
  <c r="BJ247" i="10"/>
  <c r="BH122" i="10"/>
  <c r="BH71" i="10"/>
  <c r="BJ74" i="10"/>
  <c r="BF80" i="10"/>
  <c r="BJ283" i="10"/>
  <c r="BJ203" i="10"/>
  <c r="BJ285" i="10"/>
  <c r="BH250" i="10"/>
  <c r="BJ120" i="10"/>
  <c r="BH47" i="10"/>
  <c r="BJ259" i="10"/>
  <c r="BJ167" i="10"/>
  <c r="BJ52" i="10"/>
  <c r="BJ234" i="10"/>
  <c r="BJ93" i="10"/>
  <c r="BJ263" i="10"/>
  <c r="BJ111" i="10"/>
  <c r="BJ18" i="6"/>
  <c r="BH18" i="6" s="1"/>
  <c r="BF18" i="6" s="1"/>
  <c r="BD18" i="6" s="1"/>
  <c r="BB18" i="6" s="1"/>
  <c r="AZ18" i="6" s="1"/>
  <c r="AX18" i="6" s="1"/>
  <c r="AV18" i="6" s="1"/>
  <c r="AT18" i="6" s="1"/>
  <c r="AR18" i="6" s="1"/>
  <c r="AP18" i="6" s="1"/>
  <c r="AN18" i="6" s="1"/>
  <c r="AL18" i="6" s="1"/>
  <c r="AJ18" i="6" s="1"/>
  <c r="AH18" i="6" s="1"/>
  <c r="AF18" i="6" s="1"/>
  <c r="AD18" i="6" s="1"/>
  <c r="AB18" i="6" s="1"/>
  <c r="Z18" i="6" s="1"/>
  <c r="X18" i="6" s="1"/>
  <c r="V18" i="6" s="1"/>
  <c r="T18" i="6" s="1"/>
  <c r="R18" i="6" s="1"/>
  <c r="P18" i="6" s="1"/>
  <c r="N18" i="6" s="1"/>
  <c r="L18" i="6" s="1"/>
  <c r="J18" i="6" s="1"/>
  <c r="H18" i="6" s="1"/>
  <c r="F18" i="6" s="1"/>
  <c r="D18" i="6" s="1"/>
  <c r="BJ134" i="10"/>
  <c r="C133" i="10"/>
  <c r="C134" i="10"/>
  <c r="C102" i="10"/>
  <c r="C124" i="10"/>
  <c r="C191" i="10"/>
  <c r="C183" i="10"/>
  <c r="C194" i="10"/>
  <c r="C188" i="10"/>
  <c r="C94" i="10"/>
  <c r="C195" i="10"/>
  <c r="C198" i="10"/>
  <c r="C186" i="10"/>
  <c r="C196" i="10"/>
  <c r="C189" i="10"/>
  <c r="C193" i="10"/>
  <c r="C197" i="10"/>
  <c r="C190" i="10"/>
  <c r="C192" i="10"/>
  <c r="C88" i="10"/>
  <c r="C52" i="10"/>
  <c r="C22" i="10"/>
  <c r="C72" i="10"/>
  <c r="C101" i="10"/>
  <c r="C111" i="10"/>
  <c r="C118" i="10"/>
  <c r="C112" i="10"/>
  <c r="C96" i="10"/>
  <c r="C12" i="7"/>
  <c r="C12" i="10"/>
  <c r="C12" i="6" s="1"/>
  <c r="C11" i="7"/>
  <c r="C11" i="10"/>
  <c r="C11" i="6" s="1"/>
  <c r="C26" i="10"/>
  <c r="C165" i="10"/>
  <c r="C65" i="10"/>
  <c r="C9" i="7"/>
  <c r="C9" i="10"/>
  <c r="C9" i="6" s="1"/>
  <c r="C216" i="10"/>
  <c r="C130" i="10"/>
  <c r="C139" i="10"/>
  <c r="C14" i="10"/>
  <c r="C14" i="6" s="1"/>
  <c r="C14" i="7"/>
  <c r="C185" i="10"/>
  <c r="H5" i="5"/>
  <c r="F5" i="5" s="1"/>
  <c r="D5" i="5" s="1"/>
  <c r="I5" i="9"/>
  <c r="BJ6" i="6"/>
  <c r="BH6" i="6" s="1"/>
  <c r="BF6" i="6" s="1"/>
  <c r="BJ5" i="6"/>
  <c r="BH5" i="6" s="1"/>
  <c r="BF5" i="6" s="1"/>
  <c r="BD5" i="6" s="1"/>
  <c r="BB5" i="6" s="1"/>
  <c r="AZ5" i="6" s="1"/>
  <c r="AX5" i="6" s="1"/>
  <c r="AV5" i="6" s="1"/>
  <c r="AT5" i="6" s="1"/>
  <c r="AR5" i="6" s="1"/>
  <c r="AP5" i="6" s="1"/>
  <c r="AN5" i="6" s="1"/>
  <c r="AL5" i="6" s="1"/>
  <c r="AJ5" i="6" s="1"/>
  <c r="AH5" i="6" s="1"/>
  <c r="AF5" i="6" s="1"/>
  <c r="AD5" i="6" s="1"/>
  <c r="AB5" i="6" s="1"/>
  <c r="Z5" i="6" s="1"/>
  <c r="X5" i="6" s="1"/>
  <c r="V5" i="6" s="1"/>
  <c r="T5" i="6" s="1"/>
  <c r="R5" i="6" s="1"/>
  <c r="P5" i="6" s="1"/>
  <c r="N5" i="6" s="1"/>
  <c r="L5" i="6" s="1"/>
  <c r="J5" i="6" s="1"/>
  <c r="BE6" i="6"/>
  <c r="BD6" i="10"/>
  <c r="BJ7" i="6"/>
  <c r="BH7" i="6" s="1"/>
  <c r="BF7" i="6" s="1"/>
  <c r="BD7" i="6" s="1"/>
  <c r="BB7" i="6" s="1"/>
  <c r="AZ7" i="6" s="1"/>
  <c r="AX7" i="6" s="1"/>
  <c r="AV7" i="6" s="1"/>
  <c r="AT7" i="6" s="1"/>
  <c r="AR7" i="6" s="1"/>
  <c r="AP7" i="6" s="1"/>
  <c r="AN7" i="6" s="1"/>
  <c r="AL7" i="6" s="1"/>
  <c r="AJ7" i="6" s="1"/>
  <c r="AH7" i="6" s="1"/>
  <c r="AF7" i="6" s="1"/>
  <c r="AD7" i="6" s="1"/>
  <c r="AB7" i="6" s="1"/>
  <c r="Z7" i="6" s="1"/>
  <c r="X7" i="6" s="1"/>
  <c r="V7" i="6" s="1"/>
  <c r="T7" i="6" s="1"/>
  <c r="R7" i="6" s="1"/>
  <c r="P7" i="6" s="1"/>
  <c r="N7" i="6" s="1"/>
  <c r="L7" i="6" s="1"/>
  <c r="J7" i="6" s="1"/>
  <c r="H7" i="6" s="1"/>
  <c r="F7" i="6" s="1"/>
  <c r="D7" i="6" s="1"/>
  <c r="C4" i="10"/>
  <c r="C4" i="6" s="1"/>
  <c r="C4" i="7"/>
  <c r="BK4" i="6"/>
  <c r="BJ4" i="10"/>
  <c r="BM19" i="8" l="1"/>
  <c r="BL19" i="8" s="1"/>
  <c r="BJ19" i="8" s="1"/>
  <c r="BH19" i="8" s="1"/>
  <c r="BF19" i="8" s="1"/>
  <c r="BD19" i="8" s="1"/>
  <c r="BB19" i="8" s="1"/>
  <c r="AZ19" i="8" s="1"/>
  <c r="AX19" i="8" s="1"/>
  <c r="AV19" i="8" s="1"/>
  <c r="AT19" i="8" s="1"/>
  <c r="AR19" i="8" s="1"/>
  <c r="AP19" i="8" s="1"/>
  <c r="AN19" i="8" s="1"/>
  <c r="AL19" i="8" s="1"/>
  <c r="AJ19" i="8" s="1"/>
  <c r="AH19" i="8" s="1"/>
  <c r="AF19" i="8" s="1"/>
  <c r="AD19" i="8" s="1"/>
  <c r="AB19" i="8" s="1"/>
  <c r="Z19" i="8" s="1"/>
  <c r="X19" i="8" s="1"/>
  <c r="V19" i="8" s="1"/>
  <c r="T19" i="8" s="1"/>
  <c r="R19" i="8" s="1"/>
  <c r="P19" i="8" s="1"/>
  <c r="N19" i="8" s="1"/>
  <c r="L19" i="8" s="1"/>
  <c r="J19" i="8" s="1"/>
  <c r="H19" i="8" s="1"/>
  <c r="F19" i="8" s="1"/>
  <c r="D19" i="8" s="1"/>
  <c r="BM21" i="8"/>
  <c r="BL21" i="8" s="1"/>
  <c r="BJ21" i="8" s="1"/>
  <c r="BH21" i="8" s="1"/>
  <c r="BF21" i="8" s="1"/>
  <c r="BD21" i="8" s="1"/>
  <c r="BB21" i="8" s="1"/>
  <c r="AZ21" i="8" s="1"/>
  <c r="AX21" i="8" s="1"/>
  <c r="AV21" i="8" s="1"/>
  <c r="AT21" i="8" s="1"/>
  <c r="AR21" i="8" s="1"/>
  <c r="AP21" i="8" s="1"/>
  <c r="AN21" i="8" s="1"/>
  <c r="AL21" i="8" s="1"/>
  <c r="AJ21" i="8" s="1"/>
  <c r="AH21" i="8" s="1"/>
  <c r="AF21" i="8" s="1"/>
  <c r="AD21" i="8" s="1"/>
  <c r="AB21" i="8" s="1"/>
  <c r="Z21" i="8" s="1"/>
  <c r="X21" i="8" s="1"/>
  <c r="V21" i="8" s="1"/>
  <c r="T21" i="8" s="1"/>
  <c r="R21" i="8" s="1"/>
  <c r="P21" i="8" s="1"/>
  <c r="N21" i="8" s="1"/>
  <c r="L21" i="8" s="1"/>
  <c r="J21" i="8" s="1"/>
  <c r="H21" i="8" s="1"/>
  <c r="F21" i="8" s="1"/>
  <c r="D21" i="8" s="1"/>
  <c r="BM18" i="8"/>
  <c r="BL18" i="8" s="1"/>
  <c r="BJ18" i="8" s="1"/>
  <c r="BH18" i="8" s="1"/>
  <c r="BF18" i="8" s="1"/>
  <c r="BD18" i="8" s="1"/>
  <c r="BB18" i="8" s="1"/>
  <c r="AZ18" i="8" s="1"/>
  <c r="AX18" i="8" s="1"/>
  <c r="AV18" i="8" s="1"/>
  <c r="AT18" i="8" s="1"/>
  <c r="AR18" i="8" s="1"/>
  <c r="AP18" i="8" s="1"/>
  <c r="AN18" i="8" s="1"/>
  <c r="AL18" i="8" s="1"/>
  <c r="AJ18" i="8" s="1"/>
  <c r="AH18" i="8" s="1"/>
  <c r="AF18" i="8" s="1"/>
  <c r="AD18" i="8" s="1"/>
  <c r="AB18" i="8" s="1"/>
  <c r="Z18" i="8" s="1"/>
  <c r="X18" i="8" s="1"/>
  <c r="V18" i="8" s="1"/>
  <c r="T18" i="8" s="1"/>
  <c r="R18" i="8" s="1"/>
  <c r="P18" i="8" s="1"/>
  <c r="N18" i="8" s="1"/>
  <c r="L18" i="8" s="1"/>
  <c r="J18" i="8" s="1"/>
  <c r="H18" i="8" s="1"/>
  <c r="F18" i="8" s="1"/>
  <c r="D18" i="8" s="1"/>
  <c r="BM13" i="8"/>
  <c r="BL13" i="8" s="1"/>
  <c r="BJ13" i="8" s="1"/>
  <c r="BH13" i="8" s="1"/>
  <c r="BF13" i="8" s="1"/>
  <c r="BD13" i="8" s="1"/>
  <c r="BB13" i="8" s="1"/>
  <c r="AZ13" i="8" s="1"/>
  <c r="AX13" i="8" s="1"/>
  <c r="AV13" i="8" s="1"/>
  <c r="AT13" i="8" s="1"/>
  <c r="AR13" i="8" s="1"/>
  <c r="AP13" i="8" s="1"/>
  <c r="AN13" i="8" s="1"/>
  <c r="AL13" i="8" s="1"/>
  <c r="AJ13" i="8" s="1"/>
  <c r="AH13" i="8" s="1"/>
  <c r="AF13" i="8" s="1"/>
  <c r="AD13" i="8" s="1"/>
  <c r="AB13" i="8" s="1"/>
  <c r="Z13" i="8" s="1"/>
  <c r="X13" i="8" s="1"/>
  <c r="V13" i="8" s="1"/>
  <c r="T13" i="8" s="1"/>
  <c r="R13" i="8" s="1"/>
  <c r="P13" i="8" s="1"/>
  <c r="N13" i="8" s="1"/>
  <c r="L13" i="8" s="1"/>
  <c r="J13" i="8" s="1"/>
  <c r="H13" i="8" s="1"/>
  <c r="F13" i="8" s="1"/>
  <c r="D13" i="8" s="1"/>
  <c r="BM6" i="8"/>
  <c r="BL6" i="8" s="1"/>
  <c r="BJ6" i="8" s="1"/>
  <c r="BH6" i="8" s="1"/>
  <c r="BF6" i="8" s="1"/>
  <c r="BD6" i="8" s="1"/>
  <c r="BB6" i="8" s="1"/>
  <c r="AZ6" i="8" s="1"/>
  <c r="AX6" i="8" s="1"/>
  <c r="AV6" i="8" s="1"/>
  <c r="AT6" i="8" s="1"/>
  <c r="AR6" i="8" s="1"/>
  <c r="AP6" i="8" s="1"/>
  <c r="AN6" i="8" s="1"/>
  <c r="AL6" i="8" s="1"/>
  <c r="AJ6" i="8" s="1"/>
  <c r="AH6" i="8" s="1"/>
  <c r="AF6" i="8" s="1"/>
  <c r="AD6" i="8" s="1"/>
  <c r="AB6" i="8" s="1"/>
  <c r="Z6" i="8" s="1"/>
  <c r="X6" i="8" s="1"/>
  <c r="V6" i="8" s="1"/>
  <c r="T6" i="8" s="1"/>
  <c r="R6" i="8" s="1"/>
  <c r="P6" i="8" s="1"/>
  <c r="N6" i="8" s="1"/>
  <c r="L6" i="8" s="1"/>
  <c r="J6" i="8" s="1"/>
  <c r="H6" i="8" s="1"/>
  <c r="F6" i="8" s="1"/>
  <c r="D6" i="8" s="1"/>
  <c r="BM20" i="8"/>
  <c r="BJ10" i="6"/>
  <c r="BH10" i="6" s="1"/>
  <c r="BF10" i="6" s="1"/>
  <c r="BD10" i="6" s="1"/>
  <c r="BB10" i="6" s="1"/>
  <c r="AZ10" i="6" s="1"/>
  <c r="AX10" i="6" s="1"/>
  <c r="AV10" i="6" s="1"/>
  <c r="AT10" i="6" s="1"/>
  <c r="AR10" i="6" s="1"/>
  <c r="AP10" i="6" s="1"/>
  <c r="AN10" i="6" s="1"/>
  <c r="AL10" i="6" s="1"/>
  <c r="AJ10" i="6" s="1"/>
  <c r="AH10" i="6" s="1"/>
  <c r="AF10" i="6" s="1"/>
  <c r="AD10" i="6" s="1"/>
  <c r="AB10" i="6" s="1"/>
  <c r="Z10" i="6" s="1"/>
  <c r="X10" i="6" s="1"/>
  <c r="V10" i="6" s="1"/>
  <c r="T10" i="6" s="1"/>
  <c r="R10" i="6" s="1"/>
  <c r="P10" i="6" s="1"/>
  <c r="N10" i="6" s="1"/>
  <c r="L10" i="6" s="1"/>
  <c r="J10" i="6" s="1"/>
  <c r="H10" i="6" s="1"/>
  <c r="F10" i="6" s="1"/>
  <c r="D10" i="6" s="1"/>
  <c r="BJ15" i="6"/>
  <c r="BH15" i="6" s="1"/>
  <c r="BF15" i="6" s="1"/>
  <c r="BD15" i="6" s="1"/>
  <c r="BB15" i="6" s="1"/>
  <c r="AZ15" i="6" s="1"/>
  <c r="AX15" i="6" s="1"/>
  <c r="AV15" i="6" s="1"/>
  <c r="AT15" i="6" s="1"/>
  <c r="AR15" i="6" s="1"/>
  <c r="AP15" i="6" s="1"/>
  <c r="AN15" i="6" s="1"/>
  <c r="AL15" i="6" s="1"/>
  <c r="AJ15" i="6" s="1"/>
  <c r="AH15" i="6" s="1"/>
  <c r="AF15" i="6" s="1"/>
  <c r="AD15" i="6" s="1"/>
  <c r="AB15" i="6" s="1"/>
  <c r="Z15" i="6" s="1"/>
  <c r="X15" i="6" s="1"/>
  <c r="V15" i="6" s="1"/>
  <c r="T15" i="6" s="1"/>
  <c r="R15" i="6" s="1"/>
  <c r="P15" i="6" s="1"/>
  <c r="N15" i="6" s="1"/>
  <c r="L15" i="6" s="1"/>
  <c r="J15" i="6" s="1"/>
  <c r="H15" i="6" s="1"/>
  <c r="F15" i="6" s="1"/>
  <c r="D15" i="6" s="1"/>
  <c r="BM12" i="8"/>
  <c r="BL12" i="8" s="1"/>
  <c r="BJ12" i="8" s="1"/>
  <c r="BH12" i="8" s="1"/>
  <c r="BF12" i="8" s="1"/>
  <c r="BD12" i="8" s="1"/>
  <c r="BB12" i="8" s="1"/>
  <c r="AZ12" i="8" s="1"/>
  <c r="AX12" i="8" s="1"/>
  <c r="AV12" i="8" s="1"/>
  <c r="AT12" i="8" s="1"/>
  <c r="AR12" i="8" s="1"/>
  <c r="AP12" i="8" s="1"/>
  <c r="AN12" i="8" s="1"/>
  <c r="AL12" i="8" s="1"/>
  <c r="AJ12" i="8" s="1"/>
  <c r="AH12" i="8" s="1"/>
  <c r="AF12" i="8" s="1"/>
  <c r="AD12" i="8" s="1"/>
  <c r="AB12" i="8" s="1"/>
  <c r="Z12" i="8" s="1"/>
  <c r="X12" i="8" s="1"/>
  <c r="V12" i="8" s="1"/>
  <c r="T12" i="8" s="1"/>
  <c r="R12" i="8" s="1"/>
  <c r="P12" i="8" s="1"/>
  <c r="N12" i="8" s="1"/>
  <c r="L12" i="8" s="1"/>
  <c r="J12" i="8" s="1"/>
  <c r="H12" i="8" s="1"/>
  <c r="F12" i="8" s="1"/>
  <c r="D12" i="8" s="1"/>
  <c r="BJ9" i="6"/>
  <c r="BH9" i="6" s="1"/>
  <c r="BF9" i="6" s="1"/>
  <c r="BD9" i="6" s="1"/>
  <c r="BB9" i="6" s="1"/>
  <c r="AZ9" i="6" s="1"/>
  <c r="AX9" i="6" s="1"/>
  <c r="AV9" i="6" s="1"/>
  <c r="AT9" i="6" s="1"/>
  <c r="AR9" i="6" s="1"/>
  <c r="AP9" i="6" s="1"/>
  <c r="AN9" i="6" s="1"/>
  <c r="AL9" i="6" s="1"/>
  <c r="AJ9" i="6" s="1"/>
  <c r="AH9" i="6" s="1"/>
  <c r="AF9" i="6" s="1"/>
  <c r="AD9" i="6" s="1"/>
  <c r="AB9" i="6" s="1"/>
  <c r="Z9" i="6" s="1"/>
  <c r="X9" i="6" s="1"/>
  <c r="V9" i="6" s="1"/>
  <c r="T9" i="6" s="1"/>
  <c r="R9" i="6" s="1"/>
  <c r="P9" i="6" s="1"/>
  <c r="N9" i="6" s="1"/>
  <c r="L9" i="6" s="1"/>
  <c r="J9" i="6" s="1"/>
  <c r="H9" i="6" s="1"/>
  <c r="F9" i="6" s="1"/>
  <c r="D9" i="6" s="1"/>
  <c r="BJ17" i="6"/>
  <c r="BH17" i="6" s="1"/>
  <c r="BF17" i="6" s="1"/>
  <c r="BD17" i="6" s="1"/>
  <c r="BB17" i="6" s="1"/>
  <c r="AZ17" i="6" s="1"/>
  <c r="AX17" i="6" s="1"/>
  <c r="AV17" i="6" s="1"/>
  <c r="AT17" i="6" s="1"/>
  <c r="AR17" i="6" s="1"/>
  <c r="AP17" i="6" s="1"/>
  <c r="AN17" i="6" s="1"/>
  <c r="AL17" i="6" s="1"/>
  <c r="AJ17" i="6" s="1"/>
  <c r="AH17" i="6" s="1"/>
  <c r="AF17" i="6" s="1"/>
  <c r="AD17" i="6" s="1"/>
  <c r="AB17" i="6" s="1"/>
  <c r="Z17" i="6" s="1"/>
  <c r="X17" i="6" s="1"/>
  <c r="V17" i="6" s="1"/>
  <c r="T17" i="6" s="1"/>
  <c r="R17" i="6" s="1"/>
  <c r="P17" i="6" s="1"/>
  <c r="N17" i="6" s="1"/>
  <c r="L17" i="6" s="1"/>
  <c r="J17" i="6" s="1"/>
  <c r="H17" i="6" s="1"/>
  <c r="F17" i="6" s="1"/>
  <c r="D17" i="6" s="1"/>
  <c r="BJ8" i="6"/>
  <c r="BH8" i="6" s="1"/>
  <c r="BF8" i="6" s="1"/>
  <c r="BD8" i="6" s="1"/>
  <c r="BB8" i="6" s="1"/>
  <c r="AZ8" i="6" s="1"/>
  <c r="AX8" i="6" s="1"/>
  <c r="AV8" i="6" s="1"/>
  <c r="AT8" i="6" s="1"/>
  <c r="AR8" i="6" s="1"/>
  <c r="AP8" i="6" s="1"/>
  <c r="AN8" i="6" s="1"/>
  <c r="AL8" i="6" s="1"/>
  <c r="AJ8" i="6" s="1"/>
  <c r="AH8" i="6" s="1"/>
  <c r="AF8" i="6" s="1"/>
  <c r="AD8" i="6" s="1"/>
  <c r="AB8" i="6" s="1"/>
  <c r="Z8" i="6" s="1"/>
  <c r="X8" i="6" s="1"/>
  <c r="V8" i="6" s="1"/>
  <c r="T8" i="6" s="1"/>
  <c r="R8" i="6" s="1"/>
  <c r="P8" i="6" s="1"/>
  <c r="N8" i="6" s="1"/>
  <c r="L8" i="6" s="1"/>
  <c r="J8" i="6" s="1"/>
  <c r="H8" i="6" s="1"/>
  <c r="F8" i="6" s="1"/>
  <c r="D8" i="6" s="1"/>
  <c r="BJ11" i="6"/>
  <c r="BH11" i="6" s="1"/>
  <c r="BF11" i="6" s="1"/>
  <c r="BD11" i="6" s="1"/>
  <c r="BB11" i="6" s="1"/>
  <c r="AZ11" i="6" s="1"/>
  <c r="AX11" i="6" s="1"/>
  <c r="AV11" i="6" s="1"/>
  <c r="AT11" i="6" s="1"/>
  <c r="AR11" i="6" s="1"/>
  <c r="AP11" i="6" s="1"/>
  <c r="AN11" i="6" s="1"/>
  <c r="AL11" i="6" s="1"/>
  <c r="AJ11" i="6" s="1"/>
  <c r="AH11" i="6" s="1"/>
  <c r="AF11" i="6" s="1"/>
  <c r="AD11" i="6" s="1"/>
  <c r="AB11" i="6" s="1"/>
  <c r="Z11" i="6" s="1"/>
  <c r="X11" i="6" s="1"/>
  <c r="V11" i="6" s="1"/>
  <c r="T11" i="6" s="1"/>
  <c r="R11" i="6" s="1"/>
  <c r="P11" i="6" s="1"/>
  <c r="N11" i="6" s="1"/>
  <c r="L11" i="6" s="1"/>
  <c r="J11" i="6" s="1"/>
  <c r="H11" i="6" s="1"/>
  <c r="F11" i="6" s="1"/>
  <c r="D11" i="6" s="1"/>
  <c r="BJ16" i="6"/>
  <c r="BH16" i="6" s="1"/>
  <c r="BF16" i="6" s="1"/>
  <c r="BD16" i="6" s="1"/>
  <c r="BB16" i="6" s="1"/>
  <c r="AZ16" i="6" s="1"/>
  <c r="AX16" i="6" s="1"/>
  <c r="AV16" i="6" s="1"/>
  <c r="AT16" i="6" s="1"/>
  <c r="AR16" i="6" s="1"/>
  <c r="AP16" i="6" s="1"/>
  <c r="AN16" i="6" s="1"/>
  <c r="AL16" i="6" s="1"/>
  <c r="AJ16" i="6" s="1"/>
  <c r="AH16" i="6" s="1"/>
  <c r="AF16" i="6" s="1"/>
  <c r="AD16" i="6" s="1"/>
  <c r="AB16" i="6" s="1"/>
  <c r="Z16" i="6" s="1"/>
  <c r="X16" i="6" s="1"/>
  <c r="V16" i="6" s="1"/>
  <c r="T16" i="6" s="1"/>
  <c r="R16" i="6" s="1"/>
  <c r="P16" i="6" s="1"/>
  <c r="N16" i="6" s="1"/>
  <c r="L16" i="6" s="1"/>
  <c r="J16" i="6" s="1"/>
  <c r="H16" i="6" s="1"/>
  <c r="F16" i="6" s="1"/>
  <c r="D16" i="6" s="1"/>
  <c r="BM14" i="8"/>
  <c r="BL14" i="8" s="1"/>
  <c r="BJ14" i="8" s="1"/>
  <c r="BH14" i="8" s="1"/>
  <c r="BF14" i="8" s="1"/>
  <c r="BD14" i="8" s="1"/>
  <c r="BB14" i="8" s="1"/>
  <c r="AZ14" i="8" s="1"/>
  <c r="AX14" i="8" s="1"/>
  <c r="AV14" i="8" s="1"/>
  <c r="AT14" i="8" s="1"/>
  <c r="AR14" i="8" s="1"/>
  <c r="AP14" i="8" s="1"/>
  <c r="AN14" i="8" s="1"/>
  <c r="AL14" i="8" s="1"/>
  <c r="AJ14" i="8" s="1"/>
  <c r="AH14" i="8" s="1"/>
  <c r="AF14" i="8" s="1"/>
  <c r="AD14" i="8" s="1"/>
  <c r="AB14" i="8" s="1"/>
  <c r="Z14" i="8" s="1"/>
  <c r="X14" i="8" s="1"/>
  <c r="V14" i="8" s="1"/>
  <c r="T14" i="8" s="1"/>
  <c r="R14" i="8" s="1"/>
  <c r="P14" i="8" s="1"/>
  <c r="N14" i="8" s="1"/>
  <c r="L14" i="8" s="1"/>
  <c r="J14" i="8" s="1"/>
  <c r="H14" i="8" s="1"/>
  <c r="F14" i="8" s="1"/>
  <c r="D14" i="8" s="1"/>
  <c r="BD6" i="6"/>
  <c r="BB6" i="6" s="1"/>
  <c r="AZ6" i="6" s="1"/>
  <c r="AX6" i="6" s="1"/>
  <c r="AV6" i="6" s="1"/>
  <c r="AT6" i="6" s="1"/>
  <c r="AR6" i="6" s="1"/>
  <c r="AP6" i="6" s="1"/>
  <c r="AN6" i="6" s="1"/>
  <c r="AL6" i="6" s="1"/>
  <c r="AJ6" i="6" s="1"/>
  <c r="AH6" i="6" s="1"/>
  <c r="AF6" i="6" s="1"/>
  <c r="AD6" i="6" s="1"/>
  <c r="AB6" i="6" s="1"/>
  <c r="Z6" i="6" s="1"/>
  <c r="X6" i="6" s="1"/>
  <c r="V6" i="6" s="1"/>
  <c r="T6" i="6" s="1"/>
  <c r="R6" i="6" s="1"/>
  <c r="P6" i="6" s="1"/>
  <c r="N6" i="6" s="1"/>
  <c r="L6" i="6" s="1"/>
  <c r="J6" i="6" s="1"/>
  <c r="H6" i="6" s="1"/>
  <c r="F6" i="6" s="1"/>
  <c r="D6" i="6" s="1"/>
  <c r="BJ4" i="6"/>
  <c r="BH4" i="6" s="1"/>
  <c r="BF4" i="6" s="1"/>
  <c r="BD4" i="6" s="1"/>
  <c r="BB4" i="6" s="1"/>
  <c r="AZ4" i="6" s="1"/>
  <c r="AX4" i="6" s="1"/>
  <c r="AV4" i="6" s="1"/>
  <c r="AT4" i="6" s="1"/>
  <c r="AR4" i="6" s="1"/>
  <c r="AP4" i="6" s="1"/>
  <c r="AN4" i="6" s="1"/>
  <c r="AL4" i="6" s="1"/>
  <c r="AJ4" i="6" s="1"/>
  <c r="AH4" i="6" s="1"/>
  <c r="AF4" i="6" s="1"/>
  <c r="AD4" i="6" s="1"/>
  <c r="AB4" i="6" s="1"/>
  <c r="Z4" i="6" s="1"/>
  <c r="X4" i="6" s="1"/>
  <c r="V4" i="6" s="1"/>
  <c r="T4" i="6" s="1"/>
  <c r="R4" i="6" s="1"/>
  <c r="P4" i="6" s="1"/>
  <c r="N4" i="6" s="1"/>
  <c r="L4" i="6" s="1"/>
  <c r="J4" i="6" s="1"/>
  <c r="H4" i="6" s="1"/>
  <c r="F4" i="6" s="1"/>
  <c r="D4" i="6" s="1"/>
  <c r="I5" i="7"/>
  <c r="F5" i="7" s="1"/>
  <c r="I5" i="10"/>
  <c r="H5" i="9"/>
  <c r="F5" i="9" s="1"/>
  <c r="D5" i="9" s="1"/>
  <c r="BM4" i="8"/>
  <c r="BL4" i="8" s="1"/>
  <c r="BJ4" i="8" s="1"/>
  <c r="BH4" i="8" s="1"/>
  <c r="BF4" i="8" s="1"/>
  <c r="BD4" i="8" s="1"/>
  <c r="BB4" i="8" s="1"/>
  <c r="AZ4" i="8" s="1"/>
  <c r="AX4" i="8" s="1"/>
  <c r="AV4" i="8" s="1"/>
  <c r="AT4" i="8" s="1"/>
  <c r="AR4" i="8" s="1"/>
  <c r="AP4" i="8" s="1"/>
  <c r="AN4" i="8" s="1"/>
  <c r="AL4" i="8" s="1"/>
  <c r="AJ4" i="8" s="1"/>
  <c r="AH4" i="8" s="1"/>
  <c r="AF4" i="8" s="1"/>
  <c r="AD4" i="8" s="1"/>
  <c r="AB4" i="8" s="1"/>
  <c r="Z4" i="8" s="1"/>
  <c r="X4" i="8" s="1"/>
  <c r="V4" i="8" s="1"/>
  <c r="T4" i="8" s="1"/>
  <c r="R4" i="8" s="1"/>
  <c r="P4" i="8" s="1"/>
  <c r="N4" i="8" s="1"/>
  <c r="L4" i="8" s="1"/>
  <c r="J4" i="8" s="1"/>
  <c r="H4" i="8" s="1"/>
  <c r="F4" i="8" s="1"/>
  <c r="D4" i="8" s="1"/>
  <c r="D4" i="5"/>
  <c r="D4" i="9"/>
  <c r="BL20" i="8" l="1"/>
  <c r="BJ20" i="8" s="1"/>
  <c r="BH20" i="8" s="1"/>
  <c r="BF20" i="8" s="1"/>
  <c r="BD20" i="8" s="1"/>
  <c r="BB20" i="8" s="1"/>
  <c r="AZ20" i="8" s="1"/>
  <c r="AX20" i="8" s="1"/>
  <c r="AV20" i="8" s="1"/>
  <c r="AT20" i="8" s="1"/>
  <c r="AR20" i="8" s="1"/>
  <c r="AP20" i="8" s="1"/>
  <c r="AN20" i="8" s="1"/>
  <c r="AL20" i="8" s="1"/>
  <c r="AJ20" i="8" s="1"/>
  <c r="AH20" i="8" s="1"/>
  <c r="AF20" i="8" s="1"/>
  <c r="AD20" i="8" s="1"/>
  <c r="AB20" i="8" s="1"/>
  <c r="Z20" i="8" s="1"/>
  <c r="X20" i="8" s="1"/>
  <c r="V20" i="8" s="1"/>
  <c r="T20" i="8" s="1"/>
  <c r="R20" i="8" s="1"/>
  <c r="P20" i="8" s="1"/>
  <c r="N20" i="8" s="1"/>
  <c r="L20" i="8" s="1"/>
  <c r="J20" i="8" s="1"/>
  <c r="H20" i="8" s="1"/>
  <c r="F20" i="8" s="1"/>
  <c r="D20" i="8" s="1"/>
  <c r="BM8" i="8"/>
  <c r="BL8" i="8" s="1"/>
  <c r="BJ8" i="8" s="1"/>
  <c r="BH8" i="8" s="1"/>
  <c r="BF8" i="8" s="1"/>
  <c r="BD8" i="8" s="1"/>
  <c r="BB8" i="8" s="1"/>
  <c r="AZ8" i="8" s="1"/>
  <c r="AX8" i="8" s="1"/>
  <c r="AV8" i="8" s="1"/>
  <c r="AT8" i="8" s="1"/>
  <c r="AR8" i="8" s="1"/>
  <c r="AP8" i="8" s="1"/>
  <c r="AN8" i="8" s="1"/>
  <c r="AL8" i="8" s="1"/>
  <c r="AJ8" i="8" s="1"/>
  <c r="AH8" i="8" s="1"/>
  <c r="AF8" i="8" s="1"/>
  <c r="AD8" i="8" s="1"/>
  <c r="AB8" i="8" s="1"/>
  <c r="Z8" i="8" s="1"/>
  <c r="X8" i="8" s="1"/>
  <c r="V8" i="8" s="1"/>
  <c r="T8" i="8" s="1"/>
  <c r="R8" i="8" s="1"/>
  <c r="P8" i="8" s="1"/>
  <c r="N8" i="8" s="1"/>
  <c r="L8" i="8" s="1"/>
  <c r="J8" i="8" s="1"/>
  <c r="H8" i="8" s="1"/>
  <c r="F8" i="8" s="1"/>
  <c r="D8" i="8" s="1"/>
  <c r="BM9" i="8"/>
  <c r="BL9" i="8" s="1"/>
  <c r="BJ9" i="8" s="1"/>
  <c r="BH9" i="8" s="1"/>
  <c r="BF9" i="8" s="1"/>
  <c r="BD9" i="8" s="1"/>
  <c r="BB9" i="8" s="1"/>
  <c r="AZ9" i="8" s="1"/>
  <c r="AX9" i="8" s="1"/>
  <c r="AV9" i="8" s="1"/>
  <c r="AT9" i="8" s="1"/>
  <c r="AR9" i="8" s="1"/>
  <c r="AP9" i="8" s="1"/>
  <c r="AN9" i="8" s="1"/>
  <c r="AL9" i="8" s="1"/>
  <c r="AJ9" i="8" s="1"/>
  <c r="AH9" i="8" s="1"/>
  <c r="AF9" i="8" s="1"/>
  <c r="AD9" i="8" s="1"/>
  <c r="AB9" i="8" s="1"/>
  <c r="Z9" i="8" s="1"/>
  <c r="X9" i="8" s="1"/>
  <c r="V9" i="8" s="1"/>
  <c r="T9" i="8" s="1"/>
  <c r="R9" i="8" s="1"/>
  <c r="P9" i="8" s="1"/>
  <c r="N9" i="8" s="1"/>
  <c r="L9" i="8" s="1"/>
  <c r="J9" i="8" s="1"/>
  <c r="H9" i="8" s="1"/>
  <c r="F9" i="8" s="1"/>
  <c r="D9" i="8" s="1"/>
  <c r="BM15" i="8"/>
  <c r="BL15" i="8" s="1"/>
  <c r="BJ15" i="8" s="1"/>
  <c r="BH15" i="8" s="1"/>
  <c r="BF15" i="8" s="1"/>
  <c r="BD15" i="8" s="1"/>
  <c r="BB15" i="8" s="1"/>
  <c r="AZ15" i="8" s="1"/>
  <c r="AX15" i="8" s="1"/>
  <c r="AV15" i="8" s="1"/>
  <c r="AT15" i="8" s="1"/>
  <c r="AR15" i="8" s="1"/>
  <c r="AP15" i="8" s="1"/>
  <c r="AN15" i="8" s="1"/>
  <c r="AL15" i="8" s="1"/>
  <c r="AJ15" i="8" s="1"/>
  <c r="AH15" i="8" s="1"/>
  <c r="AF15" i="8" s="1"/>
  <c r="AD15" i="8" s="1"/>
  <c r="AB15" i="8" s="1"/>
  <c r="Z15" i="8" s="1"/>
  <c r="X15" i="8" s="1"/>
  <c r="V15" i="8" s="1"/>
  <c r="T15" i="8" s="1"/>
  <c r="R15" i="8" s="1"/>
  <c r="P15" i="8" s="1"/>
  <c r="N15" i="8" s="1"/>
  <c r="L15" i="8" s="1"/>
  <c r="J15" i="8" s="1"/>
  <c r="H15" i="8" s="1"/>
  <c r="F15" i="8" s="1"/>
  <c r="D15" i="8" s="1"/>
  <c r="BM16" i="8"/>
  <c r="BL16" i="8" s="1"/>
  <c r="BJ16" i="8" s="1"/>
  <c r="BH16" i="8" s="1"/>
  <c r="BF16" i="8" s="1"/>
  <c r="BD16" i="8" s="1"/>
  <c r="BB16" i="8" s="1"/>
  <c r="AZ16" i="8" s="1"/>
  <c r="AX16" i="8" s="1"/>
  <c r="AV16" i="8" s="1"/>
  <c r="AT16" i="8" s="1"/>
  <c r="AR16" i="8" s="1"/>
  <c r="AP16" i="8" s="1"/>
  <c r="AN16" i="8" s="1"/>
  <c r="AL16" i="8" s="1"/>
  <c r="AJ16" i="8" s="1"/>
  <c r="AH16" i="8" s="1"/>
  <c r="AF16" i="8" s="1"/>
  <c r="AD16" i="8" s="1"/>
  <c r="AB16" i="8" s="1"/>
  <c r="Z16" i="8" s="1"/>
  <c r="X16" i="8" s="1"/>
  <c r="V16" i="8" s="1"/>
  <c r="T16" i="8" s="1"/>
  <c r="R16" i="8" s="1"/>
  <c r="P16" i="8" s="1"/>
  <c r="N16" i="8" s="1"/>
  <c r="L16" i="8" s="1"/>
  <c r="J16" i="8" s="1"/>
  <c r="H16" i="8" s="1"/>
  <c r="F16" i="8" s="1"/>
  <c r="D16" i="8" s="1"/>
  <c r="BM10" i="8"/>
  <c r="BL10" i="8" s="1"/>
  <c r="BJ10" i="8" s="1"/>
  <c r="BH10" i="8" s="1"/>
  <c r="BF10" i="8" s="1"/>
  <c r="BD10" i="8" s="1"/>
  <c r="BB10" i="8" s="1"/>
  <c r="AZ10" i="8" s="1"/>
  <c r="AX10" i="8" s="1"/>
  <c r="AV10" i="8" s="1"/>
  <c r="AT10" i="8" s="1"/>
  <c r="AR10" i="8" s="1"/>
  <c r="AP10" i="8" s="1"/>
  <c r="AN10" i="8" s="1"/>
  <c r="AL10" i="8" s="1"/>
  <c r="AJ10" i="8" s="1"/>
  <c r="AH10" i="8" s="1"/>
  <c r="AF10" i="8" s="1"/>
  <c r="AD10" i="8" s="1"/>
  <c r="AB10" i="8" s="1"/>
  <c r="Z10" i="8" s="1"/>
  <c r="X10" i="8" s="1"/>
  <c r="V10" i="8" s="1"/>
  <c r="T10" i="8" s="1"/>
  <c r="R10" i="8" s="1"/>
  <c r="P10" i="8" s="1"/>
  <c r="N10" i="8" s="1"/>
  <c r="L10" i="8" s="1"/>
  <c r="J10" i="8" s="1"/>
  <c r="H10" i="8" s="1"/>
  <c r="F10" i="8" s="1"/>
  <c r="D10" i="8" s="1"/>
  <c r="BM11" i="8"/>
  <c r="BL11" i="8" s="1"/>
  <c r="BJ11" i="8" s="1"/>
  <c r="BH11" i="8" s="1"/>
  <c r="BF11" i="8" s="1"/>
  <c r="BD11" i="8" s="1"/>
  <c r="BB11" i="8" s="1"/>
  <c r="AZ11" i="8" s="1"/>
  <c r="AX11" i="8" s="1"/>
  <c r="AV11" i="8" s="1"/>
  <c r="AT11" i="8" s="1"/>
  <c r="AR11" i="8" s="1"/>
  <c r="AP11" i="8" s="1"/>
  <c r="AN11" i="8" s="1"/>
  <c r="AL11" i="8" s="1"/>
  <c r="AJ11" i="8" s="1"/>
  <c r="AH11" i="8" s="1"/>
  <c r="AF11" i="8" s="1"/>
  <c r="AD11" i="8" s="1"/>
  <c r="AB11" i="8" s="1"/>
  <c r="Z11" i="8" s="1"/>
  <c r="X11" i="8" s="1"/>
  <c r="V11" i="8" s="1"/>
  <c r="T11" i="8" s="1"/>
  <c r="R11" i="8" s="1"/>
  <c r="P11" i="8" s="1"/>
  <c r="N11" i="8" s="1"/>
  <c r="L11" i="8" s="1"/>
  <c r="J11" i="8" s="1"/>
  <c r="H11" i="8" s="1"/>
  <c r="F11" i="8" s="1"/>
  <c r="D11" i="8" s="1"/>
  <c r="BM17" i="8"/>
  <c r="BL17" i="8" s="1"/>
  <c r="BJ17" i="8" s="1"/>
  <c r="BH17" i="8" s="1"/>
  <c r="BF17" i="8" s="1"/>
  <c r="BD17" i="8" s="1"/>
  <c r="BB17" i="8" s="1"/>
  <c r="AZ17" i="8" s="1"/>
  <c r="AX17" i="8" s="1"/>
  <c r="AV17" i="8" s="1"/>
  <c r="AT17" i="8" s="1"/>
  <c r="AR17" i="8" s="1"/>
  <c r="AP17" i="8" s="1"/>
  <c r="AN17" i="8" s="1"/>
  <c r="AL17" i="8" s="1"/>
  <c r="AJ17" i="8" s="1"/>
  <c r="AH17" i="8" s="1"/>
  <c r="AF17" i="8" s="1"/>
  <c r="AD17" i="8" s="1"/>
  <c r="AB17" i="8" s="1"/>
  <c r="Z17" i="8" s="1"/>
  <c r="X17" i="8" s="1"/>
  <c r="V17" i="8" s="1"/>
  <c r="T17" i="8" s="1"/>
  <c r="R17" i="8" s="1"/>
  <c r="P17" i="8" s="1"/>
  <c r="N17" i="8" s="1"/>
  <c r="L17" i="8" s="1"/>
  <c r="J17" i="8" s="1"/>
  <c r="H17" i="8" s="1"/>
  <c r="F17" i="8" s="1"/>
  <c r="D17" i="8" s="1"/>
  <c r="I5" i="6"/>
  <c r="H5" i="10"/>
  <c r="I18" i="18" l="1"/>
  <c r="BM5" i="8"/>
  <c r="BL5" i="8" s="1"/>
  <c r="BJ5" i="8" s="1"/>
  <c r="BH5" i="8" s="1"/>
  <c r="BF5" i="8" s="1"/>
  <c r="BD5" i="8" s="1"/>
  <c r="BB5" i="8" s="1"/>
  <c r="AZ5" i="8" s="1"/>
  <c r="AX5" i="8" s="1"/>
  <c r="AV5" i="8" s="1"/>
  <c r="AT5" i="8" s="1"/>
  <c r="AR5" i="8" s="1"/>
  <c r="AP5" i="8" s="1"/>
  <c r="AN5" i="8" s="1"/>
  <c r="AL5" i="8" s="1"/>
  <c r="AJ5" i="8" s="1"/>
  <c r="AH5" i="8" s="1"/>
  <c r="AF5" i="8" s="1"/>
  <c r="AD5" i="8" s="1"/>
  <c r="AB5" i="8" s="1"/>
  <c r="Z5" i="8" s="1"/>
  <c r="X5" i="8" s="1"/>
  <c r="V5" i="8" s="1"/>
  <c r="T5" i="8" s="1"/>
  <c r="R5" i="8" s="1"/>
  <c r="P5" i="8" s="1"/>
  <c r="N5" i="8" s="1"/>
  <c r="L5" i="8" s="1"/>
  <c r="J5" i="8" s="1"/>
  <c r="H5" i="8" s="1"/>
  <c r="F5" i="8" s="1"/>
  <c r="D5" i="8" s="1"/>
  <c r="H5" i="6"/>
  <c r="F5" i="6" s="1"/>
  <c r="D5" i="6" s="1"/>
</calcChain>
</file>

<file path=xl/sharedStrings.xml><?xml version="1.0" encoding="utf-8"?>
<sst xmlns="http://schemas.openxmlformats.org/spreadsheetml/2006/main" count="3303" uniqueCount="453">
  <si>
    <t>الرقم الوظيفى</t>
  </si>
  <si>
    <t>الاسم</t>
  </si>
  <si>
    <t xml:space="preserve">حضور </t>
  </si>
  <si>
    <t>انصراف</t>
  </si>
  <si>
    <t xml:space="preserve">عدد ساعات </t>
  </si>
  <si>
    <t>الاجمالى</t>
  </si>
  <si>
    <t>احمد مدحت احمد محمد الملط</t>
  </si>
  <si>
    <t>أيمن عبد المحسن عبد الله</t>
  </si>
  <si>
    <t>اميرة عبد الحميد عبد العليم قنديل</t>
  </si>
  <si>
    <t>أحمد حسين على أحمد مخلوف</t>
  </si>
  <si>
    <t>أسامة سلامة السيد سلامة</t>
  </si>
  <si>
    <t>أحمد هشام صلاح الدين محمد صبحى</t>
  </si>
  <si>
    <t>هانى محمد توفيق محمد حسين</t>
  </si>
  <si>
    <t>محمد سليمان سليمان داود</t>
  </si>
  <si>
    <t>خالد توفيق محمد السرسى</t>
  </si>
  <si>
    <t>بلال عثمان السيد محمد</t>
  </si>
  <si>
    <t>فريد عباس أنور محمود عزت</t>
  </si>
  <si>
    <t>محمد علاء الدين أبو الفتوح محمد</t>
  </si>
  <si>
    <t>هيثم محمد إسماعيل إبراهيم</t>
  </si>
  <si>
    <t>احمد مصطفى محمد محمد عبدالله</t>
  </si>
  <si>
    <t>خيرى خلاف  ابسخيرون بباوى</t>
  </si>
  <si>
    <t>مدحت محسن عبد الحميد مرتضى</t>
  </si>
  <si>
    <t xml:space="preserve">عمرو حسن خليل السنهورى </t>
  </si>
  <si>
    <t xml:space="preserve">إسلام صلاح الدين حسن شتا </t>
  </si>
  <si>
    <t xml:space="preserve">حسين مصطفى عبد الباسط باشا </t>
  </si>
  <si>
    <t>ياسمين يوسف أحمد كمال الدين أبوزيد</t>
  </si>
  <si>
    <t>محمود محمد فاروق محمد عيد النقيطى</t>
  </si>
  <si>
    <t>أحمد محمود السيد الطرابيلى</t>
  </si>
  <si>
    <t>سيد مساعد مطراوى الجارحى</t>
  </si>
  <si>
    <t>مصطفى طه عبد المحسن عفيفى محمد</t>
  </si>
  <si>
    <t>شريف عبد الفتاح إسماعيل النشار</t>
  </si>
  <si>
    <t xml:space="preserve">محمود أحمد فوزى محمد </t>
  </si>
  <si>
    <t>محروس عيد فهيم حسن</t>
  </si>
  <si>
    <t>حسن أحمد صالح محسب</t>
  </si>
  <si>
    <t>منه الله محمد حسام الدين رزق</t>
  </si>
  <si>
    <t>رزق مساعد مطراوى الجارحى</t>
  </si>
  <si>
    <t>حسام الدين أحمد محمود حسين الركيب</t>
  </si>
  <si>
    <t>هشام رياض حسين سليمان</t>
  </si>
  <si>
    <t>خالد محمد على حنفى</t>
  </si>
  <si>
    <t xml:space="preserve">كرم عبد الله عبد الرحيم  </t>
  </si>
  <si>
    <t>أحمد حسن مرسى حسن</t>
  </si>
  <si>
    <t>السيد جاد فرج باز</t>
  </si>
  <si>
    <t>سامى عبد الحميد أحمد خلاف</t>
  </si>
  <si>
    <t>محمد حسنى محمد الديب</t>
  </si>
  <si>
    <t>محمد سعيد محمد محمد المعدول</t>
  </si>
  <si>
    <t>محمد عبد العزيز محمد الحلو</t>
  </si>
  <si>
    <t>إسلام حافظ حافظ شريف</t>
  </si>
  <si>
    <t>عمرو خميس محمد محمد عمر</t>
  </si>
  <si>
    <t>فوزى يوسف رجب حراز</t>
  </si>
  <si>
    <t>صلاح الدين حمدى أسعد الأيوبى</t>
  </si>
  <si>
    <t>محمود رفعت محمود على الشبينى</t>
  </si>
  <si>
    <t>أحمد محمد عبد الغنى السمان</t>
  </si>
  <si>
    <t>أحمد شريف محمد عبد المجيد حسن</t>
  </si>
  <si>
    <t>إسلام السيد محمد إسماعيل بدوى</t>
  </si>
  <si>
    <t>شريف على عبد الحليم محمود</t>
  </si>
  <si>
    <t>مـهـا سعيد عبد الفتاح السيد</t>
  </si>
  <si>
    <t>أحمد محمود محمد حمد</t>
  </si>
  <si>
    <t>وليد محمود عبد الحميد محمود</t>
  </si>
  <si>
    <t>محمد شعبان عوض جابر</t>
  </si>
  <si>
    <t>شريف فؤاد محمد صالح</t>
  </si>
  <si>
    <t>محمد عبد الفتاح إبراهيم خليل</t>
  </si>
  <si>
    <t>بسام عمرو إبراهيم الشبينى</t>
  </si>
  <si>
    <t>حسن حلمى حسن عبد الباسط</t>
  </si>
  <si>
    <t>رامى ثناء عبد القادر محمد</t>
  </si>
  <si>
    <t xml:space="preserve">اسلام فوزى محمد على </t>
  </si>
  <si>
    <t>مهند فؤاد عبد القادر حسين</t>
  </si>
  <si>
    <t>محمد احمد عبد المعطى رضوان</t>
  </si>
  <si>
    <t>محمود عباس محمود ماهر أحمد الخولى</t>
  </si>
  <si>
    <t>مرسى محمد عادل رؤوف</t>
  </si>
  <si>
    <t>أسامة كرم داود شحاتة</t>
  </si>
  <si>
    <t>عبد الرحمن أحمد زيد محمد</t>
  </si>
  <si>
    <t>هند أحمد مصطفى حسن أحمد</t>
  </si>
  <si>
    <t>إبراهيم السيد مصطفى موسى</t>
  </si>
  <si>
    <t>أحمد محمد  شاهبور حلمى أمين</t>
  </si>
  <si>
    <t>بهاء الدين محمد نجيب محمود</t>
  </si>
  <si>
    <t>محمد عبد الحميد السيد السعدنى</t>
  </si>
  <si>
    <t>محمد عز الدين سيد صديق</t>
  </si>
  <si>
    <t>أحمد رضا عبد العظيم بشر</t>
  </si>
  <si>
    <t>محمد بكر حسين بكر</t>
  </si>
  <si>
    <t>سمير عبد الفتاح عبد القادر البوريدى</t>
  </si>
  <si>
    <t>أحمد على حسن علي شريف</t>
  </si>
  <si>
    <t>أحمد محمد محمد السقا</t>
  </si>
  <si>
    <t>عمرو اسامة الديسطى حسن</t>
  </si>
  <si>
    <t>عبد الجليل سراج الدين فتحى محمد</t>
  </si>
  <si>
    <t>اسامة أحمد عطا السيد</t>
  </si>
  <si>
    <t>محمد صلاح دردير عبد الرسول</t>
  </si>
  <si>
    <t>سارة محمد عبد العظيم العياط</t>
  </si>
  <si>
    <t>باسم عبد اللطيف إبراهيم إبراهيم عليبة</t>
  </si>
  <si>
    <t>عمرو محمد اسامة على بيومى مرسال</t>
  </si>
  <si>
    <t>عماد أحمد يوسف مصطفى</t>
  </si>
  <si>
    <t>مصطفى السعيد فاروق فؤاد محمد القيم</t>
  </si>
  <si>
    <t>أميرة محمود محمد السيد السبكى</t>
  </si>
  <si>
    <t>نصر الدين السيد حسن حسن</t>
  </si>
  <si>
    <t>محمد فضل الله إبراهيم فضل الله</t>
  </si>
  <si>
    <t>محمد عماد عبد المنعم البسيونى</t>
  </si>
  <si>
    <t>محمود عمر فوزى السيوفى</t>
  </si>
  <si>
    <t>وائل ترنيم توفيق مرسى</t>
  </si>
  <si>
    <t>أحمد السيد محمد أحمد سالم</t>
  </si>
  <si>
    <t>تامر محمد على أحمد</t>
  </si>
  <si>
    <t>محمود شحاته محمد شميس</t>
  </si>
  <si>
    <t>عصام محمد عزت على السيد عوض</t>
  </si>
  <si>
    <t>محمد السيد ابراهيم الدرينى عطوان</t>
  </si>
  <si>
    <t>رنا عز الدين محمد عبد الحميد يوسف</t>
  </si>
  <si>
    <t>عبده محمد أحمد هندى</t>
  </si>
  <si>
    <t>شريف محمد فؤاد محمد نجيب</t>
  </si>
  <si>
    <t>محمد محمد محمد أبو عجلة</t>
  </si>
  <si>
    <t>أحمد محمد عبد العظيم نجم</t>
  </si>
  <si>
    <t>محمد عادل ابراهيم محمد على شتيه</t>
  </si>
  <si>
    <t>أحمد محمود سعيد محمد غازى</t>
  </si>
  <si>
    <t>عمر محمد على هاشم</t>
  </si>
  <si>
    <t>وائل فتحى مصطفى أحمد</t>
  </si>
  <si>
    <t>محمد حمزة كمال السباعى</t>
  </si>
  <si>
    <t>هشام عبد الله سعيد الشعراوى</t>
  </si>
  <si>
    <t>عمرو سعيد عبد الخالق محمد رخا</t>
  </si>
  <si>
    <t>داليا محمد عبد المجيد على</t>
  </si>
  <si>
    <t>شيماء أحمد عبد الحفيظ فرغلى</t>
  </si>
  <si>
    <t>شريف عز الدين محمد عبد المنعم زقزوق</t>
  </si>
  <si>
    <t>منال عبد العزيز متولى أحمد</t>
  </si>
  <si>
    <t xml:space="preserve">حاتم حافظ عبد الخالق سعيد محسن </t>
  </si>
  <si>
    <t>محمد طاهر عبد الرازق محمد رشدان</t>
  </si>
  <si>
    <t>محمود محمد رمزى جمال الدين أحمد</t>
  </si>
  <si>
    <t>عبد الله سيد أحمد على</t>
  </si>
  <si>
    <t>خالد عادل إبراهيم عبد الحميد يوسف</t>
  </si>
  <si>
    <t>أحمد اسامة محمد عبد اللطيف شتا</t>
  </si>
  <si>
    <t>مصطفى أمين صادق خليفة</t>
  </si>
  <si>
    <t>محمد طلعت عبد القوى عبد الغنى</t>
  </si>
  <si>
    <t>محمد سعد السيد إبراهيم على</t>
  </si>
  <si>
    <t>أسامة محمد زكى أحمد البرقى</t>
  </si>
  <si>
    <t>السيد محمد محمد المعاز</t>
  </si>
  <si>
    <t>أحمد محمد عصام عبد اللطيف</t>
  </si>
  <si>
    <t>مؤمن يحيى حسين مصباح</t>
  </si>
  <si>
    <t>احمد أحمد إبراهيم ابو زيد</t>
  </si>
  <si>
    <t>إيهاب محمود عبد الرحمن</t>
  </si>
  <si>
    <t>حسام محمد الفهمى سليمان</t>
  </si>
  <si>
    <t xml:space="preserve">محمد محمود محمد عبد الرحمن </t>
  </si>
  <si>
    <t>عمرو حامد جاب الله سبع</t>
  </si>
  <si>
    <t>فتحى على عبد الفتاح الوردانى</t>
  </si>
  <si>
    <t>خالد مصطفى عبد الحليم مصطفى</t>
  </si>
  <si>
    <t>خالد على مصطفى على الدعباس</t>
  </si>
  <si>
    <t>عمرو عبد الرازق محمد إسماعيل سلام</t>
  </si>
  <si>
    <t>عائشة عماد الدين عبد الغفور الدمنهورى</t>
  </si>
  <si>
    <t>مؤمن محمد عمر عبده</t>
  </si>
  <si>
    <t>وليد السيد جمعه عبد العزيز</t>
  </si>
  <si>
    <t>كريم حسين أحمد محمد علام</t>
  </si>
  <si>
    <t>محمد حافظ عبد الحميد ضرغام</t>
  </si>
  <si>
    <t>أيمن السيد عبد الله يس إسماعيل</t>
  </si>
  <si>
    <t xml:space="preserve">ماجد مصطفى محمد الكردى </t>
  </si>
  <si>
    <t>محمد مصطفى مصطفى البنا</t>
  </si>
  <si>
    <t>أحمد حمدى رجب عطا خاطر</t>
  </si>
  <si>
    <t>تامر رمزى كمال عبد الصادق دغيم</t>
  </si>
  <si>
    <t>مصطفى صلاح الدين عبد الرؤوف قاسم</t>
  </si>
  <si>
    <t>محمود حسيب سيد حامد عارف</t>
  </si>
  <si>
    <t>محمد السيد عبد الفتاح خليل السيد</t>
  </si>
  <si>
    <t>محمد مجدى متولى العزب عرفة</t>
  </si>
  <si>
    <t>مصطفى عبدالله عبد الوكيل مصطفى</t>
  </si>
  <si>
    <t>محمد مبروك حمد مطراوى</t>
  </si>
  <si>
    <t>مصطفى كمال محمود على ديب</t>
  </si>
  <si>
    <t>معتز أحمد سامى إبراهيم عفيفى</t>
  </si>
  <si>
    <t>محمد حسان محمد على الزغبى</t>
  </si>
  <si>
    <t>عمرو عادل محمد رشاد سالم</t>
  </si>
  <si>
    <t>محمد محمد رضا عبد العظيم بشر</t>
  </si>
  <si>
    <t>شريف عبد الله محمد على علام</t>
  </si>
  <si>
    <t>محمد سعد فؤاد على إبراهيم</t>
  </si>
  <si>
    <t>عمرو أحمد محمد صبرى أحمد</t>
  </si>
  <si>
    <t>أحمد محمود سامى عبد الحى محمد</t>
  </si>
  <si>
    <t>أحمد ماهر عبد الحميد محمد</t>
  </si>
  <si>
    <t>أشرف عبده إبراهيم محمد</t>
  </si>
  <si>
    <t>محمد شفيق إبراهيم أبو الخير</t>
  </si>
  <si>
    <t>حسام حمدى عيد حمودة</t>
  </si>
  <si>
    <t>يارا ثروت أحمد محمد</t>
  </si>
  <si>
    <t>محمد رمضان محمود سالم حجازى</t>
  </si>
  <si>
    <t>طارق على صادق رضوان</t>
  </si>
  <si>
    <t>عبد الصمد ذكى حسن مليجى</t>
  </si>
  <si>
    <t>احمد محمد محمود عبد الله</t>
  </si>
  <si>
    <t>مصطفى ناجى عبد الفتاح إبراهيم الشهابى</t>
  </si>
  <si>
    <t>محمد ثروت محمد محمد</t>
  </si>
  <si>
    <t>احمد على محمد ابراهيم</t>
  </si>
  <si>
    <t>محمود على محمد السبكى</t>
  </si>
  <si>
    <t>هيثم حنفى محمود حسن</t>
  </si>
  <si>
    <t>محمد كمال محروس على شكر</t>
  </si>
  <si>
    <t>نعمه حسنى احمد محفوظ</t>
  </si>
  <si>
    <t>مصطفى محمود محمود احمد مكى</t>
  </si>
  <si>
    <t>مارينا إبراهيم عزيز إبراهيم</t>
  </si>
  <si>
    <t>ولاء مصطفى حافظ العوضى</t>
  </si>
  <si>
    <t>أمنية طه  على بخيت</t>
  </si>
  <si>
    <t>أحمد على أحمد العسكرى</t>
  </si>
  <si>
    <t>مى أحمد إبراهيم حامد</t>
  </si>
  <si>
    <t>احمد محمد نجيب مصطفى الدقاق</t>
  </si>
  <si>
    <t>محمد مجدى على أبو سعدة</t>
  </si>
  <si>
    <t>أحمد أبو زيد حسانين خليل</t>
  </si>
  <si>
    <t>حاتم إبراهيم عبد الحميد فتح الله</t>
  </si>
  <si>
    <t>شريف محمد سامى عبد الهادى</t>
  </si>
  <si>
    <t>أحمد مصطفى حلمى السيد</t>
  </si>
  <si>
    <t>حسنى صلاح مصطفى خليل</t>
  </si>
  <si>
    <t>حاتم سمير السيد دراج</t>
  </si>
  <si>
    <t>جورج عازر مينا بطرس</t>
  </si>
  <si>
    <t>محمد فتحى سيد أحمد على</t>
  </si>
  <si>
    <t>هشام حمدى عبد الجليل الصيفى</t>
  </si>
  <si>
    <t>طارق سعيد محمود مرسى</t>
  </si>
  <si>
    <t>محمد محمود أبو زيد مدين</t>
  </si>
  <si>
    <t>محمد وحيد محمد الغريب أحمد السيد</t>
  </si>
  <si>
    <t>إسلام محمد عبد الحكم سعفان</t>
  </si>
  <si>
    <t>أحمد كمال عبدالعزيز البربرى</t>
  </si>
  <si>
    <t>أحمد محمد حامد الجوهرى</t>
  </si>
  <si>
    <t>على أحمد على أحمد قاسم</t>
  </si>
  <si>
    <t>حسن شوقى حسن كامل</t>
  </si>
  <si>
    <t xml:space="preserve">سليمان إسماعيل سليمان على </t>
  </si>
  <si>
    <t>نهاد السعيد محمد يوسف الفقى</t>
  </si>
  <si>
    <t xml:space="preserve">حسام محمد حسن على أبو زيد </t>
  </si>
  <si>
    <t>سميح محمد عبد المحسن سليمان</t>
  </si>
  <si>
    <t>اسلام عبد الشافى ايوب عبد الرحمن</t>
  </si>
  <si>
    <t>عاطف سالم شافعى على</t>
  </si>
  <si>
    <t>خيرى أحمد سعيد خليل</t>
  </si>
  <si>
    <t>وجيه حسن محمد ندا</t>
  </si>
  <si>
    <t>محمد محمد لطفى فارس</t>
  </si>
  <si>
    <t>محمد رياض محروس إبراهيم</t>
  </si>
  <si>
    <t>هيثم محمد وجيه عبدالعظيم سعد</t>
  </si>
  <si>
    <t>احمد ابراهيم احمد ابراهيم</t>
  </si>
  <si>
    <t>المعتز كامل صابر أحمد</t>
  </si>
  <si>
    <t>محمود عبد العظيم على مهدى</t>
  </si>
  <si>
    <t xml:space="preserve">محمد مصطفى أحمد العيسوى </t>
  </si>
  <si>
    <t xml:space="preserve">إسلام عبده عباس إمام </t>
  </si>
  <si>
    <t>عاطف نجيب وهبه فهمى</t>
  </si>
  <si>
    <t xml:space="preserve">شريف حسين احمد حسين </t>
  </si>
  <si>
    <t xml:space="preserve">هشام هانى محمد عبد العزيز الرخاوى </t>
  </si>
  <si>
    <t>رشدى عبد الرازق توفيق عبد الكريم</t>
  </si>
  <si>
    <t>احمد حسين عبدالقادر</t>
  </si>
  <si>
    <t xml:space="preserve">إسماعيل سيد محمد سيد مصطفى </t>
  </si>
  <si>
    <t>سامح عيسى احمد عيد</t>
  </si>
  <si>
    <t>طارق عبد الحليم عبد الرحمن</t>
  </si>
  <si>
    <t>السيد سليم عبد العال</t>
  </si>
  <si>
    <t>محمود محمد أحمد محمد عطاالله</t>
  </si>
  <si>
    <t>محمد عبد المنعم صالح على</t>
  </si>
  <si>
    <t>شريف محمد عوض وهبة</t>
  </si>
  <si>
    <t>أحمد صفاء الدين محمد على</t>
  </si>
  <si>
    <t>محمد أحمد عبد الحكم أحمد سعفان</t>
  </si>
  <si>
    <t>عادل فوزى إبراهيم عبد الرحمن</t>
  </si>
  <si>
    <t>ايهاب يحيى عبد القادر</t>
  </si>
  <si>
    <t>ياره محمد مصطفى امام شعبان</t>
  </si>
  <si>
    <t>حسام مبروك عبد الحميد يوسف زقيلح</t>
  </si>
  <si>
    <t>مروة مصطفى إبراهيم محمود</t>
  </si>
  <si>
    <t>أحمد محمد سليمان محمد</t>
  </si>
  <si>
    <t>فتحى مصطفى فتحى مصطفى رجب</t>
  </si>
  <si>
    <t>محمد زغلول محمد محمود بكير</t>
  </si>
  <si>
    <t>إبراهيم محمود عبد الله السحيمى</t>
  </si>
  <si>
    <t xml:space="preserve">هشام ابراهيم قاسم </t>
  </si>
  <si>
    <t xml:space="preserve">شادى بهاء الدين على </t>
  </si>
  <si>
    <t>نهاد شوقى أبوضيف حسنين</t>
  </si>
  <si>
    <t>يسرى عبد العال السيد الحديدى</t>
  </si>
  <si>
    <t>عبد المجيد محمد محمد حجازى</t>
  </si>
  <si>
    <t>محمد ممدوح سليمان</t>
  </si>
  <si>
    <t>محمود عادل محمود حمدى الهلباوى</t>
  </si>
  <si>
    <t>أحمد ماهر فرج على</t>
  </si>
  <si>
    <t>سامح عبد اللطيف ابراهيم السيد</t>
  </si>
  <si>
    <t xml:space="preserve">احمد حماد حامد احمد شومان </t>
  </si>
  <si>
    <t>عمرو أحمد عبد الحميد عبد ربه مصطفى</t>
  </si>
  <si>
    <t>ايمن محمد سعيد ابراهيم محمد رسلان</t>
  </si>
  <si>
    <t>اسلام عمر عثمان السيد جاد شهوان</t>
  </si>
  <si>
    <t>شريف حامد جاب الله سبع</t>
  </si>
  <si>
    <t>محمد سيد إبراهيم إمام السيد الروينى</t>
  </si>
  <si>
    <t>حازم سمير أبو الفتوح عبد الحليم</t>
  </si>
  <si>
    <t>حلمى حسن عبد الباسط عبد الشافى</t>
  </si>
  <si>
    <t>عبد العزيز شعبان محمد محروس</t>
  </si>
  <si>
    <t xml:space="preserve">هشام سعيد عبد الفتاح السيد فرج </t>
  </si>
  <si>
    <t>مصطفى أحمد محمد السيد عطا الله</t>
  </si>
  <si>
    <t>تامر محمد عقل محمد أبو سالم</t>
  </si>
  <si>
    <t>طه محمد أبو الثناء محمد أبو العينين</t>
  </si>
  <si>
    <t>الإدارة التابع لها</t>
  </si>
  <si>
    <t>المشروعات</t>
  </si>
  <si>
    <t>الإيثيلين</t>
  </si>
  <si>
    <t>الشئون المالية</t>
  </si>
  <si>
    <t>العقود والإتفاقيات</t>
  </si>
  <si>
    <t>البولى إيثيلين</t>
  </si>
  <si>
    <t>المرافق والمشروعات التكميلية</t>
  </si>
  <si>
    <t>الاتصالات ونظم المعلومات</t>
  </si>
  <si>
    <t>الشئون التجارية</t>
  </si>
  <si>
    <t>مشروع الشعلات للمجمع</t>
  </si>
  <si>
    <t>الموارد البشرية والشئون الإدارية</t>
  </si>
  <si>
    <t>الأمن</t>
  </si>
  <si>
    <t>التوريدات</t>
  </si>
  <si>
    <t>الشئون القانونية</t>
  </si>
  <si>
    <t>مكتب رئيس مجلس الإدارة</t>
  </si>
  <si>
    <t>الجودة الشاملة</t>
  </si>
  <si>
    <t>المراجعة الداخلية</t>
  </si>
  <si>
    <t>الانتاج</t>
  </si>
  <si>
    <t>البولى ايثيلين</t>
  </si>
  <si>
    <t>السلامة والصحة المهنية وحماية البيئة</t>
  </si>
  <si>
    <t>الايثيلين</t>
  </si>
  <si>
    <t>الأنتاج</t>
  </si>
  <si>
    <t>الأمانة العامة لمجلس الإدارة</t>
  </si>
  <si>
    <t>الشئون الهندسية</t>
  </si>
  <si>
    <t>العلاقات الحكومية</t>
  </si>
  <si>
    <t>حالة العمل</t>
  </si>
  <si>
    <t>تكليف</t>
  </si>
  <si>
    <t>معار</t>
  </si>
  <si>
    <t>عقد محدد المدة</t>
  </si>
  <si>
    <t>عقد غير محدد المدة</t>
  </si>
  <si>
    <t>عقد تدريب محدد المدة</t>
  </si>
  <si>
    <t xml:space="preserve">عقد غير محدد المدة </t>
  </si>
  <si>
    <t>الصيانة</t>
  </si>
  <si>
    <t>الأيثيلين</t>
  </si>
  <si>
    <t>Michiel Antonie Patrick Diening</t>
  </si>
  <si>
    <t>أحمد عبد الرحمن أحمد عبد الهادى الرمسيسى</t>
  </si>
  <si>
    <t>هشام ضياء الدين رائد توفيق عبد العزيز محمد</t>
  </si>
  <si>
    <t xml:space="preserve">Vinkatesh Narasimhachari Mudumbai </t>
  </si>
  <si>
    <t>شوقى أحمد أحمد محمد غنيم</t>
  </si>
  <si>
    <t>محمد فايز فتحى شلتوت</t>
  </si>
  <si>
    <t>محمود سيف النصر محمد أحمد الشيخ</t>
  </si>
  <si>
    <t>إسلام أحمد محمد عمارة</t>
  </si>
  <si>
    <t>محمد على محمد حسنين الرشيدى</t>
  </si>
  <si>
    <t>محمد عبد الفتاح عبد اللطيف أبو الفتوح</t>
  </si>
  <si>
    <t>أحمد محمد حسن يوسف</t>
  </si>
  <si>
    <t>كريم سعيد محمد صالح</t>
  </si>
  <si>
    <t>هند عبد الفتاح أبو زيد إبراهيم أبو زيد</t>
  </si>
  <si>
    <t>عبد الحميد محمد عبد الحميد المدنى</t>
  </si>
  <si>
    <t>بهاء الدين سعد عبد النبى عبيده حموده</t>
  </si>
  <si>
    <t>محمود مجدى محمود كامل واعر</t>
  </si>
  <si>
    <t>محمد عبد الحليم أحمد على</t>
  </si>
  <si>
    <t>محمد أحمد على شلبى</t>
  </si>
  <si>
    <t>أحمد رشدى صابر رشدى</t>
  </si>
  <si>
    <t>محمد الحناوى على محمد</t>
  </si>
  <si>
    <t>محمود فهد رياض منصور</t>
  </si>
  <si>
    <t>ياسين محمد مختار حسن أبو حسين</t>
  </si>
  <si>
    <t>شريف محمد فوزى حسن فرحات</t>
  </si>
  <si>
    <t>محمد السيد جمعة محمود شحات</t>
  </si>
  <si>
    <t>خالد عبد الحميد عبد الجواد محمد</t>
  </si>
  <si>
    <t>إسلام سعد محمد محمد</t>
  </si>
  <si>
    <t>كريم مصطفى سيد محمد المليجى</t>
  </si>
  <si>
    <t>محمد أحمد خميس إبراهيم</t>
  </si>
  <si>
    <t>عمر محمود محمد مرعى إبراهيم</t>
  </si>
  <si>
    <t>هشام تاج الدين فايز الشلقامى</t>
  </si>
  <si>
    <t>مى محمد مصطفى إبراهيم</t>
  </si>
  <si>
    <t>محمد أحمد حسن حسنين حسن</t>
  </si>
  <si>
    <t>إسلام محمد خليفة إسماعيل البرقى</t>
  </si>
  <si>
    <t>عبد الله توفيق محمد أحمد محمد إبراهيم</t>
  </si>
  <si>
    <t>أحمد محسن قاسم أحمد</t>
  </si>
  <si>
    <t>الصامت السيد أحمد على عبد الستار</t>
  </si>
  <si>
    <t>أحمد خليل عبد الفتاح إبراهيم القناوى</t>
  </si>
  <si>
    <t>محمد حسن البنا إبراهيم عرجاوى</t>
  </si>
  <si>
    <t>محمد عبد النبى أحمد إبراهيم</t>
  </si>
  <si>
    <t>مروان مجدى إبراهيم محمود يوسف</t>
  </si>
  <si>
    <t>محمد حسن حسين قطب</t>
  </si>
  <si>
    <t>عمرو السيد سعد محمد الجندى</t>
  </si>
  <si>
    <t>محمد محمود مصطفى محمود الشال</t>
  </si>
  <si>
    <t>شريف طارق شاهين على</t>
  </si>
  <si>
    <t>أحمد عادل السيد محمد السيد أبو زيد</t>
  </si>
  <si>
    <t>محمد محمود محمد رزق محمد</t>
  </si>
  <si>
    <t>يحيى محمد أحمد محمد رشوان</t>
  </si>
  <si>
    <t>أحمد طلعت عبد الرؤف يوسف</t>
  </si>
  <si>
    <t>محمد شمس الدين إبراهيم الحنفى</t>
  </si>
  <si>
    <t>على مصطفى السيد أمين</t>
  </si>
  <si>
    <t>نور الدين حسن أحمد رضوان</t>
  </si>
  <si>
    <t>خالد محمد أمين يوسف</t>
  </si>
  <si>
    <t>معتز محمد شكرى خليل محمد بدوى</t>
  </si>
  <si>
    <t>أحمد مهيب محمد إبراهيم الشيخ</t>
  </si>
  <si>
    <t>طارق السعيد عبد الرحمن أحمد</t>
  </si>
  <si>
    <t>محمد على حسن على فراج</t>
  </si>
  <si>
    <t>على عبد الفتاح أحمد محمد إبراهيم</t>
  </si>
  <si>
    <t>محمد أحمد عوض محمد أحمد</t>
  </si>
  <si>
    <t>أحمد فؤاد محمد أبو شعيشع</t>
  </si>
  <si>
    <t>أحمد عادل مأمون عمر الشامى</t>
  </si>
  <si>
    <t>محمد محمد أنور محمود النجدى</t>
  </si>
  <si>
    <t>أحمد حمدى حسن أحمد منصور</t>
  </si>
  <si>
    <t>محمد منصور شوقى عطية</t>
  </si>
  <si>
    <t>أحمد مصطفى صادق عبد الرحمن</t>
  </si>
  <si>
    <t>أحمد طارق على محمود محمد</t>
  </si>
  <si>
    <t>بهاء الدين عون عبد الحميد</t>
  </si>
  <si>
    <t>إسلام السعيد عبد الدايم ندا</t>
  </si>
  <si>
    <t>أحمد منير محمد مبارك</t>
  </si>
  <si>
    <t>مصطفى جاد صقر جاد شلبى</t>
  </si>
  <si>
    <t>سلمى إبراهيم الدسوقى أحمد محمد عبد الكريم</t>
  </si>
  <si>
    <t>محمد متولى عويس حسن معلا</t>
  </si>
  <si>
    <t xml:space="preserve">مجدى محمد السعيد عبد الفتاح </t>
  </si>
  <si>
    <t>إسماعيل حسن سليمان محمد</t>
  </si>
  <si>
    <t>نور الدين أحمد محمد حسن البوردينى</t>
  </si>
  <si>
    <t>محمد عربى إبراهيم محمد الخلال</t>
  </si>
  <si>
    <t>مكافأة شاملة</t>
  </si>
  <si>
    <t>عقد مشروع</t>
  </si>
  <si>
    <t>خبير عقد مشروع</t>
  </si>
  <si>
    <t>عقد عمل استشارى</t>
  </si>
  <si>
    <t>عقد عمل خبير</t>
  </si>
  <si>
    <t>عقد إتفاق</t>
  </si>
  <si>
    <t xml:space="preserve">محمود محمد عبد الناصر بشير </t>
  </si>
  <si>
    <t>منه الله محمد ممدوح عبدالحميد منتصر</t>
  </si>
  <si>
    <t>عادل سعيد أبوضيف أحمد مسعود</t>
  </si>
  <si>
    <t>اسماء مجاهد سعد</t>
  </si>
  <si>
    <t>نرمين الحباك</t>
  </si>
  <si>
    <t>احمد خالد السيد</t>
  </si>
  <si>
    <t xml:space="preserve">مصطفى محمد سعيد </t>
  </si>
  <si>
    <t xml:space="preserve">علاء محفوظ </t>
  </si>
  <si>
    <t>جلال احمد السيد</t>
  </si>
  <si>
    <t>اسامه عبد الغنى</t>
  </si>
  <si>
    <t>نادر الحبشى</t>
  </si>
  <si>
    <t>الاتصالات الحكومية</t>
  </si>
  <si>
    <t xml:space="preserve">كريم محمود عبد الحميد عيد محمود </t>
  </si>
  <si>
    <t xml:space="preserve">Vinkatesh Narasimhachari  </t>
  </si>
  <si>
    <t>عدد الايام</t>
  </si>
  <si>
    <t>عدد الوجبات</t>
  </si>
  <si>
    <t>period form</t>
  </si>
  <si>
    <t>to</t>
  </si>
  <si>
    <t>Vacation</t>
  </si>
  <si>
    <t>meals</t>
  </si>
  <si>
    <t>DIFFERENCE</t>
  </si>
  <si>
    <t>thu</t>
  </si>
  <si>
    <t>fri</t>
  </si>
  <si>
    <t>sat</t>
  </si>
  <si>
    <t>sun</t>
  </si>
  <si>
    <t>mon</t>
  </si>
  <si>
    <t>tue</t>
  </si>
  <si>
    <t>wed</t>
  </si>
  <si>
    <t>Pay.no</t>
  </si>
  <si>
    <t>Name</t>
  </si>
  <si>
    <t>Day</t>
  </si>
  <si>
    <t>Date</t>
  </si>
  <si>
    <r>
      <t xml:space="preserve">TOT TIME  </t>
    </r>
    <r>
      <rPr>
        <b/>
        <sz val="9"/>
        <rFont val="Arial"/>
        <family val="2"/>
      </rPr>
      <t xml:space="preserve"> </t>
    </r>
    <r>
      <rPr>
        <sz val="6"/>
        <rFont val="Arial"/>
        <family val="2"/>
      </rPr>
      <t>(HH:MM)</t>
    </r>
  </si>
  <si>
    <t>Dept.</t>
  </si>
  <si>
    <t>Applicable Codes</t>
  </si>
  <si>
    <t>X</t>
  </si>
  <si>
    <t>يوم عمل</t>
  </si>
  <si>
    <t>Code</t>
  </si>
  <si>
    <t>F</t>
  </si>
  <si>
    <t>يوم الجمعة</t>
  </si>
  <si>
    <t>O</t>
  </si>
  <si>
    <t>يوم السبت</t>
  </si>
  <si>
    <t>H</t>
  </si>
  <si>
    <t>عطلة رسمية</t>
  </si>
  <si>
    <t>E</t>
  </si>
  <si>
    <t>راحات مجمعة</t>
  </si>
  <si>
    <t>A</t>
  </si>
  <si>
    <t>إجازة سنوية</t>
  </si>
  <si>
    <t>C</t>
  </si>
  <si>
    <t>إجازة عارضة</t>
  </si>
  <si>
    <t>S</t>
  </si>
  <si>
    <t>إجازة مرضية</t>
  </si>
  <si>
    <t>LB</t>
  </si>
  <si>
    <t>مهمة رسمية داخل البلاد</t>
  </si>
  <si>
    <t>AB</t>
  </si>
  <si>
    <t>مهمة رسمية بالخارج</t>
  </si>
  <si>
    <t>MS</t>
  </si>
  <si>
    <t>إصابة عمل</t>
  </si>
  <si>
    <t>Employee Sign</t>
  </si>
  <si>
    <t>Direct supervisor</t>
  </si>
  <si>
    <t>Approved By</t>
  </si>
  <si>
    <t>Checked By</t>
  </si>
  <si>
    <t>الادارة العامة للموارد البشرية و الشئون الادارية</t>
  </si>
  <si>
    <t>Time sheet</t>
  </si>
  <si>
    <t>Total over time</t>
  </si>
  <si>
    <t>f</t>
  </si>
  <si>
    <t>o</t>
  </si>
  <si>
    <t>x</t>
  </si>
  <si>
    <t xml:space="preserve">ادارة الموارد البشرية   </t>
  </si>
  <si>
    <t>IN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</si>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</sst>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400]h:mm:ss\ AM/PM"/>
    <numFmt numFmtId="165" formatCode="_(* #,##0.00_);_(* \(#,##0.0\);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3"/>
      <name val="Simplified Arabic"/>
      <family val="1"/>
    </font>
    <font>
      <b/>
      <sz val="13"/>
      <color theme="1"/>
      <name val="Simplified Arabic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Mudir MT"/>
      <charset val="178"/>
    </font>
    <font>
      <b/>
      <u/>
      <sz val="15"/>
      <color theme="1"/>
      <name val="Calibri"/>
      <family val="2"/>
      <scheme val="minor"/>
    </font>
    <font>
      <b/>
      <sz val="15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3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</cellStyleXfs>
  <cellXfs count="191">
    <xf numFmtId="0" fontId="0" fillId="0" borderId="0" xfId="0"/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/>
    <xf numFmtId="0" fontId="3" fillId="2" borderId="1" xfId="0" applyFont="1" applyFill="1" applyBorder="1"/>
    <xf numFmtId="0" fontId="3" fillId="0" borderId="22" xfId="0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20" fontId="3" fillId="2" borderId="1" xfId="0" applyNumberFormat="1" applyFont="1" applyFill="1" applyBorder="1"/>
    <xf numFmtId="0" fontId="4" fillId="4" borderId="1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readingOrder="2"/>
    </xf>
    <xf numFmtId="0" fontId="5" fillId="5" borderId="1" xfId="0" applyFont="1" applyFill="1" applyBorder="1" applyAlignment="1">
      <alignment horizontal="center" vertical="center" readingOrder="2"/>
    </xf>
    <xf numFmtId="14" fontId="4" fillId="6" borderId="1" xfId="2" applyNumberFormat="1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4" fillId="6" borderId="1" xfId="2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20" fontId="3" fillId="0" borderId="20" xfId="0" applyNumberFormat="1" applyFont="1" applyBorder="1" applyAlignment="1">
      <alignment horizontal="center"/>
    </xf>
    <xf numFmtId="20" fontId="3" fillId="0" borderId="21" xfId="0" applyNumberFormat="1" applyFont="1" applyBorder="1" applyAlignment="1">
      <alignment horizontal="center"/>
    </xf>
    <xf numFmtId="20" fontId="3" fillId="3" borderId="1" xfId="0" applyNumberFormat="1" applyFont="1" applyFill="1" applyBorder="1" applyAlignment="1">
      <alignment horizontal="center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0" fontId="3" fillId="7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3" fillId="2" borderId="1" xfId="3" applyNumberFormat="1" applyFont="1" applyFill="1" applyBorder="1"/>
    <xf numFmtId="20" fontId="3" fillId="7" borderId="25" xfId="0" applyNumberFormat="1" applyFont="1" applyFill="1" applyBorder="1" applyAlignment="1">
      <alignment horizontal="center"/>
    </xf>
    <xf numFmtId="20" fontId="3" fillId="0" borderId="1" xfId="0" applyNumberFormat="1" applyFont="1" applyFill="1" applyBorder="1" applyAlignment="1">
      <alignment horizontal="center"/>
    </xf>
    <xf numFmtId="20" fontId="0" fillId="7" borderId="1" xfId="0" applyNumberFormat="1" applyFill="1" applyBorder="1"/>
    <xf numFmtId="20" fontId="3" fillId="7" borderId="19" xfId="0" applyNumberFormat="1" applyFont="1" applyFill="1" applyBorder="1" applyAlignment="1">
      <alignment horizontal="center"/>
    </xf>
    <xf numFmtId="20" fontId="3" fillId="7" borderId="10" xfId="0" applyNumberFormat="1" applyFont="1" applyFill="1" applyBorder="1" applyAlignment="1">
      <alignment horizontal="center"/>
    </xf>
    <xf numFmtId="20" fontId="3" fillId="3" borderId="25" xfId="0" applyNumberFormat="1" applyFont="1" applyFill="1" applyBorder="1" applyAlignment="1">
      <alignment horizontal="center"/>
    </xf>
    <xf numFmtId="20" fontId="3" fillId="3" borderId="1" xfId="0" applyNumberFormat="1" applyFont="1" applyFill="1" applyBorder="1" applyAlignment="1">
      <alignment horizontal="center" vertical="center"/>
    </xf>
    <xf numFmtId="20" fontId="0" fillId="3" borderId="1" xfId="0" applyNumberFormat="1" applyFill="1" applyBorder="1"/>
    <xf numFmtId="20" fontId="3" fillId="3" borderId="19" xfId="0" applyNumberFormat="1" applyFont="1" applyFill="1" applyBorder="1" applyAlignment="1">
      <alignment horizontal="center"/>
    </xf>
    <xf numFmtId="20" fontId="3" fillId="5" borderId="1" xfId="0" applyNumberFormat="1" applyFont="1" applyFill="1" applyBorder="1" applyAlignment="1">
      <alignment horizontal="center"/>
    </xf>
    <xf numFmtId="20" fontId="3" fillId="8" borderId="1" xfId="0" applyNumberFormat="1" applyFont="1" applyFill="1" applyBorder="1" applyAlignment="1">
      <alignment horizontal="center"/>
    </xf>
    <xf numFmtId="20" fontId="3" fillId="9" borderId="1" xfId="0" applyNumberFormat="1" applyFont="1" applyFill="1" applyBorder="1" applyAlignment="1">
      <alignment horizontal="center"/>
    </xf>
    <xf numFmtId="20" fontId="8" fillId="3" borderId="1" xfId="0" applyNumberFormat="1" applyFont="1" applyFill="1" applyBorder="1" applyAlignment="1">
      <alignment horizontal="center"/>
    </xf>
    <xf numFmtId="20" fontId="3" fillId="5" borderId="1" xfId="0" applyNumberFormat="1" applyFont="1" applyFill="1" applyBorder="1" applyAlignment="1">
      <alignment horizontal="center" vertical="center"/>
    </xf>
    <xf numFmtId="0" fontId="0" fillId="0" borderId="1" xfId="0" applyBorder="1"/>
    <xf numFmtId="20" fontId="3" fillId="3" borderId="0" xfId="0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readingOrder="2"/>
    </xf>
    <xf numFmtId="0" fontId="4" fillId="3" borderId="1" xfId="4" applyFont="1" applyFill="1" applyBorder="1" applyAlignment="1">
      <alignment horizontal="center" vertical="center" readingOrder="2"/>
    </xf>
    <xf numFmtId="20" fontId="0" fillId="0" borderId="0" xfId="0" applyNumberFormat="1" applyBorder="1"/>
    <xf numFmtId="0" fontId="3" fillId="0" borderId="1" xfId="0" applyFont="1" applyBorder="1" applyAlignment="1">
      <alignment horizontal="center"/>
    </xf>
    <xf numFmtId="20" fontId="3" fillId="7" borderId="2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 readingOrder="2"/>
    </xf>
    <xf numFmtId="0" fontId="5" fillId="9" borderId="1" xfId="0" applyFont="1" applyFill="1" applyBorder="1" applyAlignment="1">
      <alignment horizontal="center" vertical="center" readingOrder="2"/>
    </xf>
    <xf numFmtId="0" fontId="4" fillId="9" borderId="1" xfId="0" applyFont="1" applyFill="1" applyBorder="1" applyAlignment="1">
      <alignment horizontal="center" vertical="center" readingOrder="2"/>
    </xf>
    <xf numFmtId="0" fontId="11" fillId="0" borderId="0" xfId="6"/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9" fillId="0" borderId="0" xfId="6" applyFont="1"/>
    <xf numFmtId="0" fontId="4" fillId="7" borderId="1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9" fillId="3" borderId="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2" fontId="0" fillId="0" borderId="34" xfId="0" applyNumberFormat="1" applyBorder="1" applyAlignment="1">
      <alignment horizontal="center" vertical="center"/>
    </xf>
    <xf numFmtId="14" fontId="0" fillId="0" borderId="33" xfId="0" applyNumberFormat="1" applyBorder="1" applyAlignment="1">
      <alignment horizontal="center" vertical="center"/>
    </xf>
    <xf numFmtId="165" fontId="14" fillId="11" borderId="35" xfId="6" applyNumberFormat="1" applyFont="1" applyFill="1" applyBorder="1" applyAlignment="1">
      <alignment horizontal="center" vertical="center"/>
    </xf>
    <xf numFmtId="2" fontId="14" fillId="0" borderId="0" xfId="6" applyNumberFormat="1" applyFont="1" applyBorder="1" applyAlignment="1" applyProtection="1">
      <alignment horizontal="center" vertical="center"/>
      <protection locked="0"/>
    </xf>
    <xf numFmtId="2" fontId="14" fillId="0" borderId="39" xfId="6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65" fontId="14" fillId="11" borderId="10" xfId="6" applyNumberFormat="1" applyFont="1" applyFill="1" applyBorder="1" applyAlignment="1">
      <alignment horizontal="center" vertical="center"/>
    </xf>
    <xf numFmtId="2" fontId="14" fillId="0" borderId="25" xfId="6" applyNumberFormat="1" applyFont="1" applyBorder="1" applyAlignment="1" applyProtection="1">
      <alignment horizontal="center" vertical="center"/>
      <protection locked="0"/>
    </xf>
    <xf numFmtId="2" fontId="14" fillId="0" borderId="46" xfId="6" applyNumberFormat="1" applyFont="1" applyBorder="1" applyAlignment="1" applyProtection="1">
      <alignment horizontal="center" vertical="center"/>
      <protection locked="0"/>
    </xf>
    <xf numFmtId="2" fontId="14" fillId="0" borderId="49" xfId="6" applyNumberFormat="1" applyFont="1" applyBorder="1" applyAlignment="1" applyProtection="1">
      <alignment horizontal="center" vertical="center"/>
      <protection locked="0"/>
    </xf>
    <xf numFmtId="0" fontId="3" fillId="3" borderId="50" xfId="0" applyFont="1" applyFill="1" applyBorder="1" applyAlignment="1">
      <alignment vertical="center"/>
    </xf>
    <xf numFmtId="0" fontId="3" fillId="12" borderId="1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/>
    <xf numFmtId="0" fontId="11" fillId="0" borderId="50" xfId="6" applyBorder="1" applyAlignment="1">
      <alignment vertical="center"/>
    </xf>
    <xf numFmtId="0" fontId="11" fillId="3" borderId="0" xfId="6" applyFill="1" applyBorder="1"/>
    <xf numFmtId="0" fontId="20" fillId="0" borderId="0" xfId="0" applyFont="1"/>
    <xf numFmtId="0" fontId="20" fillId="0" borderId="0" xfId="0" applyFont="1" applyAlignment="1">
      <alignment horizontal="left"/>
    </xf>
    <xf numFmtId="0" fontId="22" fillId="3" borderId="52" xfId="0" applyFont="1" applyFill="1" applyBorder="1" applyAlignment="1">
      <alignment vertical="center"/>
    </xf>
    <xf numFmtId="0" fontId="22" fillId="3" borderId="52" xfId="0" applyFont="1" applyFill="1" applyBorder="1" applyAlignment="1">
      <alignment horizontal="left" vertical="center"/>
    </xf>
    <xf numFmtId="18" fontId="23" fillId="0" borderId="34" xfId="7" applyNumberFormat="1" applyFont="1" applyFill="1" applyBorder="1" applyAlignment="1" applyProtection="1">
      <alignment horizontal="center" vertical="center"/>
      <protection locked="0"/>
    </xf>
    <xf numFmtId="0" fontId="11" fillId="0" borderId="1" xfId="6" applyBorder="1" applyAlignment="1">
      <alignment horizontal="center" vertical="center"/>
    </xf>
    <xf numFmtId="0" fontId="24" fillId="0" borderId="0" xfId="6" applyFont="1"/>
    <xf numFmtId="0" fontId="20" fillId="0" borderId="39" xfId="0" applyNumberFormat="1" applyFont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14" fontId="0" fillId="2" borderId="31" xfId="0" applyNumberFormat="1" applyFill="1" applyBorder="1" applyAlignment="1">
      <alignment horizontal="center" vertical="center"/>
    </xf>
    <xf numFmtId="18" fontId="23" fillId="2" borderId="34" xfId="7" applyNumberFormat="1" applyFont="1" applyFill="1" applyBorder="1" applyAlignment="1" applyProtection="1">
      <alignment horizontal="center" vertical="center"/>
      <protection locked="0"/>
    </xf>
    <xf numFmtId="165" fontId="14" fillId="2" borderId="10" xfId="6" applyNumberFormat="1" applyFont="1" applyFill="1" applyBorder="1" applyAlignment="1">
      <alignment horizontal="center" vertical="center"/>
    </xf>
    <xf numFmtId="2" fontId="0" fillId="2" borderId="29" xfId="0" applyNumberFormat="1" applyFill="1" applyBorder="1" applyAlignment="1">
      <alignment horizontal="center" vertical="center"/>
    </xf>
    <xf numFmtId="14" fontId="0" fillId="2" borderId="28" xfId="0" applyNumberFormat="1" applyFill="1" applyBorder="1" applyAlignment="1">
      <alignment horizontal="center" vertical="center"/>
    </xf>
    <xf numFmtId="165" fontId="14" fillId="2" borderId="30" xfId="6" applyNumberFormat="1" applyFont="1" applyFill="1" applyBorder="1" applyAlignment="1">
      <alignment horizontal="center" vertical="center"/>
    </xf>
    <xf numFmtId="0" fontId="20" fillId="2" borderId="39" xfId="0" applyNumberFormat="1" applyFont="1" applyFill="1" applyBorder="1" applyAlignment="1">
      <alignment horizontal="center"/>
    </xf>
    <xf numFmtId="165" fontId="14" fillId="2" borderId="35" xfId="6" applyNumberFormat="1" applyFont="1" applyFill="1" applyBorder="1" applyAlignment="1">
      <alignment horizontal="center" vertical="center"/>
    </xf>
    <xf numFmtId="0" fontId="11" fillId="0" borderId="0" xfId="6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2" borderId="13" xfId="6" applyFont="1" applyFill="1" applyBorder="1" applyAlignment="1">
      <alignment horizontal="center" vertical="center"/>
    </xf>
    <xf numFmtId="0" fontId="19" fillId="0" borderId="0" xfId="6" applyFont="1" applyAlignment="1"/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14" fontId="4" fillId="6" borderId="0" xfId="2" applyNumberFormat="1" applyFont="1" applyFill="1" applyBorder="1" applyAlignment="1">
      <alignment horizontal="center" vertical="center" wrapText="1" readingOrder="2"/>
    </xf>
    <xf numFmtId="14" fontId="4" fillId="6" borderId="24" xfId="2" applyNumberFormat="1" applyFont="1" applyFill="1" applyBorder="1" applyAlignment="1">
      <alignment horizontal="center" vertical="center" wrapText="1" readingOrder="2"/>
    </xf>
    <xf numFmtId="0" fontId="4" fillId="6" borderId="0" xfId="2" applyFont="1" applyFill="1" applyBorder="1" applyAlignment="1">
      <alignment horizontal="center" vertical="center" wrapText="1" readingOrder="2"/>
    </xf>
    <xf numFmtId="0" fontId="4" fillId="6" borderId="24" xfId="2" applyFont="1" applyFill="1" applyBorder="1" applyAlignment="1">
      <alignment horizontal="center" vertical="center" wrapText="1" readingOrder="2"/>
    </xf>
    <xf numFmtId="0" fontId="3" fillId="2" borderId="15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20" fontId="3" fillId="0" borderId="20" xfId="0" applyNumberFormat="1" applyFont="1" applyBorder="1" applyAlignment="1">
      <alignment horizontal="center"/>
    </xf>
    <xf numFmtId="20" fontId="3" fillId="0" borderId="21" xfId="0" applyNumberFormat="1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0" fontId="3" fillId="0" borderId="20" xfId="0" applyNumberFormat="1" applyFont="1" applyBorder="1" applyAlignment="1" applyProtection="1">
      <alignment horizontal="center"/>
    </xf>
    <xf numFmtId="20" fontId="3" fillId="0" borderId="21" xfId="0" applyNumberFormat="1" applyFont="1" applyBorder="1" applyAlignment="1" applyProtection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/>
    </xf>
    <xf numFmtId="16" fontId="3" fillId="2" borderId="15" xfId="0" applyNumberFormat="1" applyFont="1" applyFill="1" applyBorder="1" applyAlignment="1">
      <alignment horizontal="center"/>
    </xf>
    <xf numFmtId="0" fontId="19" fillId="0" borderId="0" xfId="6" applyFont="1" applyAlignment="1">
      <alignment horizontal="center"/>
    </xf>
    <xf numFmtId="0" fontId="3" fillId="10" borderId="17" xfId="0" applyNumberFormat="1" applyFont="1" applyFill="1" applyBorder="1" applyAlignment="1">
      <alignment horizontal="center" vertical="center"/>
    </xf>
    <xf numFmtId="0" fontId="3" fillId="10" borderId="18" xfId="0" applyNumberFormat="1" applyFont="1" applyFill="1" applyBorder="1" applyAlignment="1">
      <alignment horizontal="center" vertical="center"/>
    </xf>
    <xf numFmtId="0" fontId="21" fillId="0" borderId="5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0" fontId="3" fillId="10" borderId="42" xfId="0" applyNumberFormat="1" applyFont="1" applyFill="1" applyBorder="1" applyAlignment="1">
      <alignment horizontal="center" vertical="center"/>
    </xf>
    <xf numFmtId="0" fontId="3" fillId="10" borderId="13" xfId="0" applyNumberFormat="1" applyFont="1" applyFill="1" applyBorder="1" applyAlignment="1">
      <alignment horizontal="center" vertical="center"/>
    </xf>
    <xf numFmtId="0" fontId="3" fillId="10" borderId="32" xfId="0" applyNumberFormat="1" applyFont="1" applyFill="1" applyBorder="1" applyAlignment="1">
      <alignment horizontal="center" vertical="center"/>
    </xf>
    <xf numFmtId="2" fontId="15" fillId="2" borderId="38" xfId="6" applyNumberFormat="1" applyFont="1" applyFill="1" applyBorder="1" applyAlignment="1">
      <alignment horizontal="center" vertical="center"/>
    </xf>
    <xf numFmtId="2" fontId="15" fillId="2" borderId="45" xfId="6" applyNumberFormat="1" applyFont="1" applyFill="1" applyBorder="1" applyAlignment="1">
      <alignment horizontal="center" vertical="center"/>
    </xf>
    <xf numFmtId="2" fontId="15" fillId="2" borderId="48" xfId="6" applyNumberFormat="1" applyFont="1" applyFill="1" applyBorder="1" applyAlignment="1">
      <alignment horizontal="center" vertical="center"/>
    </xf>
    <xf numFmtId="2" fontId="15" fillId="2" borderId="41" xfId="6" applyNumberFormat="1" applyFont="1" applyFill="1" applyBorder="1" applyAlignment="1">
      <alignment horizontal="center" vertical="center"/>
    </xf>
    <xf numFmtId="0" fontId="9" fillId="13" borderId="20" xfId="0" applyFont="1" applyFill="1" applyBorder="1" applyAlignment="1">
      <alignment horizontal="center" vertical="center"/>
    </xf>
    <xf numFmtId="0" fontId="9" fillId="13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10" borderId="44" xfId="0" applyNumberFormat="1" applyFont="1" applyFill="1" applyBorder="1" applyAlignment="1">
      <alignment horizontal="center" vertical="center"/>
    </xf>
    <xf numFmtId="0" fontId="3" fillId="10" borderId="43" xfId="0" applyNumberFormat="1" applyFont="1" applyFill="1" applyBorder="1" applyAlignment="1">
      <alignment horizontal="center" vertical="center"/>
    </xf>
    <xf numFmtId="0" fontId="11" fillId="3" borderId="0" xfId="6" applyFill="1" applyBorder="1" applyAlignment="1">
      <alignment horizontal="center" vertical="center"/>
    </xf>
    <xf numFmtId="0" fontId="16" fillId="12" borderId="38" xfId="0" applyFont="1" applyFill="1" applyBorder="1" applyAlignment="1">
      <alignment horizontal="center" vertical="center" wrapText="1" readingOrder="1"/>
    </xf>
    <xf numFmtId="0" fontId="16" fillId="12" borderId="45" xfId="0" applyFont="1" applyFill="1" applyBorder="1" applyAlignment="1">
      <alignment horizontal="center" vertical="center" wrapText="1" readingOrder="1"/>
    </xf>
    <xf numFmtId="0" fontId="16" fillId="12" borderId="48" xfId="0" applyFont="1" applyFill="1" applyBorder="1" applyAlignment="1">
      <alignment horizontal="center" vertical="center" wrapText="1" readingOrder="1"/>
    </xf>
    <xf numFmtId="0" fontId="16" fillId="12" borderId="41" xfId="0" applyFont="1" applyFill="1" applyBorder="1" applyAlignment="1">
      <alignment horizontal="center" vertical="center" wrapText="1" readingOrder="1"/>
    </xf>
    <xf numFmtId="0" fontId="3" fillId="10" borderId="47" xfId="0" applyNumberFormat="1" applyFont="1" applyFill="1" applyBorder="1" applyAlignment="1">
      <alignment horizontal="center" vertical="center"/>
    </xf>
    <xf numFmtId="0" fontId="3" fillId="10" borderId="12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/>
    </xf>
    <xf numFmtId="0" fontId="3" fillId="12" borderId="46" xfId="0" applyFont="1" applyFill="1" applyBorder="1" applyAlignment="1">
      <alignment horizontal="center" vertical="center"/>
    </xf>
    <xf numFmtId="0" fontId="11" fillId="0" borderId="1" xfId="6" applyBorder="1" applyAlignment="1">
      <alignment horizontal="center" vertical="center"/>
    </xf>
    <xf numFmtId="0" fontId="11" fillId="0" borderId="7" xfId="6" applyBorder="1" applyAlignment="1">
      <alignment horizontal="center" vertical="center"/>
    </xf>
    <xf numFmtId="0" fontId="11" fillId="0" borderId="40" xfId="6" applyBorder="1" applyAlignment="1">
      <alignment horizontal="center" vertical="center"/>
    </xf>
    <xf numFmtId="0" fontId="11" fillId="0" borderId="50" xfId="6" applyBorder="1" applyAlignment="1">
      <alignment horizontal="center" vertical="center"/>
    </xf>
    <xf numFmtId="0" fontId="11" fillId="0" borderId="0" xfId="6" applyBorder="1" applyAlignment="1">
      <alignment horizontal="center" vertical="center"/>
    </xf>
    <xf numFmtId="0" fontId="11" fillId="0" borderId="51" xfId="6" applyBorder="1" applyAlignment="1">
      <alignment horizontal="center" vertical="center"/>
    </xf>
    <xf numFmtId="0" fontId="11" fillId="0" borderId="24" xfId="6" applyBorder="1" applyAlignment="1">
      <alignment horizontal="center" vertical="center"/>
    </xf>
  </cellXfs>
  <cellStyles count="8">
    <cellStyle name="Comma" xfId="3" builtinId="3"/>
    <cellStyle name="Normal" xfId="0" builtinId="0"/>
    <cellStyle name="Normal 2" xfId="1"/>
    <cellStyle name="Normal 2 2" xfId="5"/>
    <cellStyle name="Normal 3" xfId="4"/>
    <cellStyle name="Normal 4" xfId="6"/>
    <cellStyle name="Normal_Sheet1" xfId="7"/>
    <cellStyle name="Normal_مثبتين" xfId="2"/>
  </cellStyles>
  <dxfs count="4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171450</xdr:rowOff>
    </xdr:from>
    <xdr:to>
      <xdr:col>4</xdr:col>
      <xdr:colOff>57150</xdr:colOff>
      <xdr:row>14</xdr:row>
      <xdr:rowOff>152400</xdr:rowOff>
    </xdr:to>
    <xdr:cxnSp macro="">
      <xdr:nvCxnSpPr>
        <xdr:cNvPr id="9" name="Straight Arrow Connector 8"/>
        <xdr:cNvCxnSpPr/>
      </xdr:nvCxnSpPr>
      <xdr:spPr>
        <a:xfrm>
          <a:off x="10019823750" y="609600"/>
          <a:ext cx="476250" cy="2667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2</xdr:row>
      <xdr:rowOff>38100</xdr:rowOff>
    </xdr:from>
    <xdr:to>
      <xdr:col>5</xdr:col>
      <xdr:colOff>1047750</xdr:colOff>
      <xdr:row>5</xdr:row>
      <xdr:rowOff>95250</xdr:rowOff>
    </xdr:to>
    <xdr:sp macro="" textlink="">
      <xdr:nvSpPr>
        <xdr:cNvPr id="11" name="Round Same Side Corner Rectangle 10"/>
        <xdr:cNvSpPr/>
      </xdr:nvSpPr>
      <xdr:spPr>
        <a:xfrm>
          <a:off x="10017833025" y="476250"/>
          <a:ext cx="2076450" cy="685800"/>
        </a:xfrm>
        <a:prstGeom prst="round2Same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200" b="1">
              <a:solidFill>
                <a:srgbClr val="FF0000"/>
              </a:solidFill>
            </a:rPr>
            <a:t>فى</a:t>
          </a:r>
          <a:r>
            <a:rPr lang="ar-EG" sz="1200" b="1" baseline="0">
              <a:solidFill>
                <a:srgbClr val="FF0000"/>
              </a:solidFill>
            </a:rPr>
            <a:t> حالة عدم الحضور ان يظهر صفر وليس الساعة 12:00 (علما بان هذة الخانة تاخذ من شيت </a:t>
          </a:r>
          <a:r>
            <a:rPr lang="en-US" sz="1200" b="1" baseline="0">
              <a:solidFill>
                <a:srgbClr val="FF0000"/>
              </a:solidFill>
            </a:rPr>
            <a:t>in&amp;out</a:t>
          </a:r>
          <a:endParaRPr 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114300</xdr:colOff>
      <xdr:row>7</xdr:row>
      <xdr:rowOff>114300</xdr:rowOff>
    </xdr:from>
    <xdr:to>
      <xdr:col>15</xdr:col>
      <xdr:colOff>66675</xdr:colOff>
      <xdr:row>13</xdr:row>
      <xdr:rowOff>219075</xdr:rowOff>
    </xdr:to>
    <xdr:sp macro="" textlink="">
      <xdr:nvSpPr>
        <xdr:cNvPr id="12" name="Round Single Corner Rectangle 11"/>
        <xdr:cNvSpPr/>
      </xdr:nvSpPr>
      <xdr:spPr>
        <a:xfrm>
          <a:off x="10011479850" y="1619250"/>
          <a:ext cx="2390775" cy="1466850"/>
        </a:xfrm>
        <a:prstGeom prst="round1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EG" sz="1300" b="1">
              <a:solidFill>
                <a:srgbClr val="FF0000"/>
              </a:solidFill>
            </a:rPr>
            <a:t>هل</a:t>
          </a:r>
          <a:r>
            <a:rPr lang="ar-EG" sz="1300" b="1" baseline="0">
              <a:solidFill>
                <a:srgbClr val="FF0000"/>
              </a:solidFill>
            </a:rPr>
            <a:t> يمكن اضافة ايكون للستعلام بالرقم الوظيفى</a:t>
          </a:r>
          <a:endParaRPr lang="en-US" sz="13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51"/>
  <sheetViews>
    <sheetView rightToLeft="1" zoomScale="110" zoomScaleNormal="110" workbookViewId="0">
      <pane xSplit="2" ySplit="3" topLeftCell="BG13" activePane="bottomRight" state="frozen"/>
      <selection pane="topRight" activeCell="C1" sqref="C1"/>
      <selection pane="bottomLeft" activeCell="A4" sqref="A4"/>
      <selection pane="bottomRight" activeCell="BP348" sqref="BP348"/>
    </sheetView>
  </sheetViews>
  <sheetFormatPr defaultRowHeight="15"/>
  <cols>
    <col min="1" max="1" width="10.85546875" customWidth="1"/>
    <col min="2" max="2" width="35.28515625" customWidth="1"/>
    <col min="3" max="34" width="9.140625" customWidth="1"/>
    <col min="35" max="35" width="9" customWidth="1"/>
    <col min="36" max="50" width="9.140625" customWidth="1"/>
    <col min="51" max="54" width="9.140625" style="26" customWidth="1"/>
    <col min="55" max="64" width="9.140625" customWidth="1"/>
    <col min="65" max="65" width="9" customWidth="1"/>
    <col min="66" max="66" width="32.28515625" customWidth="1"/>
    <col min="67" max="67" width="19.28515625" customWidth="1"/>
  </cols>
  <sheetData>
    <row r="1" spans="1:67" ht="15.75" thickBot="1">
      <c r="B1" s="25">
        <f>D4-C4</f>
        <v>0.21527777777777785</v>
      </c>
    </row>
    <row r="2" spans="1:67">
      <c r="A2" s="113" t="s">
        <v>0</v>
      </c>
      <c r="B2" s="127" t="s">
        <v>1</v>
      </c>
      <c r="C2" s="125">
        <v>16</v>
      </c>
      <c r="D2" s="126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5">
        <v>27</v>
      </c>
      <c r="Z2" s="126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7">
        <v>5</v>
      </c>
      <c r="AR2" s="118"/>
      <c r="AS2" s="111">
        <v>6</v>
      </c>
      <c r="AT2" s="112"/>
      <c r="AU2" s="111">
        <v>7</v>
      </c>
      <c r="AV2" s="112"/>
      <c r="AW2" s="111">
        <v>8</v>
      </c>
      <c r="AX2" s="112"/>
      <c r="AY2" s="113">
        <v>9</v>
      </c>
      <c r="AZ2" s="114"/>
      <c r="BA2" s="115">
        <v>10</v>
      </c>
      <c r="BB2" s="116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N2" s="121" t="s">
        <v>267</v>
      </c>
      <c r="BO2" s="123" t="s">
        <v>292</v>
      </c>
    </row>
    <row r="3" spans="1:67" ht="18.75" customHeight="1" thickBot="1">
      <c r="A3" s="119"/>
      <c r="B3" s="128"/>
      <c r="C3" s="1" t="s">
        <v>2</v>
      </c>
      <c r="D3" s="2" t="s">
        <v>3</v>
      </c>
      <c r="E3" s="1" t="s">
        <v>2</v>
      </c>
      <c r="F3" s="2" t="s">
        <v>3</v>
      </c>
      <c r="G3" s="1" t="s">
        <v>2</v>
      </c>
      <c r="H3" s="2" t="s">
        <v>3</v>
      </c>
      <c r="I3" s="1" t="s">
        <v>2</v>
      </c>
      <c r="J3" s="2" t="s">
        <v>3</v>
      </c>
      <c r="K3" s="1" t="s">
        <v>2</v>
      </c>
      <c r="L3" s="2" t="s">
        <v>3</v>
      </c>
      <c r="M3" s="1" t="s">
        <v>2</v>
      </c>
      <c r="N3" s="2" t="s">
        <v>3</v>
      </c>
      <c r="O3" s="1" t="s">
        <v>2</v>
      </c>
      <c r="P3" s="2" t="s">
        <v>3</v>
      </c>
      <c r="Q3" s="1" t="s">
        <v>2</v>
      </c>
      <c r="R3" s="2" t="s">
        <v>3</v>
      </c>
      <c r="S3" s="1" t="s">
        <v>2</v>
      </c>
      <c r="T3" s="2" t="s">
        <v>3</v>
      </c>
      <c r="U3" s="1" t="s">
        <v>2</v>
      </c>
      <c r="V3" s="2" t="s">
        <v>3</v>
      </c>
      <c r="W3" s="1" t="s">
        <v>2</v>
      </c>
      <c r="X3" s="2" t="s">
        <v>3</v>
      </c>
      <c r="Y3" s="1" t="s">
        <v>2</v>
      </c>
      <c r="Z3" s="2" t="s">
        <v>3</v>
      </c>
      <c r="AA3" s="1" t="s">
        <v>2</v>
      </c>
      <c r="AB3" s="2" t="s">
        <v>3</v>
      </c>
      <c r="AC3" s="1" t="s">
        <v>2</v>
      </c>
      <c r="AD3" s="2" t="s">
        <v>3</v>
      </c>
      <c r="AE3" s="1" t="s">
        <v>2</v>
      </c>
      <c r="AF3" s="2" t="s">
        <v>3</v>
      </c>
      <c r="AG3" s="3" t="s">
        <v>2</v>
      </c>
      <c r="AH3" s="2" t="s">
        <v>3</v>
      </c>
      <c r="AI3" s="3" t="s">
        <v>2</v>
      </c>
      <c r="AJ3" s="2" t="s">
        <v>3</v>
      </c>
      <c r="AK3" s="3" t="s">
        <v>2</v>
      </c>
      <c r="AL3" s="2" t="s">
        <v>3</v>
      </c>
      <c r="AM3" s="3" t="s">
        <v>2</v>
      </c>
      <c r="AN3" s="2" t="s">
        <v>3</v>
      </c>
      <c r="AO3" s="3" t="s">
        <v>2</v>
      </c>
      <c r="AP3" s="2" t="s">
        <v>3</v>
      </c>
      <c r="AQ3" s="3" t="s">
        <v>2</v>
      </c>
      <c r="AR3" s="2" t="s">
        <v>3</v>
      </c>
      <c r="AS3" s="3" t="s">
        <v>2</v>
      </c>
      <c r="AT3" s="2" t="s">
        <v>3</v>
      </c>
      <c r="AU3" s="3" t="s">
        <v>2</v>
      </c>
      <c r="AV3" s="2" t="s">
        <v>3</v>
      </c>
      <c r="AW3" s="3" t="s">
        <v>2</v>
      </c>
      <c r="AX3" s="2" t="s">
        <v>3</v>
      </c>
      <c r="AY3" s="27" t="s">
        <v>2</v>
      </c>
      <c r="AZ3" s="28" t="s">
        <v>3</v>
      </c>
      <c r="BA3" s="27" t="s">
        <v>2</v>
      </c>
      <c r="BB3" s="28" t="s">
        <v>3</v>
      </c>
      <c r="BC3" s="3" t="s">
        <v>2</v>
      </c>
      <c r="BD3" s="2" t="s">
        <v>3</v>
      </c>
      <c r="BE3" s="3" t="s">
        <v>2</v>
      </c>
      <c r="BF3" s="2" t="s">
        <v>3</v>
      </c>
      <c r="BG3" s="3" t="s">
        <v>2</v>
      </c>
      <c r="BH3" s="2" t="s">
        <v>3</v>
      </c>
      <c r="BI3" s="3" t="s">
        <v>2</v>
      </c>
      <c r="BJ3" s="2" t="s">
        <v>3</v>
      </c>
      <c r="BK3" s="3" t="s">
        <v>2</v>
      </c>
      <c r="BL3" s="2" t="s">
        <v>3</v>
      </c>
      <c r="BN3" s="122"/>
      <c r="BO3" s="124"/>
    </row>
    <row r="4" spans="1:67" ht="22.5" customHeight="1">
      <c r="A4" s="10">
        <v>8006</v>
      </c>
      <c r="B4" s="10" t="s">
        <v>209</v>
      </c>
      <c r="C4" s="4">
        <v>0.3611111111111111</v>
      </c>
      <c r="D4" s="4">
        <v>0.57638888888888895</v>
      </c>
      <c r="E4" s="34"/>
      <c r="F4" s="31"/>
      <c r="G4" s="31"/>
      <c r="H4" s="31"/>
      <c r="I4" s="24">
        <v>0.34722222222222227</v>
      </c>
      <c r="J4" s="24">
        <v>0.66666666666666663</v>
      </c>
      <c r="K4" s="24">
        <v>0.34722222222222227</v>
      </c>
      <c r="L4" s="24">
        <v>0.64583333333333337</v>
      </c>
      <c r="M4" s="24">
        <v>0.34722222222222227</v>
      </c>
      <c r="N4" s="24">
        <v>0.65972222222222221</v>
      </c>
      <c r="O4" s="24">
        <v>0.34722222222222227</v>
      </c>
      <c r="P4" s="24">
        <v>0.70138888888888884</v>
      </c>
      <c r="Q4" s="24">
        <v>0.34027777777777773</v>
      </c>
      <c r="R4" s="24">
        <v>0.61111111111111105</v>
      </c>
      <c r="S4" s="31"/>
      <c r="T4" s="31"/>
      <c r="U4" s="31"/>
      <c r="V4" s="31"/>
      <c r="W4" s="24">
        <v>0.35069444444444442</v>
      </c>
      <c r="X4" s="24">
        <v>0.70833333333333337</v>
      </c>
      <c r="Y4" s="24">
        <v>0.35416666666666669</v>
      </c>
      <c r="Z4" s="24">
        <v>0.45833333333333331</v>
      </c>
      <c r="AA4" s="24">
        <v>0.34722222222222227</v>
      </c>
      <c r="AB4" s="24">
        <v>0.65625</v>
      </c>
      <c r="AC4" s="24">
        <v>0.33333333333333331</v>
      </c>
      <c r="AD4" s="24">
        <v>0.66666666666666663</v>
      </c>
      <c r="AE4" s="24">
        <v>0.33333333333333331</v>
      </c>
      <c r="AF4" s="24">
        <v>0.56944444444444442</v>
      </c>
      <c r="AG4" s="31"/>
      <c r="AH4" s="31"/>
      <c r="AI4" s="31"/>
      <c r="AJ4" s="31"/>
      <c r="AK4" s="24">
        <v>0.34722222222222227</v>
      </c>
      <c r="AL4" s="24">
        <v>0.65972222222222221</v>
      </c>
      <c r="AM4" s="24">
        <v>0.34027777777777773</v>
      </c>
      <c r="AN4" s="24">
        <v>0.66666666666666663</v>
      </c>
      <c r="AO4" s="24">
        <v>0.34375</v>
      </c>
      <c r="AP4" s="24">
        <v>0.66666666666666663</v>
      </c>
      <c r="AQ4" s="24">
        <v>0.3611111111111111</v>
      </c>
      <c r="AR4" s="24">
        <v>0.69444444444444453</v>
      </c>
      <c r="AS4" s="24">
        <v>0.33333333333333331</v>
      </c>
      <c r="AT4" s="24">
        <v>0.61458333333333337</v>
      </c>
      <c r="AU4" s="31"/>
      <c r="AV4" s="31"/>
      <c r="AW4" s="31"/>
      <c r="AX4" s="31"/>
      <c r="AY4" s="24">
        <v>0.36805555555555558</v>
      </c>
      <c r="AZ4" s="24">
        <v>0.65972222222222221</v>
      </c>
      <c r="BA4" s="40">
        <v>0.34722222222222227</v>
      </c>
      <c r="BB4" s="40">
        <v>0.65277777777777779</v>
      </c>
      <c r="BC4" s="24">
        <v>0.3576388888888889</v>
      </c>
      <c r="BD4" s="24">
        <v>0.70833333333333337</v>
      </c>
      <c r="BE4" s="24">
        <v>0.35416666666666669</v>
      </c>
      <c r="BF4" s="24">
        <v>0.54166666666666663</v>
      </c>
      <c r="BG4" s="24">
        <v>0</v>
      </c>
      <c r="BH4" s="24">
        <v>0</v>
      </c>
      <c r="BI4" s="31"/>
      <c r="BJ4" s="31"/>
      <c r="BK4" s="31"/>
      <c r="BL4" s="31"/>
      <c r="BM4">
        <v>4</v>
      </c>
      <c r="BN4" s="17" t="s">
        <v>268</v>
      </c>
      <c r="BO4" s="20" t="s">
        <v>293</v>
      </c>
    </row>
    <row r="5" spans="1:67" ht="22.5" customHeight="1">
      <c r="A5" s="10">
        <v>8007</v>
      </c>
      <c r="B5" s="10" t="s">
        <v>6</v>
      </c>
      <c r="C5" s="4">
        <v>0.36458333333333331</v>
      </c>
      <c r="D5" s="4">
        <v>0.5</v>
      </c>
      <c r="E5" s="34"/>
      <c r="F5" s="31"/>
      <c r="G5" s="31"/>
      <c r="H5" s="31"/>
      <c r="I5" s="24">
        <v>0.3347222222222222</v>
      </c>
      <c r="J5" s="24">
        <v>0.66666666666666663</v>
      </c>
      <c r="K5" s="24">
        <v>0.34722222222222227</v>
      </c>
      <c r="L5" s="24">
        <v>0.65972222222222221</v>
      </c>
      <c r="M5" s="24">
        <v>0.34722222222222227</v>
      </c>
      <c r="N5" s="24">
        <v>0.65972222222222221</v>
      </c>
      <c r="O5" s="24">
        <v>0.34722222222222227</v>
      </c>
      <c r="P5" s="24">
        <v>0.70138888888888884</v>
      </c>
      <c r="Q5" s="24">
        <v>0.34027777777777773</v>
      </c>
      <c r="R5" s="24">
        <v>0.61111111111111105</v>
      </c>
      <c r="S5" s="31"/>
      <c r="T5" s="31"/>
      <c r="U5" s="31"/>
      <c r="V5" s="31"/>
      <c r="W5" s="24">
        <v>0.40972222222222227</v>
      </c>
      <c r="X5" s="24">
        <v>0.70833333333333337</v>
      </c>
      <c r="Y5" s="24">
        <v>0.35416666666666669</v>
      </c>
      <c r="Z5" s="24">
        <v>0.67361111111111116</v>
      </c>
      <c r="AA5" s="24">
        <v>0.34722222222222227</v>
      </c>
      <c r="AB5" s="24">
        <v>0.65625</v>
      </c>
      <c r="AC5" s="24">
        <v>0.375</v>
      </c>
      <c r="AD5" s="24">
        <v>0.63541666666666663</v>
      </c>
      <c r="AE5" s="24">
        <v>0</v>
      </c>
      <c r="AF5" s="24">
        <v>0</v>
      </c>
      <c r="AG5" s="31"/>
      <c r="AH5" s="31"/>
      <c r="AI5" s="31"/>
      <c r="AJ5" s="31"/>
      <c r="AK5" s="24">
        <v>0.3923611111111111</v>
      </c>
      <c r="AL5" s="24">
        <v>0.65625</v>
      </c>
      <c r="AM5" s="24">
        <v>0.34027777777777773</v>
      </c>
      <c r="AN5" s="24">
        <v>0.66666666666666663</v>
      </c>
      <c r="AO5" s="24">
        <v>0.34375</v>
      </c>
      <c r="AP5" s="24">
        <v>0.66666666666666663</v>
      </c>
      <c r="AQ5" s="24">
        <v>0.3611111111111111</v>
      </c>
      <c r="AR5" s="24">
        <v>0.69444444444444453</v>
      </c>
      <c r="AS5" s="24">
        <v>0.3611111111111111</v>
      </c>
      <c r="AT5" s="24">
        <v>0.51736111111111105</v>
      </c>
      <c r="AU5" s="31"/>
      <c r="AV5" s="31"/>
      <c r="AW5" s="31"/>
      <c r="AX5" s="31"/>
      <c r="AY5" s="24">
        <v>0.36805555555555558</v>
      </c>
      <c r="AZ5" s="24">
        <v>0.65972222222222221</v>
      </c>
      <c r="BA5" s="40">
        <v>0.34722222222222227</v>
      </c>
      <c r="BB5" s="40">
        <v>0.65277777777777779</v>
      </c>
      <c r="BC5" s="24">
        <v>0.3125</v>
      </c>
      <c r="BD5" s="24">
        <v>0.70833333333333337</v>
      </c>
      <c r="BE5" s="24">
        <v>0.3611111111111111</v>
      </c>
      <c r="BF5" s="24">
        <v>0.64583333333333337</v>
      </c>
      <c r="BG5" s="24">
        <v>0</v>
      </c>
      <c r="BH5" s="24">
        <v>0</v>
      </c>
      <c r="BI5" s="31"/>
      <c r="BJ5" s="31"/>
      <c r="BK5" s="31"/>
      <c r="BL5" s="31"/>
      <c r="BM5">
        <v>4</v>
      </c>
      <c r="BN5" s="17" t="s">
        <v>268</v>
      </c>
      <c r="BO5" s="20" t="s">
        <v>293</v>
      </c>
    </row>
    <row r="6" spans="1:67" ht="22.5" customHeight="1">
      <c r="A6" s="56">
        <v>8008</v>
      </c>
      <c r="B6" s="10" t="s">
        <v>210</v>
      </c>
      <c r="C6" s="4">
        <v>0.32291666666666669</v>
      </c>
      <c r="D6" s="4">
        <v>0.65277777777777779</v>
      </c>
      <c r="E6" s="34"/>
      <c r="F6" s="31"/>
      <c r="G6" s="31"/>
      <c r="H6" s="31"/>
      <c r="I6" s="24">
        <v>0.3263888888888889</v>
      </c>
      <c r="J6" s="24">
        <v>0.75694444444444453</v>
      </c>
      <c r="K6" s="24">
        <v>0.3125</v>
      </c>
      <c r="L6" s="24">
        <v>0.65972222222222221</v>
      </c>
      <c r="M6" s="24">
        <v>0.3125</v>
      </c>
      <c r="N6" s="24">
        <v>0.76041666666666663</v>
      </c>
      <c r="O6" s="24">
        <v>0</v>
      </c>
      <c r="P6" s="24">
        <v>0</v>
      </c>
      <c r="Q6" s="24">
        <v>0.30555555555555552</v>
      </c>
      <c r="R6" s="24">
        <v>0.65625</v>
      </c>
      <c r="S6" s="31"/>
      <c r="T6" s="31"/>
      <c r="U6" s="31"/>
      <c r="V6" s="31"/>
      <c r="W6" s="24">
        <v>0</v>
      </c>
      <c r="X6" s="24">
        <v>0</v>
      </c>
      <c r="Y6" s="24">
        <v>0.32291666666666669</v>
      </c>
      <c r="Z6" s="24">
        <v>0.76736111111111116</v>
      </c>
      <c r="AA6" s="24">
        <v>0.32291666666666669</v>
      </c>
      <c r="AB6" s="24">
        <v>0.68055555555555547</v>
      </c>
      <c r="AC6" s="24">
        <v>0.32291666666666669</v>
      </c>
      <c r="AD6" s="24">
        <v>0.65972222222222221</v>
      </c>
      <c r="AE6" s="24">
        <v>0.30902777777777779</v>
      </c>
      <c r="AF6" s="24">
        <v>0.65277777777777779</v>
      </c>
      <c r="AG6" s="31"/>
      <c r="AH6" s="31"/>
      <c r="AI6" s="31"/>
      <c r="AJ6" s="31"/>
      <c r="AK6" s="24">
        <v>0.3263888888888889</v>
      </c>
      <c r="AL6" s="24">
        <v>0.65972222222222221</v>
      </c>
      <c r="AM6" s="24">
        <v>0.3125</v>
      </c>
      <c r="AN6" s="24">
        <v>0.66666666666666663</v>
      </c>
      <c r="AO6" s="24">
        <v>0.30902777777777779</v>
      </c>
      <c r="AP6" s="24">
        <v>0.75</v>
      </c>
      <c r="AQ6" s="24">
        <v>0.31597222222222221</v>
      </c>
      <c r="AR6" s="24">
        <v>0.75347222222222221</v>
      </c>
      <c r="AS6" s="24">
        <v>0.32291666666666669</v>
      </c>
      <c r="AT6" s="24">
        <v>0.64583333333333337</v>
      </c>
      <c r="AU6" s="31"/>
      <c r="AV6" s="31"/>
      <c r="AW6" s="31"/>
      <c r="AX6" s="31"/>
      <c r="AY6" s="24">
        <v>0.3263888888888889</v>
      </c>
      <c r="AZ6" s="24">
        <v>0.77083333333333337</v>
      </c>
      <c r="BA6" s="40">
        <v>0.3125</v>
      </c>
      <c r="BB6" s="40">
        <v>0.75694444444444453</v>
      </c>
      <c r="BC6" s="24">
        <v>0.3125</v>
      </c>
      <c r="BD6" s="24">
        <v>0.76041666666666663</v>
      </c>
      <c r="BE6" s="24">
        <v>0.32291666666666669</v>
      </c>
      <c r="BF6" s="24">
        <v>0.74305555555555547</v>
      </c>
      <c r="BG6" s="24">
        <v>0</v>
      </c>
      <c r="BH6" s="24">
        <v>0</v>
      </c>
      <c r="BI6" s="31"/>
      <c r="BJ6" s="31"/>
      <c r="BK6" s="31"/>
      <c r="BL6" s="31"/>
      <c r="BM6">
        <v>4</v>
      </c>
      <c r="BN6" s="17" t="s">
        <v>269</v>
      </c>
      <c r="BO6" s="20" t="s">
        <v>293</v>
      </c>
    </row>
    <row r="7" spans="1:67" ht="22.5" customHeight="1">
      <c r="A7" s="56">
        <v>8030</v>
      </c>
      <c r="B7" s="10" t="s">
        <v>8</v>
      </c>
      <c r="C7" s="4">
        <v>0</v>
      </c>
      <c r="D7" s="4">
        <v>0</v>
      </c>
      <c r="E7" s="34"/>
      <c r="F7" s="31"/>
      <c r="G7" s="31"/>
      <c r="H7" s="31"/>
      <c r="I7" s="24">
        <v>0.32291666666666669</v>
      </c>
      <c r="J7" s="24">
        <v>0.64583333333333337</v>
      </c>
      <c r="K7" s="24">
        <v>0.3263888888888889</v>
      </c>
      <c r="L7" s="24">
        <v>0.64583333333333337</v>
      </c>
      <c r="M7" s="24">
        <v>0.3298611111111111</v>
      </c>
      <c r="N7" s="24">
        <v>0.64583333333333337</v>
      </c>
      <c r="O7" s="24">
        <v>0.33333333333333331</v>
      </c>
      <c r="P7" s="24">
        <v>0.64583333333333337</v>
      </c>
      <c r="Q7" s="24">
        <v>0</v>
      </c>
      <c r="R7" s="24">
        <v>0</v>
      </c>
      <c r="S7" s="31"/>
      <c r="T7" s="31"/>
      <c r="U7" s="31"/>
      <c r="V7" s="31"/>
      <c r="W7" s="24">
        <v>0.37152777777777773</v>
      </c>
      <c r="X7" s="24">
        <v>0.64583333333333337</v>
      </c>
      <c r="Y7" s="24">
        <v>0.3263888888888889</v>
      </c>
      <c r="Z7" s="24">
        <v>0.65277777777777779</v>
      </c>
      <c r="AA7" s="24">
        <v>0.32291666666666669</v>
      </c>
      <c r="AB7" s="24">
        <v>0.64930555555555558</v>
      </c>
      <c r="AC7" s="24">
        <v>0.3298611111111111</v>
      </c>
      <c r="AD7" s="24">
        <v>0.64583333333333337</v>
      </c>
      <c r="AE7" s="24">
        <v>0.3298611111111111</v>
      </c>
      <c r="AF7" s="24">
        <v>0.56597222222222221</v>
      </c>
      <c r="AG7" s="31"/>
      <c r="AH7" s="31"/>
      <c r="AI7" s="31"/>
      <c r="AJ7" s="31"/>
      <c r="AK7" s="24">
        <v>0.32291666666666669</v>
      </c>
      <c r="AL7" s="24">
        <v>0.64583333333333337</v>
      </c>
      <c r="AM7" s="24">
        <v>0.3263888888888889</v>
      </c>
      <c r="AN7" s="24">
        <v>0.64930555555555558</v>
      </c>
      <c r="AO7" s="24">
        <v>0.3298611111111111</v>
      </c>
      <c r="AP7" s="24">
        <v>0.64583333333333337</v>
      </c>
      <c r="AQ7" s="24">
        <v>0.3298611111111111</v>
      </c>
      <c r="AR7" s="24">
        <v>0.64583333333333337</v>
      </c>
      <c r="AS7" s="24">
        <v>0.3263888888888889</v>
      </c>
      <c r="AT7" s="24">
        <v>0.64583333333333337</v>
      </c>
      <c r="AU7" s="31"/>
      <c r="AV7" s="31"/>
      <c r="AW7" s="31"/>
      <c r="AX7" s="31"/>
      <c r="AY7" s="24">
        <v>0.3298611111111111</v>
      </c>
      <c r="AZ7" s="24">
        <v>0.64583333333333337</v>
      </c>
      <c r="BA7" s="40">
        <v>0.3298611111111111</v>
      </c>
      <c r="BB7" s="40">
        <v>0.64583333333333337</v>
      </c>
      <c r="BC7" s="24">
        <v>0.3263888888888889</v>
      </c>
      <c r="BD7" s="24">
        <v>0.64930555555555558</v>
      </c>
      <c r="BE7" s="24">
        <v>0.3298611111111111</v>
      </c>
      <c r="BF7" s="24">
        <v>0.65625</v>
      </c>
      <c r="BG7" s="24">
        <v>0</v>
      </c>
      <c r="BH7" s="24">
        <v>0</v>
      </c>
      <c r="BI7" s="31"/>
      <c r="BJ7" s="31"/>
      <c r="BK7" s="31"/>
      <c r="BL7" s="38"/>
      <c r="BM7">
        <v>4</v>
      </c>
      <c r="BN7" s="17" t="s">
        <v>270</v>
      </c>
      <c r="BO7" s="20" t="s">
        <v>294</v>
      </c>
    </row>
    <row r="8" spans="1:67" ht="22.5" customHeight="1">
      <c r="A8" s="10">
        <v>8031</v>
      </c>
      <c r="B8" s="10" t="s">
        <v>9</v>
      </c>
      <c r="C8" s="4">
        <v>0.31944444444444448</v>
      </c>
      <c r="D8" s="4">
        <v>0.625</v>
      </c>
      <c r="E8" s="34"/>
      <c r="F8" s="34"/>
      <c r="G8" s="34"/>
      <c r="H8" s="34"/>
      <c r="I8" s="24">
        <v>0.33333333333333331</v>
      </c>
      <c r="J8" s="24">
        <v>0.64583333333333337</v>
      </c>
      <c r="K8" s="24">
        <v>0.31597222222222221</v>
      </c>
      <c r="L8" s="24">
        <v>0.65277777777777779</v>
      </c>
      <c r="M8" s="24">
        <v>0.30902777777777779</v>
      </c>
      <c r="N8" s="24">
        <v>0.67708333333333337</v>
      </c>
      <c r="O8" s="24">
        <v>0.3125</v>
      </c>
      <c r="P8" s="24">
        <v>0.64930555555555558</v>
      </c>
      <c r="Q8" s="24">
        <v>0.30555555555555552</v>
      </c>
      <c r="R8" s="24">
        <v>0.64583333333333337</v>
      </c>
      <c r="S8" s="31"/>
      <c r="T8" s="31"/>
      <c r="U8" s="31"/>
      <c r="V8" s="31"/>
      <c r="W8" s="24">
        <v>0.3298611111111111</v>
      </c>
      <c r="X8" s="24">
        <v>0.67361111111111116</v>
      </c>
      <c r="Y8" s="24">
        <v>0.31597222222222221</v>
      </c>
      <c r="Z8" s="24">
        <v>0.64583333333333337</v>
      </c>
      <c r="AA8" s="24">
        <v>0.30902777777777779</v>
      </c>
      <c r="AB8" s="24">
        <v>0.64583333333333337</v>
      </c>
      <c r="AC8" s="24">
        <v>0.3125</v>
      </c>
      <c r="AD8" s="24">
        <v>0.63194444444444442</v>
      </c>
      <c r="AE8" s="24">
        <v>0.31597222222222221</v>
      </c>
      <c r="AF8" s="24">
        <v>0.64583333333333337</v>
      </c>
      <c r="AG8" s="31"/>
      <c r="AH8" s="31"/>
      <c r="AI8" s="31"/>
      <c r="AJ8" s="31"/>
      <c r="AK8" s="24">
        <v>0.3298611111111111</v>
      </c>
      <c r="AL8" s="24">
        <v>0.64583333333333337</v>
      </c>
      <c r="AM8" s="24">
        <v>0.30208333333333331</v>
      </c>
      <c r="AN8" s="24">
        <v>0.64583333333333337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31"/>
      <c r="AV8" s="31"/>
      <c r="AW8" s="31"/>
      <c r="AX8" s="31"/>
      <c r="AY8" s="24">
        <v>0</v>
      </c>
      <c r="AZ8" s="24">
        <v>0</v>
      </c>
      <c r="BA8" s="40">
        <v>0</v>
      </c>
      <c r="BB8" s="40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31"/>
      <c r="BJ8" s="31"/>
      <c r="BK8" s="31"/>
      <c r="BL8" s="31"/>
      <c r="BM8">
        <v>4</v>
      </c>
      <c r="BN8" s="17" t="s">
        <v>271</v>
      </c>
      <c r="BO8" s="20" t="s">
        <v>294</v>
      </c>
    </row>
    <row r="9" spans="1:67" ht="22.5" customHeight="1">
      <c r="A9" s="10">
        <v>8042</v>
      </c>
      <c r="B9" s="10" t="s">
        <v>10</v>
      </c>
      <c r="C9" s="4">
        <v>0.34375</v>
      </c>
      <c r="D9" s="4">
        <v>0.65972222222222221</v>
      </c>
      <c r="E9" s="34"/>
      <c r="F9" s="31"/>
      <c r="G9" s="31"/>
      <c r="H9" s="31"/>
      <c r="I9" s="24">
        <v>0.33333333333333331</v>
      </c>
      <c r="J9" s="24">
        <v>0.56944444444444442</v>
      </c>
      <c r="K9" s="24">
        <v>0.33333333333333331</v>
      </c>
      <c r="L9" s="24">
        <v>0.67361111111111116</v>
      </c>
      <c r="M9" s="24">
        <v>0</v>
      </c>
      <c r="N9" s="24">
        <v>0</v>
      </c>
      <c r="O9" s="24">
        <v>0.32291666666666669</v>
      </c>
      <c r="P9" s="24">
        <v>0.6875</v>
      </c>
      <c r="Q9" s="24">
        <v>0.31944444444444448</v>
      </c>
      <c r="R9" s="24">
        <v>0.65972222222222221</v>
      </c>
      <c r="S9" s="31"/>
      <c r="T9" s="31"/>
      <c r="U9" s="31"/>
      <c r="V9" s="31"/>
      <c r="W9" s="24">
        <v>0.3263888888888889</v>
      </c>
      <c r="X9" s="24">
        <v>0.54861111111111105</v>
      </c>
      <c r="Y9" s="24">
        <v>0.3263888888888889</v>
      </c>
      <c r="Z9" s="24">
        <v>0.64930555555555558</v>
      </c>
      <c r="AA9" s="24">
        <v>0</v>
      </c>
      <c r="AB9" s="24">
        <v>0</v>
      </c>
      <c r="AC9" s="24">
        <v>0.3263888888888889</v>
      </c>
      <c r="AD9" s="24">
        <v>0.66666666666666663</v>
      </c>
      <c r="AE9" s="24">
        <v>0.3263888888888889</v>
      </c>
      <c r="AF9" s="24">
        <v>0.52083333333333337</v>
      </c>
      <c r="AG9" s="31"/>
      <c r="AH9" s="31"/>
      <c r="AI9" s="31"/>
      <c r="AJ9" s="31"/>
      <c r="AK9" s="24">
        <v>0.3263888888888889</v>
      </c>
      <c r="AL9" s="24">
        <v>0.65625</v>
      </c>
      <c r="AM9" s="24">
        <v>0.31944444444444448</v>
      </c>
      <c r="AN9" s="24">
        <v>0.64583333333333337</v>
      </c>
      <c r="AO9" s="24">
        <v>0.32291666666666669</v>
      </c>
      <c r="AP9" s="24">
        <v>0.43055555555555558</v>
      </c>
      <c r="AQ9" s="24">
        <v>0.35416666666666669</v>
      </c>
      <c r="AR9" s="24">
        <v>0.66666666666666663</v>
      </c>
      <c r="AS9" s="24">
        <v>0.3263888888888889</v>
      </c>
      <c r="AT9" s="24">
        <v>0.45833333333333331</v>
      </c>
      <c r="AU9" s="31"/>
      <c r="AV9" s="31"/>
      <c r="AW9" s="31"/>
      <c r="AX9" s="31"/>
      <c r="AY9" s="40">
        <v>0.3263888888888889</v>
      </c>
      <c r="AZ9" s="40">
        <v>0.74305555555555547</v>
      </c>
      <c r="BA9" s="40">
        <v>0.3263888888888889</v>
      </c>
      <c r="BB9" s="40">
        <v>0.64583333333333337</v>
      </c>
      <c r="BC9" s="24">
        <v>0</v>
      </c>
      <c r="BD9" s="24">
        <v>0</v>
      </c>
      <c r="BE9" s="24">
        <v>0.32291666666666669</v>
      </c>
      <c r="BF9" s="24">
        <v>0.66666666666666663</v>
      </c>
      <c r="BG9" s="24">
        <v>0.3263888888888889</v>
      </c>
      <c r="BH9" s="24">
        <v>0.47916666666666669</v>
      </c>
      <c r="BI9" s="31"/>
      <c r="BJ9" s="31"/>
      <c r="BK9" s="31"/>
      <c r="BL9" s="38"/>
      <c r="BM9">
        <v>4</v>
      </c>
      <c r="BN9" s="17" t="s">
        <v>268</v>
      </c>
      <c r="BO9" s="20" t="s">
        <v>294</v>
      </c>
    </row>
    <row r="10" spans="1:67" ht="22.5" customHeight="1">
      <c r="A10" s="56">
        <v>8051</v>
      </c>
      <c r="B10" s="10" t="s">
        <v>11</v>
      </c>
      <c r="C10" s="4">
        <v>0.30555555555555552</v>
      </c>
      <c r="D10" s="4">
        <v>0.64930555555555558</v>
      </c>
      <c r="E10" s="34"/>
      <c r="F10" s="31"/>
      <c r="G10" s="31"/>
      <c r="H10" s="31"/>
      <c r="I10" s="24">
        <v>0.30555555555555552</v>
      </c>
      <c r="J10" s="24">
        <v>0.6875</v>
      </c>
      <c r="K10" s="24">
        <v>0.33333333333333331</v>
      </c>
      <c r="L10" s="24">
        <v>0.6875</v>
      </c>
      <c r="M10" s="24">
        <v>0.33333333333333331</v>
      </c>
      <c r="N10" s="24">
        <v>0.69444444444444453</v>
      </c>
      <c r="O10" s="24">
        <v>0.34375</v>
      </c>
      <c r="P10" s="24">
        <v>0.66666666666666663</v>
      </c>
      <c r="Q10" s="24">
        <v>0.32291666666666669</v>
      </c>
      <c r="R10" s="24">
        <v>0.68055555555555547</v>
      </c>
      <c r="S10" s="31"/>
      <c r="T10" s="31"/>
      <c r="U10" s="31"/>
      <c r="V10" s="31"/>
      <c r="W10" s="24">
        <v>0.34027777777777773</v>
      </c>
      <c r="X10" s="24">
        <v>0.75</v>
      </c>
      <c r="Y10" s="24">
        <v>0.31597222222222221</v>
      </c>
      <c r="Z10" s="24">
        <v>0.46875</v>
      </c>
      <c r="AA10" s="24">
        <v>0.30902777777777779</v>
      </c>
      <c r="AB10" s="24">
        <v>0.70138888888888884</v>
      </c>
      <c r="AC10" s="24">
        <v>0.30208333333333331</v>
      </c>
      <c r="AD10" s="24">
        <v>0.69097222222222221</v>
      </c>
      <c r="AE10" s="24">
        <v>0.33333333333333331</v>
      </c>
      <c r="AF10" s="24">
        <v>0.65625</v>
      </c>
      <c r="AG10" s="31"/>
      <c r="AH10" s="31"/>
      <c r="AI10" s="31"/>
      <c r="AJ10" s="31"/>
      <c r="AK10" s="24">
        <v>0.32291666666666669</v>
      </c>
      <c r="AL10" s="24">
        <v>0.69791666666666663</v>
      </c>
      <c r="AM10" s="24">
        <v>0.30208333333333331</v>
      </c>
      <c r="AN10" s="24">
        <v>0.69791666666666663</v>
      </c>
      <c r="AO10" s="24">
        <v>0.3125</v>
      </c>
      <c r="AP10" s="24">
        <v>0.70833333333333337</v>
      </c>
      <c r="AQ10" s="24">
        <v>0</v>
      </c>
      <c r="AR10" s="24">
        <v>0</v>
      </c>
      <c r="AS10" s="24">
        <v>0.31944444444444448</v>
      </c>
      <c r="AT10" s="24">
        <v>0.56944444444444442</v>
      </c>
      <c r="AU10" s="31"/>
      <c r="AV10" s="31"/>
      <c r="AW10" s="31"/>
      <c r="AX10" s="31"/>
      <c r="AY10" s="24">
        <v>0.32291666666666669</v>
      </c>
      <c r="AZ10" s="24">
        <v>0.67708333333333337</v>
      </c>
      <c r="BA10" s="40">
        <v>0.34027777777777773</v>
      </c>
      <c r="BB10" s="40">
        <v>0.71875</v>
      </c>
      <c r="BC10" s="24">
        <v>0.2986111111111111</v>
      </c>
      <c r="BD10" s="24">
        <v>0.68055555555555547</v>
      </c>
      <c r="BE10" s="24">
        <v>0.31944444444444448</v>
      </c>
      <c r="BF10" s="24">
        <v>0.70833333333333337</v>
      </c>
      <c r="BG10" s="24">
        <v>0.3263888888888889</v>
      </c>
      <c r="BH10" s="24">
        <v>0.65972222222222221</v>
      </c>
      <c r="BI10" s="31"/>
      <c r="BJ10" s="31"/>
      <c r="BK10" s="31"/>
      <c r="BL10" s="38"/>
      <c r="BM10">
        <v>4</v>
      </c>
      <c r="BN10" s="17" t="s">
        <v>269</v>
      </c>
      <c r="BO10" s="20" t="s">
        <v>376</v>
      </c>
    </row>
    <row r="11" spans="1:67" ht="22.5" customHeight="1">
      <c r="A11" s="56">
        <v>8061</v>
      </c>
      <c r="B11" s="10" t="s">
        <v>14</v>
      </c>
      <c r="C11" s="4">
        <v>0</v>
      </c>
      <c r="D11" s="4">
        <v>0</v>
      </c>
      <c r="E11" s="34"/>
      <c r="F11" s="31"/>
      <c r="G11" s="31"/>
      <c r="H11" s="31"/>
      <c r="I11" s="24">
        <v>0.33333333333333331</v>
      </c>
      <c r="J11" s="24">
        <v>0.65972222222222221</v>
      </c>
      <c r="K11" s="24">
        <v>0.3263888888888889</v>
      </c>
      <c r="L11" s="24">
        <v>0.65972222222222221</v>
      </c>
      <c r="M11" s="24">
        <v>0.3611111111111111</v>
      </c>
      <c r="N11" s="24">
        <v>0.66666666666666663</v>
      </c>
      <c r="O11" s="24">
        <v>0.32291666666666669</v>
      </c>
      <c r="P11" s="24">
        <v>0.65277777777777779</v>
      </c>
      <c r="Q11" s="24">
        <v>0.3263888888888889</v>
      </c>
      <c r="R11" s="24">
        <v>0.5625</v>
      </c>
      <c r="S11" s="31"/>
      <c r="T11" s="31"/>
      <c r="U11" s="31"/>
      <c r="V11" s="31"/>
      <c r="W11" s="24">
        <v>0</v>
      </c>
      <c r="X11" s="24">
        <v>0</v>
      </c>
      <c r="Y11" s="24">
        <v>0.30555555555555552</v>
      </c>
      <c r="Z11" s="24">
        <v>0.65277777777777779</v>
      </c>
      <c r="AA11" s="24">
        <v>0.33333333333333331</v>
      </c>
      <c r="AB11" s="24">
        <v>0.65625</v>
      </c>
      <c r="AC11" s="24">
        <v>0.3125</v>
      </c>
      <c r="AD11" s="24">
        <v>0.65277777777777779</v>
      </c>
      <c r="AE11" s="24">
        <v>0.33333333333333331</v>
      </c>
      <c r="AF11" s="24">
        <v>0.48958333333333331</v>
      </c>
      <c r="AG11" s="31"/>
      <c r="AH11" s="31"/>
      <c r="AI11" s="31"/>
      <c r="AJ11" s="31"/>
      <c r="AK11" s="24">
        <v>0.32291666666666669</v>
      </c>
      <c r="AL11" s="24">
        <v>0.64583333333333337</v>
      </c>
      <c r="AM11" s="24">
        <v>0.31597222222222221</v>
      </c>
      <c r="AN11" s="24">
        <v>0.65277777777777779</v>
      </c>
      <c r="AO11" s="24">
        <v>0.33333333333333331</v>
      </c>
      <c r="AP11" s="24">
        <v>0.65625</v>
      </c>
      <c r="AQ11" s="24">
        <v>0.3263888888888889</v>
      </c>
      <c r="AR11" s="24">
        <v>0.65625</v>
      </c>
      <c r="AS11" s="24">
        <v>0.32291666666666669</v>
      </c>
      <c r="AT11" s="24">
        <v>0.57291666666666663</v>
      </c>
      <c r="AU11" s="31"/>
      <c r="AV11" s="31"/>
      <c r="AW11" s="31"/>
      <c r="AX11" s="31"/>
      <c r="AY11" s="24">
        <v>0.33333333333333331</v>
      </c>
      <c r="AZ11" s="24">
        <v>0.65277777777777779</v>
      </c>
      <c r="BA11" s="40">
        <v>0.3263888888888889</v>
      </c>
      <c r="BB11" s="40">
        <v>0.65972222222222221</v>
      </c>
      <c r="BC11" s="24">
        <v>0.31597222222222221</v>
      </c>
      <c r="BD11" s="24">
        <v>0.65972222222222221</v>
      </c>
      <c r="BE11" s="24">
        <v>0.31944444444444448</v>
      </c>
      <c r="BF11" s="24">
        <v>0.57291666666666663</v>
      </c>
      <c r="BG11" s="24">
        <v>0.35416666666666669</v>
      </c>
      <c r="BH11" s="24">
        <v>0.66666666666666663</v>
      </c>
      <c r="BI11" s="31"/>
      <c r="BJ11" s="31"/>
      <c r="BK11" s="31"/>
      <c r="BL11" s="31"/>
      <c r="BM11">
        <v>4</v>
      </c>
      <c r="BN11" s="17" t="s">
        <v>273</v>
      </c>
      <c r="BO11" s="20" t="s">
        <v>376</v>
      </c>
    </row>
    <row r="12" spans="1:67" ht="22.5" customHeight="1">
      <c r="A12" s="10">
        <v>8064</v>
      </c>
      <c r="B12" s="10" t="s">
        <v>15</v>
      </c>
      <c r="C12" s="4">
        <v>0.3263888888888889</v>
      </c>
      <c r="D12" s="4">
        <v>0.59375</v>
      </c>
      <c r="E12" s="34"/>
      <c r="F12" s="31"/>
      <c r="G12" s="31"/>
      <c r="H12" s="31"/>
      <c r="I12" s="24">
        <v>0</v>
      </c>
      <c r="J12" s="24">
        <v>0</v>
      </c>
      <c r="K12" s="24">
        <v>0.36805555555555558</v>
      </c>
      <c r="L12" s="24">
        <v>0.70138888888888884</v>
      </c>
      <c r="M12" s="24">
        <v>0.3125</v>
      </c>
      <c r="N12" s="24">
        <v>0.77083333333333337</v>
      </c>
      <c r="O12" s="24">
        <v>0.3125</v>
      </c>
      <c r="P12" s="24">
        <v>0.78125</v>
      </c>
      <c r="Q12" s="24">
        <v>0.3125</v>
      </c>
      <c r="R12" s="24">
        <v>0.64583333333333337</v>
      </c>
      <c r="S12" s="31"/>
      <c r="T12" s="31"/>
      <c r="U12" s="31"/>
      <c r="V12" s="31"/>
      <c r="W12" s="24">
        <v>0.3611111111111111</v>
      </c>
      <c r="X12" s="24">
        <v>0.56597222222222221</v>
      </c>
      <c r="Y12" s="24">
        <v>0.30902777777777779</v>
      </c>
      <c r="Z12" s="24">
        <v>0.65972222222222221</v>
      </c>
      <c r="AA12" s="24">
        <v>0.31597222222222221</v>
      </c>
      <c r="AB12" s="24">
        <v>0.77430555555555547</v>
      </c>
      <c r="AC12" s="24">
        <v>0.31944444444444448</v>
      </c>
      <c r="AD12" s="24">
        <v>0.77083333333333337</v>
      </c>
      <c r="AE12" s="24">
        <v>0.33333333333333331</v>
      </c>
      <c r="AF12" s="24">
        <v>0.67708333333333337</v>
      </c>
      <c r="AG12" s="31"/>
      <c r="AH12" s="31"/>
      <c r="AI12" s="31"/>
      <c r="AJ12" s="31"/>
      <c r="AK12" s="24">
        <v>0.32291666666666669</v>
      </c>
      <c r="AL12" s="24">
        <v>0.76041666666666663</v>
      </c>
      <c r="AM12" s="24">
        <v>0.31944444444444448</v>
      </c>
      <c r="AN12" s="24">
        <v>0.76388888888888884</v>
      </c>
      <c r="AO12" s="24">
        <v>0.32291666666666669</v>
      </c>
      <c r="AP12" s="24">
        <v>0.75</v>
      </c>
      <c r="AQ12" s="24">
        <v>0.31944444444444448</v>
      </c>
      <c r="AR12" s="24">
        <v>0.69444444444444453</v>
      </c>
      <c r="AS12" s="24">
        <v>0.33333333333333331</v>
      </c>
      <c r="AT12" s="24">
        <v>0.65277777777777779</v>
      </c>
      <c r="AU12" s="31"/>
      <c r="AV12" s="31"/>
      <c r="AW12" s="31"/>
      <c r="AX12" s="31"/>
      <c r="AY12" s="24">
        <v>0.34722222222222227</v>
      </c>
      <c r="AZ12" s="24">
        <v>0.70138888888888884</v>
      </c>
      <c r="BA12" s="40">
        <v>0.3263888888888889</v>
      </c>
      <c r="BB12" s="40">
        <v>0.77083333333333337</v>
      </c>
      <c r="BC12" s="24">
        <v>0.31944444444444448</v>
      </c>
      <c r="BD12" s="24">
        <v>0.76041666666666663</v>
      </c>
      <c r="BE12" s="24">
        <v>0.31944444444444448</v>
      </c>
      <c r="BF12" s="24">
        <v>0.65277777777777779</v>
      </c>
      <c r="BG12" s="24">
        <v>0.3263888888888889</v>
      </c>
      <c r="BH12" s="45">
        <v>0.61805555555555558</v>
      </c>
      <c r="BI12" s="31"/>
      <c r="BJ12" s="31"/>
      <c r="BK12" s="31"/>
      <c r="BL12" s="31"/>
      <c r="BM12">
        <v>4</v>
      </c>
      <c r="BN12" s="17" t="s">
        <v>273</v>
      </c>
      <c r="BO12" s="20" t="s">
        <v>376</v>
      </c>
    </row>
    <row r="13" spans="1:67" ht="22.5" customHeight="1">
      <c r="A13" s="56">
        <v>8069</v>
      </c>
      <c r="B13" s="10" t="s">
        <v>17</v>
      </c>
      <c r="C13" s="4">
        <v>0.30902777777777779</v>
      </c>
      <c r="D13" s="4">
        <v>0.64930555555555558</v>
      </c>
      <c r="E13" s="34"/>
      <c r="F13" s="31"/>
      <c r="G13" s="31">
        <v>0.3125</v>
      </c>
      <c r="H13" s="31">
        <v>0.64583333333333337</v>
      </c>
      <c r="I13" s="24">
        <v>0.31597222222222221</v>
      </c>
      <c r="J13" s="24">
        <v>0.64930555555555558</v>
      </c>
      <c r="K13" s="24">
        <v>0.3125</v>
      </c>
      <c r="L13" s="24">
        <v>0.65972222222222221</v>
      </c>
      <c r="M13" s="24">
        <v>0.31597222222222221</v>
      </c>
      <c r="N13" s="24">
        <v>0.65277777777777779</v>
      </c>
      <c r="O13" s="24">
        <v>0.30902777777777779</v>
      </c>
      <c r="P13" s="24">
        <v>0.65625</v>
      </c>
      <c r="Q13" s="24">
        <v>0.3125</v>
      </c>
      <c r="R13" s="24">
        <v>0.60416666666666663</v>
      </c>
      <c r="S13" s="31"/>
      <c r="T13" s="31"/>
      <c r="U13" s="31"/>
      <c r="V13" s="31"/>
      <c r="W13" s="24">
        <v>0.3125</v>
      </c>
      <c r="X13" s="24">
        <v>0.65277777777777779</v>
      </c>
      <c r="Y13" s="24">
        <v>0.3125</v>
      </c>
      <c r="Z13" s="24">
        <v>0.64930555555555558</v>
      </c>
      <c r="AA13" s="24">
        <v>0.3125</v>
      </c>
      <c r="AB13" s="24">
        <v>0.64930555555555558</v>
      </c>
      <c r="AC13" s="24">
        <v>0.3125</v>
      </c>
      <c r="AD13" s="24">
        <v>0.66666666666666663</v>
      </c>
      <c r="AE13" s="24">
        <v>0.31944444444444448</v>
      </c>
      <c r="AF13" s="24">
        <v>0.5625</v>
      </c>
      <c r="AG13" s="31"/>
      <c r="AH13" s="31"/>
      <c r="AI13" s="31"/>
      <c r="AJ13" s="31"/>
      <c r="AK13" s="24">
        <v>0.3125</v>
      </c>
      <c r="AL13" s="24">
        <v>0.65625</v>
      </c>
      <c r="AM13" s="24">
        <v>0.3125</v>
      </c>
      <c r="AN13" s="24">
        <v>0.75694444444444453</v>
      </c>
      <c r="AO13" s="24">
        <v>0.30902777777777779</v>
      </c>
      <c r="AP13" s="24">
        <v>0.65277777777777779</v>
      </c>
      <c r="AQ13" s="24">
        <v>0.31597222222222221</v>
      </c>
      <c r="AR13" s="24">
        <v>0.65625</v>
      </c>
      <c r="AS13" s="24">
        <v>0.3125</v>
      </c>
      <c r="AT13" s="24">
        <v>0.60763888888888895</v>
      </c>
      <c r="AU13" s="31"/>
      <c r="AV13" s="31"/>
      <c r="AW13" s="31">
        <v>0.3125</v>
      </c>
      <c r="AX13" s="31">
        <v>0.64583333333333337</v>
      </c>
      <c r="AY13" s="40">
        <v>0.31597222222222221</v>
      </c>
      <c r="AZ13" s="40">
        <v>0.76736111111111116</v>
      </c>
      <c r="BA13" s="40">
        <v>0.31944444444444448</v>
      </c>
      <c r="BB13" s="40">
        <v>0.75694444444444453</v>
      </c>
      <c r="BC13" s="24">
        <v>0.3125</v>
      </c>
      <c r="BD13" s="24">
        <v>0.65625</v>
      </c>
      <c r="BE13" s="24">
        <v>0.30902777777777779</v>
      </c>
      <c r="BF13" s="24">
        <v>0.65972222222222221</v>
      </c>
      <c r="BG13" s="24">
        <v>0.31597222222222221</v>
      </c>
      <c r="BH13" s="24">
        <v>0.61111111111111105</v>
      </c>
      <c r="BI13" s="31"/>
      <c r="BJ13" s="31"/>
      <c r="BK13" s="31"/>
      <c r="BL13" s="31"/>
      <c r="BM13">
        <v>4</v>
      </c>
      <c r="BN13" s="17" t="s">
        <v>269</v>
      </c>
      <c r="BO13" s="20" t="s">
        <v>376</v>
      </c>
    </row>
    <row r="14" spans="1:67" ht="22.5" customHeight="1">
      <c r="A14" s="56">
        <v>8070</v>
      </c>
      <c r="B14" s="10" t="s">
        <v>18</v>
      </c>
      <c r="C14" s="4">
        <v>0.32291666666666669</v>
      </c>
      <c r="D14" s="4">
        <v>0.64930555555555558</v>
      </c>
      <c r="E14" s="31"/>
      <c r="F14" s="31"/>
      <c r="G14" s="31"/>
      <c r="H14" s="31"/>
      <c r="I14" s="24">
        <v>0.30208333333333331</v>
      </c>
      <c r="J14" s="24">
        <v>0.69791666666666663</v>
      </c>
      <c r="K14" s="24">
        <v>0.3125</v>
      </c>
      <c r="L14" s="24">
        <v>0.47569444444444442</v>
      </c>
      <c r="M14" s="24">
        <v>0.32291666666666669</v>
      </c>
      <c r="N14" s="24">
        <v>0.68055555555555547</v>
      </c>
      <c r="O14" s="24">
        <v>0.31944444444444448</v>
      </c>
      <c r="P14" s="24">
        <v>0.6875</v>
      </c>
      <c r="Q14" s="24">
        <v>0.31944444444444448</v>
      </c>
      <c r="R14" s="24">
        <v>0.65277777777777779</v>
      </c>
      <c r="S14" s="31"/>
      <c r="T14" s="31"/>
      <c r="U14" s="31">
        <v>0.3125</v>
      </c>
      <c r="V14" s="31">
        <v>0.64583333333333337</v>
      </c>
      <c r="W14" s="24">
        <v>0.32291666666666669</v>
      </c>
      <c r="X14" s="24">
        <v>0.68055555555555547</v>
      </c>
      <c r="Y14" s="24">
        <v>0.32291666666666669</v>
      </c>
      <c r="Z14" s="24">
        <v>0.6875</v>
      </c>
      <c r="AA14" s="24">
        <v>0.31944444444444448</v>
      </c>
      <c r="AB14" s="24">
        <v>0.68402777777777779</v>
      </c>
      <c r="AC14" s="24">
        <v>0.33333333333333331</v>
      </c>
      <c r="AD14" s="24">
        <v>0.6875</v>
      </c>
      <c r="AE14" s="24">
        <v>0.33333333333333331</v>
      </c>
      <c r="AF14" s="24">
        <v>0.65972222222222221</v>
      </c>
      <c r="AG14" s="31"/>
      <c r="AH14" s="31"/>
      <c r="AI14" s="31"/>
      <c r="AJ14" s="31"/>
      <c r="AK14" s="24">
        <v>0.3263888888888889</v>
      </c>
      <c r="AL14" s="24">
        <v>0.67708333333333337</v>
      </c>
      <c r="AM14" s="24">
        <v>0.31597222222222221</v>
      </c>
      <c r="AN14" s="24">
        <v>0.6875</v>
      </c>
      <c r="AO14" s="24">
        <v>0.31944444444444448</v>
      </c>
      <c r="AP14" s="24">
        <v>0.6875</v>
      </c>
      <c r="AQ14" s="24">
        <v>0.32291666666666669</v>
      </c>
      <c r="AR14" s="24">
        <v>0.6875</v>
      </c>
      <c r="AS14" s="24">
        <v>0.33333333333333331</v>
      </c>
      <c r="AT14" s="24">
        <v>0.5625</v>
      </c>
      <c r="AU14" s="31"/>
      <c r="AV14" s="31"/>
      <c r="AW14" s="31"/>
      <c r="AX14" s="31"/>
      <c r="AY14" s="24">
        <v>0.32291666666666669</v>
      </c>
      <c r="AZ14" s="24">
        <v>0.65625</v>
      </c>
      <c r="BA14" s="40">
        <v>0.3263888888888889</v>
      </c>
      <c r="BB14" s="40">
        <v>0.65972222222222221</v>
      </c>
      <c r="BC14" s="24">
        <v>0.3263888888888889</v>
      </c>
      <c r="BD14" s="24">
        <v>0.65972222222222221</v>
      </c>
      <c r="BE14" s="24">
        <v>0.33333333333333331</v>
      </c>
      <c r="BF14" s="24">
        <v>0.65277777777777779</v>
      </c>
      <c r="BG14" s="24">
        <v>0.33333333333333331</v>
      </c>
      <c r="BH14" s="24">
        <v>0.61111111111111105</v>
      </c>
      <c r="BI14" s="31"/>
      <c r="BJ14" s="31"/>
      <c r="BK14" s="31"/>
      <c r="BL14" s="31"/>
      <c r="BM14">
        <v>4</v>
      </c>
      <c r="BN14" s="17" t="s">
        <v>272</v>
      </c>
      <c r="BO14" s="20" t="s">
        <v>376</v>
      </c>
    </row>
    <row r="15" spans="1:67" ht="22.5" customHeight="1">
      <c r="A15" s="56">
        <v>8072</v>
      </c>
      <c r="B15" s="10" t="s">
        <v>211</v>
      </c>
      <c r="C15" s="4">
        <v>0.33333333333333331</v>
      </c>
      <c r="D15" s="4">
        <v>0.64583333333333337</v>
      </c>
      <c r="E15" s="31"/>
      <c r="F15" s="31"/>
      <c r="G15" s="31"/>
      <c r="H15" s="31"/>
      <c r="I15" s="24">
        <v>0</v>
      </c>
      <c r="J15" s="24">
        <v>0</v>
      </c>
      <c r="K15" s="24">
        <v>0.3298611111111111</v>
      </c>
      <c r="L15" s="24">
        <v>0.65277777777777779</v>
      </c>
      <c r="M15" s="24">
        <v>0.34027777777777773</v>
      </c>
      <c r="N15" s="24">
        <v>0.67708333333333337</v>
      </c>
      <c r="O15" s="24">
        <v>0.3298611111111111</v>
      </c>
      <c r="P15" s="24">
        <v>0.66666666666666663</v>
      </c>
      <c r="Q15" s="24">
        <v>0.33680555555555558</v>
      </c>
      <c r="R15" s="24">
        <v>0.64583333333333337</v>
      </c>
      <c r="S15" s="31"/>
      <c r="T15" s="31"/>
      <c r="U15" s="31"/>
      <c r="V15" s="31"/>
      <c r="W15" s="24">
        <v>0.3298611111111111</v>
      </c>
      <c r="X15" s="24">
        <v>0.64930555555555558</v>
      </c>
      <c r="Y15" s="24">
        <v>0.35069444444444442</v>
      </c>
      <c r="Z15" s="24">
        <v>0.66666666666666663</v>
      </c>
      <c r="AA15" s="24">
        <v>0.33333333333333331</v>
      </c>
      <c r="AB15" s="24">
        <v>0.69791666666666663</v>
      </c>
      <c r="AC15" s="24">
        <v>0.33680555555555558</v>
      </c>
      <c r="AD15" s="24">
        <v>0.65625</v>
      </c>
      <c r="AE15" s="24">
        <v>0.3263888888888889</v>
      </c>
      <c r="AF15" s="24">
        <v>0.64583333333333337</v>
      </c>
      <c r="AG15" s="31"/>
      <c r="AH15" s="31"/>
      <c r="AI15" s="31"/>
      <c r="AJ15" s="31"/>
      <c r="AK15" s="24">
        <v>0.32291666666666669</v>
      </c>
      <c r="AL15" s="24">
        <v>0.65625</v>
      </c>
      <c r="AM15" s="24">
        <v>0.33680555555555558</v>
      </c>
      <c r="AN15" s="24">
        <v>0.65277777777777779</v>
      </c>
      <c r="AO15" s="24">
        <v>0.33680555555555558</v>
      </c>
      <c r="AP15" s="24">
        <v>0.65277777777777779</v>
      </c>
      <c r="AQ15" s="24">
        <v>0.33680555555555558</v>
      </c>
      <c r="AR15" s="24">
        <v>0.64930555555555558</v>
      </c>
      <c r="AS15" s="24">
        <v>0.33333333333333331</v>
      </c>
      <c r="AT15" s="24">
        <v>0.55208333333333337</v>
      </c>
      <c r="AU15" s="31"/>
      <c r="AV15" s="31"/>
      <c r="AW15" s="31"/>
      <c r="AX15" s="31"/>
      <c r="AY15" s="24">
        <v>0.33333333333333331</v>
      </c>
      <c r="AZ15" s="24">
        <v>0.64583333333333337</v>
      </c>
      <c r="BA15" s="40">
        <v>0.33333333333333331</v>
      </c>
      <c r="BB15" s="40">
        <v>0.64930555555555558</v>
      </c>
      <c r="BC15" s="24">
        <v>0.3298611111111111</v>
      </c>
      <c r="BD15" s="24">
        <v>0.65277777777777779</v>
      </c>
      <c r="BE15" s="24">
        <v>0.33333333333333331</v>
      </c>
      <c r="BF15" s="24">
        <v>0.66666666666666663</v>
      </c>
      <c r="BG15" s="24">
        <v>0</v>
      </c>
      <c r="BH15" s="24">
        <v>0</v>
      </c>
      <c r="BI15" s="31"/>
      <c r="BJ15" s="31"/>
      <c r="BK15" s="31"/>
      <c r="BL15" s="31"/>
      <c r="BM15">
        <v>4</v>
      </c>
      <c r="BN15" s="17" t="s">
        <v>274</v>
      </c>
      <c r="BO15" s="20" t="s">
        <v>376</v>
      </c>
    </row>
    <row r="16" spans="1:67" ht="22.5" customHeight="1">
      <c r="A16" s="56">
        <v>8073</v>
      </c>
      <c r="B16" s="10" t="s">
        <v>304</v>
      </c>
      <c r="C16" s="24">
        <v>0.31944444444444448</v>
      </c>
      <c r="D16" s="24">
        <v>0.65625</v>
      </c>
      <c r="E16" s="34"/>
      <c r="F16" s="34"/>
      <c r="G16" s="34"/>
      <c r="H16" s="34"/>
      <c r="I16" s="24">
        <v>0.32291666666666669</v>
      </c>
      <c r="J16" s="24">
        <v>0.69444444444444453</v>
      </c>
      <c r="K16" s="24">
        <v>0.31944444444444448</v>
      </c>
      <c r="L16" s="24">
        <v>0.69444444444444453</v>
      </c>
      <c r="M16" s="24">
        <v>0.31944444444444448</v>
      </c>
      <c r="N16" s="24">
        <v>0.69444444444444453</v>
      </c>
      <c r="O16" s="24">
        <v>0.31944444444444448</v>
      </c>
      <c r="P16" s="24">
        <v>0.6875</v>
      </c>
      <c r="Q16" s="24">
        <v>0.32291666666666669</v>
      </c>
      <c r="R16" s="24">
        <v>0.66666666666666663</v>
      </c>
      <c r="S16" s="31"/>
      <c r="T16" s="31"/>
      <c r="U16" s="31"/>
      <c r="V16" s="31"/>
      <c r="W16" s="24">
        <v>0.31944444444444448</v>
      </c>
      <c r="X16" s="24">
        <v>0.69791666666666663</v>
      </c>
      <c r="Y16" s="24">
        <v>0.31944444444444448</v>
      </c>
      <c r="Z16" s="24">
        <v>0.44444444444444442</v>
      </c>
      <c r="AA16" s="24">
        <v>0.31944444444444448</v>
      </c>
      <c r="AB16" s="24">
        <v>0.70486111111111116</v>
      </c>
      <c r="AC16" s="24">
        <v>0.31944444444444448</v>
      </c>
      <c r="AD16" s="24">
        <v>0.70138888888888884</v>
      </c>
      <c r="AE16" s="24">
        <v>0.31944444444444448</v>
      </c>
      <c r="AF16" s="24">
        <v>0.66666666666666663</v>
      </c>
      <c r="AG16" s="31"/>
      <c r="AH16" s="31"/>
      <c r="AI16" s="31"/>
      <c r="AJ16" s="31"/>
      <c r="AK16" s="24">
        <v>0</v>
      </c>
      <c r="AL16" s="24">
        <v>0</v>
      </c>
      <c r="AM16" s="24">
        <v>0.31944444444444448</v>
      </c>
      <c r="AN16" s="24">
        <v>0.65277777777777779</v>
      </c>
      <c r="AO16" s="24">
        <v>0.31944444444444448</v>
      </c>
      <c r="AP16" s="24">
        <v>0.71180555555555547</v>
      </c>
      <c r="AQ16" s="24">
        <v>0.31944444444444448</v>
      </c>
      <c r="AR16" s="24">
        <v>0.69444444444444453</v>
      </c>
      <c r="AS16" s="24">
        <v>0.31944444444444448</v>
      </c>
      <c r="AT16" s="24">
        <v>0.63541666666666663</v>
      </c>
      <c r="AU16" s="31"/>
      <c r="AV16" s="31"/>
      <c r="AW16" s="31"/>
      <c r="AX16" s="31"/>
      <c r="AY16" s="24">
        <v>0.31944444444444448</v>
      </c>
      <c r="AZ16" s="24">
        <v>0.71527777777777779</v>
      </c>
      <c r="BA16" s="40">
        <v>0.32291666666666669</v>
      </c>
      <c r="BB16" s="40">
        <v>0.69444444444444453</v>
      </c>
      <c r="BC16" s="24">
        <v>0.31597222222222221</v>
      </c>
      <c r="BD16" s="24">
        <v>0.69444444444444453</v>
      </c>
      <c r="BE16" s="24">
        <v>0.31944444444444448</v>
      </c>
      <c r="BF16" s="24">
        <v>0.70833333333333337</v>
      </c>
      <c r="BG16" s="24">
        <v>0.31944444444444448</v>
      </c>
      <c r="BH16" s="24">
        <v>0.67708333333333337</v>
      </c>
      <c r="BI16" s="31"/>
      <c r="BJ16" s="31"/>
      <c r="BK16" s="31"/>
      <c r="BL16" s="31"/>
      <c r="BM16">
        <v>4</v>
      </c>
      <c r="BN16" s="17" t="s">
        <v>268</v>
      </c>
      <c r="BO16" s="20" t="s">
        <v>377</v>
      </c>
    </row>
    <row r="17" spans="1:67" ht="22.5" customHeight="1">
      <c r="A17" s="56">
        <v>8074</v>
      </c>
      <c r="B17" s="10" t="s">
        <v>19</v>
      </c>
      <c r="C17" s="4">
        <v>0.31597222222222221</v>
      </c>
      <c r="D17" s="4">
        <v>0.5625</v>
      </c>
      <c r="E17" s="34"/>
      <c r="F17" s="34"/>
      <c r="G17" s="34"/>
      <c r="H17" s="34"/>
      <c r="I17" s="24">
        <v>0.30208333333333331</v>
      </c>
      <c r="J17" s="24">
        <v>0.65625</v>
      </c>
      <c r="K17" s="24">
        <v>0.3125</v>
      </c>
      <c r="L17" s="24">
        <v>0.66666666666666663</v>
      </c>
      <c r="M17" s="24">
        <v>0.30555555555555552</v>
      </c>
      <c r="N17" s="24">
        <v>0.65625</v>
      </c>
      <c r="O17" s="24">
        <v>0.32291666666666669</v>
      </c>
      <c r="P17" s="24">
        <v>0.65625</v>
      </c>
      <c r="Q17" s="24">
        <v>0.31944444444444448</v>
      </c>
      <c r="R17" s="24">
        <v>0.65277777777777779</v>
      </c>
      <c r="S17" s="31"/>
      <c r="T17" s="31"/>
      <c r="U17" s="31"/>
      <c r="V17" s="31"/>
      <c r="W17" s="24">
        <v>0.3125</v>
      </c>
      <c r="X17" s="24">
        <v>0.65625</v>
      </c>
      <c r="Y17" s="24">
        <v>0.31944444444444448</v>
      </c>
      <c r="Z17" s="24">
        <v>0.65625</v>
      </c>
      <c r="AA17" s="24">
        <v>0.3125</v>
      </c>
      <c r="AB17" s="24">
        <v>0.65972222222222221</v>
      </c>
      <c r="AC17" s="24">
        <v>0.3263888888888889</v>
      </c>
      <c r="AD17" s="24">
        <v>0.65277777777777779</v>
      </c>
      <c r="AE17" s="24">
        <v>0</v>
      </c>
      <c r="AF17" s="24">
        <v>0</v>
      </c>
      <c r="AG17" s="31"/>
      <c r="AH17" s="31"/>
      <c r="AI17" s="31"/>
      <c r="AJ17" s="31"/>
      <c r="AK17" s="24">
        <v>0.3125</v>
      </c>
      <c r="AL17" s="24">
        <v>0.65625</v>
      </c>
      <c r="AM17" s="24">
        <v>0.34375</v>
      </c>
      <c r="AN17" s="24">
        <v>0.65277777777777779</v>
      </c>
      <c r="AO17" s="24">
        <v>0.3125</v>
      </c>
      <c r="AP17" s="24">
        <v>0.65972222222222221</v>
      </c>
      <c r="AQ17" s="24">
        <v>0.31944444444444448</v>
      </c>
      <c r="AR17" s="24">
        <v>0.65972222222222221</v>
      </c>
      <c r="AS17" s="24">
        <v>0.3125</v>
      </c>
      <c r="AT17" s="24">
        <v>0.65277777777777779</v>
      </c>
      <c r="AU17" s="31"/>
      <c r="AV17" s="31"/>
      <c r="AW17" s="31"/>
      <c r="AX17" s="31"/>
      <c r="AY17" s="40">
        <v>0.3263888888888889</v>
      </c>
      <c r="AZ17" s="40">
        <v>0.65277777777777779</v>
      </c>
      <c r="BA17" s="40">
        <v>0.31597222222222221</v>
      </c>
      <c r="BB17" s="40">
        <v>0.65625</v>
      </c>
      <c r="BC17" s="24">
        <v>0.31597222222222221</v>
      </c>
      <c r="BD17" s="24">
        <v>0.65972222222222221</v>
      </c>
      <c r="BE17" s="24">
        <v>0.31944444444444448</v>
      </c>
      <c r="BF17" s="24">
        <v>0.65972222222222221</v>
      </c>
      <c r="BG17" s="24">
        <v>0.32291666666666669</v>
      </c>
      <c r="BH17" s="24">
        <v>0.65277777777777779</v>
      </c>
      <c r="BI17" s="31"/>
      <c r="BJ17" s="31"/>
      <c r="BK17" s="31">
        <v>0.3125</v>
      </c>
      <c r="BL17" s="31">
        <v>0.64583333333333337</v>
      </c>
      <c r="BM17">
        <v>4</v>
      </c>
      <c r="BN17" s="17" t="s">
        <v>273</v>
      </c>
      <c r="BO17" s="20" t="s">
        <v>376</v>
      </c>
    </row>
    <row r="18" spans="1:67" ht="22.5" customHeight="1">
      <c r="A18" s="56">
        <v>8092</v>
      </c>
      <c r="B18" s="10" t="s">
        <v>212</v>
      </c>
      <c r="C18" s="4">
        <v>0.36805555555555558</v>
      </c>
      <c r="D18" s="4">
        <v>0.64583333333333337</v>
      </c>
      <c r="E18" s="31"/>
      <c r="F18" s="31"/>
      <c r="G18" s="31"/>
      <c r="H18" s="31"/>
      <c r="I18" s="24">
        <v>0.38541666666666669</v>
      </c>
      <c r="J18" s="24">
        <v>0.65277777777777779</v>
      </c>
      <c r="K18" s="24">
        <v>0.30902777777777779</v>
      </c>
      <c r="L18" s="24">
        <v>0.47569444444444442</v>
      </c>
      <c r="M18" s="24">
        <v>0.33333333333333331</v>
      </c>
      <c r="N18" s="24">
        <v>0.64583333333333337</v>
      </c>
      <c r="O18" s="24">
        <v>0.31597222222222221</v>
      </c>
      <c r="P18" s="24">
        <v>0.65277777777777779</v>
      </c>
      <c r="Q18" s="24">
        <v>0</v>
      </c>
      <c r="R18" s="24">
        <v>0</v>
      </c>
      <c r="S18" s="31"/>
      <c r="T18" s="31"/>
      <c r="U18" s="31"/>
      <c r="V18" s="31"/>
      <c r="W18" s="24">
        <v>0.30555555555555552</v>
      </c>
      <c r="X18" s="24">
        <v>0.66666666666666663</v>
      </c>
      <c r="Y18" s="24">
        <v>0.3888888888888889</v>
      </c>
      <c r="Z18" s="24">
        <v>0.65972222222222221</v>
      </c>
      <c r="AA18" s="24">
        <v>0</v>
      </c>
      <c r="AB18" s="24">
        <v>0</v>
      </c>
      <c r="AC18" s="24">
        <v>0.30902777777777779</v>
      </c>
      <c r="AD18" s="24">
        <v>0.65277777777777779</v>
      </c>
      <c r="AE18" s="24">
        <v>0.34027777777777773</v>
      </c>
      <c r="AF18" s="24">
        <v>0.57638888888888895</v>
      </c>
      <c r="AG18" s="31"/>
      <c r="AH18" s="31"/>
      <c r="AI18" s="31"/>
      <c r="AJ18" s="31"/>
      <c r="AK18" s="24">
        <v>0.3125</v>
      </c>
      <c r="AL18" s="24">
        <v>0.65277777777777779</v>
      </c>
      <c r="AM18" s="24">
        <v>0.30902777777777779</v>
      </c>
      <c r="AN18" s="24">
        <v>0.65625</v>
      </c>
      <c r="AO18" s="24">
        <v>0.40972222222222227</v>
      </c>
      <c r="AP18" s="24">
        <v>0.66666666666666663</v>
      </c>
      <c r="AQ18" s="24">
        <v>0.34722222222222227</v>
      </c>
      <c r="AR18" s="24">
        <v>0.65972222222222221</v>
      </c>
      <c r="AS18" s="24">
        <v>0.3263888888888889</v>
      </c>
      <c r="AT18" s="24">
        <v>0.51736111111111105</v>
      </c>
      <c r="AU18" s="31"/>
      <c r="AV18" s="31"/>
      <c r="AW18" s="31"/>
      <c r="AX18" s="31"/>
      <c r="AY18" s="24"/>
      <c r="AZ18" s="24"/>
      <c r="BA18" s="40">
        <v>0</v>
      </c>
      <c r="BB18" s="40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31"/>
      <c r="BJ18" s="31"/>
      <c r="BK18" s="31"/>
      <c r="BL18" s="31"/>
      <c r="BM18">
        <v>4</v>
      </c>
      <c r="BN18" s="17" t="s">
        <v>269</v>
      </c>
      <c r="BO18" s="20" t="s">
        <v>294</v>
      </c>
    </row>
    <row r="19" spans="1:67" ht="22.5" customHeight="1">
      <c r="A19" s="56">
        <v>8093</v>
      </c>
      <c r="B19" s="10" t="s">
        <v>213</v>
      </c>
      <c r="C19" s="4">
        <v>0.32291666666666669</v>
      </c>
      <c r="D19" s="4">
        <v>0.59027777777777779</v>
      </c>
      <c r="E19" s="34"/>
      <c r="F19" s="31"/>
      <c r="G19" s="31"/>
      <c r="H19" s="31"/>
      <c r="I19" s="24">
        <v>0.35416666666666669</v>
      </c>
      <c r="J19" s="24">
        <v>0.69444444444444453</v>
      </c>
      <c r="K19" s="24">
        <v>0.3263888888888889</v>
      </c>
      <c r="L19" s="24">
        <v>0.68402777777777779</v>
      </c>
      <c r="M19" s="24">
        <v>0.32291666666666669</v>
      </c>
      <c r="N19" s="24">
        <v>0.70138888888888884</v>
      </c>
      <c r="O19" s="24">
        <v>0.33333333333333331</v>
      </c>
      <c r="P19" s="24">
        <v>0.66666666666666663</v>
      </c>
      <c r="Q19" s="24">
        <v>0.32291666666666669</v>
      </c>
      <c r="R19" s="24">
        <v>0.5625</v>
      </c>
      <c r="S19" s="31"/>
      <c r="T19" s="31"/>
      <c r="U19" s="31"/>
      <c r="V19" s="31"/>
      <c r="W19" s="24">
        <v>0.35416666666666669</v>
      </c>
      <c r="X19" s="24">
        <v>0.72222222222222221</v>
      </c>
      <c r="Y19" s="24">
        <v>0.31944444444444448</v>
      </c>
      <c r="Z19" s="24">
        <v>0.67708333333333337</v>
      </c>
      <c r="AA19" s="24">
        <v>0.3263888888888889</v>
      </c>
      <c r="AB19" s="24">
        <v>0.69444444444444453</v>
      </c>
      <c r="AC19" s="24">
        <v>0.32291666666666669</v>
      </c>
      <c r="AD19" s="24">
        <v>0.70138888888888884</v>
      </c>
      <c r="AE19" s="24">
        <v>0.31944444444444448</v>
      </c>
      <c r="AF19" s="24">
        <v>0.54861111111111105</v>
      </c>
      <c r="AG19" s="31"/>
      <c r="AH19" s="31"/>
      <c r="AI19" s="31"/>
      <c r="AJ19" s="31"/>
      <c r="AK19" s="24">
        <v>0.35416666666666669</v>
      </c>
      <c r="AL19" s="24">
        <v>0.69444444444444453</v>
      </c>
      <c r="AM19" s="24">
        <v>0.3263888888888889</v>
      </c>
      <c r="AN19" s="24">
        <v>0.66666666666666663</v>
      </c>
      <c r="AO19" s="24">
        <v>0.32291666666666669</v>
      </c>
      <c r="AP19" s="24">
        <v>0.66666666666666663</v>
      </c>
      <c r="AQ19" s="24">
        <v>0.32291666666666669</v>
      </c>
      <c r="AR19" s="24">
        <v>0.6875</v>
      </c>
      <c r="AS19" s="24">
        <v>0.33333333333333331</v>
      </c>
      <c r="AT19" s="24">
        <v>0.5</v>
      </c>
      <c r="AU19" s="31"/>
      <c r="AV19" s="31"/>
      <c r="AW19" s="31"/>
      <c r="AX19" s="31"/>
      <c r="AY19" s="40">
        <v>0.34375</v>
      </c>
      <c r="AZ19" s="40">
        <v>0.625</v>
      </c>
      <c r="BA19" s="40">
        <v>0.31944444444444448</v>
      </c>
      <c r="BB19" s="40">
        <v>0.66666666666666663</v>
      </c>
      <c r="BC19" s="24">
        <v>0.3263888888888889</v>
      </c>
      <c r="BD19" s="24">
        <v>0.68055555555555547</v>
      </c>
      <c r="BE19" s="24">
        <v>0.32291666666666669</v>
      </c>
      <c r="BF19" s="24">
        <v>0.70138888888888884</v>
      </c>
      <c r="BG19" s="24">
        <v>0.33333333333333331</v>
      </c>
      <c r="BH19" s="24">
        <v>0.55208333333333337</v>
      </c>
      <c r="BI19" s="31"/>
      <c r="BJ19" s="31"/>
      <c r="BK19" s="31"/>
      <c r="BL19" s="31"/>
      <c r="BM19">
        <v>4</v>
      </c>
      <c r="BN19" s="17" t="s">
        <v>273</v>
      </c>
      <c r="BO19" s="20" t="s">
        <v>294</v>
      </c>
    </row>
    <row r="20" spans="1:67" ht="22.5" customHeight="1">
      <c r="A20" s="56">
        <v>8094</v>
      </c>
      <c r="B20" s="10" t="s">
        <v>214</v>
      </c>
      <c r="C20" s="4">
        <v>0.31944444444444448</v>
      </c>
      <c r="D20" s="4">
        <v>0.66319444444444442</v>
      </c>
      <c r="E20" s="34"/>
      <c r="F20" s="31"/>
      <c r="G20" s="31">
        <v>0.3125</v>
      </c>
      <c r="H20" s="31">
        <v>0.64583333333333337</v>
      </c>
      <c r="I20" s="24">
        <v>0.30555555555555552</v>
      </c>
      <c r="J20" s="24">
        <v>0.77777777777777779</v>
      </c>
      <c r="K20" s="24">
        <v>0.30902777777777779</v>
      </c>
      <c r="L20" s="24">
        <v>0.76736111111111116</v>
      </c>
      <c r="M20" s="24">
        <v>0.30902777777777779</v>
      </c>
      <c r="N20" s="24">
        <v>0.65972222222222221</v>
      </c>
      <c r="O20" s="24">
        <v>0.30208333333333331</v>
      </c>
      <c r="P20" s="24">
        <v>0.65625</v>
      </c>
      <c r="Q20" s="24">
        <v>0.30208333333333331</v>
      </c>
      <c r="R20" s="24">
        <v>0.75</v>
      </c>
      <c r="S20" s="31"/>
      <c r="T20" s="31"/>
      <c r="U20" s="31">
        <v>0.3125</v>
      </c>
      <c r="V20" s="31">
        <v>0.64583333333333337</v>
      </c>
      <c r="W20" s="24">
        <v>0.30555555555555552</v>
      </c>
      <c r="X20" s="24">
        <v>0.77083333333333337</v>
      </c>
      <c r="Y20" s="24">
        <v>0.30555555555555552</v>
      </c>
      <c r="Z20" s="24">
        <v>0.77083333333333337</v>
      </c>
      <c r="AA20" s="24">
        <v>0.30208333333333331</v>
      </c>
      <c r="AB20" s="24">
        <v>0.77083333333333337</v>
      </c>
      <c r="AC20" s="24">
        <v>0.30208333333333331</v>
      </c>
      <c r="AD20" s="24">
        <v>0.77083333333333337</v>
      </c>
      <c r="AE20" s="24">
        <v>0.2986111111111111</v>
      </c>
      <c r="AF20" s="24">
        <v>0.75694444444444453</v>
      </c>
      <c r="AG20" s="31"/>
      <c r="AH20" s="31"/>
      <c r="AI20" s="31">
        <v>0.3125</v>
      </c>
      <c r="AJ20" s="31">
        <v>0.64583333333333337</v>
      </c>
      <c r="AK20" s="24">
        <v>0.2986111111111111</v>
      </c>
      <c r="AL20" s="24">
        <v>0.77083333333333337</v>
      </c>
      <c r="AM20" s="24">
        <v>0.30902777777777779</v>
      </c>
      <c r="AN20" s="24">
        <v>0.76388888888888884</v>
      </c>
      <c r="AO20" s="24">
        <v>0.30555555555555552</v>
      </c>
      <c r="AP20" s="24">
        <v>0.68402777777777779</v>
      </c>
      <c r="AQ20" s="24">
        <v>0.30902777777777779</v>
      </c>
      <c r="AR20" s="24">
        <v>0.75694444444444453</v>
      </c>
      <c r="AS20" s="24">
        <v>0.30208333333333331</v>
      </c>
      <c r="AT20" s="24">
        <v>0.65625</v>
      </c>
      <c r="AU20" s="31"/>
      <c r="AV20" s="31"/>
      <c r="AW20" s="31"/>
      <c r="AX20" s="31"/>
      <c r="AY20" s="40">
        <v>0.30208333333333331</v>
      </c>
      <c r="AZ20" s="40">
        <v>0.65625</v>
      </c>
      <c r="BA20" s="40">
        <v>0.30555555555555552</v>
      </c>
      <c r="BB20" s="40">
        <v>0.76388888888888884</v>
      </c>
      <c r="BC20" s="24">
        <v>0.3125</v>
      </c>
      <c r="BD20" s="24">
        <v>0.65625</v>
      </c>
      <c r="BE20" s="24">
        <v>0.30208333333333331</v>
      </c>
      <c r="BF20" s="24">
        <v>0.75694444444444453</v>
      </c>
      <c r="BG20" s="24">
        <v>0.30902777777777779</v>
      </c>
      <c r="BH20" s="24">
        <v>0.65972222222222221</v>
      </c>
      <c r="BI20" s="31"/>
      <c r="BJ20" s="31"/>
      <c r="BK20" s="31">
        <v>0.3125</v>
      </c>
      <c r="BL20" s="38">
        <v>0.64583333333333337</v>
      </c>
      <c r="BM20">
        <v>4</v>
      </c>
      <c r="BN20" s="17" t="s">
        <v>273</v>
      </c>
      <c r="BO20" s="20" t="s">
        <v>294</v>
      </c>
    </row>
    <row r="21" spans="1:67" ht="22.5" customHeight="1">
      <c r="A21" s="56">
        <v>8101</v>
      </c>
      <c r="B21" s="10" t="s">
        <v>20</v>
      </c>
      <c r="C21" s="24">
        <v>0.34375</v>
      </c>
      <c r="D21" s="24">
        <v>0.65625</v>
      </c>
      <c r="E21" s="31"/>
      <c r="F21" s="31"/>
      <c r="G21" s="31"/>
      <c r="H21" s="31"/>
      <c r="I21" s="24">
        <v>0.30555555555555552</v>
      </c>
      <c r="J21" s="24">
        <v>0.66666666666666663</v>
      </c>
      <c r="K21" s="24">
        <v>0.33333333333333331</v>
      </c>
      <c r="L21" s="24">
        <v>0.67361111111111116</v>
      </c>
      <c r="M21" s="24">
        <v>0.30555555555555552</v>
      </c>
      <c r="N21" s="24">
        <v>0.50694444444444442</v>
      </c>
      <c r="O21" s="24">
        <v>0</v>
      </c>
      <c r="P21" s="24">
        <v>0</v>
      </c>
      <c r="Q21" s="24">
        <v>0</v>
      </c>
      <c r="R21" s="24">
        <v>0</v>
      </c>
      <c r="S21" s="31"/>
      <c r="T21" s="31"/>
      <c r="U21" s="31"/>
      <c r="V21" s="31"/>
      <c r="W21" s="24">
        <v>0.3125</v>
      </c>
      <c r="X21" s="24">
        <v>0.68055555555555547</v>
      </c>
      <c r="Y21" s="24">
        <v>0.3263888888888889</v>
      </c>
      <c r="Z21" s="24">
        <v>0.64930555555555558</v>
      </c>
      <c r="AA21" s="24">
        <v>0.30208333333333331</v>
      </c>
      <c r="AB21" s="24">
        <v>0.65625</v>
      </c>
      <c r="AC21" s="24">
        <v>0.3263888888888889</v>
      </c>
      <c r="AD21" s="24">
        <v>0.66666666666666663</v>
      </c>
      <c r="AE21" s="24">
        <v>0.3263888888888889</v>
      </c>
      <c r="AF21" s="24">
        <v>0.5625</v>
      </c>
      <c r="AG21" s="31"/>
      <c r="AH21" s="31"/>
      <c r="AI21" s="31"/>
      <c r="AJ21" s="31"/>
      <c r="AK21" s="24">
        <v>0.30208333333333331</v>
      </c>
      <c r="AL21" s="24">
        <v>0.65625</v>
      </c>
      <c r="AM21" s="24">
        <v>0.31944444444444448</v>
      </c>
      <c r="AN21" s="24">
        <v>0.65277777777777779</v>
      </c>
      <c r="AO21" s="24">
        <v>0.32291666666666669</v>
      </c>
      <c r="AP21" s="24">
        <v>0.66666666666666663</v>
      </c>
      <c r="AQ21" s="24">
        <v>0.35416666666666669</v>
      </c>
      <c r="AR21" s="24">
        <v>0.66666666666666663</v>
      </c>
      <c r="AS21" s="24">
        <v>0.3263888888888889</v>
      </c>
      <c r="AT21" s="24">
        <v>0.65625</v>
      </c>
      <c r="AU21" s="31"/>
      <c r="AV21" s="31"/>
      <c r="AW21" s="31"/>
      <c r="AX21" s="31"/>
      <c r="AY21" s="24">
        <v>0</v>
      </c>
      <c r="AZ21" s="24">
        <v>0</v>
      </c>
      <c r="BA21" s="40">
        <v>0</v>
      </c>
      <c r="BB21" s="40">
        <v>0</v>
      </c>
      <c r="BC21" s="24">
        <v>0</v>
      </c>
      <c r="BD21" s="24">
        <v>0</v>
      </c>
      <c r="BE21" s="24">
        <v>0.30208333333333331</v>
      </c>
      <c r="BF21" s="24">
        <v>0.66666666666666663</v>
      </c>
      <c r="BG21" s="24">
        <v>0.3263888888888889</v>
      </c>
      <c r="BH21" s="24">
        <v>0.64583333333333337</v>
      </c>
      <c r="BI21" s="31"/>
      <c r="BJ21" s="31"/>
      <c r="BK21" s="31"/>
      <c r="BL21" s="31"/>
      <c r="BM21">
        <v>4</v>
      </c>
      <c r="BN21" s="17" t="s">
        <v>268</v>
      </c>
      <c r="BO21" s="20" t="s">
        <v>378</v>
      </c>
    </row>
    <row r="22" spans="1:67" ht="22.5" customHeight="1">
      <c r="A22" s="56">
        <v>8103</v>
      </c>
      <c r="B22" s="10" t="s">
        <v>217</v>
      </c>
      <c r="C22" s="4">
        <v>0.3125</v>
      </c>
      <c r="D22" s="4">
        <v>0.65972222222222221</v>
      </c>
      <c r="E22" s="31"/>
      <c r="F22" s="31"/>
      <c r="G22" s="31">
        <v>0.3125</v>
      </c>
      <c r="H22" s="31">
        <v>0.64583333333333337</v>
      </c>
      <c r="I22" s="24">
        <v>0.30555555555555552</v>
      </c>
      <c r="J22" s="24">
        <v>0.67361111111111116</v>
      </c>
      <c r="K22" s="24">
        <v>0.30555555555555552</v>
      </c>
      <c r="L22" s="24">
        <v>0.65972222222222221</v>
      </c>
      <c r="M22" s="24">
        <v>0.30902777777777779</v>
      </c>
      <c r="N22" s="24">
        <v>0.67361111111111116</v>
      </c>
      <c r="O22" s="24">
        <v>0.3576388888888889</v>
      </c>
      <c r="P22" s="24">
        <v>0.65625</v>
      </c>
      <c r="Q22" s="24">
        <v>0.30208333333333331</v>
      </c>
      <c r="R22" s="24">
        <v>0.66666666666666663</v>
      </c>
      <c r="S22" s="31"/>
      <c r="T22" s="31"/>
      <c r="U22" s="31"/>
      <c r="V22" s="31"/>
      <c r="W22" s="24">
        <v>0.30208333333333331</v>
      </c>
      <c r="X22" s="24">
        <v>0.66666666666666663</v>
      </c>
      <c r="Y22" s="24">
        <v>0.30902777777777779</v>
      </c>
      <c r="Z22" s="24">
        <v>0.67361111111111116</v>
      </c>
      <c r="AA22" s="24">
        <v>0.30902777777777779</v>
      </c>
      <c r="AB22" s="24">
        <v>0.69097222222222221</v>
      </c>
      <c r="AC22" s="24">
        <v>0.30208333333333331</v>
      </c>
      <c r="AD22" s="24">
        <v>0.67708333333333337</v>
      </c>
      <c r="AE22" s="24">
        <v>0.30555555555555552</v>
      </c>
      <c r="AF22" s="24">
        <v>0.65277777777777779</v>
      </c>
      <c r="AG22" s="31"/>
      <c r="AH22" s="31"/>
      <c r="AI22" s="31"/>
      <c r="AJ22" s="31"/>
      <c r="AK22" s="24">
        <v>0.30555555555555552</v>
      </c>
      <c r="AL22" s="24">
        <v>0.66319444444444442</v>
      </c>
      <c r="AM22" s="24">
        <v>0</v>
      </c>
      <c r="AN22" s="24">
        <v>0</v>
      </c>
      <c r="AO22" s="24">
        <v>0.31597222222222221</v>
      </c>
      <c r="AP22" s="24">
        <v>0.70833333333333337</v>
      </c>
      <c r="AQ22" s="24">
        <v>0.30555555555555552</v>
      </c>
      <c r="AR22" s="24">
        <v>0.66666666666666663</v>
      </c>
      <c r="AS22" s="24">
        <v>0.30555555555555552</v>
      </c>
      <c r="AT22" s="24">
        <v>0.65625</v>
      </c>
      <c r="AU22" s="31"/>
      <c r="AV22" s="31"/>
      <c r="AW22" s="31">
        <v>0.3125</v>
      </c>
      <c r="AX22" s="31">
        <v>0.64583333333333337</v>
      </c>
      <c r="AY22" s="40">
        <v>0.30208333333333331</v>
      </c>
      <c r="AZ22" s="40">
        <v>0.67361111111111116</v>
      </c>
      <c r="BA22" s="40">
        <v>0.31944444444444448</v>
      </c>
      <c r="BB22" s="40">
        <v>0.67361111111111116</v>
      </c>
      <c r="BC22" s="24">
        <v>0.3125</v>
      </c>
      <c r="BD22" s="24">
        <v>0.66666666666666663</v>
      </c>
      <c r="BE22" s="24">
        <v>0.30555555555555552</v>
      </c>
      <c r="BF22" s="24">
        <v>0.66666666666666663</v>
      </c>
      <c r="BG22" s="24">
        <v>0.3125</v>
      </c>
      <c r="BH22" s="24">
        <v>0.65277777777777779</v>
      </c>
      <c r="BI22" s="31"/>
      <c r="BJ22" s="31"/>
      <c r="BK22" s="31"/>
      <c r="BL22" s="31"/>
      <c r="BM22">
        <v>4</v>
      </c>
      <c r="BN22" s="17" t="s">
        <v>272</v>
      </c>
      <c r="BO22" s="20" t="s">
        <v>376</v>
      </c>
    </row>
    <row r="23" spans="1:67" ht="22.5" customHeight="1">
      <c r="A23" s="56"/>
      <c r="B23" s="10"/>
      <c r="C23" s="4"/>
      <c r="D23" s="4"/>
      <c r="E23" s="31"/>
      <c r="F23" s="31"/>
      <c r="G23" s="31"/>
      <c r="H23" s="31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31"/>
      <c r="T23" s="31"/>
      <c r="U23" s="31"/>
      <c r="V23" s="31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31"/>
      <c r="AH23" s="31"/>
      <c r="AI23" s="31"/>
      <c r="AJ23" s="31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31"/>
      <c r="AV23" s="31"/>
      <c r="AW23" s="31"/>
      <c r="AX23" s="31"/>
      <c r="AY23" s="40"/>
      <c r="AZ23" s="40"/>
      <c r="BA23" s="40"/>
      <c r="BB23" s="40"/>
      <c r="BC23" s="24"/>
      <c r="BD23" s="24"/>
      <c r="BE23" s="24"/>
      <c r="BF23" s="24"/>
      <c r="BG23" s="24"/>
      <c r="BH23" s="24"/>
      <c r="BI23" s="31"/>
      <c r="BJ23" s="31"/>
      <c r="BK23" s="31"/>
      <c r="BL23" s="38"/>
      <c r="BN23" s="17"/>
      <c r="BO23" s="20"/>
    </row>
    <row r="24" spans="1:67" ht="22.5" customHeight="1">
      <c r="A24" s="56"/>
      <c r="B24" s="10"/>
      <c r="C24" s="4"/>
      <c r="D24" s="4"/>
      <c r="E24" s="34"/>
      <c r="F24" s="31"/>
      <c r="G24" s="31"/>
      <c r="H24" s="31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31"/>
      <c r="T24" s="31"/>
      <c r="U24" s="31"/>
      <c r="V24" s="31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31"/>
      <c r="AH24" s="31"/>
      <c r="AI24" s="31"/>
      <c r="AJ24" s="31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31"/>
      <c r="AV24" s="31"/>
      <c r="AW24" s="31"/>
      <c r="AX24" s="31"/>
      <c r="AY24" s="24"/>
      <c r="AZ24" s="24"/>
      <c r="BA24" s="40"/>
      <c r="BB24" s="40"/>
      <c r="BC24" s="24"/>
      <c r="BD24" s="24"/>
      <c r="BE24" s="24"/>
      <c r="BF24" s="24"/>
      <c r="BG24" s="24"/>
      <c r="BH24" s="24"/>
      <c r="BI24" s="31"/>
      <c r="BJ24" s="31"/>
      <c r="BK24" s="31"/>
      <c r="BL24" s="38"/>
      <c r="BN24" s="17"/>
      <c r="BO24" s="20"/>
    </row>
    <row r="25" spans="1:67" ht="22.5" customHeight="1">
      <c r="A25" s="56"/>
      <c r="B25" s="10"/>
      <c r="C25" s="24"/>
      <c r="D25" s="24"/>
      <c r="E25" s="31"/>
      <c r="F25" s="31"/>
      <c r="G25" s="31"/>
      <c r="H25" s="31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1"/>
      <c r="T25" s="31"/>
      <c r="U25" s="31"/>
      <c r="V25" s="31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31"/>
      <c r="AH25" s="31"/>
      <c r="AI25" s="31"/>
      <c r="AJ25" s="31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31"/>
      <c r="AV25" s="31"/>
      <c r="AW25" s="31"/>
      <c r="AX25" s="31"/>
      <c r="AY25" s="24"/>
      <c r="AZ25" s="24"/>
      <c r="BA25" s="40"/>
      <c r="BB25" s="40"/>
      <c r="BC25" s="24"/>
      <c r="BD25" s="24"/>
      <c r="BE25" s="24"/>
      <c r="BF25" s="24"/>
      <c r="BG25" s="24"/>
      <c r="BH25" s="24"/>
      <c r="BI25" s="31"/>
      <c r="BJ25" s="31"/>
      <c r="BK25" s="31"/>
      <c r="BL25" s="38"/>
      <c r="BN25" s="17"/>
      <c r="BO25" s="20"/>
    </row>
    <row r="26" spans="1:67" ht="22.5" customHeight="1">
      <c r="A26" s="10"/>
      <c r="B26" s="10"/>
      <c r="C26" s="4"/>
      <c r="D26" s="4"/>
      <c r="E26" s="31"/>
      <c r="F26" s="31"/>
      <c r="G26" s="31"/>
      <c r="H26" s="31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31"/>
      <c r="T26" s="31"/>
      <c r="U26" s="31"/>
      <c r="V26" s="31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31"/>
      <c r="AH26" s="31"/>
      <c r="AI26" s="31"/>
      <c r="AJ26" s="31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31"/>
      <c r="AV26" s="31"/>
      <c r="AW26" s="31"/>
      <c r="AX26" s="31"/>
      <c r="AY26" s="24"/>
      <c r="AZ26" s="24"/>
      <c r="BA26" s="40"/>
      <c r="BB26" s="40"/>
      <c r="BC26" s="24"/>
      <c r="BD26" s="24"/>
      <c r="BE26" s="24"/>
      <c r="BF26" s="24"/>
      <c r="BG26" s="24"/>
      <c r="BH26" s="24"/>
      <c r="BI26" s="31"/>
      <c r="BJ26" s="31"/>
      <c r="BK26" s="31"/>
      <c r="BL26" s="38"/>
      <c r="BN26" s="17"/>
      <c r="BO26" s="20"/>
    </row>
    <row r="27" spans="1:67" ht="22.5" customHeight="1">
      <c r="A27" s="56"/>
      <c r="B27" s="10"/>
      <c r="C27" s="4"/>
      <c r="D27" s="4"/>
      <c r="E27" s="31"/>
      <c r="F27" s="31"/>
      <c r="G27" s="31"/>
      <c r="H27" s="31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31"/>
      <c r="T27" s="31"/>
      <c r="U27" s="31"/>
      <c r="V27" s="31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31"/>
      <c r="AH27" s="31"/>
      <c r="AI27" s="31"/>
      <c r="AJ27" s="31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31"/>
      <c r="AV27" s="31"/>
      <c r="AW27" s="31"/>
      <c r="AX27" s="31"/>
      <c r="AY27" s="24"/>
      <c r="AZ27" s="24"/>
      <c r="BA27" s="40"/>
      <c r="BB27" s="40"/>
      <c r="BC27" s="24"/>
      <c r="BD27" s="24"/>
      <c r="BE27" s="24"/>
      <c r="BF27" s="24"/>
      <c r="BG27" s="24"/>
      <c r="BH27" s="24"/>
      <c r="BI27" s="31"/>
      <c r="BJ27" s="31"/>
      <c r="BK27" s="31"/>
      <c r="BL27" s="31"/>
      <c r="BN27" s="17"/>
      <c r="BO27" s="20"/>
    </row>
    <row r="28" spans="1:67" ht="22.5" customHeight="1">
      <c r="A28" s="56"/>
      <c r="B28" s="10"/>
      <c r="C28" s="24"/>
      <c r="D28" s="24"/>
      <c r="E28" s="34"/>
      <c r="F28" s="31"/>
      <c r="G28" s="31"/>
      <c r="H28" s="31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31"/>
      <c r="T28" s="31"/>
      <c r="U28" s="31"/>
      <c r="V28" s="31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31"/>
      <c r="AH28" s="31"/>
      <c r="AI28" s="31"/>
      <c r="AJ28" s="31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31"/>
      <c r="AV28" s="31"/>
      <c r="AW28" s="31"/>
      <c r="AX28" s="31"/>
      <c r="AY28" s="24"/>
      <c r="AZ28" s="24"/>
      <c r="BA28" s="40"/>
      <c r="BB28" s="40"/>
      <c r="BC28" s="24"/>
      <c r="BD28" s="24"/>
      <c r="BE28" s="24"/>
      <c r="BF28" s="24"/>
      <c r="BG28" s="24"/>
      <c r="BH28" s="24"/>
      <c r="BI28" s="31"/>
      <c r="BJ28" s="31"/>
      <c r="BK28" s="31"/>
      <c r="BL28" s="38"/>
      <c r="BN28" s="17"/>
      <c r="BO28" s="20"/>
    </row>
    <row r="29" spans="1:67" ht="22.5" customHeight="1">
      <c r="A29" s="56"/>
      <c r="B29" s="10"/>
      <c r="C29" s="4"/>
      <c r="D29" s="4"/>
      <c r="E29" s="31"/>
      <c r="F29" s="31"/>
      <c r="G29" s="31"/>
      <c r="H29" s="31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31"/>
      <c r="T29" s="31"/>
      <c r="U29" s="31"/>
      <c r="V29" s="31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31"/>
      <c r="AH29" s="31"/>
      <c r="AI29" s="31"/>
      <c r="AJ29" s="31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31"/>
      <c r="AV29" s="31"/>
      <c r="AW29" s="31"/>
      <c r="AX29" s="31"/>
      <c r="AY29" s="40"/>
      <c r="AZ29" s="40"/>
      <c r="BA29" s="40"/>
      <c r="BB29" s="40"/>
      <c r="BC29" s="24"/>
      <c r="BD29" s="24"/>
      <c r="BE29" s="24"/>
      <c r="BF29" s="24"/>
      <c r="BG29" s="24"/>
      <c r="BH29" s="24"/>
      <c r="BI29" s="31"/>
      <c r="BJ29" s="31"/>
      <c r="BK29" s="31"/>
      <c r="BL29" s="31"/>
      <c r="BN29" s="17"/>
      <c r="BO29" s="20"/>
    </row>
    <row r="30" spans="1:67" ht="22.5" customHeight="1">
      <c r="A30" s="56"/>
      <c r="B30" s="10"/>
      <c r="C30" s="4"/>
      <c r="D30" s="4"/>
      <c r="E30" s="31"/>
      <c r="F30" s="31"/>
      <c r="G30" s="31"/>
      <c r="H30" s="31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1"/>
      <c r="T30" s="31"/>
      <c r="U30" s="31"/>
      <c r="V30" s="31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31"/>
      <c r="AH30" s="31"/>
      <c r="AI30" s="31"/>
      <c r="AJ30" s="31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31"/>
      <c r="AV30" s="31"/>
      <c r="AW30" s="31"/>
      <c r="AX30" s="31"/>
      <c r="AY30" s="24"/>
      <c r="AZ30" s="24"/>
      <c r="BA30" s="40"/>
      <c r="BB30" s="40"/>
      <c r="BC30" s="24"/>
      <c r="BD30" s="24"/>
      <c r="BE30" s="24"/>
      <c r="BF30" s="24"/>
      <c r="BG30" s="24"/>
      <c r="BH30" s="24"/>
      <c r="BI30" s="31"/>
      <c r="BJ30" s="31"/>
      <c r="BK30" s="31"/>
      <c r="BL30" s="31"/>
      <c r="BN30" s="17"/>
      <c r="BO30" s="20"/>
    </row>
    <row r="31" spans="1:67" ht="22.5" customHeight="1">
      <c r="A31" s="56"/>
      <c r="B31" s="10"/>
      <c r="C31" s="4"/>
      <c r="D31" s="4"/>
      <c r="E31" s="34"/>
      <c r="F31" s="31"/>
      <c r="G31" s="31"/>
      <c r="H31" s="31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31"/>
      <c r="T31" s="31"/>
      <c r="U31" s="31"/>
      <c r="V31" s="31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31"/>
      <c r="AH31" s="31"/>
      <c r="AI31" s="31"/>
      <c r="AJ31" s="31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31"/>
      <c r="AV31" s="31"/>
      <c r="AW31" s="31"/>
      <c r="AX31" s="31"/>
      <c r="AY31" s="40"/>
      <c r="AZ31" s="40"/>
      <c r="BA31" s="40"/>
      <c r="BB31" s="40"/>
      <c r="BC31" s="24"/>
      <c r="BD31" s="24"/>
      <c r="BE31" s="24"/>
      <c r="BF31" s="24"/>
      <c r="BG31" s="24"/>
      <c r="BH31" s="24"/>
      <c r="BI31" s="31"/>
      <c r="BJ31" s="31"/>
      <c r="BK31" s="31"/>
      <c r="BL31" s="31"/>
      <c r="BN31" s="17"/>
      <c r="BO31" s="20"/>
    </row>
    <row r="32" spans="1:67" ht="22.5" customHeight="1">
      <c r="A32" s="56"/>
      <c r="B32" s="10"/>
      <c r="C32" s="24"/>
      <c r="D32" s="24"/>
      <c r="E32" s="34"/>
      <c r="F32" s="31"/>
      <c r="G32" s="31"/>
      <c r="H32" s="31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31"/>
      <c r="T32" s="31"/>
      <c r="U32" s="31"/>
      <c r="V32" s="31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31"/>
      <c r="AH32" s="31"/>
      <c r="AI32" s="31"/>
      <c r="AJ32" s="31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31"/>
      <c r="AV32" s="31"/>
      <c r="AW32" s="31"/>
      <c r="AX32" s="31"/>
      <c r="AY32" s="24"/>
      <c r="AZ32" s="24"/>
      <c r="BA32" s="40"/>
      <c r="BB32" s="40"/>
      <c r="BC32" s="24"/>
      <c r="BD32" s="24"/>
      <c r="BE32" s="24"/>
      <c r="BF32" s="24"/>
      <c r="BG32" s="24"/>
      <c r="BH32" s="24"/>
      <c r="BI32" s="31"/>
      <c r="BJ32" s="31"/>
      <c r="BK32" s="31"/>
      <c r="BL32" s="38"/>
      <c r="BN32" s="17"/>
      <c r="BO32" s="20"/>
    </row>
    <row r="33" spans="1:67" ht="22.5" customHeight="1">
      <c r="A33" s="56"/>
      <c r="B33" s="10"/>
      <c r="C33" s="4"/>
      <c r="D33" s="4"/>
      <c r="E33" s="34"/>
      <c r="F33" s="31"/>
      <c r="G33" s="31"/>
      <c r="H33" s="31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31"/>
      <c r="T33" s="31"/>
      <c r="U33" s="31"/>
      <c r="V33" s="31"/>
      <c r="W33" s="24"/>
      <c r="X33" s="24"/>
      <c r="Y33" s="24"/>
      <c r="Z33" s="24"/>
      <c r="AA33" s="24"/>
      <c r="AB33" s="24"/>
      <c r="AC33" s="24"/>
      <c r="AD33" s="45"/>
      <c r="AE33" s="24"/>
      <c r="AF33" s="24"/>
      <c r="AG33" s="31"/>
      <c r="AH33" s="31"/>
      <c r="AI33" s="31"/>
      <c r="AJ33" s="31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31"/>
      <c r="AV33" s="31"/>
      <c r="AW33" s="31"/>
      <c r="AX33" s="31"/>
      <c r="AY33" s="24"/>
      <c r="AZ33" s="24"/>
      <c r="BA33" s="40"/>
      <c r="BB33" s="40"/>
      <c r="BC33" s="24"/>
      <c r="BD33" s="24"/>
      <c r="BE33" s="24"/>
      <c r="BF33" s="24"/>
      <c r="BG33" s="24"/>
      <c r="BH33" s="24"/>
      <c r="BI33" s="31"/>
      <c r="BJ33" s="31"/>
      <c r="BK33" s="31"/>
      <c r="BL33" s="31"/>
      <c r="BN33" s="17"/>
      <c r="BO33" s="20"/>
    </row>
    <row r="34" spans="1:67" ht="22.5" customHeight="1">
      <c r="A34" s="56"/>
      <c r="B34" s="10"/>
      <c r="C34" s="4"/>
      <c r="D34" s="4"/>
      <c r="E34" s="31"/>
      <c r="F34" s="31"/>
      <c r="G34" s="31"/>
      <c r="H34" s="31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31"/>
      <c r="T34" s="31"/>
      <c r="U34" s="31"/>
      <c r="V34" s="31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31"/>
      <c r="AH34" s="31"/>
      <c r="AI34" s="31"/>
      <c r="AJ34" s="31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31"/>
      <c r="AV34" s="31"/>
      <c r="AW34" s="31"/>
      <c r="AX34" s="31"/>
      <c r="AY34" s="40"/>
      <c r="AZ34" s="40"/>
      <c r="BA34" s="40"/>
      <c r="BB34" s="40"/>
      <c r="BC34" s="24"/>
      <c r="BD34" s="24"/>
      <c r="BE34" s="24"/>
      <c r="BF34" s="24"/>
      <c r="BG34" s="24"/>
      <c r="BH34" s="24"/>
      <c r="BI34" s="31"/>
      <c r="BJ34" s="31"/>
      <c r="BK34" s="31"/>
      <c r="BL34" s="31"/>
      <c r="BN34" s="17"/>
      <c r="BO34" s="20"/>
    </row>
    <row r="35" spans="1:67" ht="22.5" customHeight="1">
      <c r="A35" s="56"/>
      <c r="B35" s="10"/>
      <c r="C35" s="4"/>
      <c r="D35" s="4"/>
      <c r="E35" s="31"/>
      <c r="F35" s="31"/>
      <c r="G35" s="31"/>
      <c r="H35" s="31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31"/>
      <c r="T35" s="31"/>
      <c r="U35" s="31"/>
      <c r="V35" s="31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31"/>
      <c r="AH35" s="31"/>
      <c r="AI35" s="31"/>
      <c r="AJ35" s="31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31"/>
      <c r="AV35" s="31"/>
      <c r="AW35" s="31"/>
      <c r="AX35" s="31"/>
      <c r="AY35" s="40"/>
      <c r="AZ35" s="40"/>
      <c r="BA35" s="40"/>
      <c r="BB35" s="40"/>
      <c r="BC35" s="24"/>
      <c r="BD35" s="24"/>
      <c r="BE35" s="24"/>
      <c r="BF35" s="24"/>
      <c r="BG35" s="24"/>
      <c r="BH35" s="24"/>
      <c r="BI35" s="31"/>
      <c r="BJ35" s="31"/>
      <c r="BK35" s="31"/>
      <c r="BL35" s="31"/>
      <c r="BN35" s="17"/>
      <c r="BO35" s="20"/>
    </row>
    <row r="36" spans="1:67" ht="22.5" customHeight="1">
      <c r="A36" s="56"/>
      <c r="B36" s="10"/>
      <c r="C36" s="4"/>
      <c r="D36" s="4"/>
      <c r="E36" s="31"/>
      <c r="F36" s="31"/>
      <c r="G36" s="31"/>
      <c r="H36" s="31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31"/>
      <c r="T36" s="31"/>
      <c r="U36" s="31"/>
      <c r="V36" s="31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31"/>
      <c r="AH36" s="31"/>
      <c r="AI36" s="31"/>
      <c r="AJ36" s="31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31"/>
      <c r="AV36" s="31"/>
      <c r="AW36" s="31"/>
      <c r="AX36" s="31"/>
      <c r="AY36" s="40"/>
      <c r="AZ36" s="40"/>
      <c r="BA36" s="40"/>
      <c r="BB36" s="40"/>
      <c r="BC36" s="24"/>
      <c r="BD36" s="24"/>
      <c r="BE36" s="24"/>
      <c r="BF36" s="24"/>
      <c r="BG36" s="24"/>
      <c r="BH36" s="24"/>
      <c r="BI36" s="31"/>
      <c r="BJ36" s="31"/>
      <c r="BK36" s="31"/>
      <c r="BL36" s="31"/>
      <c r="BN36" s="17"/>
      <c r="BO36" s="20"/>
    </row>
    <row r="37" spans="1:67" ht="22.5" customHeight="1">
      <c r="A37" s="56"/>
      <c r="B37" s="10"/>
      <c r="C37" s="4"/>
      <c r="D37" s="4"/>
      <c r="E37" s="31"/>
      <c r="F37" s="31"/>
      <c r="G37" s="31"/>
      <c r="H37" s="31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36"/>
      <c r="T37" s="36"/>
      <c r="U37" s="31"/>
      <c r="V37" s="31"/>
      <c r="W37" s="24"/>
      <c r="X37" s="24"/>
      <c r="Y37" s="24"/>
      <c r="Z37" s="24"/>
      <c r="AA37" s="24"/>
      <c r="AB37" s="24"/>
      <c r="AC37" s="41"/>
      <c r="AD37" s="41"/>
      <c r="AE37" s="24"/>
      <c r="AF37" s="24"/>
      <c r="AG37" s="31"/>
      <c r="AH37" s="31"/>
      <c r="AI37" s="36"/>
      <c r="AJ37" s="36"/>
      <c r="AK37" s="41"/>
      <c r="AL37" s="41"/>
      <c r="AM37" s="24"/>
      <c r="AN37" s="24"/>
      <c r="AO37" s="24"/>
      <c r="AP37" s="24"/>
      <c r="AQ37" s="24"/>
      <c r="AR37" s="24"/>
      <c r="AS37" s="24"/>
      <c r="AT37" s="24"/>
      <c r="AU37" s="31"/>
      <c r="AV37" s="31"/>
      <c r="AW37" s="31"/>
      <c r="AX37" s="31"/>
      <c r="AY37" s="24"/>
      <c r="AZ37" s="24"/>
      <c r="BA37" s="40"/>
      <c r="BB37" s="40"/>
      <c r="BC37" s="24"/>
      <c r="BD37" s="24"/>
      <c r="BE37" s="41"/>
      <c r="BF37" s="41"/>
      <c r="BG37" s="41"/>
      <c r="BH37" s="41"/>
      <c r="BI37" s="36"/>
      <c r="BJ37" s="36"/>
      <c r="BK37" s="31"/>
      <c r="BL37" s="31"/>
      <c r="BN37" s="17"/>
      <c r="BO37" s="20"/>
    </row>
    <row r="38" spans="1:67" ht="22.5" customHeight="1">
      <c r="A38" s="10"/>
      <c r="B38" s="10"/>
      <c r="C38" s="4"/>
      <c r="D38" s="4"/>
      <c r="E38" s="34"/>
      <c r="F38" s="31"/>
      <c r="G38" s="31"/>
      <c r="H38" s="31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31"/>
      <c r="T38" s="31"/>
      <c r="U38" s="31"/>
      <c r="V38" s="31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31"/>
      <c r="AH38" s="31"/>
      <c r="AI38" s="31"/>
      <c r="AJ38" s="31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31"/>
      <c r="AV38" s="31"/>
      <c r="AW38" s="31"/>
      <c r="AX38" s="31"/>
      <c r="AY38" s="24"/>
      <c r="AZ38" s="24"/>
      <c r="BA38" s="40"/>
      <c r="BB38" s="40"/>
      <c r="BC38" s="24"/>
      <c r="BD38" s="24"/>
      <c r="BE38" s="24"/>
      <c r="BF38" s="24"/>
      <c r="BG38" s="24"/>
      <c r="BH38" s="24"/>
      <c r="BI38" s="31"/>
      <c r="BJ38" s="31"/>
      <c r="BK38" s="31"/>
      <c r="BL38" s="31"/>
      <c r="BN38" s="17"/>
      <c r="BO38" s="20"/>
    </row>
    <row r="39" spans="1:67" ht="22.5" customHeight="1">
      <c r="A39" s="10"/>
      <c r="B39" s="10"/>
      <c r="C39" s="4"/>
      <c r="D39" s="4"/>
      <c r="E39" s="31"/>
      <c r="F39" s="31"/>
      <c r="G39" s="31"/>
      <c r="H39" s="31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36"/>
      <c r="T39" s="36"/>
      <c r="U39" s="36"/>
      <c r="V39" s="36"/>
      <c r="W39" s="24"/>
      <c r="X39" s="24"/>
      <c r="Y39" s="24"/>
      <c r="Z39" s="24"/>
      <c r="AA39" s="41"/>
      <c r="AB39" s="41"/>
      <c r="AC39" s="41"/>
      <c r="AD39" s="41"/>
      <c r="AE39" s="24"/>
      <c r="AF39" s="24"/>
      <c r="AG39" s="31"/>
      <c r="AH39" s="31"/>
      <c r="AI39" s="36"/>
      <c r="AJ39" s="36"/>
      <c r="AK39" s="41"/>
      <c r="AL39" s="41"/>
      <c r="AM39" s="24"/>
      <c r="AN39" s="24"/>
      <c r="AO39" s="24"/>
      <c r="AP39" s="24"/>
      <c r="AQ39" s="24"/>
      <c r="AR39" s="24"/>
      <c r="AS39" s="24"/>
      <c r="AT39" s="24"/>
      <c r="AU39" s="36"/>
      <c r="AV39" s="36"/>
      <c r="AW39" s="36"/>
      <c r="AX39" s="36"/>
      <c r="AY39" s="41"/>
      <c r="AZ39" s="41"/>
      <c r="BA39" s="40"/>
      <c r="BB39" s="40"/>
      <c r="BC39" s="41"/>
      <c r="BD39" s="41"/>
      <c r="BE39" s="24"/>
      <c r="BF39" s="24"/>
      <c r="BG39" s="24"/>
      <c r="BH39" s="24"/>
      <c r="BI39" s="36"/>
      <c r="BJ39" s="36"/>
      <c r="BK39" s="31"/>
      <c r="BL39" s="31"/>
      <c r="BN39" s="17"/>
      <c r="BO39" s="20"/>
    </row>
    <row r="40" spans="1:67" ht="22.5" customHeight="1">
      <c r="A40" s="56"/>
      <c r="B40" s="10"/>
      <c r="C40" s="4"/>
      <c r="D40" s="4"/>
      <c r="E40" s="31"/>
      <c r="F40" s="31"/>
      <c r="G40" s="31"/>
      <c r="H40" s="31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31"/>
      <c r="T40" s="31"/>
      <c r="U40" s="31"/>
      <c r="V40" s="31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31"/>
      <c r="AH40" s="31"/>
      <c r="AI40" s="31"/>
      <c r="AJ40" s="31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31"/>
      <c r="AV40" s="31"/>
      <c r="AW40" s="31"/>
      <c r="AX40" s="31"/>
      <c r="AY40" s="24"/>
      <c r="AZ40" s="24"/>
      <c r="BA40" s="40"/>
      <c r="BB40" s="40"/>
      <c r="BC40" s="24"/>
      <c r="BD40" s="24"/>
      <c r="BE40" s="24"/>
      <c r="BF40" s="24"/>
      <c r="BG40" s="24"/>
      <c r="BH40" s="24"/>
      <c r="BI40" s="31"/>
      <c r="BJ40" s="31"/>
      <c r="BK40" s="31"/>
      <c r="BL40" s="31"/>
      <c r="BN40" s="17"/>
      <c r="BO40" s="20"/>
    </row>
    <row r="41" spans="1:67" ht="22.5" customHeight="1">
      <c r="A41" s="56"/>
      <c r="B41" s="10"/>
      <c r="C41" s="4"/>
      <c r="D41" s="4"/>
      <c r="E41" s="31"/>
      <c r="F41" s="31"/>
      <c r="G41" s="31"/>
      <c r="H41" s="31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31"/>
      <c r="T41" s="31"/>
      <c r="U41" s="31"/>
      <c r="V41" s="31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31"/>
      <c r="AH41" s="31"/>
      <c r="AI41" s="31"/>
      <c r="AJ41" s="31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31"/>
      <c r="AV41" s="31"/>
      <c r="AW41" s="31"/>
      <c r="AX41" s="31"/>
      <c r="AY41" s="24"/>
      <c r="AZ41" s="24"/>
      <c r="BA41" s="40"/>
      <c r="BB41" s="40"/>
      <c r="BC41" s="24"/>
      <c r="BD41" s="24"/>
      <c r="BE41" s="24"/>
      <c r="BF41" s="24"/>
      <c r="BG41" s="24"/>
      <c r="BH41" s="24"/>
      <c r="BI41" s="31"/>
      <c r="BJ41" s="31"/>
      <c r="BK41" s="31"/>
      <c r="BL41" s="31"/>
      <c r="BN41" s="17"/>
      <c r="BO41" s="20"/>
    </row>
    <row r="42" spans="1:67" ht="22.5" customHeight="1">
      <c r="A42" s="56"/>
      <c r="B42" s="10"/>
      <c r="C42" s="4"/>
      <c r="D42" s="4"/>
      <c r="E42" s="34"/>
      <c r="F42" s="31"/>
      <c r="G42" s="31"/>
      <c r="H42" s="3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36"/>
      <c r="T42" s="36"/>
      <c r="U42" s="36"/>
      <c r="V42" s="36"/>
      <c r="W42" s="24"/>
      <c r="X42" s="24"/>
      <c r="Y42" s="24"/>
      <c r="Z42" s="24"/>
      <c r="AA42" s="24"/>
      <c r="AB42" s="24"/>
      <c r="AC42" s="41"/>
      <c r="AD42" s="41"/>
      <c r="AE42" s="24"/>
      <c r="AF42" s="24"/>
      <c r="AG42" s="31"/>
      <c r="AH42" s="31"/>
      <c r="AI42" s="36"/>
      <c r="AJ42" s="36"/>
      <c r="AK42" s="41"/>
      <c r="AL42" s="41"/>
      <c r="AM42" s="24"/>
      <c r="AN42" s="24"/>
      <c r="AO42" s="24"/>
      <c r="AP42" s="24"/>
      <c r="AQ42" s="24"/>
      <c r="AR42" s="24"/>
      <c r="AS42" s="24"/>
      <c r="AT42" s="24"/>
      <c r="AU42" s="31"/>
      <c r="AV42" s="31"/>
      <c r="AW42" s="31"/>
      <c r="AX42" s="31"/>
      <c r="AY42" s="24"/>
      <c r="AZ42" s="24"/>
      <c r="BA42" s="40"/>
      <c r="BB42" s="40"/>
      <c r="BC42" s="24"/>
      <c r="BD42" s="24"/>
      <c r="BE42" s="24"/>
      <c r="BF42" s="24"/>
      <c r="BG42" s="24"/>
      <c r="BH42" s="24"/>
      <c r="BI42" s="31"/>
      <c r="BJ42" s="31"/>
      <c r="BK42" s="31"/>
      <c r="BL42" s="31"/>
      <c r="BN42" s="17"/>
      <c r="BO42" s="20"/>
    </row>
    <row r="43" spans="1:67" ht="22.5" customHeight="1">
      <c r="A43" s="56"/>
      <c r="B43" s="10"/>
      <c r="C43" s="4"/>
      <c r="D43" s="4"/>
      <c r="E43" s="34"/>
      <c r="F43" s="31"/>
      <c r="G43" s="31"/>
      <c r="H43" s="31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31"/>
      <c r="T43" s="31"/>
      <c r="U43" s="31"/>
      <c r="V43" s="31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31"/>
      <c r="AH43" s="31"/>
      <c r="AI43" s="31"/>
      <c r="AJ43" s="31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31"/>
      <c r="AV43" s="31"/>
      <c r="AW43" s="31"/>
      <c r="AX43" s="31"/>
      <c r="AY43" s="40"/>
      <c r="AZ43" s="40"/>
      <c r="BA43" s="40"/>
      <c r="BB43" s="40"/>
      <c r="BC43" s="24"/>
      <c r="BD43" s="24"/>
      <c r="BE43" s="24"/>
      <c r="BF43" s="24"/>
      <c r="BG43" s="24"/>
      <c r="BH43" s="24"/>
      <c r="BI43" s="31"/>
      <c r="BJ43" s="31"/>
      <c r="BK43" s="31"/>
      <c r="BL43" s="31"/>
      <c r="BN43" s="17"/>
      <c r="BO43" s="20"/>
    </row>
    <row r="44" spans="1:67" ht="22.5" customHeight="1">
      <c r="A44" s="56"/>
      <c r="B44" s="10"/>
      <c r="C44" s="4"/>
      <c r="D44" s="4"/>
      <c r="E44" s="31"/>
      <c r="F44" s="31"/>
      <c r="G44" s="31"/>
      <c r="H44" s="31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31"/>
      <c r="T44" s="31"/>
      <c r="U44" s="31"/>
      <c r="V44" s="31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31"/>
      <c r="AH44" s="31"/>
      <c r="AI44" s="31"/>
      <c r="AJ44" s="31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31"/>
      <c r="AV44" s="31"/>
      <c r="AW44" s="31"/>
      <c r="AX44" s="31"/>
      <c r="AY44" s="24"/>
      <c r="AZ44" s="24"/>
      <c r="BA44" s="40"/>
      <c r="BB44" s="40"/>
      <c r="BC44" s="24"/>
      <c r="BD44" s="24"/>
      <c r="BE44" s="24"/>
      <c r="BF44" s="24"/>
      <c r="BG44" s="24"/>
      <c r="BH44" s="24"/>
      <c r="BI44" s="31"/>
      <c r="BJ44" s="31"/>
      <c r="BK44" s="31"/>
      <c r="BL44" s="31"/>
      <c r="BN44" s="17"/>
      <c r="BO44" s="20"/>
    </row>
    <row r="45" spans="1:67" ht="22.5" customHeight="1">
      <c r="A45" s="56"/>
      <c r="B45" s="10"/>
      <c r="C45" s="4"/>
      <c r="D45" s="4"/>
      <c r="E45" s="34"/>
      <c r="F45" s="31"/>
      <c r="G45" s="31"/>
      <c r="H45" s="31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31"/>
      <c r="T45" s="31"/>
      <c r="U45" s="31"/>
      <c r="V45" s="31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31"/>
      <c r="AH45" s="31"/>
      <c r="AI45" s="31"/>
      <c r="AJ45" s="31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31"/>
      <c r="AV45" s="31"/>
      <c r="AW45" s="31"/>
      <c r="AX45" s="31"/>
      <c r="AY45" s="24"/>
      <c r="AZ45" s="24"/>
      <c r="BA45" s="40"/>
      <c r="BB45" s="40"/>
      <c r="BC45" s="24"/>
      <c r="BD45" s="24"/>
      <c r="BE45" s="24"/>
      <c r="BF45" s="24"/>
      <c r="BG45" s="24"/>
      <c r="BH45" s="24"/>
      <c r="BI45" s="31"/>
      <c r="BJ45" s="31"/>
      <c r="BK45" s="31"/>
      <c r="BL45" s="31"/>
      <c r="BN45" s="17"/>
      <c r="BO45" s="20"/>
    </row>
    <row r="46" spans="1:67" ht="22.5" customHeight="1">
      <c r="A46" s="56"/>
      <c r="B46" s="10"/>
      <c r="C46" s="4"/>
      <c r="D46" s="4"/>
      <c r="E46" s="34"/>
      <c r="F46" s="31"/>
      <c r="G46" s="31"/>
      <c r="H46" s="31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31"/>
      <c r="T46" s="31"/>
      <c r="U46" s="31"/>
      <c r="V46" s="31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31"/>
      <c r="AH46" s="31"/>
      <c r="AI46" s="31"/>
      <c r="AJ46" s="31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31"/>
      <c r="AV46" s="31"/>
      <c r="AW46" s="31"/>
      <c r="AX46" s="31"/>
      <c r="AY46" s="24"/>
      <c r="AZ46" s="24"/>
      <c r="BA46" s="40"/>
      <c r="BB46" s="40"/>
      <c r="BC46" s="24"/>
      <c r="BD46" s="24"/>
      <c r="BE46" s="24"/>
      <c r="BF46" s="24"/>
      <c r="BG46" s="24"/>
      <c r="BH46" s="24"/>
      <c r="BI46" s="31"/>
      <c r="BJ46" s="31"/>
      <c r="BK46" s="31"/>
      <c r="BL46" s="38"/>
      <c r="BN46" s="17"/>
      <c r="BO46" s="20"/>
    </row>
    <row r="47" spans="1:67" ht="22.5" customHeight="1">
      <c r="A47" s="56"/>
      <c r="B47" s="10"/>
      <c r="C47" s="24"/>
      <c r="D47" s="24"/>
      <c r="E47" s="31"/>
      <c r="F47" s="31"/>
      <c r="G47" s="31"/>
      <c r="H47" s="31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31"/>
      <c r="T47" s="31"/>
      <c r="U47" s="31"/>
      <c r="V47" s="31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31"/>
      <c r="AH47" s="31"/>
      <c r="AI47" s="31"/>
      <c r="AJ47" s="31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31"/>
      <c r="AV47" s="31"/>
      <c r="AW47" s="31"/>
      <c r="AX47" s="31"/>
      <c r="AY47" s="24"/>
      <c r="AZ47" s="24"/>
      <c r="BA47" s="40"/>
      <c r="BB47" s="40"/>
      <c r="BC47" s="24"/>
      <c r="BD47" s="24"/>
      <c r="BE47" s="24"/>
      <c r="BF47" s="24"/>
      <c r="BG47" s="24"/>
      <c r="BH47" s="24"/>
      <c r="BI47" s="31"/>
      <c r="BJ47" s="31"/>
      <c r="BK47" s="31"/>
      <c r="BL47" s="31"/>
      <c r="BN47" s="17"/>
      <c r="BO47" s="20"/>
    </row>
    <row r="48" spans="1:67" ht="22.5" customHeight="1">
      <c r="A48" s="56"/>
      <c r="B48" s="10"/>
      <c r="C48" s="4"/>
      <c r="D48" s="4"/>
      <c r="E48" s="31"/>
      <c r="F48" s="31"/>
      <c r="G48" s="31"/>
      <c r="H48" s="31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31"/>
      <c r="T48" s="31"/>
      <c r="U48" s="31"/>
      <c r="V48" s="31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31"/>
      <c r="AH48" s="31"/>
      <c r="AI48" s="31"/>
      <c r="AJ48" s="31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31"/>
      <c r="AV48" s="31"/>
      <c r="AW48" s="31"/>
      <c r="AX48" s="31"/>
      <c r="AY48" s="24"/>
      <c r="AZ48" s="24"/>
      <c r="BA48" s="40"/>
      <c r="BB48" s="40"/>
      <c r="BC48" s="24"/>
      <c r="BD48" s="24"/>
      <c r="BE48" s="24"/>
      <c r="BF48" s="24"/>
      <c r="BG48" s="24"/>
      <c r="BH48" s="24"/>
      <c r="BI48" s="31"/>
      <c r="BJ48" s="31"/>
      <c r="BK48" s="31"/>
      <c r="BL48" s="31"/>
      <c r="BN48" s="17"/>
      <c r="BO48" s="20"/>
    </row>
    <row r="49" spans="1:67" ht="22.5" customHeight="1">
      <c r="A49" s="56"/>
      <c r="B49" s="10"/>
      <c r="C49" s="24"/>
      <c r="D49" s="24"/>
      <c r="E49" s="31"/>
      <c r="F49" s="31"/>
      <c r="G49" s="31"/>
      <c r="H49" s="31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31"/>
      <c r="T49" s="31"/>
      <c r="U49" s="31"/>
      <c r="V49" s="31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31"/>
      <c r="AH49" s="31"/>
      <c r="AI49" s="31"/>
      <c r="AJ49" s="31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31"/>
      <c r="AV49" s="31"/>
      <c r="AW49" s="31"/>
      <c r="AX49" s="31"/>
      <c r="AY49" s="24"/>
      <c r="AZ49" s="24"/>
      <c r="BA49" s="40"/>
      <c r="BB49" s="40"/>
      <c r="BC49" s="24"/>
      <c r="BD49" s="24"/>
      <c r="BE49" s="24"/>
      <c r="BF49" s="24"/>
      <c r="BG49" s="24"/>
      <c r="BH49" s="24"/>
      <c r="BI49" s="31"/>
      <c r="BJ49" s="31"/>
      <c r="BK49" s="31"/>
      <c r="BL49" s="31"/>
      <c r="BN49" s="17"/>
      <c r="BO49" s="20"/>
    </row>
    <row r="50" spans="1:67" ht="22.5" customHeight="1">
      <c r="A50" s="56"/>
      <c r="B50" s="10"/>
      <c r="C50" s="4"/>
      <c r="D50" s="4"/>
      <c r="E50" s="31"/>
      <c r="F50" s="31"/>
      <c r="G50" s="31"/>
      <c r="H50" s="31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31"/>
      <c r="T50" s="31"/>
      <c r="U50" s="31"/>
      <c r="V50" s="31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31"/>
      <c r="AH50" s="31"/>
      <c r="AI50" s="31"/>
      <c r="AJ50" s="31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31"/>
      <c r="AV50" s="31"/>
      <c r="AW50" s="31"/>
      <c r="AX50" s="31"/>
      <c r="AY50" s="24"/>
      <c r="AZ50" s="24"/>
      <c r="BA50" s="40"/>
      <c r="BB50" s="40"/>
      <c r="BC50" s="24"/>
      <c r="BD50" s="24"/>
      <c r="BE50" s="24"/>
      <c r="BF50" s="24"/>
      <c r="BG50" s="24"/>
      <c r="BH50" s="24"/>
      <c r="BI50" s="31"/>
      <c r="BJ50" s="31"/>
      <c r="BK50" s="31"/>
      <c r="BL50" s="31"/>
      <c r="BN50" s="17"/>
      <c r="BO50" s="20"/>
    </row>
    <row r="51" spans="1:67" ht="22.5" customHeight="1">
      <c r="A51" s="56"/>
      <c r="B51" s="10"/>
      <c r="C51" s="4"/>
      <c r="D51" s="4"/>
      <c r="E51" s="31"/>
      <c r="F51" s="31"/>
      <c r="G51" s="31"/>
      <c r="H51" s="31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31"/>
      <c r="T51" s="31"/>
      <c r="U51" s="31"/>
      <c r="V51" s="31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31"/>
      <c r="AH51" s="31"/>
      <c r="AI51" s="31"/>
      <c r="AJ51" s="31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31"/>
      <c r="AV51" s="31"/>
      <c r="AW51" s="31"/>
      <c r="AX51" s="31"/>
      <c r="AY51" s="24"/>
      <c r="AZ51" s="24"/>
      <c r="BA51" s="40"/>
      <c r="BB51" s="40"/>
      <c r="BC51" s="24"/>
      <c r="BD51" s="24"/>
      <c r="BE51" s="24"/>
      <c r="BF51" s="24"/>
      <c r="BG51" s="24"/>
      <c r="BH51" s="24"/>
      <c r="BI51" s="31"/>
      <c r="BJ51" s="31"/>
      <c r="BK51" s="31"/>
      <c r="BL51" s="31"/>
      <c r="BN51" s="17"/>
      <c r="BO51" s="20"/>
    </row>
    <row r="52" spans="1:67" ht="22.5" customHeight="1">
      <c r="A52" s="56"/>
      <c r="B52" s="10"/>
      <c r="C52" s="4"/>
      <c r="D52" s="4"/>
      <c r="E52" s="31"/>
      <c r="F52" s="31"/>
      <c r="G52" s="31"/>
      <c r="H52" s="31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31"/>
      <c r="T52" s="31"/>
      <c r="U52" s="31"/>
      <c r="V52" s="31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31"/>
      <c r="AH52" s="31"/>
      <c r="AI52" s="31"/>
      <c r="AJ52" s="31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31"/>
      <c r="AV52" s="31"/>
      <c r="AW52" s="31"/>
      <c r="AX52" s="31"/>
      <c r="AY52" s="24"/>
      <c r="AZ52" s="24"/>
      <c r="BA52" s="40"/>
      <c r="BB52" s="40"/>
      <c r="BC52" s="24"/>
      <c r="BD52" s="24"/>
      <c r="BE52" s="24"/>
      <c r="BF52" s="24"/>
      <c r="BG52" s="24"/>
      <c r="BH52" s="24"/>
      <c r="BI52" s="31"/>
      <c r="BJ52" s="31"/>
      <c r="BK52" s="31"/>
      <c r="BL52" s="31"/>
      <c r="BN52" s="17"/>
      <c r="BO52" s="20"/>
    </row>
    <row r="53" spans="1:67" ht="22.5" customHeight="1">
      <c r="A53" s="56"/>
      <c r="B53" s="10"/>
      <c r="C53" s="4"/>
      <c r="D53" s="4"/>
      <c r="E53" s="31"/>
      <c r="F53" s="31"/>
      <c r="G53" s="31"/>
      <c r="H53" s="31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31"/>
      <c r="T53" s="31"/>
      <c r="U53" s="31"/>
      <c r="V53" s="31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31"/>
      <c r="AH53" s="31"/>
      <c r="AI53" s="31"/>
      <c r="AJ53" s="31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31"/>
      <c r="AV53" s="31"/>
      <c r="AW53" s="31"/>
      <c r="AX53" s="31"/>
      <c r="AY53" s="40"/>
      <c r="AZ53" s="40"/>
      <c r="BA53" s="40"/>
      <c r="BB53" s="40"/>
      <c r="BC53" s="24"/>
      <c r="BD53" s="24"/>
      <c r="BE53" s="24"/>
      <c r="BF53" s="24"/>
      <c r="BG53" s="24"/>
      <c r="BH53" s="24"/>
      <c r="BI53" s="31"/>
      <c r="BJ53" s="31"/>
      <c r="BK53" s="31"/>
      <c r="BL53" s="31"/>
      <c r="BN53" s="17"/>
      <c r="BO53" s="20"/>
    </row>
    <row r="54" spans="1:67" ht="22.5" customHeight="1">
      <c r="A54" s="56"/>
      <c r="B54" s="10"/>
      <c r="C54" s="4"/>
      <c r="D54" s="4"/>
      <c r="E54" s="31"/>
      <c r="F54" s="31"/>
      <c r="G54" s="31"/>
      <c r="H54" s="31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31"/>
      <c r="T54" s="31"/>
      <c r="U54" s="31"/>
      <c r="V54" s="31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31"/>
      <c r="AH54" s="31"/>
      <c r="AI54" s="31"/>
      <c r="AJ54" s="31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31"/>
      <c r="AV54" s="31"/>
      <c r="AW54" s="31"/>
      <c r="AX54" s="31"/>
      <c r="AY54" s="24"/>
      <c r="AZ54" s="24"/>
      <c r="BA54" s="40"/>
      <c r="BB54" s="40"/>
      <c r="BC54" s="24"/>
      <c r="BD54" s="24"/>
      <c r="BE54" s="24"/>
      <c r="BF54" s="24"/>
      <c r="BG54" s="24"/>
      <c r="BH54" s="24"/>
      <c r="BI54" s="31"/>
      <c r="BJ54" s="31"/>
      <c r="BK54" s="31"/>
      <c r="BL54" s="31"/>
      <c r="BN54" s="17"/>
      <c r="BO54" s="20"/>
    </row>
    <row r="55" spans="1:67" ht="22.5" customHeight="1">
      <c r="A55" s="56"/>
      <c r="B55" s="10"/>
      <c r="C55" s="24"/>
      <c r="D55" s="24"/>
      <c r="E55" s="31"/>
      <c r="F55" s="31"/>
      <c r="G55" s="31"/>
      <c r="H55" s="31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31"/>
      <c r="T55" s="31"/>
      <c r="U55" s="31"/>
      <c r="V55" s="31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31"/>
      <c r="AH55" s="31"/>
      <c r="AI55" s="31"/>
      <c r="AJ55" s="31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31"/>
      <c r="AV55" s="31"/>
      <c r="AW55" s="31"/>
      <c r="AX55" s="31"/>
      <c r="AY55" s="24"/>
      <c r="AZ55" s="24"/>
      <c r="BA55" s="40"/>
      <c r="BB55" s="40"/>
      <c r="BC55" s="24"/>
      <c r="BD55" s="24"/>
      <c r="BE55" s="24"/>
      <c r="BF55" s="24"/>
      <c r="BG55" s="24"/>
      <c r="BH55" s="24"/>
      <c r="BI55" s="31"/>
      <c r="BJ55" s="31"/>
      <c r="BK55" s="31"/>
      <c r="BL55" s="31"/>
      <c r="BN55" s="17"/>
      <c r="BO55" s="20"/>
    </row>
    <row r="56" spans="1:67" ht="22.5" customHeight="1">
      <c r="A56" s="56"/>
      <c r="B56" s="10"/>
      <c r="C56" s="4"/>
      <c r="D56" s="4"/>
      <c r="E56" s="31"/>
      <c r="F56" s="31"/>
      <c r="G56" s="31"/>
      <c r="H56" s="31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31"/>
      <c r="T56" s="31"/>
      <c r="U56" s="31"/>
      <c r="V56" s="31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31"/>
      <c r="AH56" s="31"/>
      <c r="AI56" s="31"/>
      <c r="AJ56" s="31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31"/>
      <c r="AV56" s="31"/>
      <c r="AW56" s="31"/>
      <c r="AX56" s="31"/>
      <c r="AY56" s="24"/>
      <c r="AZ56" s="24"/>
      <c r="BA56" s="40"/>
      <c r="BB56" s="40"/>
      <c r="BC56" s="24"/>
      <c r="BD56" s="24"/>
      <c r="BE56" s="24"/>
      <c r="BF56" s="24"/>
      <c r="BG56" s="24"/>
      <c r="BH56" s="24"/>
      <c r="BI56" s="31"/>
      <c r="BJ56" s="31"/>
      <c r="BK56" s="31"/>
      <c r="BL56" s="31"/>
      <c r="BN56" s="17"/>
      <c r="BO56" s="20"/>
    </row>
    <row r="57" spans="1:67" ht="22.5" customHeight="1">
      <c r="A57" s="56"/>
      <c r="B57" s="10"/>
      <c r="C57" s="4"/>
      <c r="D57" s="4"/>
      <c r="E57" s="31"/>
      <c r="F57" s="31"/>
      <c r="G57" s="31"/>
      <c r="H57" s="31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31"/>
      <c r="T57" s="31"/>
      <c r="U57" s="31"/>
      <c r="V57" s="31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31"/>
      <c r="AH57" s="31"/>
      <c r="AI57" s="31"/>
      <c r="AJ57" s="31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31"/>
      <c r="AV57" s="31"/>
      <c r="AW57" s="31"/>
      <c r="AX57" s="31"/>
      <c r="AY57" s="24"/>
      <c r="AZ57" s="24"/>
      <c r="BA57" s="40"/>
      <c r="BB57" s="40"/>
      <c r="BC57" s="24"/>
      <c r="BD57" s="24"/>
      <c r="BE57" s="24"/>
      <c r="BF57" s="24"/>
      <c r="BG57" s="24"/>
      <c r="BH57" s="24"/>
      <c r="BI57" s="31"/>
      <c r="BJ57" s="31"/>
      <c r="BK57" s="31"/>
      <c r="BL57" s="38"/>
      <c r="BN57" s="17"/>
      <c r="BO57" s="20"/>
    </row>
    <row r="58" spans="1:67" ht="22.5" customHeight="1">
      <c r="A58" s="56"/>
      <c r="B58" s="10"/>
      <c r="C58" s="24"/>
      <c r="D58" s="24"/>
      <c r="E58" s="34"/>
      <c r="F58" s="31"/>
      <c r="G58" s="31"/>
      <c r="H58" s="31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31"/>
      <c r="T58" s="31"/>
      <c r="U58" s="31"/>
      <c r="V58" s="31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31"/>
      <c r="AH58" s="31"/>
      <c r="AI58" s="31"/>
      <c r="AJ58" s="31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31"/>
      <c r="AV58" s="31"/>
      <c r="AW58" s="31"/>
      <c r="AX58" s="31"/>
      <c r="AY58" s="40"/>
      <c r="AZ58" s="40"/>
      <c r="BA58" s="40"/>
      <c r="BB58" s="40"/>
      <c r="BC58" s="24"/>
      <c r="BD58" s="24"/>
      <c r="BE58" s="24"/>
      <c r="BF58" s="24"/>
      <c r="BG58" s="24"/>
      <c r="BH58" s="24"/>
      <c r="BI58" s="31"/>
      <c r="BJ58" s="31"/>
      <c r="BK58" s="31"/>
      <c r="BL58" s="31"/>
      <c r="BN58" s="17"/>
      <c r="BO58" s="20"/>
    </row>
    <row r="59" spans="1:67" ht="22.5" customHeight="1">
      <c r="A59" s="56"/>
      <c r="B59" s="10"/>
      <c r="C59" s="24"/>
      <c r="D59" s="24"/>
      <c r="E59" s="31"/>
      <c r="F59" s="31"/>
      <c r="G59" s="31"/>
      <c r="H59" s="31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31"/>
      <c r="T59" s="31"/>
      <c r="U59" s="31"/>
      <c r="V59" s="31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31"/>
      <c r="AH59" s="31"/>
      <c r="AI59" s="31"/>
      <c r="AJ59" s="31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31"/>
      <c r="AV59" s="31"/>
      <c r="AW59" s="31"/>
      <c r="AX59" s="31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31"/>
      <c r="BJ59" s="31"/>
      <c r="BK59" s="31"/>
      <c r="BL59" s="31"/>
      <c r="BN59" s="17"/>
      <c r="BO59" s="20"/>
    </row>
    <row r="60" spans="1:67" ht="22.5" customHeight="1">
      <c r="A60" s="56"/>
      <c r="B60" s="10"/>
      <c r="C60" s="4"/>
      <c r="D60" s="4"/>
      <c r="E60" s="31"/>
      <c r="F60" s="31"/>
      <c r="G60" s="31"/>
      <c r="H60" s="31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31"/>
      <c r="T60" s="31"/>
      <c r="U60" s="31"/>
      <c r="V60" s="31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31"/>
      <c r="AH60" s="31"/>
      <c r="AI60" s="31"/>
      <c r="AJ60" s="31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31"/>
      <c r="AV60" s="31"/>
      <c r="AW60" s="31"/>
      <c r="AX60" s="31"/>
      <c r="AY60" s="40"/>
      <c r="AZ60" s="40"/>
      <c r="BA60" s="40"/>
      <c r="BB60" s="40"/>
      <c r="BC60" s="24"/>
      <c r="BD60" s="24"/>
      <c r="BE60" s="24"/>
      <c r="BF60" s="24"/>
      <c r="BG60" s="24"/>
      <c r="BH60" s="24"/>
      <c r="BI60" s="31"/>
      <c r="BJ60" s="31"/>
      <c r="BK60" s="31"/>
      <c r="BL60" s="31"/>
      <c r="BN60" s="17"/>
      <c r="BO60" s="20"/>
    </row>
    <row r="61" spans="1:67" ht="22.5" customHeight="1">
      <c r="A61" s="56"/>
      <c r="B61" s="10"/>
      <c r="C61" s="4"/>
      <c r="D61" s="4"/>
      <c r="E61" s="31"/>
      <c r="F61" s="31"/>
      <c r="G61" s="31"/>
      <c r="H61" s="31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31"/>
      <c r="T61" s="31"/>
      <c r="U61" s="31"/>
      <c r="V61" s="31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31"/>
      <c r="AH61" s="31"/>
      <c r="AI61" s="31"/>
      <c r="AJ61" s="31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31"/>
      <c r="AV61" s="31"/>
      <c r="AW61" s="31"/>
      <c r="AX61" s="31"/>
      <c r="AY61" s="24"/>
      <c r="AZ61" s="24"/>
      <c r="BA61" s="40"/>
      <c r="BB61" s="40"/>
      <c r="BC61" s="24"/>
      <c r="BD61" s="24"/>
      <c r="BE61" s="24"/>
      <c r="BF61" s="24"/>
      <c r="BG61" s="24"/>
      <c r="BH61" s="24"/>
      <c r="BI61" s="31"/>
      <c r="BJ61" s="31"/>
      <c r="BK61" s="31"/>
      <c r="BL61" s="31"/>
      <c r="BN61" s="17"/>
      <c r="BO61" s="20"/>
    </row>
    <row r="62" spans="1:67" ht="22.5" customHeight="1">
      <c r="A62" s="56"/>
      <c r="B62" s="10"/>
      <c r="C62" s="24"/>
      <c r="D62" s="24"/>
      <c r="E62" s="31"/>
      <c r="F62" s="31"/>
      <c r="G62" s="31"/>
      <c r="H62" s="31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31"/>
      <c r="T62" s="31"/>
      <c r="U62" s="31"/>
      <c r="V62" s="31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31"/>
      <c r="AH62" s="31"/>
      <c r="AI62" s="31"/>
      <c r="AJ62" s="31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31"/>
      <c r="AV62" s="31"/>
      <c r="AW62" s="31"/>
      <c r="AX62" s="31"/>
      <c r="AY62" s="24"/>
      <c r="AZ62" s="24"/>
      <c r="BA62" s="40"/>
      <c r="BB62" s="40"/>
      <c r="BC62" s="24"/>
      <c r="BD62" s="24"/>
      <c r="BE62" s="24"/>
      <c r="BF62" s="24"/>
      <c r="BG62" s="24"/>
      <c r="BH62" s="24"/>
      <c r="BI62" s="31"/>
      <c r="BJ62" s="31"/>
      <c r="BK62" s="31"/>
      <c r="BL62" s="31"/>
      <c r="BN62" s="17"/>
      <c r="BO62" s="20"/>
    </row>
    <row r="63" spans="1:67" ht="22.5" customHeight="1">
      <c r="A63" s="56"/>
      <c r="B63" s="10"/>
      <c r="C63" s="4"/>
      <c r="D63" s="4"/>
      <c r="E63" s="34"/>
      <c r="F63" s="31"/>
      <c r="G63" s="31"/>
      <c r="H63" s="31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31"/>
      <c r="T63" s="31"/>
      <c r="U63" s="31"/>
      <c r="V63" s="31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31"/>
      <c r="AH63" s="31"/>
      <c r="AI63" s="31"/>
      <c r="AJ63" s="31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31"/>
      <c r="AV63" s="31"/>
      <c r="AW63" s="31"/>
      <c r="AX63" s="31"/>
      <c r="AY63" s="40"/>
      <c r="AZ63" s="40"/>
      <c r="BA63" s="40"/>
      <c r="BB63" s="40"/>
      <c r="BC63" s="24"/>
      <c r="BD63" s="24"/>
      <c r="BE63" s="24"/>
      <c r="BF63" s="24"/>
      <c r="BG63" s="24"/>
      <c r="BH63" s="24"/>
      <c r="BI63" s="31"/>
      <c r="BJ63" s="31"/>
      <c r="BK63" s="31"/>
      <c r="BL63" s="38"/>
      <c r="BN63" s="17"/>
      <c r="BO63" s="20"/>
    </row>
    <row r="64" spans="1:67" ht="22.5" customHeight="1">
      <c r="A64" s="56"/>
      <c r="B64" s="10"/>
      <c r="C64" s="24"/>
      <c r="D64" s="24"/>
      <c r="E64" s="31"/>
      <c r="F64" s="31"/>
      <c r="G64" s="31"/>
      <c r="H64" s="31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31"/>
      <c r="T64" s="31"/>
      <c r="U64" s="31"/>
      <c r="V64" s="31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31"/>
      <c r="AH64" s="31"/>
      <c r="AI64" s="31"/>
      <c r="AJ64" s="31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31"/>
      <c r="AV64" s="31"/>
      <c r="AW64" s="31"/>
      <c r="AX64" s="31"/>
      <c r="AY64" s="24"/>
      <c r="AZ64" s="24"/>
      <c r="BA64" s="40"/>
      <c r="BB64" s="40"/>
      <c r="BC64" s="24"/>
      <c r="BD64" s="24"/>
      <c r="BE64" s="24"/>
      <c r="BF64" s="24"/>
      <c r="BG64" s="24"/>
      <c r="BH64" s="24"/>
      <c r="BI64" s="31"/>
      <c r="BJ64" s="31"/>
      <c r="BK64" s="31"/>
      <c r="BL64" s="31"/>
      <c r="BN64" s="17"/>
      <c r="BO64" s="20"/>
    </row>
    <row r="65" spans="1:67" ht="22.5" customHeight="1">
      <c r="A65" s="56"/>
      <c r="B65" s="10"/>
      <c r="C65" s="4"/>
      <c r="D65" s="4"/>
      <c r="E65" s="31"/>
      <c r="F65" s="31"/>
      <c r="G65" s="31"/>
      <c r="H65" s="31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31"/>
      <c r="T65" s="31"/>
      <c r="U65" s="31"/>
      <c r="V65" s="31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31"/>
      <c r="AH65" s="31"/>
      <c r="AI65" s="31"/>
      <c r="AJ65" s="31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31"/>
      <c r="AV65" s="31"/>
      <c r="AW65" s="31"/>
      <c r="AX65" s="31"/>
      <c r="AY65" s="24"/>
      <c r="AZ65" s="24"/>
      <c r="BA65" s="40"/>
      <c r="BB65" s="40"/>
      <c r="BC65" s="24"/>
      <c r="BD65" s="24"/>
      <c r="BE65" s="24"/>
      <c r="BF65" s="24"/>
      <c r="BG65" s="24"/>
      <c r="BH65" s="24"/>
      <c r="BI65" s="31"/>
      <c r="BJ65" s="31"/>
      <c r="BK65" s="31"/>
      <c r="BL65" s="31"/>
      <c r="BN65" s="17"/>
      <c r="BO65" s="20"/>
    </row>
    <row r="66" spans="1:67" ht="22.5" customHeight="1">
      <c r="A66" s="56"/>
      <c r="B66" s="10"/>
      <c r="C66" s="24"/>
      <c r="D66" s="24"/>
      <c r="E66" s="31"/>
      <c r="F66" s="31"/>
      <c r="G66" s="31"/>
      <c r="H66" s="31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31"/>
      <c r="T66" s="31"/>
      <c r="U66" s="31"/>
      <c r="V66" s="31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31"/>
      <c r="AH66" s="31"/>
      <c r="AI66" s="31"/>
      <c r="AJ66" s="31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31"/>
      <c r="AV66" s="31"/>
      <c r="AW66" s="31"/>
      <c r="AX66" s="31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31"/>
      <c r="BJ66" s="31"/>
      <c r="BK66" s="31"/>
      <c r="BL66" s="31"/>
      <c r="BN66" s="17"/>
      <c r="BO66" s="20"/>
    </row>
    <row r="67" spans="1:67" ht="22.5" customHeight="1">
      <c r="A67" s="56"/>
      <c r="B67" s="10"/>
      <c r="C67" s="24"/>
      <c r="D67" s="24"/>
      <c r="E67" s="34"/>
      <c r="F67" s="31"/>
      <c r="G67" s="31"/>
      <c r="H67" s="3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31"/>
      <c r="T67" s="31"/>
      <c r="U67" s="31"/>
      <c r="V67" s="31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31"/>
      <c r="AH67" s="31"/>
      <c r="AI67" s="31"/>
      <c r="AJ67" s="31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31"/>
      <c r="AV67" s="31"/>
      <c r="AW67" s="31"/>
      <c r="AX67" s="31"/>
      <c r="AY67" s="24"/>
      <c r="AZ67" s="24"/>
      <c r="BA67" s="40"/>
      <c r="BB67" s="40"/>
      <c r="BC67" s="24"/>
      <c r="BD67" s="24"/>
      <c r="BE67" s="24"/>
      <c r="BF67" s="24"/>
      <c r="BG67" s="24"/>
      <c r="BH67" s="24"/>
      <c r="BI67" s="31"/>
      <c r="BJ67" s="31"/>
      <c r="BK67" s="31"/>
      <c r="BL67" s="38"/>
      <c r="BN67" s="17"/>
      <c r="BO67" s="20"/>
    </row>
    <row r="68" spans="1:67" ht="22.5" customHeight="1">
      <c r="A68" s="56"/>
      <c r="B68" s="10"/>
      <c r="C68" s="24"/>
      <c r="D68" s="24"/>
      <c r="E68" s="31"/>
      <c r="F68" s="31"/>
      <c r="G68" s="31"/>
      <c r="H68" s="31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31"/>
      <c r="T68" s="31"/>
      <c r="U68" s="31"/>
      <c r="V68" s="31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31"/>
      <c r="AH68" s="31"/>
      <c r="AI68" s="31"/>
      <c r="AJ68" s="31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31"/>
      <c r="AV68" s="31"/>
      <c r="AW68" s="31"/>
      <c r="AX68" s="31"/>
      <c r="AY68" s="24"/>
      <c r="AZ68" s="24"/>
      <c r="BA68" s="40"/>
      <c r="BB68" s="40"/>
      <c r="BC68" s="24"/>
      <c r="BD68" s="24"/>
      <c r="BE68" s="24"/>
      <c r="BF68" s="24"/>
      <c r="BG68" s="24"/>
      <c r="BH68" s="24"/>
      <c r="BI68" s="31"/>
      <c r="BJ68" s="31"/>
      <c r="BK68" s="31"/>
      <c r="BL68" s="31"/>
      <c r="BN68" s="17"/>
      <c r="BO68" s="20"/>
    </row>
    <row r="69" spans="1:67" ht="22.5" customHeight="1">
      <c r="A69" s="56"/>
      <c r="B69" s="10"/>
      <c r="C69" s="4"/>
      <c r="D69" s="4"/>
      <c r="E69" s="34"/>
      <c r="F69" s="31"/>
      <c r="G69" s="31"/>
      <c r="H69" s="31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31"/>
      <c r="T69" s="31"/>
      <c r="U69" s="31"/>
      <c r="V69" s="31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31"/>
      <c r="AH69" s="31"/>
      <c r="AI69" s="31"/>
      <c r="AJ69" s="31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31"/>
      <c r="AV69" s="31"/>
      <c r="AW69" s="31"/>
      <c r="AX69" s="31"/>
      <c r="AY69" s="24"/>
      <c r="AZ69" s="24"/>
      <c r="BA69" s="40"/>
      <c r="BB69" s="40"/>
      <c r="BC69" s="24"/>
      <c r="BD69" s="24"/>
      <c r="BE69" s="24"/>
      <c r="BF69" s="24"/>
      <c r="BG69" s="24"/>
      <c r="BH69" s="24"/>
      <c r="BI69" s="31"/>
      <c r="BJ69" s="31"/>
      <c r="BK69" s="31"/>
      <c r="BL69" s="38"/>
      <c r="BN69" s="17"/>
      <c r="BO69" s="20"/>
    </row>
    <row r="70" spans="1:67" ht="22.5" customHeight="1">
      <c r="A70" s="56"/>
      <c r="B70" s="10"/>
      <c r="C70" s="24"/>
      <c r="D70" s="24"/>
      <c r="E70" s="31"/>
      <c r="F70" s="31"/>
      <c r="G70" s="31"/>
      <c r="H70" s="31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31"/>
      <c r="T70" s="31"/>
      <c r="U70" s="31"/>
      <c r="V70" s="31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31"/>
      <c r="AH70" s="31"/>
      <c r="AI70" s="31"/>
      <c r="AJ70" s="31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31"/>
      <c r="AV70" s="31"/>
      <c r="AW70" s="31"/>
      <c r="AX70" s="31"/>
      <c r="AY70" s="24"/>
      <c r="AZ70" s="24"/>
      <c r="BA70" s="40"/>
      <c r="BB70" s="40"/>
      <c r="BC70" s="24"/>
      <c r="BD70" s="24"/>
      <c r="BE70" s="24"/>
      <c r="BF70" s="24"/>
      <c r="BG70" s="24"/>
      <c r="BH70" s="24"/>
      <c r="BI70" s="31"/>
      <c r="BJ70" s="31"/>
      <c r="BK70" s="31"/>
      <c r="BL70" s="38"/>
      <c r="BN70" s="17"/>
      <c r="BO70" s="20"/>
    </row>
    <row r="71" spans="1:67" ht="22.5" customHeight="1">
      <c r="A71" s="10"/>
      <c r="B71" s="10"/>
      <c r="C71" s="4"/>
      <c r="D71" s="4"/>
      <c r="E71" s="31"/>
      <c r="F71" s="31"/>
      <c r="G71" s="31"/>
      <c r="H71" s="31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31"/>
      <c r="T71" s="31"/>
      <c r="U71" s="31"/>
      <c r="V71" s="31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31"/>
      <c r="AH71" s="31"/>
      <c r="AI71" s="31"/>
      <c r="AJ71" s="31"/>
      <c r="AK71" s="48"/>
      <c r="AL71" s="24"/>
      <c r="AM71" s="24"/>
      <c r="AN71" s="24"/>
      <c r="AO71" s="24"/>
      <c r="AP71" s="24"/>
      <c r="AQ71" s="24"/>
      <c r="AR71" s="24"/>
      <c r="AS71" s="24"/>
      <c r="AT71" s="24"/>
      <c r="AU71" s="31"/>
      <c r="AV71" s="31"/>
      <c r="AW71" s="31"/>
      <c r="AX71" s="31"/>
      <c r="AY71" s="24"/>
      <c r="AZ71" s="24"/>
      <c r="BA71" s="40"/>
      <c r="BB71" s="40"/>
      <c r="BC71" s="24"/>
      <c r="BD71" s="24"/>
      <c r="BE71" s="24"/>
      <c r="BF71" s="24"/>
      <c r="BG71" s="24"/>
      <c r="BH71" s="24"/>
      <c r="BI71" s="31"/>
      <c r="BJ71" s="31"/>
      <c r="BK71" s="31"/>
      <c r="BL71" s="31"/>
      <c r="BN71" s="17"/>
      <c r="BO71" s="20"/>
    </row>
    <row r="72" spans="1:67" ht="22.5" customHeight="1">
      <c r="A72" s="56"/>
      <c r="B72" s="10"/>
      <c r="C72" s="24"/>
      <c r="D72" s="24"/>
      <c r="E72" s="31"/>
      <c r="F72" s="31"/>
      <c r="G72" s="31"/>
      <c r="H72" s="31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31"/>
      <c r="T72" s="31"/>
      <c r="U72" s="31"/>
      <c r="V72" s="31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31"/>
      <c r="AH72" s="31"/>
      <c r="AI72" s="31"/>
      <c r="AJ72" s="31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31"/>
      <c r="AV72" s="31"/>
      <c r="AW72" s="31"/>
      <c r="AX72" s="31"/>
      <c r="AY72" s="24"/>
      <c r="AZ72" s="24"/>
      <c r="BA72" s="40"/>
      <c r="BB72" s="40"/>
      <c r="BC72" s="24"/>
      <c r="BD72" s="24"/>
      <c r="BE72" s="24"/>
      <c r="BF72" s="24"/>
      <c r="BG72" s="24"/>
      <c r="BH72" s="24"/>
      <c r="BI72" s="31"/>
      <c r="BJ72" s="31"/>
      <c r="BK72" s="31"/>
      <c r="BL72" s="31"/>
      <c r="BN72" s="17"/>
      <c r="BO72" s="20"/>
    </row>
    <row r="73" spans="1:67" ht="22.5" customHeight="1">
      <c r="A73" s="56"/>
      <c r="B73" s="10"/>
      <c r="C73" s="24"/>
      <c r="D73" s="24"/>
      <c r="E73" s="31"/>
      <c r="F73" s="31"/>
      <c r="G73" s="31"/>
      <c r="H73" s="31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31"/>
      <c r="T73" s="31"/>
      <c r="U73" s="31"/>
      <c r="V73" s="31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31"/>
      <c r="AH73" s="31"/>
      <c r="AI73" s="31"/>
      <c r="AJ73" s="31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31"/>
      <c r="AV73" s="31"/>
      <c r="AW73" s="31"/>
      <c r="AX73" s="31"/>
      <c r="AY73" s="24"/>
      <c r="AZ73" s="24"/>
      <c r="BA73" s="40"/>
      <c r="BB73" s="40"/>
      <c r="BC73" s="24"/>
      <c r="BD73" s="24"/>
      <c r="BE73" s="24"/>
      <c r="BF73" s="24"/>
      <c r="BG73" s="24"/>
      <c r="BH73" s="24"/>
      <c r="BI73" s="31"/>
      <c r="BJ73" s="31"/>
      <c r="BK73" s="31"/>
      <c r="BL73" s="31"/>
      <c r="BN73" s="17"/>
      <c r="BO73" s="20"/>
    </row>
    <row r="74" spans="1:67" ht="22.5" customHeight="1">
      <c r="A74" s="56"/>
      <c r="B74" s="10"/>
      <c r="C74" s="4"/>
      <c r="D74" s="4"/>
      <c r="E74" s="31"/>
      <c r="F74" s="31"/>
      <c r="G74" s="31"/>
      <c r="H74" s="31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31"/>
      <c r="T74" s="31"/>
      <c r="U74" s="31"/>
      <c r="V74" s="31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31"/>
      <c r="AH74" s="31"/>
      <c r="AI74" s="31"/>
      <c r="AJ74" s="31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31"/>
      <c r="AV74" s="31"/>
      <c r="AW74" s="31"/>
      <c r="AX74" s="31"/>
      <c r="AY74" s="40"/>
      <c r="AZ74" s="40"/>
      <c r="BA74" s="40"/>
      <c r="BB74" s="40"/>
      <c r="BC74" s="24"/>
      <c r="BD74" s="24"/>
      <c r="BE74" s="24"/>
      <c r="BF74" s="24"/>
      <c r="BG74" s="24"/>
      <c r="BH74" s="24"/>
      <c r="BI74" s="31"/>
      <c r="BJ74" s="31"/>
      <c r="BK74" s="31"/>
      <c r="BL74" s="31"/>
      <c r="BN74" s="17"/>
      <c r="BO74" s="20"/>
    </row>
    <row r="75" spans="1:67" ht="22.5" customHeight="1">
      <c r="A75" s="56"/>
      <c r="B75" s="10"/>
      <c r="C75" s="4"/>
      <c r="D75" s="4"/>
      <c r="E75" s="31"/>
      <c r="F75" s="31"/>
      <c r="G75" s="31"/>
      <c r="H75" s="31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31"/>
      <c r="T75" s="31"/>
      <c r="U75" s="31"/>
      <c r="V75" s="31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31"/>
      <c r="AH75" s="31"/>
      <c r="AI75" s="31"/>
      <c r="AJ75" s="31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31"/>
      <c r="AV75" s="31"/>
      <c r="AW75" s="31"/>
      <c r="AX75" s="31"/>
      <c r="AY75" s="24"/>
      <c r="AZ75" s="24"/>
      <c r="BA75" s="40"/>
      <c r="BB75" s="40"/>
      <c r="BC75" s="24"/>
      <c r="BD75" s="24"/>
      <c r="BE75" s="24"/>
      <c r="BF75" s="24"/>
      <c r="BG75" s="24"/>
      <c r="BH75" s="24"/>
      <c r="BI75" s="31"/>
      <c r="BJ75" s="31"/>
      <c r="BK75" s="31"/>
      <c r="BL75" s="31"/>
      <c r="BN75" s="17"/>
      <c r="BO75" s="20"/>
    </row>
    <row r="76" spans="1:67" ht="22.5" customHeight="1">
      <c r="A76" s="56"/>
      <c r="B76" s="10"/>
      <c r="C76" s="4"/>
      <c r="D76" s="4"/>
      <c r="E76" s="31"/>
      <c r="F76" s="31"/>
      <c r="G76" s="31"/>
      <c r="H76" s="31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31"/>
      <c r="T76" s="31"/>
      <c r="U76" s="31"/>
      <c r="V76" s="31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31"/>
      <c r="AH76" s="31"/>
      <c r="AI76" s="31"/>
      <c r="AJ76" s="31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31"/>
      <c r="AV76" s="31"/>
      <c r="AW76" s="31"/>
      <c r="AX76" s="31"/>
      <c r="AY76" s="40"/>
      <c r="AZ76" s="40"/>
      <c r="BA76" s="40"/>
      <c r="BB76" s="40"/>
      <c r="BC76" s="24"/>
      <c r="BD76" s="24"/>
      <c r="BE76" s="24"/>
      <c r="BF76" s="24"/>
      <c r="BG76" s="24"/>
      <c r="BH76" s="24"/>
      <c r="BI76" s="31"/>
      <c r="BJ76" s="31"/>
      <c r="BK76" s="31"/>
      <c r="BL76" s="31"/>
      <c r="BN76" s="17"/>
      <c r="BO76" s="20"/>
    </row>
    <row r="77" spans="1:67" ht="22.5" customHeight="1">
      <c r="A77" s="58"/>
      <c r="B77" s="11"/>
      <c r="C77" s="24"/>
      <c r="D77" s="24"/>
      <c r="E77" s="34"/>
      <c r="F77" s="31"/>
      <c r="G77" s="31"/>
      <c r="H77" s="31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31"/>
      <c r="T77" s="31"/>
      <c r="U77" s="31"/>
      <c r="V77" s="31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31"/>
      <c r="AH77" s="31"/>
      <c r="AI77" s="31"/>
      <c r="AJ77" s="31"/>
      <c r="AK77" s="49"/>
      <c r="AL77" s="24"/>
      <c r="AM77" s="24"/>
      <c r="AN77" s="24"/>
      <c r="AO77" s="24"/>
      <c r="AP77" s="24"/>
      <c r="AQ77" s="24"/>
      <c r="AR77" s="24"/>
      <c r="AS77" s="24"/>
      <c r="AT77" s="24"/>
      <c r="AU77" s="31"/>
      <c r="AV77" s="31"/>
      <c r="AW77" s="31"/>
      <c r="AX77" s="31"/>
      <c r="AY77" s="40"/>
      <c r="AZ77" s="40"/>
      <c r="BA77" s="40"/>
      <c r="BB77" s="40"/>
      <c r="BC77" s="24"/>
      <c r="BD77" s="24"/>
      <c r="BE77" s="24"/>
      <c r="BF77" s="24"/>
      <c r="BG77" s="24"/>
      <c r="BH77" s="24"/>
      <c r="BI77" s="31"/>
      <c r="BJ77" s="31"/>
      <c r="BK77" s="31"/>
      <c r="BL77" s="38"/>
      <c r="BN77" s="17"/>
      <c r="BO77" s="20"/>
    </row>
    <row r="78" spans="1:67" ht="22.5" customHeight="1">
      <c r="A78" s="58"/>
      <c r="B78" s="11"/>
      <c r="C78" s="24"/>
      <c r="D78" s="24"/>
      <c r="E78" s="31"/>
      <c r="F78" s="31"/>
      <c r="G78" s="31"/>
      <c r="H78" s="31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31"/>
      <c r="T78" s="31"/>
      <c r="U78" s="31"/>
      <c r="V78" s="31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31"/>
      <c r="AH78" s="31"/>
      <c r="AI78" s="31"/>
      <c r="AJ78" s="31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31"/>
      <c r="AV78" s="31"/>
      <c r="AW78" s="31"/>
      <c r="AX78" s="31"/>
      <c r="AY78" s="40"/>
      <c r="AZ78" s="40"/>
      <c r="BA78" s="40"/>
      <c r="BB78" s="40"/>
      <c r="BC78" s="24"/>
      <c r="BD78" s="24"/>
      <c r="BE78" s="24"/>
      <c r="BF78" s="24"/>
      <c r="BG78" s="24"/>
      <c r="BH78" s="24"/>
      <c r="BI78" s="31"/>
      <c r="BJ78" s="31"/>
      <c r="BK78" s="31"/>
      <c r="BL78" s="31"/>
      <c r="BN78" s="17"/>
      <c r="BO78" s="20"/>
    </row>
    <row r="79" spans="1:67" ht="22.5" customHeight="1">
      <c r="A79" s="56"/>
      <c r="B79" s="10"/>
      <c r="C79" s="24"/>
      <c r="D79" s="24"/>
      <c r="E79" s="31"/>
      <c r="F79" s="31"/>
      <c r="G79" s="31"/>
      <c r="H79" s="31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31"/>
      <c r="T79" s="31"/>
      <c r="U79" s="31"/>
      <c r="V79" s="31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31"/>
      <c r="AH79" s="31"/>
      <c r="AI79" s="31"/>
      <c r="AJ79" s="31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31"/>
      <c r="AV79" s="31"/>
      <c r="AW79" s="31"/>
      <c r="AX79" s="31"/>
      <c r="AY79" s="40"/>
      <c r="AZ79" s="40"/>
      <c r="BA79" s="40"/>
      <c r="BB79" s="40"/>
      <c r="BC79" s="24"/>
      <c r="BD79" s="24"/>
      <c r="BE79" s="24"/>
      <c r="BF79" s="24"/>
      <c r="BG79" s="24"/>
      <c r="BH79" s="24"/>
      <c r="BI79" s="31"/>
      <c r="BJ79" s="31"/>
      <c r="BK79" s="31"/>
      <c r="BL79" s="31"/>
      <c r="BN79" s="17"/>
      <c r="BO79" s="20"/>
    </row>
    <row r="80" spans="1:67" ht="22.5" customHeight="1">
      <c r="A80" s="56"/>
      <c r="B80" s="10"/>
      <c r="C80" s="4"/>
      <c r="D80" s="4"/>
      <c r="E80" s="34"/>
      <c r="F80" s="31"/>
      <c r="G80" s="31"/>
      <c r="H80" s="31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31"/>
      <c r="T80" s="31"/>
      <c r="U80" s="31"/>
      <c r="V80" s="31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31"/>
      <c r="AH80" s="31"/>
      <c r="AI80" s="31"/>
      <c r="AJ80" s="31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31"/>
      <c r="AV80" s="31"/>
      <c r="AW80" s="31"/>
      <c r="AX80" s="31"/>
      <c r="AY80" s="40"/>
      <c r="AZ80" s="40"/>
      <c r="BA80" s="40"/>
      <c r="BB80" s="40"/>
      <c r="BC80" s="24"/>
      <c r="BD80" s="24"/>
      <c r="BE80" s="24"/>
      <c r="BF80" s="24"/>
      <c r="BG80" s="24"/>
      <c r="BH80" s="24"/>
      <c r="BI80" s="31"/>
      <c r="BJ80" s="31"/>
      <c r="BK80" s="31"/>
      <c r="BL80" s="38"/>
      <c r="BN80" s="17"/>
      <c r="BO80" s="20"/>
    </row>
    <row r="81" spans="1:67" ht="22.5" customHeight="1">
      <c r="A81" s="56"/>
      <c r="B81" s="10"/>
      <c r="C81" s="24"/>
      <c r="D81" s="24"/>
      <c r="E81" s="31"/>
      <c r="F81" s="31"/>
      <c r="G81" s="31"/>
      <c r="H81" s="31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31"/>
      <c r="T81" s="31"/>
      <c r="U81" s="31"/>
      <c r="V81" s="31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31"/>
      <c r="AH81" s="31"/>
      <c r="AI81" s="31"/>
      <c r="AJ81" s="31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31"/>
      <c r="AV81" s="31"/>
      <c r="AW81" s="31"/>
      <c r="AX81" s="31"/>
      <c r="AY81" s="24"/>
      <c r="AZ81" s="24"/>
      <c r="BA81" s="40"/>
      <c r="BB81" s="40"/>
      <c r="BC81" s="24"/>
      <c r="BD81" s="24"/>
      <c r="BE81" s="24"/>
      <c r="BF81" s="24"/>
      <c r="BG81" s="24"/>
      <c r="BH81" s="24"/>
      <c r="BI81" s="31"/>
      <c r="BJ81" s="31"/>
      <c r="BK81" s="31"/>
      <c r="BL81" s="31"/>
      <c r="BN81" s="17"/>
      <c r="BO81" s="20"/>
    </row>
    <row r="82" spans="1:67" ht="22.5" customHeight="1">
      <c r="A82" s="56"/>
      <c r="B82" s="10"/>
      <c r="C82" s="24"/>
      <c r="D82" s="24"/>
      <c r="E82" s="34"/>
      <c r="F82" s="31"/>
      <c r="G82" s="31"/>
      <c r="H82" s="31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31"/>
      <c r="T82" s="31"/>
      <c r="U82" s="31"/>
      <c r="V82" s="31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31"/>
      <c r="AH82" s="31"/>
      <c r="AI82" s="31"/>
      <c r="AJ82" s="31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31"/>
      <c r="AV82" s="31"/>
      <c r="AW82" s="31"/>
      <c r="AX82" s="31"/>
      <c r="AY82" s="40"/>
      <c r="AZ82" s="40"/>
      <c r="BA82" s="40"/>
      <c r="BB82" s="40"/>
      <c r="BC82" s="24"/>
      <c r="BD82" s="24"/>
      <c r="BE82" s="24"/>
      <c r="BF82" s="24"/>
      <c r="BG82" s="24"/>
      <c r="BH82" s="24"/>
      <c r="BI82" s="31"/>
      <c r="BJ82" s="31"/>
      <c r="BK82" s="31"/>
      <c r="BL82" s="31"/>
      <c r="BN82" s="17"/>
      <c r="BO82" s="20"/>
    </row>
    <row r="83" spans="1:67" ht="22.5" customHeight="1">
      <c r="A83" s="56"/>
      <c r="B83" s="10"/>
      <c r="C83" s="24"/>
      <c r="D83" s="24"/>
      <c r="E83" s="31"/>
      <c r="F83" s="31"/>
      <c r="G83" s="31"/>
      <c r="H83" s="31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31"/>
      <c r="T83" s="31"/>
      <c r="U83" s="31"/>
      <c r="V83" s="31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31"/>
      <c r="AH83" s="31"/>
      <c r="AI83" s="31"/>
      <c r="AJ83" s="31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31"/>
      <c r="AV83" s="31"/>
      <c r="AW83" s="31"/>
      <c r="AX83" s="31"/>
      <c r="AY83" s="40"/>
      <c r="AZ83" s="40"/>
      <c r="BA83" s="40"/>
      <c r="BB83" s="40"/>
      <c r="BC83" s="24"/>
      <c r="BD83" s="24"/>
      <c r="BE83" s="24"/>
      <c r="BF83" s="24"/>
      <c r="BG83" s="24"/>
      <c r="BH83" s="24"/>
      <c r="BI83" s="31"/>
      <c r="BJ83" s="31"/>
      <c r="BK83" s="31"/>
      <c r="BL83" s="31"/>
      <c r="BN83" s="17"/>
      <c r="BO83" s="21"/>
    </row>
    <row r="84" spans="1:67" ht="22.5" customHeight="1">
      <c r="A84" s="10"/>
      <c r="B84" s="10"/>
      <c r="C84" s="4"/>
      <c r="D84" s="4"/>
      <c r="E84" s="31"/>
      <c r="F84" s="31"/>
      <c r="G84" s="31"/>
      <c r="H84" s="31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31"/>
      <c r="T84" s="31"/>
      <c r="U84" s="31"/>
      <c r="V84" s="31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31"/>
      <c r="AH84" s="31"/>
      <c r="AI84" s="31"/>
      <c r="AJ84" s="31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31"/>
      <c r="AV84" s="31"/>
      <c r="AW84" s="31"/>
      <c r="AX84" s="31"/>
      <c r="AY84" s="40"/>
      <c r="AZ84" s="40"/>
      <c r="BA84" s="40"/>
      <c r="BB84" s="40"/>
      <c r="BC84" s="24"/>
      <c r="BD84" s="24"/>
      <c r="BE84" s="24"/>
      <c r="BF84" s="24"/>
      <c r="BG84" s="24"/>
      <c r="BH84" s="24"/>
      <c r="BI84" s="31"/>
      <c r="BJ84" s="31"/>
      <c r="BK84" s="31"/>
      <c r="BL84" s="31"/>
      <c r="BN84" s="18"/>
      <c r="BO84" s="21"/>
    </row>
    <row r="85" spans="1:67" ht="22.5" customHeight="1">
      <c r="A85" s="56"/>
      <c r="B85" s="10"/>
      <c r="C85" s="24"/>
      <c r="D85" s="24"/>
      <c r="E85" s="34"/>
      <c r="F85" s="31"/>
      <c r="G85" s="31"/>
      <c r="H85" s="31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31"/>
      <c r="T85" s="31"/>
      <c r="U85" s="31"/>
      <c r="V85" s="31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31"/>
      <c r="AH85" s="31"/>
      <c r="AI85" s="31"/>
      <c r="AJ85" s="31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31"/>
      <c r="AV85" s="31"/>
      <c r="AW85" s="31"/>
      <c r="AX85" s="31"/>
      <c r="AY85" s="40"/>
      <c r="AZ85" s="40"/>
      <c r="BA85" s="40"/>
      <c r="BB85" s="40"/>
      <c r="BC85" s="24"/>
      <c r="BD85" s="24"/>
      <c r="BE85" s="24"/>
      <c r="BF85" s="24"/>
      <c r="BG85" s="24"/>
      <c r="BH85" s="24"/>
      <c r="BI85" s="31"/>
      <c r="BJ85" s="31"/>
      <c r="BK85" s="31"/>
      <c r="BL85" s="31"/>
      <c r="BN85" s="17"/>
      <c r="BO85" s="21"/>
    </row>
    <row r="86" spans="1:67" ht="22.5" customHeight="1">
      <c r="A86" s="56"/>
      <c r="B86" s="10"/>
      <c r="C86" s="24"/>
      <c r="D86" s="24"/>
      <c r="E86" s="34"/>
      <c r="F86" s="31"/>
      <c r="G86" s="31"/>
      <c r="H86" s="31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31"/>
      <c r="T86" s="31"/>
      <c r="U86" s="31"/>
      <c r="V86" s="31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31"/>
      <c r="AH86" s="31"/>
      <c r="AI86" s="31"/>
      <c r="AJ86" s="31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31"/>
      <c r="AV86" s="31"/>
      <c r="AW86" s="31"/>
      <c r="AX86" s="31"/>
      <c r="AY86" s="40"/>
      <c r="AZ86" s="40"/>
      <c r="BA86" s="40"/>
      <c r="BB86" s="40"/>
      <c r="BC86" s="24"/>
      <c r="BD86" s="24"/>
      <c r="BE86" s="24"/>
      <c r="BF86" s="24"/>
      <c r="BG86" s="24"/>
      <c r="BH86" s="24"/>
      <c r="BI86" s="31"/>
      <c r="BJ86" s="31"/>
      <c r="BK86" s="31"/>
      <c r="BL86" s="38"/>
      <c r="BN86" s="17"/>
      <c r="BO86" s="20"/>
    </row>
    <row r="87" spans="1:67" ht="22.5" customHeight="1">
      <c r="A87" s="57"/>
      <c r="B87" s="10"/>
      <c r="C87" s="24"/>
      <c r="D87" s="24"/>
      <c r="E87" s="34"/>
      <c r="F87" s="31"/>
      <c r="G87" s="31"/>
      <c r="H87" s="31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31"/>
      <c r="T87" s="31"/>
      <c r="U87" s="31"/>
      <c r="V87" s="31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31"/>
      <c r="AH87" s="31"/>
      <c r="AI87" s="31"/>
      <c r="AJ87" s="31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31"/>
      <c r="AV87" s="31"/>
      <c r="AW87" s="31"/>
      <c r="AX87" s="31"/>
      <c r="AY87" s="40"/>
      <c r="AZ87" s="40"/>
      <c r="BA87" s="40"/>
      <c r="BB87" s="40"/>
      <c r="BC87" s="24"/>
      <c r="BD87" s="24"/>
      <c r="BE87" s="24"/>
      <c r="BF87" s="24"/>
      <c r="BG87" s="24"/>
      <c r="BH87" s="24"/>
      <c r="BI87" s="31"/>
      <c r="BJ87" s="31"/>
      <c r="BK87" s="31"/>
      <c r="BL87" s="31"/>
      <c r="BN87" s="17"/>
      <c r="BO87" s="21"/>
    </row>
    <row r="88" spans="1:67" ht="22.5" customHeight="1">
      <c r="A88" s="57"/>
      <c r="B88" s="10"/>
      <c r="C88" s="24"/>
      <c r="D88" s="24"/>
      <c r="E88" s="31"/>
      <c r="F88" s="31"/>
      <c r="G88" s="31"/>
      <c r="H88" s="31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31"/>
      <c r="T88" s="31"/>
      <c r="U88" s="31"/>
      <c r="V88" s="31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31"/>
      <c r="AH88" s="31"/>
      <c r="AI88" s="31"/>
      <c r="AJ88" s="31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31"/>
      <c r="AV88" s="31"/>
      <c r="AW88" s="31"/>
      <c r="AX88" s="31"/>
      <c r="AY88" s="24"/>
      <c r="AZ88" s="24"/>
      <c r="BA88" s="47"/>
      <c r="BB88" s="47"/>
      <c r="BC88" s="24"/>
      <c r="BD88" s="24"/>
      <c r="BE88" s="24"/>
      <c r="BF88" s="24"/>
      <c r="BG88" s="24"/>
      <c r="BH88" s="24"/>
      <c r="BI88" s="31"/>
      <c r="BJ88" s="31"/>
      <c r="BK88" s="31"/>
      <c r="BL88" s="31"/>
      <c r="BN88" s="18"/>
      <c r="BO88" s="21"/>
    </row>
    <row r="89" spans="1:67" ht="22.5" customHeight="1">
      <c r="A89" s="56"/>
      <c r="B89" s="10"/>
      <c r="C89" s="24"/>
      <c r="D89" s="24"/>
      <c r="E89" s="34"/>
      <c r="F89" s="31"/>
      <c r="G89" s="31"/>
      <c r="H89" s="31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31"/>
      <c r="T89" s="31"/>
      <c r="U89" s="31"/>
      <c r="V89" s="31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31"/>
      <c r="AH89" s="31"/>
      <c r="AI89" s="31"/>
      <c r="AJ89" s="31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31"/>
      <c r="AV89" s="31"/>
      <c r="AW89" s="31"/>
      <c r="AX89" s="31"/>
      <c r="AY89" s="24"/>
      <c r="AZ89" s="24"/>
      <c r="BA89" s="40"/>
      <c r="BB89" s="40"/>
      <c r="BC89" s="24"/>
      <c r="BD89" s="24"/>
      <c r="BE89" s="24"/>
      <c r="BF89" s="24"/>
      <c r="BG89" s="24"/>
      <c r="BH89" s="24"/>
      <c r="BI89" s="31"/>
      <c r="BJ89" s="31"/>
      <c r="BK89" s="31"/>
      <c r="BL89" s="31"/>
      <c r="BN89" s="17"/>
      <c r="BO89" s="21"/>
    </row>
    <row r="90" spans="1:67" ht="22.5" customHeight="1">
      <c r="A90" s="56"/>
      <c r="B90" s="10"/>
      <c r="C90" s="24"/>
      <c r="D90" s="24"/>
      <c r="E90" s="34"/>
      <c r="F90" s="31"/>
      <c r="G90" s="31"/>
      <c r="H90" s="31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31"/>
      <c r="T90" s="31"/>
      <c r="U90" s="31"/>
      <c r="V90" s="31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31"/>
      <c r="AH90" s="31"/>
      <c r="AI90" s="31"/>
      <c r="AJ90" s="31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31"/>
      <c r="AV90" s="31"/>
      <c r="AW90" s="31"/>
      <c r="AX90" s="31"/>
      <c r="AY90" s="24"/>
      <c r="AZ90" s="24"/>
      <c r="BA90" s="40"/>
      <c r="BB90" s="40"/>
      <c r="BC90" s="24"/>
      <c r="BD90" s="24"/>
      <c r="BE90" s="24"/>
      <c r="BF90" s="24"/>
      <c r="BG90" s="24"/>
      <c r="BH90" s="24"/>
      <c r="BI90" s="31"/>
      <c r="BJ90" s="31"/>
      <c r="BK90" s="31"/>
      <c r="BL90" s="38"/>
      <c r="BN90" s="17"/>
      <c r="BO90" s="21"/>
    </row>
    <row r="91" spans="1:67" ht="22.5" customHeight="1">
      <c r="A91" s="56"/>
      <c r="B91" s="10"/>
      <c r="C91" s="24"/>
      <c r="D91" s="24"/>
      <c r="E91" s="34"/>
      <c r="F91" s="31"/>
      <c r="G91" s="31"/>
      <c r="H91" s="31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31"/>
      <c r="T91" s="31"/>
      <c r="U91" s="31"/>
      <c r="V91" s="31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31"/>
      <c r="AH91" s="31"/>
      <c r="AI91" s="31"/>
      <c r="AJ91" s="31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31"/>
      <c r="AV91" s="31"/>
      <c r="AW91" s="31"/>
      <c r="AX91" s="31"/>
      <c r="AY91" s="24"/>
      <c r="AZ91" s="24"/>
      <c r="BA91" s="40"/>
      <c r="BB91" s="40"/>
      <c r="BC91" s="24"/>
      <c r="BD91" s="24"/>
      <c r="BE91" s="24"/>
      <c r="BF91" s="24"/>
      <c r="BG91" s="24"/>
      <c r="BH91" s="24"/>
      <c r="BI91" s="31"/>
      <c r="BJ91" s="31"/>
      <c r="BK91" s="31"/>
      <c r="BL91" s="31"/>
      <c r="BN91" s="17"/>
      <c r="BO91" s="21"/>
    </row>
    <row r="92" spans="1:67" ht="22.5" customHeight="1">
      <c r="A92" s="56"/>
      <c r="B92" s="10"/>
      <c r="C92" s="24"/>
      <c r="D92" s="24"/>
      <c r="E92" s="34"/>
      <c r="F92" s="31"/>
      <c r="G92" s="31"/>
      <c r="H92" s="31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31"/>
      <c r="T92" s="31"/>
      <c r="U92" s="31"/>
      <c r="V92" s="31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31"/>
      <c r="AH92" s="31"/>
      <c r="AI92" s="31"/>
      <c r="AJ92" s="31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31"/>
      <c r="AV92" s="31"/>
      <c r="AW92" s="31"/>
      <c r="AX92" s="31"/>
      <c r="AY92" s="40"/>
      <c r="AZ92" s="40"/>
      <c r="BA92" s="40"/>
      <c r="BB92" s="40"/>
      <c r="BC92" s="24"/>
      <c r="BD92" s="24"/>
      <c r="BE92" s="24"/>
      <c r="BF92" s="24"/>
      <c r="BG92" s="24"/>
      <c r="BH92" s="24"/>
      <c r="BI92" s="31"/>
      <c r="BJ92" s="31"/>
      <c r="BK92" s="31"/>
      <c r="BL92" s="31"/>
      <c r="BN92" s="17"/>
      <c r="BO92" s="20"/>
    </row>
    <row r="93" spans="1:67" ht="22.5" customHeight="1">
      <c r="A93" s="56"/>
      <c r="B93" s="10"/>
      <c r="C93" s="24"/>
      <c r="D93" s="24"/>
      <c r="E93" s="34"/>
      <c r="F93" s="31"/>
      <c r="G93" s="31"/>
      <c r="H93" s="31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31"/>
      <c r="T93" s="31"/>
      <c r="U93" s="31"/>
      <c r="V93" s="31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31"/>
      <c r="AH93" s="31"/>
      <c r="AI93" s="31"/>
      <c r="AJ93" s="31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31"/>
      <c r="AV93" s="31"/>
      <c r="AW93" s="31"/>
      <c r="AX93" s="31"/>
      <c r="AY93" s="24"/>
      <c r="AZ93" s="24"/>
      <c r="BA93" s="40"/>
      <c r="BB93" s="40"/>
      <c r="BC93" s="24"/>
      <c r="BD93" s="24"/>
      <c r="BE93" s="24"/>
      <c r="BF93" s="24"/>
      <c r="BG93" s="24"/>
      <c r="BH93" s="24"/>
      <c r="BI93" s="31"/>
      <c r="BJ93" s="31"/>
      <c r="BK93" s="31"/>
      <c r="BL93" s="38"/>
      <c r="BN93" s="17"/>
      <c r="BO93" s="20"/>
    </row>
    <row r="94" spans="1:67" ht="22.5" customHeight="1">
      <c r="A94" s="56"/>
      <c r="B94" s="10"/>
      <c r="C94" s="24"/>
      <c r="D94" s="24"/>
      <c r="E94" s="31"/>
      <c r="F94" s="31"/>
      <c r="G94" s="31"/>
      <c r="H94" s="31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31"/>
      <c r="T94" s="31"/>
      <c r="U94" s="31"/>
      <c r="V94" s="31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31"/>
      <c r="AH94" s="31"/>
      <c r="AI94" s="31"/>
      <c r="AJ94" s="31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31"/>
      <c r="AV94" s="31"/>
      <c r="AW94" s="31"/>
      <c r="AX94" s="31"/>
      <c r="AY94" s="24"/>
      <c r="AZ94" s="24"/>
      <c r="BA94" s="40"/>
      <c r="BB94" s="40"/>
      <c r="BC94" s="24"/>
      <c r="BD94" s="24"/>
      <c r="BE94" s="24"/>
      <c r="BF94" s="24"/>
      <c r="BG94" s="24"/>
      <c r="BH94" s="24"/>
      <c r="BI94" s="31"/>
      <c r="BJ94" s="31"/>
      <c r="BK94" s="31"/>
      <c r="BL94" s="31"/>
      <c r="BN94" s="17"/>
      <c r="BO94" s="20"/>
    </row>
    <row r="95" spans="1:67" ht="22.5" customHeight="1">
      <c r="A95" s="56"/>
      <c r="B95" s="10"/>
      <c r="C95" s="24"/>
      <c r="D95" s="24"/>
      <c r="E95" s="34"/>
      <c r="F95" s="31"/>
      <c r="G95" s="31"/>
      <c r="H95" s="31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31"/>
      <c r="T95" s="31"/>
      <c r="U95" s="31"/>
      <c r="V95" s="31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31"/>
      <c r="AH95" s="31"/>
      <c r="AI95" s="31"/>
      <c r="AJ95" s="31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31"/>
      <c r="AV95" s="31"/>
      <c r="AW95" s="31"/>
      <c r="AX95" s="31"/>
      <c r="AY95" s="24"/>
      <c r="AZ95" s="24"/>
      <c r="BA95" s="40"/>
      <c r="BB95" s="40"/>
      <c r="BC95" s="24"/>
      <c r="BD95" s="24"/>
      <c r="BE95" s="24"/>
      <c r="BF95" s="24"/>
      <c r="BG95" s="24"/>
      <c r="BH95" s="24"/>
      <c r="BI95" s="31"/>
      <c r="BJ95" s="31"/>
      <c r="BK95" s="31"/>
      <c r="BL95" s="31"/>
      <c r="BN95" s="17"/>
      <c r="BO95" s="21"/>
    </row>
    <row r="96" spans="1:67" ht="22.5" customHeight="1">
      <c r="A96" s="56"/>
      <c r="B96" s="10"/>
      <c r="C96" s="4"/>
      <c r="D96" s="4"/>
      <c r="E96" s="31"/>
      <c r="F96" s="31"/>
      <c r="G96" s="31"/>
      <c r="H96" s="31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31"/>
      <c r="T96" s="31"/>
      <c r="U96" s="31"/>
      <c r="V96" s="31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31"/>
      <c r="AH96" s="31"/>
      <c r="AI96" s="31"/>
      <c r="AJ96" s="31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31"/>
      <c r="AV96" s="31"/>
      <c r="AW96" s="31"/>
      <c r="AX96" s="31"/>
      <c r="AY96" s="40"/>
      <c r="AZ96" s="40"/>
      <c r="BA96" s="40"/>
      <c r="BB96" s="40"/>
      <c r="BC96" s="24"/>
      <c r="BD96" s="24"/>
      <c r="BE96" s="24"/>
      <c r="BF96" s="24"/>
      <c r="BG96" s="24"/>
      <c r="BH96" s="24"/>
      <c r="BI96" s="31"/>
      <c r="BJ96" s="31"/>
      <c r="BK96" s="31"/>
      <c r="BL96" s="31"/>
      <c r="BN96" s="17"/>
      <c r="BO96" s="20"/>
    </row>
    <row r="97" spans="1:67" ht="22.5" customHeight="1">
      <c r="A97" s="56"/>
      <c r="B97" s="10"/>
      <c r="C97" s="4"/>
      <c r="D97" s="4"/>
      <c r="E97" s="34"/>
      <c r="F97" s="31"/>
      <c r="G97" s="31"/>
      <c r="H97" s="31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31"/>
      <c r="T97" s="31"/>
      <c r="U97" s="31"/>
      <c r="V97" s="31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31"/>
      <c r="AH97" s="31"/>
      <c r="AI97" s="31"/>
      <c r="AJ97" s="31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31"/>
      <c r="AV97" s="31"/>
      <c r="AW97" s="31"/>
      <c r="AX97" s="31"/>
      <c r="AY97" s="24"/>
      <c r="AZ97" s="24"/>
      <c r="BA97" s="40"/>
      <c r="BB97" s="40"/>
      <c r="BC97" s="24"/>
      <c r="BD97" s="24"/>
      <c r="BE97" s="24"/>
      <c r="BF97" s="24"/>
      <c r="BG97" s="24"/>
      <c r="BH97" s="24"/>
      <c r="BI97" s="31"/>
      <c r="BJ97" s="31"/>
      <c r="BK97" s="31"/>
      <c r="BL97" s="38"/>
      <c r="BN97" s="17"/>
      <c r="BO97" s="21"/>
    </row>
    <row r="98" spans="1:67" ht="22.5" customHeight="1">
      <c r="A98" s="56"/>
      <c r="B98" s="10"/>
      <c r="C98" s="24"/>
      <c r="D98" s="24"/>
      <c r="E98" s="34"/>
      <c r="F98" s="31"/>
      <c r="G98" s="31"/>
      <c r="H98" s="31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31"/>
      <c r="T98" s="31"/>
      <c r="U98" s="31"/>
      <c r="V98" s="31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31"/>
      <c r="AH98" s="31"/>
      <c r="AI98" s="31"/>
      <c r="AJ98" s="31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31"/>
      <c r="AV98" s="31"/>
      <c r="AW98" s="31"/>
      <c r="AX98" s="31"/>
      <c r="AY98" s="24"/>
      <c r="AZ98" s="24"/>
      <c r="BA98" s="40"/>
      <c r="BB98" s="40"/>
      <c r="BC98" s="24"/>
      <c r="BD98" s="24"/>
      <c r="BE98" s="24"/>
      <c r="BF98" s="24"/>
      <c r="BG98" s="24"/>
      <c r="BH98" s="24"/>
      <c r="BI98" s="31"/>
      <c r="BJ98" s="31"/>
      <c r="BK98" s="31"/>
      <c r="BL98" s="31"/>
      <c r="BN98" s="17"/>
      <c r="BO98" s="21"/>
    </row>
    <row r="99" spans="1:67" ht="22.5" customHeight="1">
      <c r="A99" s="56"/>
      <c r="B99" s="10"/>
      <c r="C99" s="24"/>
      <c r="D99" s="24"/>
      <c r="E99" s="31"/>
      <c r="F99" s="31"/>
      <c r="G99" s="31"/>
      <c r="H99" s="31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31"/>
      <c r="T99" s="31"/>
      <c r="U99" s="31"/>
      <c r="V99" s="31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31"/>
      <c r="AH99" s="31"/>
      <c r="AI99" s="31"/>
      <c r="AJ99" s="31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31"/>
      <c r="AV99" s="31"/>
      <c r="AW99" s="31"/>
      <c r="AX99" s="31"/>
      <c r="AY99" s="24"/>
      <c r="AZ99" s="24"/>
      <c r="BA99" s="40"/>
      <c r="BB99" s="40"/>
      <c r="BC99" s="24"/>
      <c r="BD99" s="24"/>
      <c r="BE99" s="24"/>
      <c r="BF99" s="24"/>
      <c r="BG99" s="24"/>
      <c r="BH99" s="24"/>
      <c r="BI99" s="31"/>
      <c r="BJ99" s="31"/>
      <c r="BK99" s="31"/>
      <c r="BL99" s="31"/>
      <c r="BN99" s="17"/>
      <c r="BO99" s="21"/>
    </row>
    <row r="100" spans="1:67" ht="22.5" customHeight="1">
      <c r="A100" s="56"/>
      <c r="B100" s="10"/>
      <c r="C100" s="24"/>
      <c r="D100" s="24"/>
      <c r="E100" s="34"/>
      <c r="F100" s="31"/>
      <c r="G100" s="31"/>
      <c r="H100" s="31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31"/>
      <c r="T100" s="31"/>
      <c r="U100" s="31"/>
      <c r="V100" s="31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31"/>
      <c r="AH100" s="31"/>
      <c r="AI100" s="31"/>
      <c r="AJ100" s="31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31"/>
      <c r="AV100" s="31"/>
      <c r="AW100" s="31"/>
      <c r="AX100" s="31"/>
      <c r="AY100" s="24"/>
      <c r="AZ100" s="24"/>
      <c r="BA100" s="40"/>
      <c r="BB100" s="40"/>
      <c r="BC100" s="24"/>
      <c r="BD100" s="24"/>
      <c r="BE100" s="24"/>
      <c r="BF100" s="24"/>
      <c r="BG100" s="24"/>
      <c r="BH100" s="24"/>
      <c r="BI100" s="31"/>
      <c r="BJ100" s="31"/>
      <c r="BK100" s="31"/>
      <c r="BL100" s="31"/>
      <c r="BN100" s="17"/>
      <c r="BO100" s="21"/>
    </row>
    <row r="101" spans="1:67" ht="22.5" customHeight="1">
      <c r="A101" s="56"/>
      <c r="B101" s="10"/>
      <c r="C101" s="4"/>
      <c r="D101" s="4"/>
      <c r="E101" s="34"/>
      <c r="F101" s="31"/>
      <c r="G101" s="31"/>
      <c r="H101" s="31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31"/>
      <c r="T101" s="31"/>
      <c r="U101" s="31"/>
      <c r="V101" s="31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31"/>
      <c r="AH101" s="31"/>
      <c r="AI101" s="31"/>
      <c r="AJ101" s="31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31"/>
      <c r="AV101" s="31"/>
      <c r="AW101" s="31"/>
      <c r="AX101" s="31"/>
      <c r="AY101" s="24"/>
      <c r="AZ101" s="24"/>
      <c r="BA101" s="40"/>
      <c r="BB101" s="40"/>
      <c r="BC101" s="24"/>
      <c r="BD101" s="24"/>
      <c r="BE101" s="24"/>
      <c r="BF101" s="24"/>
      <c r="BG101" s="24"/>
      <c r="BH101" s="24"/>
      <c r="BI101" s="31"/>
      <c r="BJ101" s="31"/>
      <c r="BK101" s="31"/>
      <c r="BL101" s="31"/>
      <c r="BN101" s="17"/>
      <c r="BO101" s="21"/>
    </row>
    <row r="102" spans="1:67" ht="22.5" customHeight="1">
      <c r="A102" s="56"/>
      <c r="B102" s="10"/>
      <c r="C102" s="24"/>
      <c r="D102" s="24"/>
      <c r="E102" s="31"/>
      <c r="F102" s="31"/>
      <c r="G102" s="31"/>
      <c r="H102" s="31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31"/>
      <c r="T102" s="31"/>
      <c r="U102" s="31"/>
      <c r="V102" s="31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31"/>
      <c r="AH102" s="31"/>
      <c r="AI102" s="31"/>
      <c r="AJ102" s="31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31"/>
      <c r="AV102" s="31"/>
      <c r="AW102" s="31"/>
      <c r="AX102" s="31"/>
      <c r="AY102" s="40"/>
      <c r="AZ102" s="40"/>
      <c r="BA102" s="40"/>
      <c r="BB102" s="40"/>
      <c r="BC102" s="24"/>
      <c r="BD102" s="24"/>
      <c r="BE102" s="24"/>
      <c r="BF102" s="24"/>
      <c r="BG102" s="24"/>
      <c r="BH102" s="24"/>
      <c r="BI102" s="31"/>
      <c r="BJ102" s="31"/>
      <c r="BK102" s="31"/>
      <c r="BL102" s="38"/>
      <c r="BN102" s="17"/>
      <c r="BO102" s="21"/>
    </row>
    <row r="103" spans="1:67" ht="22.5" customHeight="1">
      <c r="A103" s="56"/>
      <c r="B103" s="10"/>
      <c r="C103" s="24"/>
      <c r="D103" s="24"/>
      <c r="E103" s="31"/>
      <c r="F103" s="31"/>
      <c r="G103" s="31"/>
      <c r="H103" s="31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31"/>
      <c r="T103" s="31"/>
      <c r="U103" s="31"/>
      <c r="V103" s="31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31"/>
      <c r="AH103" s="31"/>
      <c r="AI103" s="31"/>
      <c r="AJ103" s="31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31"/>
      <c r="AV103" s="31"/>
      <c r="AW103" s="31"/>
      <c r="AX103" s="31"/>
      <c r="AY103" s="24"/>
      <c r="AZ103" s="24"/>
      <c r="BA103" s="40"/>
      <c r="BB103" s="40"/>
      <c r="BC103" s="24"/>
      <c r="BD103" s="24"/>
      <c r="BE103" s="24"/>
      <c r="BF103" s="24"/>
      <c r="BG103" s="24"/>
      <c r="BH103" s="24"/>
      <c r="BI103" s="31"/>
      <c r="BJ103" s="31"/>
      <c r="BK103" s="31"/>
      <c r="BL103" s="31"/>
      <c r="BN103" s="17"/>
      <c r="BO103" s="20"/>
    </row>
    <row r="104" spans="1:67" ht="22.5" customHeight="1">
      <c r="A104" s="56"/>
      <c r="B104" s="10"/>
      <c r="C104" s="24"/>
      <c r="D104" s="24"/>
      <c r="E104" s="34"/>
      <c r="F104" s="31"/>
      <c r="G104" s="31"/>
      <c r="H104" s="31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31"/>
      <c r="T104" s="31"/>
      <c r="U104" s="31"/>
      <c r="V104" s="31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31"/>
      <c r="AH104" s="31"/>
      <c r="AI104" s="31"/>
      <c r="AJ104" s="31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31"/>
      <c r="AV104" s="31"/>
      <c r="AW104" s="31"/>
      <c r="AX104" s="31"/>
      <c r="AY104" s="40"/>
      <c r="AZ104" s="40"/>
      <c r="BA104" s="40"/>
      <c r="BB104" s="40"/>
      <c r="BC104" s="24"/>
      <c r="BD104" s="24"/>
      <c r="BE104" s="24"/>
      <c r="BF104" s="24"/>
      <c r="BG104" s="24"/>
      <c r="BH104" s="24"/>
      <c r="BI104" s="31"/>
      <c r="BJ104" s="31"/>
      <c r="BK104" s="31"/>
      <c r="BL104" s="31"/>
      <c r="BN104" s="17"/>
      <c r="BO104" s="21"/>
    </row>
    <row r="105" spans="1:67" ht="22.5" customHeight="1">
      <c r="A105" s="56"/>
      <c r="B105" s="10"/>
      <c r="C105" s="24"/>
      <c r="D105" s="24"/>
      <c r="E105" s="31"/>
      <c r="F105" s="31"/>
      <c r="G105" s="31"/>
      <c r="H105" s="31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31"/>
      <c r="T105" s="31"/>
      <c r="U105" s="31"/>
      <c r="V105" s="31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31"/>
      <c r="AH105" s="31"/>
      <c r="AI105" s="31"/>
      <c r="AJ105" s="31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31"/>
      <c r="AV105" s="31"/>
      <c r="AW105" s="31"/>
      <c r="AX105" s="31"/>
      <c r="AY105" s="40"/>
      <c r="AZ105" s="40"/>
      <c r="BA105" s="40"/>
      <c r="BB105" s="40"/>
      <c r="BC105" s="24"/>
      <c r="BD105" s="24"/>
      <c r="BE105" s="24"/>
      <c r="BF105" s="24"/>
      <c r="BG105" s="24"/>
      <c r="BH105" s="24"/>
      <c r="BI105" s="31"/>
      <c r="BJ105" s="31"/>
      <c r="BK105" s="31"/>
      <c r="BL105" s="38"/>
      <c r="BN105" s="17"/>
      <c r="BO105" s="21"/>
    </row>
    <row r="106" spans="1:67" ht="22.5" customHeight="1">
      <c r="A106" s="56"/>
      <c r="B106" s="10"/>
      <c r="C106" s="24"/>
      <c r="D106" s="24"/>
      <c r="E106" s="34"/>
      <c r="F106" s="31"/>
      <c r="G106" s="31"/>
      <c r="H106" s="31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31"/>
      <c r="T106" s="31"/>
      <c r="U106" s="31"/>
      <c r="V106" s="31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31"/>
      <c r="AH106" s="31"/>
      <c r="AI106" s="31"/>
      <c r="AJ106" s="31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31"/>
      <c r="AV106" s="31"/>
      <c r="AW106" s="31"/>
      <c r="AX106" s="31"/>
      <c r="AY106" s="40"/>
      <c r="AZ106" s="40"/>
      <c r="BA106" s="40"/>
      <c r="BB106" s="40"/>
      <c r="BC106" s="24"/>
      <c r="BD106" s="24"/>
      <c r="BE106" s="24"/>
      <c r="BF106" s="24"/>
      <c r="BG106" s="24"/>
      <c r="BH106" s="24"/>
      <c r="BI106" s="31"/>
      <c r="BJ106" s="31"/>
      <c r="BK106" s="31"/>
      <c r="BL106" s="31"/>
      <c r="BN106" s="17"/>
      <c r="BO106" s="20"/>
    </row>
    <row r="107" spans="1:67" ht="22.5" customHeight="1">
      <c r="A107" s="56"/>
      <c r="B107" s="10"/>
      <c r="C107" s="24"/>
      <c r="D107" s="24"/>
      <c r="E107" s="34"/>
      <c r="F107" s="31"/>
      <c r="G107" s="31"/>
      <c r="H107" s="31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31"/>
      <c r="T107" s="31"/>
      <c r="U107" s="31"/>
      <c r="V107" s="31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31"/>
      <c r="AH107" s="31"/>
      <c r="AI107" s="31"/>
      <c r="AJ107" s="31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31"/>
      <c r="AV107" s="31"/>
      <c r="AW107" s="31"/>
      <c r="AX107" s="31"/>
      <c r="AY107" s="24"/>
      <c r="AZ107" s="24"/>
      <c r="BA107" s="40"/>
      <c r="BB107" s="40"/>
      <c r="BC107" s="24"/>
      <c r="BD107" s="24"/>
      <c r="BE107" s="24"/>
      <c r="BF107" s="24"/>
      <c r="BG107" s="24"/>
      <c r="BH107" s="24"/>
      <c r="BI107" s="31"/>
      <c r="BJ107" s="31"/>
      <c r="BK107" s="31"/>
      <c r="BL107" s="31"/>
      <c r="BN107" s="17"/>
      <c r="BO107" s="20"/>
    </row>
    <row r="108" spans="1:67" ht="22.5" customHeight="1">
      <c r="A108" s="56"/>
      <c r="B108" s="10"/>
      <c r="C108" s="24"/>
      <c r="D108" s="24"/>
      <c r="E108" s="34"/>
      <c r="F108" s="31"/>
      <c r="G108" s="31"/>
      <c r="H108" s="31"/>
      <c r="I108" s="24"/>
      <c r="J108" s="24"/>
      <c r="K108" s="24"/>
      <c r="L108" s="24"/>
      <c r="M108" s="39"/>
      <c r="N108" s="24"/>
      <c r="O108" s="39"/>
      <c r="P108" s="24"/>
      <c r="Q108" s="39"/>
      <c r="R108" s="24"/>
      <c r="S108" s="34"/>
      <c r="T108" s="31"/>
      <c r="U108" s="31"/>
      <c r="V108" s="31"/>
      <c r="W108" s="24"/>
      <c r="X108" s="24"/>
      <c r="Y108" s="24"/>
      <c r="Z108" s="24"/>
      <c r="AA108" s="39"/>
      <c r="AB108" s="24"/>
      <c r="AC108" s="39"/>
      <c r="AD108" s="24"/>
      <c r="AE108" s="39"/>
      <c r="AF108" s="24"/>
      <c r="AG108" s="31"/>
      <c r="AH108" s="31"/>
      <c r="AI108" s="34"/>
      <c r="AJ108" s="31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31"/>
      <c r="AV108" s="31"/>
      <c r="AW108" s="34"/>
      <c r="AX108" s="31"/>
      <c r="AY108" s="40"/>
      <c r="AZ108" s="40"/>
      <c r="BA108" s="40"/>
      <c r="BB108" s="40"/>
      <c r="BC108" s="24"/>
      <c r="BD108" s="24"/>
      <c r="BE108" s="39"/>
      <c r="BF108" s="24"/>
      <c r="BG108" s="39"/>
      <c r="BH108" s="24"/>
      <c r="BI108" s="34"/>
      <c r="BJ108" s="31"/>
      <c r="BK108" s="34"/>
      <c r="BL108" s="31"/>
      <c r="BN108" s="17"/>
      <c r="BO108" s="20"/>
    </row>
    <row r="109" spans="1:67" ht="22.5" customHeight="1">
      <c r="A109" s="56"/>
      <c r="B109" s="10"/>
      <c r="C109" s="24"/>
      <c r="D109" s="24"/>
      <c r="E109" s="31"/>
      <c r="F109" s="31"/>
      <c r="G109" s="31"/>
      <c r="H109" s="31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31"/>
      <c r="T109" s="31"/>
      <c r="U109" s="31"/>
      <c r="V109" s="31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31"/>
      <c r="AH109" s="31"/>
      <c r="AI109" s="31"/>
      <c r="AJ109" s="31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31"/>
      <c r="AV109" s="31"/>
      <c r="AW109" s="31"/>
      <c r="AX109" s="31"/>
      <c r="AY109" s="24"/>
      <c r="AZ109" s="24"/>
      <c r="BA109" s="40"/>
      <c r="BB109" s="40"/>
      <c r="BC109" s="24"/>
      <c r="BD109" s="24"/>
      <c r="BE109" s="24"/>
      <c r="BF109" s="24"/>
      <c r="BG109" s="24"/>
      <c r="BH109" s="24"/>
      <c r="BI109" s="31"/>
      <c r="BJ109" s="31"/>
      <c r="BK109" s="31"/>
      <c r="BL109" s="31"/>
      <c r="BN109" s="17"/>
      <c r="BO109" s="20"/>
    </row>
    <row r="110" spans="1:67" ht="22.5" customHeight="1">
      <c r="A110" s="56"/>
      <c r="B110" s="10"/>
      <c r="C110" s="4"/>
      <c r="D110" s="4"/>
      <c r="E110" s="34"/>
      <c r="F110" s="31"/>
      <c r="G110" s="31"/>
      <c r="H110" s="31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31"/>
      <c r="T110" s="31"/>
      <c r="U110" s="31"/>
      <c r="V110" s="31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31"/>
      <c r="AH110" s="31"/>
      <c r="AI110" s="31"/>
      <c r="AJ110" s="31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31"/>
      <c r="AV110" s="31"/>
      <c r="AW110" s="31"/>
      <c r="AX110" s="31"/>
      <c r="AY110" s="40"/>
      <c r="AZ110" s="40"/>
      <c r="BA110" s="40"/>
      <c r="BB110" s="40"/>
      <c r="BC110" s="24"/>
      <c r="BD110" s="24"/>
      <c r="BE110" s="24"/>
      <c r="BF110" s="24"/>
      <c r="BG110" s="24"/>
      <c r="BH110" s="24"/>
      <c r="BI110" s="31"/>
      <c r="BJ110" s="31"/>
      <c r="BK110" s="31"/>
      <c r="BL110" s="31"/>
      <c r="BN110" s="17"/>
      <c r="BO110" s="20"/>
    </row>
    <row r="111" spans="1:67" ht="22.5" customHeight="1">
      <c r="A111" s="56"/>
      <c r="B111" s="10"/>
      <c r="C111" s="4"/>
      <c r="D111" s="35"/>
      <c r="E111" s="34"/>
      <c r="F111" s="31"/>
      <c r="G111" s="31"/>
      <c r="H111" s="31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31"/>
      <c r="T111" s="31"/>
      <c r="U111" s="31"/>
      <c r="V111" s="31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31"/>
      <c r="AH111" s="31"/>
      <c r="AI111" s="31"/>
      <c r="AJ111" s="31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31"/>
      <c r="AV111" s="31"/>
      <c r="AW111" s="31"/>
      <c r="AX111" s="31"/>
      <c r="AY111" s="40"/>
      <c r="AZ111" s="40"/>
      <c r="BA111" s="40"/>
      <c r="BB111" s="40"/>
      <c r="BC111" s="24"/>
      <c r="BD111" s="24"/>
      <c r="BE111" s="24"/>
      <c r="BF111" s="24"/>
      <c r="BG111" s="24"/>
      <c r="BH111" s="24"/>
      <c r="BI111" s="31"/>
      <c r="BJ111" s="31"/>
      <c r="BK111" s="31"/>
      <c r="BL111" s="31"/>
      <c r="BN111" s="17"/>
      <c r="BO111" s="21"/>
    </row>
    <row r="112" spans="1:67" ht="22.5" customHeight="1">
      <c r="A112" s="56"/>
      <c r="B112" s="10"/>
      <c r="C112" s="24"/>
      <c r="D112" s="24"/>
      <c r="E112" s="31"/>
      <c r="F112" s="31"/>
      <c r="G112" s="31"/>
      <c r="H112" s="31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31"/>
      <c r="T112" s="31"/>
      <c r="U112" s="31"/>
      <c r="V112" s="31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31"/>
      <c r="AH112" s="31"/>
      <c r="AI112" s="31"/>
      <c r="AJ112" s="31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31"/>
      <c r="AV112" s="31"/>
      <c r="AW112" s="31"/>
      <c r="AX112" s="31"/>
      <c r="AY112" s="40"/>
      <c r="AZ112" s="40"/>
      <c r="BA112" s="40"/>
      <c r="BB112" s="40"/>
      <c r="BC112" s="24"/>
      <c r="BD112" s="24"/>
      <c r="BE112" s="24"/>
      <c r="BF112" s="24"/>
      <c r="BG112" s="24"/>
      <c r="BH112" s="24"/>
      <c r="BI112" s="31"/>
      <c r="BJ112" s="31"/>
      <c r="BK112" s="31"/>
      <c r="BL112" s="31"/>
      <c r="BN112" s="17"/>
      <c r="BO112" s="21"/>
    </row>
    <row r="113" spans="1:67" ht="22.5" customHeight="1">
      <c r="A113" s="56"/>
      <c r="B113" s="10"/>
      <c r="C113" s="4"/>
      <c r="D113" s="4"/>
      <c r="E113" s="31"/>
      <c r="F113" s="31"/>
      <c r="G113" s="31"/>
      <c r="H113" s="31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31"/>
      <c r="T113" s="31"/>
      <c r="U113" s="31"/>
      <c r="V113" s="31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31"/>
      <c r="AH113" s="31"/>
      <c r="AI113" s="31"/>
      <c r="AJ113" s="31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31"/>
      <c r="AV113" s="31"/>
      <c r="AW113" s="31"/>
      <c r="AX113" s="31"/>
      <c r="AY113" s="24"/>
      <c r="AZ113" s="24"/>
      <c r="BA113" s="40"/>
      <c r="BB113" s="40"/>
      <c r="BC113" s="24"/>
      <c r="BD113" s="24"/>
      <c r="BE113" s="24"/>
      <c r="BF113" s="24"/>
      <c r="BG113" s="24"/>
      <c r="BH113" s="24"/>
      <c r="BI113" s="31"/>
      <c r="BJ113" s="31"/>
      <c r="BK113" s="31"/>
      <c r="BL113" s="31"/>
      <c r="BN113" s="17"/>
      <c r="BO113" s="21"/>
    </row>
    <row r="114" spans="1:67" ht="22.5" customHeight="1">
      <c r="A114" s="56"/>
      <c r="B114" s="10"/>
      <c r="C114" s="24"/>
      <c r="D114" s="24"/>
      <c r="E114" s="31"/>
      <c r="F114" s="31"/>
      <c r="G114" s="31"/>
      <c r="H114" s="31"/>
      <c r="I114" s="24"/>
      <c r="J114" s="24"/>
      <c r="K114" s="24"/>
      <c r="L114" s="24"/>
      <c r="M114" s="42"/>
      <c r="N114" s="42"/>
      <c r="O114" s="42"/>
      <c r="P114" s="42"/>
      <c r="Q114" s="42"/>
      <c r="R114" s="42"/>
      <c r="S114" s="37"/>
      <c r="T114" s="31"/>
      <c r="U114" s="31"/>
      <c r="V114" s="31"/>
      <c r="W114" s="24"/>
      <c r="X114" s="24"/>
      <c r="Y114" s="24"/>
      <c r="Z114" s="24"/>
      <c r="AA114" s="24"/>
      <c r="AB114" s="24"/>
      <c r="AC114" s="24"/>
      <c r="AD114" s="24"/>
      <c r="AE114" s="42"/>
      <c r="AF114" s="42"/>
      <c r="AG114" s="31"/>
      <c r="AH114" s="31"/>
      <c r="AI114" s="37"/>
      <c r="AJ114" s="37"/>
      <c r="AK114" s="42"/>
      <c r="AL114" s="42"/>
      <c r="AM114" s="24"/>
      <c r="AN114" s="24"/>
      <c r="AO114" s="24"/>
      <c r="AP114" s="24"/>
      <c r="AQ114" s="24"/>
      <c r="AR114" s="24"/>
      <c r="AS114" s="24"/>
      <c r="AT114" s="24"/>
      <c r="AU114" s="37"/>
      <c r="AV114" s="37"/>
      <c r="AW114" s="37"/>
      <c r="AX114" s="37"/>
      <c r="AY114" s="42"/>
      <c r="AZ114" s="42"/>
      <c r="BA114" s="40"/>
      <c r="BB114" s="40"/>
      <c r="BC114" s="24"/>
      <c r="BD114" s="24"/>
      <c r="BE114" s="42"/>
      <c r="BF114" s="42"/>
      <c r="BG114" s="42"/>
      <c r="BH114" s="42"/>
      <c r="BI114" s="31"/>
      <c r="BJ114" s="31"/>
      <c r="BK114" s="31"/>
      <c r="BL114" s="31"/>
      <c r="BN114" s="17"/>
      <c r="BO114" s="21"/>
    </row>
    <row r="115" spans="1:67" ht="22.5" customHeight="1">
      <c r="A115" s="56"/>
      <c r="B115" s="10"/>
      <c r="C115" s="24"/>
      <c r="D115" s="24"/>
      <c r="E115" s="31"/>
      <c r="F115" s="31"/>
      <c r="G115" s="31"/>
      <c r="H115" s="31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31"/>
      <c r="T115" s="31"/>
      <c r="U115" s="31"/>
      <c r="V115" s="31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31"/>
      <c r="AH115" s="31"/>
      <c r="AI115" s="31"/>
      <c r="AJ115" s="31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31"/>
      <c r="AV115" s="31"/>
      <c r="AW115" s="31"/>
      <c r="AX115" s="31"/>
      <c r="AY115" s="40"/>
      <c r="AZ115" s="40"/>
      <c r="BA115" s="40"/>
      <c r="BB115" s="40"/>
      <c r="BC115" s="24"/>
      <c r="BD115" s="24"/>
      <c r="BE115" s="24"/>
      <c r="BF115" s="24"/>
      <c r="BG115" s="24"/>
      <c r="BH115" s="24"/>
      <c r="BI115" s="31"/>
      <c r="BJ115" s="31"/>
      <c r="BK115" s="31"/>
      <c r="BL115" s="31"/>
      <c r="BN115" s="17"/>
      <c r="BO115" s="21"/>
    </row>
    <row r="116" spans="1:67" ht="22.5" customHeight="1">
      <c r="A116" s="56"/>
      <c r="B116" s="10"/>
      <c r="C116" s="24"/>
      <c r="D116" s="24"/>
      <c r="E116" s="34"/>
      <c r="F116" s="31"/>
      <c r="G116" s="31"/>
      <c r="H116" s="31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31"/>
      <c r="T116" s="31"/>
      <c r="U116" s="31"/>
      <c r="V116" s="31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31"/>
      <c r="AH116" s="31"/>
      <c r="AI116" s="31"/>
      <c r="AJ116" s="31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31"/>
      <c r="AV116" s="31"/>
      <c r="AW116" s="31"/>
      <c r="AX116" s="31"/>
      <c r="AY116" s="24"/>
      <c r="AZ116" s="24"/>
      <c r="BA116" s="40"/>
      <c r="BB116" s="40"/>
      <c r="BC116" s="24"/>
      <c r="BD116" s="24"/>
      <c r="BE116" s="24"/>
      <c r="BF116" s="24"/>
      <c r="BG116" s="24"/>
      <c r="BH116" s="24"/>
      <c r="BI116" s="31"/>
      <c r="BJ116" s="31"/>
      <c r="BK116" s="31"/>
      <c r="BL116" s="31"/>
      <c r="BN116" s="17"/>
      <c r="BO116" s="21"/>
    </row>
    <row r="117" spans="1:67" ht="22.5" customHeight="1">
      <c r="A117" s="56"/>
      <c r="B117" s="10"/>
      <c r="C117" s="24"/>
      <c r="D117" s="24"/>
      <c r="E117" s="34"/>
      <c r="F117" s="31"/>
      <c r="G117" s="31"/>
      <c r="H117" s="31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31"/>
      <c r="T117" s="31"/>
      <c r="U117" s="31"/>
      <c r="V117" s="31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31"/>
      <c r="AH117" s="31"/>
      <c r="AI117" s="31"/>
      <c r="AJ117" s="31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31"/>
      <c r="AV117" s="31"/>
      <c r="AW117" s="31"/>
      <c r="AX117" s="31"/>
      <c r="AY117" s="24"/>
      <c r="AZ117" s="24"/>
      <c r="BA117" s="40"/>
      <c r="BB117" s="40"/>
      <c r="BC117" s="24"/>
      <c r="BD117" s="24"/>
      <c r="BE117" s="24"/>
      <c r="BF117" s="24"/>
      <c r="BG117" s="24"/>
      <c r="BH117" s="24"/>
      <c r="BI117" s="31"/>
      <c r="BJ117" s="31"/>
      <c r="BK117" s="31"/>
      <c r="BL117" s="31"/>
      <c r="BN117" s="17"/>
      <c r="BO117" s="21"/>
    </row>
    <row r="118" spans="1:67" ht="22.5" customHeight="1">
      <c r="A118" s="56"/>
      <c r="B118" s="10"/>
      <c r="C118" s="24"/>
      <c r="D118" s="24"/>
      <c r="E118" s="34"/>
      <c r="F118" s="31"/>
      <c r="G118" s="31"/>
      <c r="H118" s="31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31"/>
      <c r="T118" s="31"/>
      <c r="U118" s="31"/>
      <c r="V118" s="31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31"/>
      <c r="AH118" s="31"/>
      <c r="AI118" s="31"/>
      <c r="AJ118" s="31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31"/>
      <c r="AV118" s="31"/>
      <c r="AW118" s="31"/>
      <c r="AX118" s="31"/>
      <c r="AY118" s="40"/>
      <c r="AZ118" s="40"/>
      <c r="BA118" s="40"/>
      <c r="BB118" s="40"/>
      <c r="BC118" s="24"/>
      <c r="BD118" s="24"/>
      <c r="BE118" s="24"/>
      <c r="BF118" s="24"/>
      <c r="BG118" s="24"/>
      <c r="BH118" s="24"/>
      <c r="BI118" s="31"/>
      <c r="BJ118" s="31"/>
      <c r="BK118" s="31"/>
      <c r="BL118" s="31"/>
      <c r="BN118" s="17"/>
      <c r="BO118" s="21"/>
    </row>
    <row r="119" spans="1:67" ht="22.5" customHeight="1">
      <c r="A119" s="56"/>
      <c r="B119" s="10"/>
      <c r="C119" s="4"/>
      <c r="D119" s="4"/>
      <c r="E119" s="34"/>
      <c r="F119" s="31"/>
      <c r="G119" s="31"/>
      <c r="H119" s="31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31"/>
      <c r="T119" s="31"/>
      <c r="U119" s="31"/>
      <c r="V119" s="31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31"/>
      <c r="AH119" s="31"/>
      <c r="AI119" s="31"/>
      <c r="AJ119" s="31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31"/>
      <c r="AV119" s="31"/>
      <c r="AW119" s="31"/>
      <c r="AX119" s="31"/>
      <c r="AY119" s="24"/>
      <c r="AZ119" s="24"/>
      <c r="BA119" s="40"/>
      <c r="BB119" s="40"/>
      <c r="BC119" s="24"/>
      <c r="BD119" s="24"/>
      <c r="BE119" s="24"/>
      <c r="BF119" s="24"/>
      <c r="BG119" s="24"/>
      <c r="BH119" s="24"/>
      <c r="BI119" s="31"/>
      <c r="BJ119" s="31"/>
      <c r="BK119" s="31"/>
      <c r="BL119" s="31"/>
      <c r="BN119" s="17"/>
      <c r="BO119" s="21"/>
    </row>
    <row r="120" spans="1:67" ht="22.5" customHeight="1">
      <c r="A120" s="56"/>
      <c r="B120" s="10"/>
      <c r="C120" s="24"/>
      <c r="D120" s="24"/>
      <c r="E120" s="31"/>
      <c r="F120" s="31"/>
      <c r="G120" s="31"/>
      <c r="H120" s="31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31"/>
      <c r="T120" s="31"/>
      <c r="U120" s="31"/>
      <c r="V120" s="31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31"/>
      <c r="AH120" s="31"/>
      <c r="AI120" s="31"/>
      <c r="AJ120" s="31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31"/>
      <c r="AV120" s="31"/>
      <c r="AW120" s="31"/>
      <c r="AX120" s="31"/>
      <c r="AY120" s="40"/>
      <c r="AZ120" s="40"/>
      <c r="BA120" s="40"/>
      <c r="BB120" s="40"/>
      <c r="BC120" s="24"/>
      <c r="BD120" s="24"/>
      <c r="BE120" s="24"/>
      <c r="BF120" s="24"/>
      <c r="BG120" s="24"/>
      <c r="BH120" s="24"/>
      <c r="BI120" s="31"/>
      <c r="BJ120" s="31"/>
      <c r="BK120" s="31"/>
      <c r="BL120" s="31"/>
      <c r="BN120" s="17"/>
      <c r="BO120" s="21"/>
    </row>
    <row r="121" spans="1:67" ht="22.5" customHeight="1">
      <c r="A121" s="10"/>
      <c r="B121" s="10"/>
      <c r="C121" s="24"/>
      <c r="D121" s="24"/>
      <c r="E121" s="34"/>
      <c r="F121" s="31"/>
      <c r="G121" s="31"/>
      <c r="H121" s="31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31"/>
      <c r="T121" s="31"/>
      <c r="U121" s="31"/>
      <c r="V121" s="31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31"/>
      <c r="AH121" s="31"/>
      <c r="AI121" s="31"/>
      <c r="AJ121" s="31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31"/>
      <c r="AV121" s="31"/>
      <c r="AW121" s="31"/>
      <c r="AX121" s="31"/>
      <c r="AY121" s="40"/>
      <c r="AZ121" s="40"/>
      <c r="BA121" s="40"/>
      <c r="BB121" s="40"/>
      <c r="BC121" s="24"/>
      <c r="BD121" s="24"/>
      <c r="BE121" s="24"/>
      <c r="BF121" s="24"/>
      <c r="BG121" s="24"/>
      <c r="BH121" s="24"/>
      <c r="BI121" s="31"/>
      <c r="BJ121" s="31"/>
      <c r="BK121" s="31"/>
      <c r="BL121" s="31"/>
      <c r="BN121" s="17"/>
      <c r="BO121" s="21"/>
    </row>
    <row r="122" spans="1:67" ht="22.5" customHeight="1">
      <c r="A122" s="56"/>
      <c r="B122" s="10"/>
      <c r="C122" s="4"/>
      <c r="D122" s="4"/>
      <c r="E122" s="31"/>
      <c r="F122" s="31"/>
      <c r="G122" s="31"/>
      <c r="H122" s="31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31"/>
      <c r="T122" s="31"/>
      <c r="U122" s="31"/>
      <c r="V122" s="31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31"/>
      <c r="AH122" s="31"/>
      <c r="AI122" s="31"/>
      <c r="AJ122" s="31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31"/>
      <c r="AV122" s="31"/>
      <c r="AW122" s="31"/>
      <c r="AX122" s="31"/>
      <c r="AY122" s="24"/>
      <c r="AZ122" s="24"/>
      <c r="BA122" s="40"/>
      <c r="BB122" s="40"/>
      <c r="BC122" s="24"/>
      <c r="BD122" s="24"/>
      <c r="BE122" s="24"/>
      <c r="BF122" s="24"/>
      <c r="BG122" s="24"/>
      <c r="BH122" s="24"/>
      <c r="BI122" s="31"/>
      <c r="BJ122" s="31"/>
      <c r="BK122" s="31"/>
      <c r="BL122" s="31"/>
      <c r="BN122" s="17"/>
      <c r="BO122" s="21"/>
    </row>
    <row r="123" spans="1:67" ht="22.5" customHeight="1">
      <c r="A123" s="56"/>
      <c r="B123" s="10"/>
      <c r="C123" s="4"/>
      <c r="D123" s="4"/>
      <c r="E123" s="31"/>
      <c r="F123" s="31"/>
      <c r="G123" s="31"/>
      <c r="H123" s="31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31"/>
      <c r="T123" s="31"/>
      <c r="U123" s="31"/>
      <c r="V123" s="31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31"/>
      <c r="AH123" s="31"/>
      <c r="AI123" s="31"/>
      <c r="AJ123" s="31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31"/>
      <c r="AV123" s="31"/>
      <c r="AW123" s="31"/>
      <c r="AX123" s="31"/>
      <c r="AY123" s="24"/>
      <c r="AZ123" s="24"/>
      <c r="BA123" s="40"/>
      <c r="BB123" s="40"/>
      <c r="BC123" s="24"/>
      <c r="BD123" s="24"/>
      <c r="BE123" s="24"/>
      <c r="BF123" s="24"/>
      <c r="BG123" s="24"/>
      <c r="BH123" s="24"/>
      <c r="BI123" s="31"/>
      <c r="BJ123" s="31"/>
      <c r="BK123" s="31"/>
      <c r="BL123" s="31"/>
      <c r="BN123" s="17"/>
      <c r="BO123" s="21"/>
    </row>
    <row r="124" spans="1:67" ht="22.5" customHeight="1">
      <c r="A124" s="56"/>
      <c r="B124" s="10"/>
      <c r="C124" s="4"/>
      <c r="D124" s="4"/>
      <c r="E124" s="34"/>
      <c r="F124" s="31"/>
      <c r="G124" s="31"/>
      <c r="H124" s="31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31"/>
      <c r="T124" s="31"/>
      <c r="U124" s="31"/>
      <c r="V124" s="31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31"/>
      <c r="AH124" s="31"/>
      <c r="AI124" s="31"/>
      <c r="AJ124" s="31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31"/>
      <c r="AV124" s="31"/>
      <c r="AW124" s="31"/>
      <c r="AX124" s="31"/>
      <c r="AY124" s="40"/>
      <c r="AZ124" s="40"/>
      <c r="BA124" s="40"/>
      <c r="BB124" s="40"/>
      <c r="BC124" s="24"/>
      <c r="BD124" s="24"/>
      <c r="BE124" s="24"/>
      <c r="BF124" s="24"/>
      <c r="BG124" s="24"/>
      <c r="BH124" s="24"/>
      <c r="BI124" s="31"/>
      <c r="BJ124" s="31"/>
      <c r="BK124" s="31"/>
      <c r="BL124" s="31"/>
      <c r="BN124" s="17"/>
      <c r="BO124" s="20"/>
    </row>
    <row r="125" spans="1:67" ht="22.5" customHeight="1">
      <c r="A125" s="56"/>
      <c r="B125" s="10"/>
      <c r="C125" s="4"/>
      <c r="D125" s="4"/>
      <c r="E125" s="31"/>
      <c r="F125" s="31"/>
      <c r="G125" s="31"/>
      <c r="H125" s="31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31"/>
      <c r="T125" s="31"/>
      <c r="U125" s="31"/>
      <c r="V125" s="31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31"/>
      <c r="AH125" s="31"/>
      <c r="AI125" s="31"/>
      <c r="AJ125" s="31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31"/>
      <c r="AV125" s="31"/>
      <c r="AW125" s="31"/>
      <c r="AX125" s="31"/>
      <c r="AY125" s="40"/>
      <c r="AZ125" s="40"/>
      <c r="BA125" s="40"/>
      <c r="BB125" s="40"/>
      <c r="BC125" s="24"/>
      <c r="BD125" s="24"/>
      <c r="BE125" s="24"/>
      <c r="BF125" s="24"/>
      <c r="BG125" s="24"/>
      <c r="BH125" s="24"/>
      <c r="BI125" s="31"/>
      <c r="BJ125" s="31"/>
      <c r="BK125" s="31"/>
      <c r="BL125" s="31"/>
      <c r="BN125" s="17"/>
      <c r="BO125" s="20"/>
    </row>
    <row r="126" spans="1:67" ht="22.5" customHeight="1">
      <c r="A126" s="56"/>
      <c r="B126" s="10"/>
      <c r="C126" s="24"/>
      <c r="D126" s="24"/>
      <c r="E126" s="34"/>
      <c r="F126" s="31"/>
      <c r="G126" s="31"/>
      <c r="H126" s="31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31"/>
      <c r="T126" s="31"/>
      <c r="U126" s="31"/>
      <c r="V126" s="31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31"/>
      <c r="AH126" s="31"/>
      <c r="AI126" s="31"/>
      <c r="AJ126" s="31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31"/>
      <c r="AV126" s="31"/>
      <c r="AW126" s="31"/>
      <c r="AX126" s="31"/>
      <c r="AY126" s="40"/>
      <c r="AZ126" s="40"/>
      <c r="BA126" s="40"/>
      <c r="BB126" s="40"/>
      <c r="BC126" s="24"/>
      <c r="BD126" s="24"/>
      <c r="BE126" s="24"/>
      <c r="BF126" s="24"/>
      <c r="BG126" s="24"/>
      <c r="BH126" s="24"/>
      <c r="BI126" s="31"/>
      <c r="BJ126" s="31"/>
      <c r="BK126" s="31"/>
      <c r="BL126" s="31"/>
      <c r="BN126" s="17"/>
      <c r="BO126" s="21"/>
    </row>
    <row r="127" spans="1:67" ht="22.5" customHeight="1">
      <c r="A127" s="56"/>
      <c r="B127" s="10"/>
      <c r="C127" s="4"/>
      <c r="D127" s="4"/>
      <c r="E127" s="34"/>
      <c r="F127" s="31"/>
      <c r="G127" s="31"/>
      <c r="H127" s="31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31"/>
      <c r="T127" s="31"/>
      <c r="U127" s="31"/>
      <c r="V127" s="31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31"/>
      <c r="AH127" s="31"/>
      <c r="AI127" s="31"/>
      <c r="AJ127" s="31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31"/>
      <c r="AV127" s="31"/>
      <c r="AW127" s="31"/>
      <c r="AX127" s="31"/>
      <c r="AY127" s="24"/>
      <c r="AZ127" s="24"/>
      <c r="BA127" s="40"/>
      <c r="BB127" s="40"/>
      <c r="BC127" s="24"/>
      <c r="BD127" s="24"/>
      <c r="BE127" s="24"/>
      <c r="BF127" s="24"/>
      <c r="BG127" s="24"/>
      <c r="BH127" s="24"/>
      <c r="BI127" s="31"/>
      <c r="BJ127" s="31"/>
      <c r="BK127" s="31"/>
      <c r="BL127" s="31"/>
      <c r="BN127" s="17"/>
      <c r="BO127" s="20"/>
    </row>
    <row r="128" spans="1:67" ht="22.5" customHeight="1">
      <c r="A128" s="56"/>
      <c r="B128" s="56"/>
      <c r="C128" s="4"/>
      <c r="D128" s="4"/>
      <c r="E128" s="31"/>
      <c r="F128" s="31"/>
      <c r="G128" s="31"/>
      <c r="H128" s="31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31"/>
      <c r="T128" s="31"/>
      <c r="U128" s="31"/>
      <c r="V128" s="31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31"/>
      <c r="AH128" s="31"/>
      <c r="AI128" s="31"/>
      <c r="AJ128" s="31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31"/>
      <c r="AV128" s="31"/>
      <c r="AW128" s="31"/>
      <c r="AX128" s="31"/>
      <c r="AY128" s="40"/>
      <c r="AZ128" s="40"/>
      <c r="BA128" s="40"/>
      <c r="BB128" s="40"/>
      <c r="BC128" s="24"/>
      <c r="BD128" s="24"/>
      <c r="BE128" s="24"/>
      <c r="BF128" s="24"/>
      <c r="BG128" s="24"/>
      <c r="BH128" s="24"/>
      <c r="BI128" s="31"/>
      <c r="BJ128" s="31"/>
      <c r="BK128" s="31"/>
      <c r="BL128" s="31"/>
      <c r="BN128" s="17"/>
      <c r="BO128" s="20"/>
    </row>
    <row r="129" spans="1:67" ht="22.5" customHeight="1">
      <c r="A129" s="56"/>
      <c r="B129" s="10"/>
      <c r="C129" s="4"/>
      <c r="D129" s="4"/>
      <c r="E129" s="34"/>
      <c r="F129" s="31"/>
      <c r="G129" s="31"/>
      <c r="H129" s="31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31"/>
      <c r="T129" s="31"/>
      <c r="U129" s="31"/>
      <c r="V129" s="31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31"/>
      <c r="AH129" s="31"/>
      <c r="AI129" s="31"/>
      <c r="AJ129" s="31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31"/>
      <c r="AV129" s="31"/>
      <c r="AW129" s="31"/>
      <c r="AX129" s="31"/>
      <c r="AY129" s="24"/>
      <c r="AZ129" s="24"/>
      <c r="BA129" s="40"/>
      <c r="BB129" s="40"/>
      <c r="BC129" s="24"/>
      <c r="BD129" s="24"/>
      <c r="BE129" s="24"/>
      <c r="BF129" s="24"/>
      <c r="BG129" s="24"/>
      <c r="BH129" s="24"/>
      <c r="BI129" s="31"/>
      <c r="BJ129" s="31"/>
      <c r="BK129" s="31"/>
      <c r="BL129" s="31"/>
      <c r="BN129" s="17"/>
      <c r="BO129" s="20"/>
    </row>
    <row r="130" spans="1:67" ht="22.5" customHeight="1">
      <c r="A130" s="56"/>
      <c r="B130" s="10"/>
      <c r="C130" s="4"/>
      <c r="D130" s="4"/>
      <c r="E130" s="34"/>
      <c r="F130" s="31"/>
      <c r="G130" s="31"/>
      <c r="H130" s="31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31"/>
      <c r="T130" s="31"/>
      <c r="U130" s="31"/>
      <c r="V130" s="31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31"/>
      <c r="AH130" s="31"/>
      <c r="AI130" s="31"/>
      <c r="AJ130" s="31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31"/>
      <c r="AV130" s="31"/>
      <c r="AW130" s="31"/>
      <c r="AX130" s="31"/>
      <c r="AY130" s="24"/>
      <c r="AZ130" s="24"/>
      <c r="BA130" s="40"/>
      <c r="BB130" s="40"/>
      <c r="BC130" s="24"/>
      <c r="BD130" s="24"/>
      <c r="BE130" s="24"/>
      <c r="BF130" s="24"/>
      <c r="BG130" s="24"/>
      <c r="BH130" s="24"/>
      <c r="BI130" s="31"/>
      <c r="BJ130" s="31"/>
      <c r="BK130" s="31"/>
      <c r="BL130" s="31"/>
      <c r="BN130" s="17"/>
      <c r="BO130" s="21"/>
    </row>
    <row r="131" spans="1:67" ht="22.5" customHeight="1">
      <c r="A131" s="56"/>
      <c r="B131" s="10"/>
      <c r="C131" s="4"/>
      <c r="D131" s="4"/>
      <c r="E131" s="34"/>
      <c r="F131" s="31"/>
      <c r="G131" s="31"/>
      <c r="H131" s="31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31"/>
      <c r="T131" s="31"/>
      <c r="U131" s="31"/>
      <c r="V131" s="31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31"/>
      <c r="AH131" s="31"/>
      <c r="AI131" s="31"/>
      <c r="AJ131" s="31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31"/>
      <c r="AV131" s="31"/>
      <c r="AW131" s="31"/>
      <c r="AX131" s="31"/>
      <c r="AY131" s="40"/>
      <c r="AZ131" s="40"/>
      <c r="BA131" s="40"/>
      <c r="BB131" s="40"/>
      <c r="BC131" s="24"/>
      <c r="BD131" s="24"/>
      <c r="BE131" s="24"/>
      <c r="BF131" s="24"/>
      <c r="BG131" s="24"/>
      <c r="BH131" s="24"/>
      <c r="BI131" s="31"/>
      <c r="BJ131" s="31"/>
      <c r="BK131" s="31"/>
      <c r="BL131" s="31"/>
      <c r="BN131" s="17"/>
      <c r="BO131" s="20"/>
    </row>
    <row r="132" spans="1:67" ht="22.5" customHeight="1">
      <c r="A132" s="56"/>
      <c r="B132" s="10"/>
      <c r="C132" s="24"/>
      <c r="D132" s="24"/>
      <c r="E132" s="34"/>
      <c r="F132" s="31"/>
      <c r="G132" s="31"/>
      <c r="H132" s="31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31"/>
      <c r="T132" s="31"/>
      <c r="U132" s="31"/>
      <c r="V132" s="31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31"/>
      <c r="AH132" s="31"/>
      <c r="AI132" s="31"/>
      <c r="AJ132" s="31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31"/>
      <c r="AV132" s="31"/>
      <c r="AW132" s="31"/>
      <c r="AX132" s="31"/>
      <c r="AY132" s="40"/>
      <c r="AZ132" s="40"/>
      <c r="BA132" s="40"/>
      <c r="BB132" s="40"/>
      <c r="BC132" s="24"/>
      <c r="BD132" s="24"/>
      <c r="BE132" s="24"/>
      <c r="BF132" s="24"/>
      <c r="BG132" s="24"/>
      <c r="BH132" s="24"/>
      <c r="BI132" s="31"/>
      <c r="BJ132" s="31"/>
      <c r="BK132" s="31"/>
      <c r="BL132" s="31"/>
      <c r="BN132" s="17"/>
      <c r="BO132" s="20"/>
    </row>
    <row r="133" spans="1:67" ht="22.5" customHeight="1">
      <c r="A133" s="56"/>
      <c r="B133" s="10"/>
      <c r="C133" s="4"/>
      <c r="D133" s="4"/>
      <c r="E133" s="34"/>
      <c r="F133" s="31"/>
      <c r="G133" s="31"/>
      <c r="H133" s="31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31"/>
      <c r="T133" s="31"/>
      <c r="U133" s="31"/>
      <c r="V133" s="31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31"/>
      <c r="AH133" s="31"/>
      <c r="AI133" s="31"/>
      <c r="AJ133" s="31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31"/>
      <c r="AV133" s="31"/>
      <c r="AW133" s="31"/>
      <c r="AX133" s="31"/>
      <c r="AY133" s="40"/>
      <c r="AZ133" s="40"/>
      <c r="BA133" s="40"/>
      <c r="BB133" s="40"/>
      <c r="BC133" s="24"/>
      <c r="BD133" s="24"/>
      <c r="BE133" s="24"/>
      <c r="BF133" s="24"/>
      <c r="BG133" s="24"/>
      <c r="BH133" s="24"/>
      <c r="BI133" s="31"/>
      <c r="BJ133" s="31"/>
      <c r="BK133" s="31"/>
      <c r="BL133" s="31"/>
      <c r="BN133" s="17"/>
      <c r="BO133" s="20"/>
    </row>
    <row r="134" spans="1:67" ht="22.5" customHeight="1">
      <c r="A134" s="56"/>
      <c r="B134" s="10"/>
      <c r="C134" s="24"/>
      <c r="D134" s="24"/>
      <c r="E134" s="31"/>
      <c r="F134" s="31"/>
      <c r="G134" s="31"/>
      <c r="H134" s="31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31"/>
      <c r="T134" s="31"/>
      <c r="U134" s="31"/>
      <c r="V134" s="31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31"/>
      <c r="AH134" s="31"/>
      <c r="AI134" s="31"/>
      <c r="AJ134" s="31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31"/>
      <c r="AV134" s="31"/>
      <c r="AW134" s="31"/>
      <c r="AX134" s="31"/>
      <c r="AY134" s="24"/>
      <c r="AZ134" s="24"/>
      <c r="BA134" s="40"/>
      <c r="BB134" s="40"/>
      <c r="BC134" s="24"/>
      <c r="BD134" s="24"/>
      <c r="BE134" s="24"/>
      <c r="BF134" s="24"/>
      <c r="BG134" s="24"/>
      <c r="BH134" s="24"/>
      <c r="BI134" s="31"/>
      <c r="BJ134" s="31"/>
      <c r="BK134" s="31"/>
      <c r="BL134" s="31"/>
      <c r="BN134" s="17"/>
      <c r="BO134" s="20"/>
    </row>
    <row r="135" spans="1:67" ht="22.5" customHeight="1">
      <c r="A135" s="56"/>
      <c r="B135" s="10"/>
      <c r="C135" s="4"/>
      <c r="D135" s="4"/>
      <c r="E135" s="34"/>
      <c r="F135" s="31"/>
      <c r="G135" s="31"/>
      <c r="H135" s="31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31"/>
      <c r="T135" s="31"/>
      <c r="U135" s="31"/>
      <c r="V135" s="31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31"/>
      <c r="AH135" s="31"/>
      <c r="AI135" s="31"/>
      <c r="AJ135" s="31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31"/>
      <c r="AV135" s="31"/>
      <c r="AW135" s="31"/>
      <c r="AX135" s="31"/>
      <c r="AY135" s="40"/>
      <c r="AZ135" s="40"/>
      <c r="BA135" s="40"/>
      <c r="BB135" s="40"/>
      <c r="BC135" s="24"/>
      <c r="BD135" s="24"/>
      <c r="BE135" s="24"/>
      <c r="BF135" s="24"/>
      <c r="BG135" s="24"/>
      <c r="BH135" s="24"/>
      <c r="BI135" s="31"/>
      <c r="BJ135" s="31"/>
      <c r="BK135" s="31"/>
      <c r="BL135" s="31"/>
      <c r="BN135" s="17"/>
      <c r="BO135" s="20"/>
    </row>
    <row r="136" spans="1:67" ht="22.5" customHeight="1">
      <c r="A136" s="56"/>
      <c r="B136" s="10"/>
      <c r="C136" s="24"/>
      <c r="D136" s="24"/>
      <c r="E136" s="34"/>
      <c r="F136" s="31"/>
      <c r="G136" s="31"/>
      <c r="H136" s="31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31"/>
      <c r="T136" s="31"/>
      <c r="U136" s="31"/>
      <c r="V136" s="31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31"/>
      <c r="AH136" s="31"/>
      <c r="AI136" s="31"/>
      <c r="AJ136" s="31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31"/>
      <c r="AV136" s="31"/>
      <c r="AW136" s="31"/>
      <c r="AX136" s="31"/>
      <c r="AY136" s="40"/>
      <c r="AZ136" s="40"/>
      <c r="BA136" s="40"/>
      <c r="BB136" s="40"/>
      <c r="BC136" s="24"/>
      <c r="BD136" s="24"/>
      <c r="BE136" s="24"/>
      <c r="BF136" s="24"/>
      <c r="BG136" s="24"/>
      <c r="BH136" s="24"/>
      <c r="BI136" s="31"/>
      <c r="BJ136" s="31"/>
      <c r="BK136" s="31"/>
      <c r="BL136" s="31"/>
      <c r="BN136" s="17"/>
      <c r="BO136" s="20"/>
    </row>
    <row r="137" spans="1:67" ht="22.5" customHeight="1">
      <c r="A137" s="56"/>
      <c r="B137" s="10"/>
      <c r="C137" s="4"/>
      <c r="D137" s="4"/>
      <c r="E137" s="31"/>
      <c r="F137" s="31"/>
      <c r="G137" s="31"/>
      <c r="H137" s="31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31"/>
      <c r="T137" s="31"/>
      <c r="U137" s="31"/>
      <c r="V137" s="31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31"/>
      <c r="AH137" s="31"/>
      <c r="AI137" s="31"/>
      <c r="AJ137" s="31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31"/>
      <c r="AV137" s="31"/>
      <c r="AW137" s="31"/>
      <c r="AX137" s="31"/>
      <c r="AY137" s="24"/>
      <c r="AZ137" s="24"/>
      <c r="BA137" s="40"/>
      <c r="BB137" s="40"/>
      <c r="BC137" s="24"/>
      <c r="BD137" s="24"/>
      <c r="BE137" s="24"/>
      <c r="BF137" s="24"/>
      <c r="BG137" s="24"/>
      <c r="BH137" s="24"/>
      <c r="BI137" s="31"/>
      <c r="BJ137" s="31"/>
      <c r="BK137" s="31"/>
      <c r="BL137" s="31"/>
      <c r="BN137" s="17"/>
      <c r="BO137" s="20"/>
    </row>
    <row r="138" spans="1:67" ht="22.5" customHeight="1">
      <c r="A138" s="56"/>
      <c r="B138" s="10"/>
      <c r="C138" s="4"/>
      <c r="D138" s="4"/>
      <c r="E138" s="34"/>
      <c r="F138" s="31"/>
      <c r="G138" s="31"/>
      <c r="H138" s="31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31"/>
      <c r="T138" s="31"/>
      <c r="U138" s="31"/>
      <c r="V138" s="31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31"/>
      <c r="AH138" s="31"/>
      <c r="AI138" s="31"/>
      <c r="AJ138" s="31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31"/>
      <c r="AV138" s="31"/>
      <c r="AW138" s="31"/>
      <c r="AX138" s="31"/>
      <c r="AY138" s="24"/>
      <c r="AZ138" s="24"/>
      <c r="BA138" s="40"/>
      <c r="BB138" s="40"/>
      <c r="BC138" s="24"/>
      <c r="BD138" s="24"/>
      <c r="BE138" s="24"/>
      <c r="BF138" s="24"/>
      <c r="BG138" s="24"/>
      <c r="BH138" s="24"/>
      <c r="BI138" s="31"/>
      <c r="BJ138" s="31"/>
      <c r="BK138" s="31"/>
      <c r="BL138" s="31"/>
      <c r="BN138" s="17"/>
      <c r="BO138" s="20"/>
    </row>
    <row r="139" spans="1:67" ht="22.5" customHeight="1">
      <c r="A139" s="56"/>
      <c r="B139" s="10"/>
      <c r="C139" s="4"/>
      <c r="D139" s="4"/>
      <c r="E139" s="34"/>
      <c r="F139" s="31"/>
      <c r="G139" s="31"/>
      <c r="H139" s="31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31"/>
      <c r="T139" s="31"/>
      <c r="U139" s="31"/>
      <c r="V139" s="31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31"/>
      <c r="AH139" s="31"/>
      <c r="AI139" s="31"/>
      <c r="AJ139" s="31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31"/>
      <c r="AV139" s="31"/>
      <c r="AW139" s="31"/>
      <c r="AX139" s="31"/>
      <c r="AY139" s="24"/>
      <c r="AZ139" s="24"/>
      <c r="BA139" s="40"/>
      <c r="BB139" s="40"/>
      <c r="BC139" s="24"/>
      <c r="BD139" s="24"/>
      <c r="BE139" s="24"/>
      <c r="BF139" s="24"/>
      <c r="BG139" s="24"/>
      <c r="BH139" s="24"/>
      <c r="BI139" s="31"/>
      <c r="BJ139" s="31"/>
      <c r="BK139" s="31"/>
      <c r="BL139" s="31"/>
      <c r="BN139" s="17"/>
      <c r="BO139" s="20"/>
    </row>
    <row r="140" spans="1:67" ht="22.5" customHeight="1">
      <c r="A140" s="56"/>
      <c r="B140" s="10"/>
      <c r="C140" s="4"/>
      <c r="D140" s="4"/>
      <c r="E140" s="34"/>
      <c r="F140" s="31"/>
      <c r="G140" s="31"/>
      <c r="H140" s="31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31"/>
      <c r="T140" s="31"/>
      <c r="U140" s="31"/>
      <c r="V140" s="31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31"/>
      <c r="AH140" s="31"/>
      <c r="AI140" s="31"/>
      <c r="AJ140" s="31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31"/>
      <c r="AV140" s="31"/>
      <c r="AW140" s="31"/>
      <c r="AX140" s="31"/>
      <c r="AY140" s="24"/>
      <c r="AZ140" s="24"/>
      <c r="BA140" s="40"/>
      <c r="BB140" s="40"/>
      <c r="BC140" s="24"/>
      <c r="BD140" s="24"/>
      <c r="BE140" s="24"/>
      <c r="BF140" s="24"/>
      <c r="BG140" s="24"/>
      <c r="BH140" s="24"/>
      <c r="BI140" s="31"/>
      <c r="BJ140" s="31"/>
      <c r="BK140" s="31"/>
      <c r="BL140" s="31"/>
      <c r="BN140" s="17"/>
      <c r="BO140" s="20"/>
    </row>
    <row r="141" spans="1:67" ht="22.5" customHeight="1">
      <c r="A141" s="10"/>
      <c r="B141" s="10"/>
      <c r="C141" s="4"/>
      <c r="D141" s="4"/>
      <c r="E141" s="34"/>
      <c r="F141" s="31"/>
      <c r="G141" s="31"/>
      <c r="H141" s="31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31"/>
      <c r="T141" s="31"/>
      <c r="U141" s="31"/>
      <c r="V141" s="31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31"/>
      <c r="AH141" s="31"/>
      <c r="AI141" s="31"/>
      <c r="AJ141" s="31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31"/>
      <c r="AV141" s="31"/>
      <c r="AW141" s="31"/>
      <c r="AX141" s="31"/>
      <c r="AY141" s="40"/>
      <c r="AZ141" s="40"/>
      <c r="BA141" s="40"/>
      <c r="BB141" s="40"/>
      <c r="BC141" s="24"/>
      <c r="BD141" s="24"/>
      <c r="BE141" s="24"/>
      <c r="BF141" s="24"/>
      <c r="BG141" s="24"/>
      <c r="BH141" s="24"/>
      <c r="BI141" s="31"/>
      <c r="BJ141" s="31"/>
      <c r="BK141" s="31"/>
      <c r="BL141" s="31"/>
      <c r="BN141" s="17"/>
      <c r="BO141" s="20"/>
    </row>
    <row r="142" spans="1:67" ht="22.5" customHeight="1">
      <c r="A142" s="56"/>
      <c r="B142" s="10"/>
      <c r="C142" s="4"/>
      <c r="D142" s="4"/>
      <c r="E142" s="34"/>
      <c r="F142" s="31"/>
      <c r="G142" s="31"/>
      <c r="H142" s="31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31"/>
      <c r="T142" s="31"/>
      <c r="U142" s="31"/>
      <c r="V142" s="31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31"/>
      <c r="AH142" s="31"/>
      <c r="AI142" s="31"/>
      <c r="AJ142" s="31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31"/>
      <c r="AV142" s="31"/>
      <c r="AW142" s="31"/>
      <c r="AX142" s="31"/>
      <c r="AY142" s="24"/>
      <c r="AZ142" s="24"/>
      <c r="BA142" s="40"/>
      <c r="BB142" s="40"/>
      <c r="BC142" s="24"/>
      <c r="BD142" s="24"/>
      <c r="BE142" s="24"/>
      <c r="BF142" s="24"/>
      <c r="BG142" s="24"/>
      <c r="BH142" s="24"/>
      <c r="BI142" s="31"/>
      <c r="BJ142" s="31"/>
      <c r="BK142" s="31"/>
      <c r="BL142" s="31"/>
      <c r="BN142" s="17"/>
      <c r="BO142" s="20"/>
    </row>
    <row r="143" spans="1:67" ht="22.5" customHeight="1">
      <c r="A143" s="56"/>
      <c r="B143" s="10"/>
      <c r="C143" s="24"/>
      <c r="D143" s="24"/>
      <c r="E143" s="34"/>
      <c r="F143" s="31"/>
      <c r="G143" s="31"/>
      <c r="H143" s="31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31"/>
      <c r="T143" s="31"/>
      <c r="U143" s="31"/>
      <c r="V143" s="31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31"/>
      <c r="AH143" s="31"/>
      <c r="AI143" s="31"/>
      <c r="AJ143" s="31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31"/>
      <c r="AV143" s="31"/>
      <c r="AW143" s="31"/>
      <c r="AX143" s="31"/>
      <c r="AY143" s="40"/>
      <c r="AZ143" s="40"/>
      <c r="BA143" s="40"/>
      <c r="BB143" s="40"/>
      <c r="BC143" s="24"/>
      <c r="BD143" s="24"/>
      <c r="BE143" s="24"/>
      <c r="BF143" s="24"/>
      <c r="BG143" s="24"/>
      <c r="BH143" s="24"/>
      <c r="BI143" s="31"/>
      <c r="BJ143" s="31"/>
      <c r="BK143" s="31"/>
      <c r="BL143" s="31"/>
      <c r="BN143" s="17"/>
      <c r="BO143" s="20"/>
    </row>
    <row r="144" spans="1:67" ht="22.5" customHeight="1">
      <c r="A144" s="56"/>
      <c r="B144" s="10"/>
      <c r="C144" s="24"/>
      <c r="D144" s="24"/>
      <c r="E144" s="34"/>
      <c r="F144" s="31"/>
      <c r="G144" s="31"/>
      <c r="H144" s="31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31"/>
      <c r="T144" s="31"/>
      <c r="U144" s="31"/>
      <c r="V144" s="31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31"/>
      <c r="AH144" s="31"/>
      <c r="AI144" s="31"/>
      <c r="AJ144" s="31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31"/>
      <c r="AV144" s="31"/>
      <c r="AW144" s="31"/>
      <c r="AX144" s="31"/>
      <c r="AY144" s="40"/>
      <c r="AZ144" s="40"/>
      <c r="BA144" s="40"/>
      <c r="BB144" s="40"/>
      <c r="BC144" s="24"/>
      <c r="BD144" s="24"/>
      <c r="BE144" s="24"/>
      <c r="BF144" s="24"/>
      <c r="BG144" s="24"/>
      <c r="BH144" s="24"/>
      <c r="BI144" s="31"/>
      <c r="BJ144" s="31"/>
      <c r="BK144" s="31"/>
      <c r="BL144" s="31"/>
      <c r="BN144" s="17"/>
      <c r="BO144" s="20"/>
    </row>
    <row r="145" spans="1:67" ht="22.5" customHeight="1">
      <c r="A145" s="56"/>
      <c r="B145" s="10"/>
      <c r="C145" s="24"/>
      <c r="D145" s="24"/>
      <c r="E145" s="34"/>
      <c r="F145" s="31"/>
      <c r="G145" s="31"/>
      <c r="H145" s="31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31"/>
      <c r="T145" s="31"/>
      <c r="U145" s="31"/>
      <c r="V145" s="31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31"/>
      <c r="AH145" s="31"/>
      <c r="AI145" s="31"/>
      <c r="AJ145" s="31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31"/>
      <c r="AV145" s="31"/>
      <c r="AW145" s="31"/>
      <c r="AX145" s="31"/>
      <c r="AY145" s="40"/>
      <c r="AZ145" s="40"/>
      <c r="BA145" s="40"/>
      <c r="BB145" s="40"/>
      <c r="BC145" s="24"/>
      <c r="BD145" s="24"/>
      <c r="BE145" s="24"/>
      <c r="BF145" s="24"/>
      <c r="BG145" s="24"/>
      <c r="BH145" s="24"/>
      <c r="BI145" s="31"/>
      <c r="BJ145" s="31"/>
      <c r="BK145" s="31"/>
      <c r="BL145" s="31"/>
      <c r="BN145" s="17"/>
      <c r="BO145" s="20"/>
    </row>
    <row r="146" spans="1:67" ht="22.5" customHeight="1">
      <c r="A146" s="56"/>
      <c r="B146" s="10"/>
      <c r="C146" s="24"/>
      <c r="D146" s="24"/>
      <c r="E146" s="34"/>
      <c r="F146" s="31"/>
      <c r="G146" s="31"/>
      <c r="H146" s="31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31"/>
      <c r="T146" s="31"/>
      <c r="U146" s="31"/>
      <c r="V146" s="31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31"/>
      <c r="AH146" s="31"/>
      <c r="AI146" s="31"/>
      <c r="AJ146" s="31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31"/>
      <c r="AV146" s="31"/>
      <c r="AW146" s="31"/>
      <c r="AX146" s="31"/>
      <c r="AY146" s="24"/>
      <c r="AZ146" s="24"/>
      <c r="BA146" s="40"/>
      <c r="BB146" s="40"/>
      <c r="BC146" s="24"/>
      <c r="BD146" s="24"/>
      <c r="BE146" s="24"/>
      <c r="BF146" s="24"/>
      <c r="BG146" s="24"/>
      <c r="BH146" s="24"/>
      <c r="BI146" s="31"/>
      <c r="BJ146" s="31"/>
      <c r="BK146" s="31"/>
      <c r="BL146" s="31"/>
      <c r="BN146" s="17"/>
      <c r="BO146" s="20"/>
    </row>
    <row r="147" spans="1:67" ht="22.5" customHeight="1">
      <c r="A147" s="56"/>
      <c r="B147" s="10"/>
      <c r="C147" s="24"/>
      <c r="D147" s="24"/>
      <c r="E147" s="34"/>
      <c r="F147" s="31"/>
      <c r="G147" s="31"/>
      <c r="H147" s="31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31"/>
      <c r="T147" s="31"/>
      <c r="U147" s="31"/>
      <c r="V147" s="31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31"/>
      <c r="AH147" s="31"/>
      <c r="AI147" s="31"/>
      <c r="AJ147" s="31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31"/>
      <c r="AV147" s="31"/>
      <c r="AW147" s="31"/>
      <c r="AX147" s="31"/>
      <c r="AY147" s="24"/>
      <c r="AZ147" s="24"/>
      <c r="BA147" s="40"/>
      <c r="BB147" s="40"/>
      <c r="BC147" s="24"/>
      <c r="BD147" s="24"/>
      <c r="BE147" s="24"/>
      <c r="BF147" s="24"/>
      <c r="BG147" s="24"/>
      <c r="BH147" s="24"/>
      <c r="BI147" s="31"/>
      <c r="BJ147" s="31"/>
      <c r="BK147" s="31"/>
      <c r="BL147" s="31"/>
      <c r="BN147" s="17"/>
      <c r="BO147" s="20"/>
    </row>
    <row r="148" spans="1:67" ht="22.5" customHeight="1">
      <c r="A148" s="56"/>
      <c r="B148" s="10"/>
      <c r="C148" s="24"/>
      <c r="D148" s="24"/>
      <c r="E148" s="34"/>
      <c r="F148" s="31"/>
      <c r="G148" s="31"/>
      <c r="H148" s="31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31"/>
      <c r="T148" s="31"/>
      <c r="U148" s="31"/>
      <c r="V148" s="31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31"/>
      <c r="AH148" s="31"/>
      <c r="AI148" s="31"/>
      <c r="AJ148" s="31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31"/>
      <c r="AV148" s="31"/>
      <c r="AW148" s="31"/>
      <c r="AX148" s="31"/>
      <c r="AY148" s="40"/>
      <c r="AZ148" s="40"/>
      <c r="BA148" s="40"/>
      <c r="BB148" s="40"/>
      <c r="BC148" s="24"/>
      <c r="BD148" s="24"/>
      <c r="BE148" s="24"/>
      <c r="BF148" s="24"/>
      <c r="BG148" s="24"/>
      <c r="BH148" s="24"/>
      <c r="BI148" s="31"/>
      <c r="BJ148" s="31"/>
      <c r="BK148" s="31"/>
      <c r="BL148" s="31"/>
      <c r="BN148" s="17"/>
      <c r="BO148" s="20"/>
    </row>
    <row r="149" spans="1:67" ht="22.5" customHeight="1">
      <c r="A149" s="56"/>
      <c r="B149" s="10"/>
      <c r="C149" s="24"/>
      <c r="D149" s="24"/>
      <c r="E149" s="31"/>
      <c r="F149" s="31"/>
      <c r="G149" s="31"/>
      <c r="H149" s="31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31"/>
      <c r="T149" s="31"/>
      <c r="U149" s="31"/>
      <c r="V149" s="31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31"/>
      <c r="AH149" s="31"/>
      <c r="AI149" s="31"/>
      <c r="AJ149" s="31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31"/>
      <c r="AV149" s="31"/>
      <c r="AW149" s="31"/>
      <c r="AX149" s="31"/>
      <c r="AY149" s="40"/>
      <c r="AZ149" s="40"/>
      <c r="BA149" s="40"/>
      <c r="BB149" s="40"/>
      <c r="BC149" s="24"/>
      <c r="BD149" s="24"/>
      <c r="BE149" s="24"/>
      <c r="BF149" s="24"/>
      <c r="BG149" s="24"/>
      <c r="BH149" s="24"/>
      <c r="BI149" s="31"/>
      <c r="BJ149" s="31"/>
      <c r="BK149" s="31"/>
      <c r="BL149" s="31"/>
      <c r="BN149" s="17"/>
      <c r="BO149" s="20"/>
    </row>
    <row r="150" spans="1:67" ht="22.5" customHeight="1">
      <c r="A150" s="56"/>
      <c r="B150" s="10"/>
      <c r="C150" s="24"/>
      <c r="D150" s="24"/>
      <c r="E150" s="31"/>
      <c r="F150" s="31"/>
      <c r="G150" s="31"/>
      <c r="H150" s="31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31"/>
      <c r="T150" s="31"/>
      <c r="U150" s="31"/>
      <c r="V150" s="31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31"/>
      <c r="AH150" s="31"/>
      <c r="AI150" s="31"/>
      <c r="AJ150" s="31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31"/>
      <c r="AV150" s="31"/>
      <c r="AW150" s="31"/>
      <c r="AX150" s="31"/>
      <c r="AY150" s="24"/>
      <c r="AZ150" s="24"/>
      <c r="BA150" s="40"/>
      <c r="BB150" s="40"/>
      <c r="BC150" s="24"/>
      <c r="BD150" s="24"/>
      <c r="BE150" s="24"/>
      <c r="BF150" s="24"/>
      <c r="BG150" s="24"/>
      <c r="BH150" s="24"/>
      <c r="BI150" s="31"/>
      <c r="BJ150" s="31"/>
      <c r="BK150" s="31"/>
      <c r="BL150" s="31"/>
      <c r="BN150" s="17"/>
      <c r="BO150" s="20"/>
    </row>
    <row r="151" spans="1:67" ht="22.5" customHeight="1">
      <c r="A151" s="56"/>
      <c r="B151" s="13"/>
      <c r="C151" s="24"/>
      <c r="D151" s="24"/>
      <c r="E151" s="31"/>
      <c r="F151" s="31"/>
      <c r="G151" s="31"/>
      <c r="H151" s="31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31"/>
      <c r="T151" s="31"/>
      <c r="U151" s="31"/>
      <c r="V151" s="31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31"/>
      <c r="AH151" s="31"/>
      <c r="AI151" s="31"/>
      <c r="AJ151" s="31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31"/>
      <c r="AV151" s="31"/>
      <c r="AW151" s="31"/>
      <c r="AX151" s="31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31"/>
      <c r="BJ151" s="31"/>
      <c r="BK151" s="31"/>
      <c r="BL151" s="31"/>
      <c r="BN151" s="17"/>
      <c r="BO151" s="20"/>
    </row>
    <row r="152" spans="1:67" ht="22.5" customHeight="1">
      <c r="A152" s="56"/>
      <c r="B152" s="13"/>
      <c r="C152" s="24"/>
      <c r="D152" s="24"/>
      <c r="E152" s="31"/>
      <c r="F152" s="31"/>
      <c r="G152" s="31"/>
      <c r="H152" s="31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31"/>
      <c r="T152" s="31"/>
      <c r="U152" s="31"/>
      <c r="V152" s="31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31"/>
      <c r="AH152" s="31"/>
      <c r="AI152" s="31"/>
      <c r="AJ152" s="31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31"/>
      <c r="AV152" s="31"/>
      <c r="AW152" s="31"/>
      <c r="AX152" s="31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31"/>
      <c r="BJ152" s="31"/>
      <c r="BK152" s="31"/>
      <c r="BL152" s="31"/>
      <c r="BN152" s="17"/>
      <c r="BO152" s="20"/>
    </row>
    <row r="153" spans="1:67" ht="22.5" customHeight="1">
      <c r="A153" s="56"/>
      <c r="B153" s="13"/>
      <c r="C153" s="24"/>
      <c r="D153" s="24"/>
      <c r="E153" s="34"/>
      <c r="F153" s="31"/>
      <c r="G153" s="31"/>
      <c r="H153" s="31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31"/>
      <c r="T153" s="31"/>
      <c r="U153" s="31"/>
      <c r="V153" s="31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31"/>
      <c r="AH153" s="31"/>
      <c r="AI153" s="31"/>
      <c r="AJ153" s="31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31"/>
      <c r="AV153" s="31"/>
      <c r="AW153" s="31"/>
      <c r="AX153" s="31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31"/>
      <c r="BJ153" s="31"/>
      <c r="BK153" s="31"/>
      <c r="BL153" s="31"/>
      <c r="BN153" s="17"/>
      <c r="BO153" s="20"/>
    </row>
    <row r="154" spans="1:67" ht="22.5" customHeight="1">
      <c r="A154" s="56"/>
      <c r="B154" s="13"/>
      <c r="C154" s="24"/>
      <c r="D154" s="24"/>
      <c r="E154" s="31"/>
      <c r="F154" s="31"/>
      <c r="G154" s="31"/>
      <c r="H154" s="31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31"/>
      <c r="T154" s="31"/>
      <c r="U154" s="31"/>
      <c r="V154" s="31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31"/>
      <c r="AH154" s="31"/>
      <c r="AI154" s="31"/>
      <c r="AJ154" s="31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31"/>
      <c r="AV154" s="31"/>
      <c r="AW154" s="31"/>
      <c r="AX154" s="31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31"/>
      <c r="BJ154" s="31"/>
      <c r="BK154" s="31"/>
      <c r="BL154" s="31"/>
      <c r="BN154" s="17"/>
      <c r="BO154" s="20"/>
    </row>
    <row r="155" spans="1:67" ht="22.5" customHeight="1">
      <c r="A155" s="13"/>
      <c r="B155" s="13"/>
      <c r="C155" s="24"/>
      <c r="D155" s="24"/>
      <c r="E155" s="31"/>
      <c r="F155" s="31"/>
      <c r="G155" s="31"/>
      <c r="H155" s="31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31"/>
      <c r="T155" s="31"/>
      <c r="U155" s="31"/>
      <c r="V155" s="31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31"/>
      <c r="AH155" s="31"/>
      <c r="AI155" s="31"/>
      <c r="AJ155" s="31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31"/>
      <c r="AV155" s="31"/>
      <c r="AW155" s="31"/>
      <c r="AX155" s="31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31"/>
      <c r="BJ155" s="31"/>
      <c r="BK155" s="31"/>
      <c r="BL155" s="31"/>
      <c r="BN155" s="17"/>
      <c r="BO155" s="20"/>
    </row>
    <row r="156" spans="1:67" ht="22.5" customHeight="1">
      <c r="A156" s="56"/>
      <c r="B156" s="13"/>
      <c r="C156" s="24"/>
      <c r="D156" s="24"/>
      <c r="E156" s="34"/>
      <c r="F156" s="31"/>
      <c r="G156" s="31"/>
      <c r="H156" s="31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31"/>
      <c r="T156" s="31"/>
      <c r="U156" s="31"/>
      <c r="V156" s="31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31"/>
      <c r="AH156" s="31"/>
      <c r="AI156" s="31"/>
      <c r="AJ156" s="31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31"/>
      <c r="AV156" s="31"/>
      <c r="AW156" s="31"/>
      <c r="AX156" s="31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31"/>
      <c r="BJ156" s="31"/>
      <c r="BK156" s="31"/>
      <c r="BL156" s="31"/>
      <c r="BN156" s="17"/>
      <c r="BO156" s="20"/>
    </row>
    <row r="157" spans="1:67" ht="22.5" customHeight="1">
      <c r="A157" s="56"/>
      <c r="B157" s="13"/>
      <c r="C157" s="24"/>
      <c r="D157" s="24"/>
      <c r="E157" s="31"/>
      <c r="F157" s="31"/>
      <c r="G157" s="31"/>
      <c r="H157" s="31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31"/>
      <c r="T157" s="31"/>
      <c r="U157" s="31"/>
      <c r="V157" s="31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31"/>
      <c r="AH157" s="31"/>
      <c r="AI157" s="31"/>
      <c r="AJ157" s="31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31"/>
      <c r="AV157" s="31"/>
      <c r="AW157" s="31"/>
      <c r="AX157" s="31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31"/>
      <c r="BJ157" s="31"/>
      <c r="BK157" s="31"/>
      <c r="BL157" s="31"/>
      <c r="BN157" s="17"/>
      <c r="BO157" s="20"/>
    </row>
    <row r="158" spans="1:67" ht="22.5" customHeight="1">
      <c r="A158" s="56"/>
      <c r="B158" s="13"/>
      <c r="C158" s="24"/>
      <c r="D158" s="24"/>
      <c r="E158" s="34"/>
      <c r="F158" s="31"/>
      <c r="G158" s="31"/>
      <c r="H158" s="31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31"/>
      <c r="T158" s="31"/>
      <c r="U158" s="31"/>
      <c r="V158" s="31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31"/>
      <c r="AH158" s="31"/>
      <c r="AI158" s="31"/>
      <c r="AJ158" s="31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31"/>
      <c r="AV158" s="31"/>
      <c r="AW158" s="31"/>
      <c r="AX158" s="31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31"/>
      <c r="BJ158" s="31"/>
      <c r="BK158" s="31"/>
      <c r="BL158" s="31"/>
      <c r="BN158" s="51"/>
      <c r="BO158" s="50"/>
    </row>
    <row r="159" spans="1:67" ht="22.5" customHeight="1">
      <c r="A159" s="13"/>
      <c r="B159" s="13"/>
      <c r="C159" s="24"/>
      <c r="D159" s="24"/>
      <c r="E159" s="31"/>
      <c r="F159" s="31"/>
      <c r="G159" s="31"/>
      <c r="H159" s="31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31"/>
      <c r="T159" s="31"/>
      <c r="U159" s="31"/>
      <c r="V159" s="31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31"/>
      <c r="AH159" s="31"/>
      <c r="AI159" s="31"/>
      <c r="AJ159" s="31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31"/>
      <c r="AV159" s="31"/>
      <c r="AW159" s="31"/>
      <c r="AX159" s="31"/>
      <c r="AY159" s="24"/>
      <c r="AZ159" s="24"/>
      <c r="BA159" s="40"/>
      <c r="BB159" s="40"/>
      <c r="BC159" s="24"/>
      <c r="BD159" s="24"/>
      <c r="BE159" s="24"/>
      <c r="BF159" s="24"/>
      <c r="BG159" s="24"/>
      <c r="BH159" s="24"/>
      <c r="BI159" s="31"/>
      <c r="BJ159" s="31"/>
      <c r="BK159" s="31"/>
      <c r="BL159" s="31"/>
      <c r="BN159" s="17"/>
      <c r="BO159" s="20"/>
    </row>
    <row r="160" spans="1:67" ht="22.5" customHeight="1">
      <c r="A160" s="56"/>
      <c r="B160" s="13"/>
      <c r="C160" s="24"/>
      <c r="D160" s="24"/>
      <c r="E160" s="31"/>
      <c r="F160" s="31"/>
      <c r="G160" s="31"/>
      <c r="H160" s="31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31"/>
      <c r="T160" s="31"/>
      <c r="U160" s="31"/>
      <c r="V160" s="31"/>
      <c r="W160" s="24"/>
      <c r="X160" s="24"/>
      <c r="Y160" s="43"/>
      <c r="Z160" s="43"/>
      <c r="AA160" s="24"/>
      <c r="AB160" s="24"/>
      <c r="AC160" s="43"/>
      <c r="AD160" s="43"/>
      <c r="AE160" s="43"/>
      <c r="AF160" s="43"/>
      <c r="AG160" s="31"/>
      <c r="AH160" s="31"/>
      <c r="AI160" s="31"/>
      <c r="AJ160" s="31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31"/>
      <c r="AV160" s="31"/>
      <c r="AW160" s="31"/>
      <c r="AX160" s="31"/>
      <c r="AY160" s="24"/>
      <c r="AZ160" s="24"/>
      <c r="BA160" s="40"/>
      <c r="BB160" s="40"/>
      <c r="BC160" s="24"/>
      <c r="BD160" s="24"/>
      <c r="BE160" s="24"/>
      <c r="BF160" s="24"/>
      <c r="BG160" s="24"/>
      <c r="BH160" s="24"/>
      <c r="BI160" s="31"/>
      <c r="BJ160" s="31"/>
      <c r="BK160" s="31"/>
      <c r="BL160" s="31"/>
      <c r="BN160" s="17"/>
      <c r="BO160" s="20"/>
    </row>
    <row r="161" spans="1:67" ht="22.5" customHeight="1">
      <c r="A161" s="56"/>
      <c r="B161" s="13"/>
      <c r="C161" s="24"/>
      <c r="D161" s="24"/>
      <c r="E161" s="34"/>
      <c r="F161" s="31"/>
      <c r="G161" s="31"/>
      <c r="H161" s="31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31"/>
      <c r="T161" s="31"/>
      <c r="U161" s="31"/>
      <c r="V161" s="31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31"/>
      <c r="AH161" s="31"/>
      <c r="AI161" s="31"/>
      <c r="AJ161" s="31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31"/>
      <c r="AV161" s="31"/>
      <c r="AW161" s="31"/>
      <c r="AX161" s="31"/>
      <c r="AY161" s="24"/>
      <c r="AZ161" s="24"/>
      <c r="BA161" s="40"/>
      <c r="BB161" s="40"/>
      <c r="BC161" s="24"/>
      <c r="BD161" s="24"/>
      <c r="BE161" s="24"/>
      <c r="BF161" s="24"/>
      <c r="BG161" s="24"/>
      <c r="BH161" s="24"/>
      <c r="BI161" s="31"/>
      <c r="BJ161" s="31"/>
      <c r="BK161" s="31"/>
      <c r="BL161" s="31"/>
      <c r="BN161" s="17"/>
      <c r="BO161" s="20"/>
    </row>
    <row r="162" spans="1:67" ht="22.5" customHeight="1">
      <c r="A162" s="56"/>
      <c r="B162" s="13"/>
      <c r="C162" s="24"/>
      <c r="D162" s="24"/>
      <c r="E162" s="31"/>
      <c r="F162" s="31"/>
      <c r="G162" s="31"/>
      <c r="H162" s="31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31"/>
      <c r="T162" s="31"/>
      <c r="U162" s="31"/>
      <c r="V162" s="31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31"/>
      <c r="AH162" s="31"/>
      <c r="AI162" s="31"/>
      <c r="AJ162" s="31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31"/>
      <c r="AV162" s="31"/>
      <c r="AW162" s="31"/>
      <c r="AX162" s="31"/>
      <c r="AY162" s="40"/>
      <c r="AZ162" s="40"/>
      <c r="BA162" s="40"/>
      <c r="BB162" s="40"/>
      <c r="BC162" s="24"/>
      <c r="BD162" s="24"/>
      <c r="BE162" s="24"/>
      <c r="BF162" s="24"/>
      <c r="BG162" s="24"/>
      <c r="BH162" s="24"/>
      <c r="BI162" s="31"/>
      <c r="BJ162" s="31"/>
      <c r="BK162" s="31"/>
      <c r="BL162" s="31"/>
      <c r="BN162" s="17"/>
      <c r="BO162" s="20"/>
    </row>
    <row r="163" spans="1:67" ht="22.5" customHeight="1">
      <c r="A163" s="56"/>
      <c r="B163" s="13"/>
      <c r="C163" s="24"/>
      <c r="D163" s="24"/>
      <c r="E163" s="34"/>
      <c r="F163" s="31"/>
      <c r="G163" s="31"/>
      <c r="H163" s="31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31"/>
      <c r="T163" s="31"/>
      <c r="U163" s="31"/>
      <c r="V163" s="31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31"/>
      <c r="AH163" s="31"/>
      <c r="AI163" s="31"/>
      <c r="AJ163" s="31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31"/>
      <c r="AV163" s="31"/>
      <c r="AW163" s="31"/>
      <c r="AX163" s="31"/>
      <c r="AY163" s="40"/>
      <c r="AZ163" s="40"/>
      <c r="BA163" s="40"/>
      <c r="BB163" s="40"/>
      <c r="BC163" s="24"/>
      <c r="BD163" s="24"/>
      <c r="BE163" s="24"/>
      <c r="BF163" s="24"/>
      <c r="BG163" s="24"/>
      <c r="BH163" s="24"/>
      <c r="BI163" s="31"/>
      <c r="BJ163" s="31"/>
      <c r="BK163" s="31"/>
      <c r="BL163" s="31"/>
      <c r="BN163" s="17"/>
      <c r="BO163" s="20"/>
    </row>
    <row r="164" spans="1:67" ht="22.5" customHeight="1">
      <c r="A164" s="58"/>
      <c r="B164" s="14"/>
      <c r="C164" s="24"/>
      <c r="D164" s="24"/>
      <c r="E164" s="31"/>
      <c r="F164" s="31"/>
      <c r="G164" s="31"/>
      <c r="H164" s="31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31"/>
      <c r="T164" s="31"/>
      <c r="U164" s="31"/>
      <c r="V164" s="31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31"/>
      <c r="AH164" s="31"/>
      <c r="AI164" s="31"/>
      <c r="AJ164" s="31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31"/>
      <c r="AV164" s="31"/>
      <c r="AW164" s="31"/>
      <c r="AX164" s="31"/>
      <c r="AY164" s="24"/>
      <c r="AZ164" s="24"/>
      <c r="BA164" s="40"/>
      <c r="BB164" s="40"/>
      <c r="BC164" s="24"/>
      <c r="BD164" s="24"/>
      <c r="BE164" s="24"/>
      <c r="BF164" s="24"/>
      <c r="BG164" s="24"/>
      <c r="BH164" s="24"/>
      <c r="BI164" s="31"/>
      <c r="BJ164" s="31"/>
      <c r="BK164" s="31"/>
      <c r="BL164" s="31"/>
      <c r="BN164" s="17"/>
      <c r="BO164" s="20"/>
    </row>
    <row r="165" spans="1:67" ht="22.5" customHeight="1">
      <c r="A165" s="58"/>
      <c r="B165" s="14"/>
      <c r="C165" s="24"/>
      <c r="D165" s="24"/>
      <c r="E165" s="31"/>
      <c r="F165" s="31"/>
      <c r="G165" s="31"/>
      <c r="H165" s="31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31"/>
      <c r="T165" s="31"/>
      <c r="U165" s="31"/>
      <c r="V165" s="31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31"/>
      <c r="AH165" s="31"/>
      <c r="AI165" s="31"/>
      <c r="AJ165" s="31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31"/>
      <c r="AV165" s="31"/>
      <c r="AW165" s="31"/>
      <c r="AX165" s="31"/>
      <c r="AY165" s="40"/>
      <c r="AZ165" s="40"/>
      <c r="BA165" s="40"/>
      <c r="BB165" s="40"/>
      <c r="BC165" s="24"/>
      <c r="BD165" s="24"/>
      <c r="BE165" s="24"/>
      <c r="BF165" s="24"/>
      <c r="BG165" s="24"/>
      <c r="BH165" s="24"/>
      <c r="BI165" s="31"/>
      <c r="BJ165" s="31"/>
      <c r="BK165" s="31"/>
      <c r="BL165" s="31"/>
      <c r="BN165" s="17"/>
      <c r="BO165" s="20"/>
    </row>
    <row r="166" spans="1:67" ht="22.5" customHeight="1">
      <c r="A166" s="58"/>
      <c r="B166" s="14"/>
      <c r="C166" s="4"/>
      <c r="D166" s="4"/>
      <c r="E166" s="34"/>
      <c r="F166" s="31"/>
      <c r="G166" s="31"/>
      <c r="H166" s="31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31"/>
      <c r="T166" s="31"/>
      <c r="U166" s="31"/>
      <c r="V166" s="31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31"/>
      <c r="AH166" s="31"/>
      <c r="AI166" s="31"/>
      <c r="AJ166" s="31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31"/>
      <c r="AV166" s="31"/>
      <c r="AW166" s="31"/>
      <c r="AX166" s="31"/>
      <c r="AY166" s="24"/>
      <c r="AZ166" s="24"/>
      <c r="BA166" s="40"/>
      <c r="BB166" s="40"/>
      <c r="BC166" s="24"/>
      <c r="BD166" s="24"/>
      <c r="BE166" s="24"/>
      <c r="BF166" s="24"/>
      <c r="BG166" s="24"/>
      <c r="BH166" s="24"/>
      <c r="BI166" s="31"/>
      <c r="BJ166" s="31"/>
      <c r="BK166" s="31"/>
      <c r="BL166" s="31"/>
      <c r="BN166" s="17"/>
      <c r="BO166" s="20"/>
    </row>
    <row r="167" spans="1:67" ht="22.5" customHeight="1">
      <c r="A167" s="58"/>
      <c r="B167" s="14"/>
      <c r="C167" s="24"/>
      <c r="D167" s="24"/>
      <c r="E167" s="34"/>
      <c r="F167" s="31"/>
      <c r="G167" s="31"/>
      <c r="H167" s="31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31"/>
      <c r="T167" s="31"/>
      <c r="U167" s="31"/>
      <c r="V167" s="31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31"/>
      <c r="AH167" s="31"/>
      <c r="AI167" s="31"/>
      <c r="AJ167" s="31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31"/>
      <c r="AV167" s="31"/>
      <c r="AW167" s="31"/>
      <c r="AX167" s="31"/>
      <c r="AY167" s="40"/>
      <c r="AZ167" s="40"/>
      <c r="BA167" s="40"/>
      <c r="BB167" s="40"/>
      <c r="BC167" s="24"/>
      <c r="BD167" s="24"/>
      <c r="BE167" s="24"/>
      <c r="BF167" s="24"/>
      <c r="BG167" s="24"/>
      <c r="BH167" s="24"/>
      <c r="BI167" s="31"/>
      <c r="BJ167" s="31"/>
      <c r="BK167" s="31"/>
      <c r="BL167" s="31"/>
      <c r="BN167" s="17"/>
      <c r="BO167" s="20"/>
    </row>
    <row r="168" spans="1:67" ht="22.5" customHeight="1">
      <c r="A168" s="56"/>
      <c r="B168" s="13"/>
      <c r="C168" s="24"/>
      <c r="D168" s="24"/>
      <c r="E168" s="31"/>
      <c r="F168" s="31"/>
      <c r="G168" s="31"/>
      <c r="H168" s="31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31"/>
      <c r="T168" s="31"/>
      <c r="U168" s="31"/>
      <c r="V168" s="31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31"/>
      <c r="AH168" s="31"/>
      <c r="AI168" s="31"/>
      <c r="AJ168" s="31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31"/>
      <c r="AV168" s="31"/>
      <c r="AW168" s="31"/>
      <c r="AX168" s="31"/>
      <c r="AY168" s="24"/>
      <c r="AZ168" s="24"/>
      <c r="BA168" s="40"/>
      <c r="BB168" s="40"/>
      <c r="BC168" s="24"/>
      <c r="BD168" s="24"/>
      <c r="BE168" s="24"/>
      <c r="BF168" s="24"/>
      <c r="BG168" s="24"/>
      <c r="BH168" s="24"/>
      <c r="BI168" s="31"/>
      <c r="BJ168" s="31"/>
      <c r="BK168" s="31"/>
      <c r="BL168" s="31"/>
      <c r="BN168" s="17"/>
      <c r="BO168" s="20"/>
    </row>
    <row r="169" spans="1:67" ht="22.5" customHeight="1">
      <c r="A169" s="13"/>
      <c r="B169" s="13"/>
      <c r="C169" s="24"/>
      <c r="D169" s="24"/>
      <c r="E169" s="34"/>
      <c r="F169" s="31"/>
      <c r="G169" s="31"/>
      <c r="H169" s="31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31"/>
      <c r="T169" s="31"/>
      <c r="U169" s="31"/>
      <c r="V169" s="31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31"/>
      <c r="AH169" s="31"/>
      <c r="AI169" s="31"/>
      <c r="AJ169" s="31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31"/>
      <c r="AV169" s="31"/>
      <c r="AW169" s="31"/>
      <c r="AX169" s="31"/>
      <c r="AY169" s="40"/>
      <c r="AZ169" s="40"/>
      <c r="BA169" s="40"/>
      <c r="BB169" s="40"/>
      <c r="BC169" s="24"/>
      <c r="BD169" s="24"/>
      <c r="BE169" s="24"/>
      <c r="BF169" s="24"/>
      <c r="BG169" s="24"/>
      <c r="BH169" s="24"/>
      <c r="BI169" s="31"/>
      <c r="BJ169" s="31"/>
      <c r="BK169" s="31"/>
      <c r="BL169" s="31"/>
      <c r="BN169" s="17"/>
      <c r="BO169" s="20"/>
    </row>
    <row r="170" spans="1:67" ht="22.5" customHeight="1">
      <c r="A170" s="13"/>
      <c r="B170" s="13"/>
      <c r="C170" s="24"/>
      <c r="D170" s="24"/>
      <c r="E170" s="34"/>
      <c r="F170" s="31"/>
      <c r="G170" s="31"/>
      <c r="H170" s="31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31"/>
      <c r="T170" s="31"/>
      <c r="U170" s="31"/>
      <c r="V170" s="31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31"/>
      <c r="AH170" s="31"/>
      <c r="AI170" s="31"/>
      <c r="AJ170" s="31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31"/>
      <c r="AV170" s="31"/>
      <c r="AW170" s="31"/>
      <c r="AX170" s="31"/>
      <c r="AY170" s="40"/>
      <c r="AZ170" s="40"/>
      <c r="BA170" s="40"/>
      <c r="BB170" s="40"/>
      <c r="BC170" s="24"/>
      <c r="BD170" s="24"/>
      <c r="BE170" s="24"/>
      <c r="BF170" s="24"/>
      <c r="BG170" s="24"/>
      <c r="BH170" s="24"/>
      <c r="BI170" s="31"/>
      <c r="BJ170" s="31"/>
      <c r="BK170" s="31"/>
      <c r="BL170" s="31"/>
      <c r="BN170" s="17"/>
      <c r="BO170" s="20"/>
    </row>
    <row r="171" spans="1:67" ht="22.5" customHeight="1">
      <c r="A171" s="56"/>
      <c r="B171" s="13"/>
      <c r="C171" s="4"/>
      <c r="D171" s="4"/>
      <c r="E171" s="31"/>
      <c r="F171" s="31"/>
      <c r="G171" s="31"/>
      <c r="H171" s="31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31"/>
      <c r="T171" s="31"/>
      <c r="U171" s="31"/>
      <c r="V171" s="31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31"/>
      <c r="AH171" s="31"/>
      <c r="AI171" s="31"/>
      <c r="AJ171" s="31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31"/>
      <c r="AV171" s="31"/>
      <c r="AW171" s="31"/>
      <c r="AX171" s="31"/>
      <c r="AY171" s="40"/>
      <c r="AZ171" s="40"/>
      <c r="BA171" s="40"/>
      <c r="BB171" s="40"/>
      <c r="BC171" s="24"/>
      <c r="BD171" s="24"/>
      <c r="BE171" s="24"/>
      <c r="BF171" s="24"/>
      <c r="BG171" s="24"/>
      <c r="BH171" s="24"/>
      <c r="BI171" s="31"/>
      <c r="BJ171" s="31"/>
      <c r="BK171" s="31"/>
      <c r="BL171" s="31"/>
      <c r="BN171" s="17"/>
      <c r="BO171" s="20"/>
    </row>
    <row r="172" spans="1:67" ht="22.5" customHeight="1">
      <c r="A172" s="56"/>
      <c r="B172" s="13"/>
      <c r="C172" s="24"/>
      <c r="D172" s="24"/>
      <c r="E172" s="34"/>
      <c r="F172" s="31"/>
      <c r="G172" s="31"/>
      <c r="H172" s="31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31"/>
      <c r="T172" s="31"/>
      <c r="U172" s="31"/>
      <c r="V172" s="31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31"/>
      <c r="AH172" s="31"/>
      <c r="AI172" s="31"/>
      <c r="AJ172" s="31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31"/>
      <c r="AV172" s="31"/>
      <c r="AW172" s="31"/>
      <c r="AX172" s="31"/>
      <c r="AY172" s="40"/>
      <c r="AZ172" s="40"/>
      <c r="BA172" s="24"/>
      <c r="BB172" s="24"/>
      <c r="BC172" s="24"/>
      <c r="BD172" s="24"/>
      <c r="BE172" s="24"/>
      <c r="BF172" s="24"/>
      <c r="BG172" s="24"/>
      <c r="BH172" s="24"/>
      <c r="BI172" s="31"/>
      <c r="BJ172" s="31"/>
      <c r="BK172" s="31"/>
      <c r="BL172" s="31"/>
      <c r="BN172" s="17"/>
      <c r="BO172" s="20"/>
    </row>
    <row r="173" spans="1:67" ht="22.5" customHeight="1">
      <c r="A173" s="56"/>
      <c r="B173" s="13"/>
      <c r="C173" s="24"/>
      <c r="D173" s="24"/>
      <c r="E173" s="31"/>
      <c r="F173" s="31"/>
      <c r="G173" s="31"/>
      <c r="H173" s="31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31"/>
      <c r="T173" s="31"/>
      <c r="U173" s="31"/>
      <c r="V173" s="31"/>
      <c r="W173" s="24"/>
      <c r="X173" s="43"/>
      <c r="Y173" s="24"/>
      <c r="Z173" s="24"/>
      <c r="AA173" s="24"/>
      <c r="AB173" s="24"/>
      <c r="AC173" s="24"/>
      <c r="AD173" s="24"/>
      <c r="AE173" s="24"/>
      <c r="AF173" s="24"/>
      <c r="AG173" s="31"/>
      <c r="AH173" s="31"/>
      <c r="AI173" s="31"/>
      <c r="AJ173" s="31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31"/>
      <c r="AV173" s="31"/>
      <c r="AW173" s="31"/>
      <c r="AX173" s="31"/>
      <c r="AY173" s="24"/>
      <c r="AZ173" s="24"/>
      <c r="BA173" s="40"/>
      <c r="BB173" s="40"/>
      <c r="BC173" s="24"/>
      <c r="BD173" s="24"/>
      <c r="BE173" s="24"/>
      <c r="BF173" s="24"/>
      <c r="BG173" s="24"/>
      <c r="BH173" s="24"/>
      <c r="BI173" s="31"/>
      <c r="BJ173" s="31"/>
      <c r="BK173" s="31"/>
      <c r="BL173" s="31"/>
      <c r="BN173" s="17"/>
      <c r="BO173" s="20"/>
    </row>
    <row r="174" spans="1:67" ht="22.5" customHeight="1">
      <c r="A174" s="56"/>
      <c r="B174" s="13"/>
      <c r="C174" s="24"/>
      <c r="D174" s="24"/>
      <c r="E174" s="31"/>
      <c r="F174" s="31"/>
      <c r="G174" s="31"/>
      <c r="H174" s="31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31"/>
      <c r="T174" s="31"/>
      <c r="U174" s="31"/>
      <c r="V174" s="31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31"/>
      <c r="AH174" s="31"/>
      <c r="AI174" s="31"/>
      <c r="AJ174" s="31"/>
      <c r="AK174" s="43"/>
      <c r="AL174" s="43"/>
      <c r="AM174" s="24"/>
      <c r="AN174" s="24"/>
      <c r="AO174" s="24"/>
      <c r="AP174" s="24"/>
      <c r="AQ174" s="24"/>
      <c r="AR174" s="24"/>
      <c r="AS174" s="24"/>
      <c r="AT174" s="24"/>
      <c r="AU174" s="31"/>
      <c r="AV174" s="31"/>
      <c r="AW174" s="31"/>
      <c r="AX174" s="31"/>
      <c r="AY174" s="24"/>
      <c r="AZ174" s="24"/>
      <c r="BA174" s="40"/>
      <c r="BB174" s="40"/>
      <c r="BC174" s="24"/>
      <c r="BD174" s="24"/>
      <c r="BE174" s="24"/>
      <c r="BF174" s="24"/>
      <c r="BG174" s="43"/>
      <c r="BH174" s="24"/>
      <c r="BI174" s="31"/>
      <c r="BJ174" s="31"/>
      <c r="BK174" s="31"/>
      <c r="BL174" s="31"/>
      <c r="BN174" s="17"/>
      <c r="BO174" s="20"/>
    </row>
    <row r="175" spans="1:67" ht="22.5" customHeight="1">
      <c r="A175" s="56"/>
      <c r="B175" s="13"/>
      <c r="C175" s="4"/>
      <c r="D175" s="4"/>
      <c r="E175" s="34"/>
      <c r="F175" s="31"/>
      <c r="G175" s="31"/>
      <c r="H175" s="31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31"/>
      <c r="T175" s="31"/>
      <c r="U175" s="31"/>
      <c r="V175" s="31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31"/>
      <c r="AH175" s="31"/>
      <c r="AI175" s="31"/>
      <c r="AJ175" s="31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31"/>
      <c r="AV175" s="31"/>
      <c r="AW175" s="31"/>
      <c r="AX175" s="31"/>
      <c r="AY175" s="24"/>
      <c r="AZ175" s="24"/>
      <c r="BA175" s="40"/>
      <c r="BB175" s="40"/>
      <c r="BC175" s="24"/>
      <c r="BD175" s="24"/>
      <c r="BE175" s="24"/>
      <c r="BF175" s="24"/>
      <c r="BG175" s="24"/>
      <c r="BH175" s="24"/>
      <c r="BI175" s="31"/>
      <c r="BJ175" s="31"/>
      <c r="BK175" s="31"/>
      <c r="BL175" s="31"/>
      <c r="BN175" s="17"/>
      <c r="BO175" s="20"/>
    </row>
    <row r="176" spans="1:67" ht="22.5" customHeight="1">
      <c r="A176" s="56"/>
      <c r="B176" s="13"/>
      <c r="C176" s="24"/>
      <c r="D176" s="24"/>
      <c r="E176" s="31"/>
      <c r="F176" s="31"/>
      <c r="G176" s="31"/>
      <c r="H176" s="31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31"/>
      <c r="T176" s="31"/>
      <c r="U176" s="31"/>
      <c r="V176" s="31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31"/>
      <c r="AH176" s="31"/>
      <c r="AI176" s="31"/>
      <c r="AJ176" s="31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31"/>
      <c r="AV176" s="31"/>
      <c r="AW176" s="31"/>
      <c r="AX176" s="31"/>
      <c r="AY176" s="24"/>
      <c r="AZ176" s="24"/>
      <c r="BA176" s="40"/>
      <c r="BB176" s="40"/>
      <c r="BC176" s="24"/>
      <c r="BD176" s="24"/>
      <c r="BE176" s="24"/>
      <c r="BF176" s="24"/>
      <c r="BG176" s="24"/>
      <c r="BH176" s="24"/>
      <c r="BI176" s="31"/>
      <c r="BJ176" s="31"/>
      <c r="BK176" s="31"/>
      <c r="BL176" s="31"/>
      <c r="BN176" s="17"/>
      <c r="BO176" s="20"/>
    </row>
    <row r="177" spans="1:67" ht="22.5" customHeight="1">
      <c r="A177" s="56"/>
      <c r="B177" s="13"/>
      <c r="C177" s="24"/>
      <c r="D177" s="24"/>
      <c r="E177" s="31"/>
      <c r="F177" s="31"/>
      <c r="G177" s="31"/>
      <c r="H177" s="31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31"/>
      <c r="T177" s="31"/>
      <c r="U177" s="31"/>
      <c r="V177" s="31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31"/>
      <c r="AH177" s="31"/>
      <c r="AI177" s="31"/>
      <c r="AJ177" s="31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31"/>
      <c r="AV177" s="31"/>
      <c r="AW177" s="31"/>
      <c r="AX177" s="31"/>
      <c r="AY177" s="24"/>
      <c r="AZ177" s="24"/>
      <c r="BA177" s="40"/>
      <c r="BB177" s="40"/>
      <c r="BC177" s="24"/>
      <c r="BD177" s="24"/>
      <c r="BE177" s="24"/>
      <c r="BF177" s="24"/>
      <c r="BG177" s="24"/>
      <c r="BH177" s="24"/>
      <c r="BI177" s="31"/>
      <c r="BJ177" s="31"/>
      <c r="BK177" s="31"/>
      <c r="BL177" s="31"/>
      <c r="BN177" s="17"/>
      <c r="BO177" s="20"/>
    </row>
    <row r="178" spans="1:67" ht="22.5" customHeight="1">
      <c r="A178" s="56"/>
      <c r="B178" s="13"/>
      <c r="C178" s="24"/>
      <c r="D178" s="24"/>
      <c r="E178" s="31"/>
      <c r="F178" s="31"/>
      <c r="G178" s="31"/>
      <c r="H178" s="31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31"/>
      <c r="T178" s="31"/>
      <c r="U178" s="31"/>
      <c r="V178" s="31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31"/>
      <c r="AH178" s="31"/>
      <c r="AI178" s="31"/>
      <c r="AJ178" s="31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31"/>
      <c r="AV178" s="31"/>
      <c r="AW178" s="31"/>
      <c r="AX178" s="31"/>
      <c r="AY178" s="40"/>
      <c r="AZ178" s="40"/>
      <c r="BA178" s="40"/>
      <c r="BB178" s="40"/>
      <c r="BC178" s="24"/>
      <c r="BD178" s="24"/>
      <c r="BE178" s="24"/>
      <c r="BF178" s="24"/>
      <c r="BG178" s="24"/>
      <c r="BH178" s="24"/>
      <c r="BI178" s="31"/>
      <c r="BJ178" s="31"/>
      <c r="BK178" s="31"/>
      <c r="BL178" s="31"/>
      <c r="BN178" s="17"/>
      <c r="BO178" s="20"/>
    </row>
    <row r="179" spans="1:67" ht="22.5" customHeight="1">
      <c r="A179" s="56"/>
      <c r="B179" s="13"/>
      <c r="C179" s="24"/>
      <c r="D179" s="24"/>
      <c r="E179" s="31"/>
      <c r="F179" s="31"/>
      <c r="G179" s="31"/>
      <c r="H179" s="31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31"/>
      <c r="T179" s="31"/>
      <c r="U179" s="31"/>
      <c r="V179" s="31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31"/>
      <c r="AH179" s="31"/>
      <c r="AI179" s="31"/>
      <c r="AJ179" s="31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31"/>
      <c r="AV179" s="31"/>
      <c r="AW179" s="31"/>
      <c r="AX179" s="31"/>
      <c r="AY179" s="24"/>
      <c r="AZ179" s="24"/>
      <c r="BA179" s="40"/>
      <c r="BB179" s="40"/>
      <c r="BC179" s="24"/>
      <c r="BD179" s="24"/>
      <c r="BE179" s="24"/>
      <c r="BF179" s="24"/>
      <c r="BG179" s="24"/>
      <c r="BH179" s="24"/>
      <c r="BI179" s="31"/>
      <c r="BJ179" s="31"/>
      <c r="BK179" s="31"/>
      <c r="BL179" s="31"/>
      <c r="BN179" s="17"/>
      <c r="BO179" s="20"/>
    </row>
    <row r="180" spans="1:67" ht="22.5" customHeight="1">
      <c r="A180" s="56"/>
      <c r="B180" s="13"/>
      <c r="C180" s="4"/>
      <c r="D180" s="4"/>
      <c r="E180" s="34"/>
      <c r="F180" s="31"/>
      <c r="G180" s="31"/>
      <c r="H180" s="31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31"/>
      <c r="T180" s="31"/>
      <c r="U180" s="31"/>
      <c r="V180" s="31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31"/>
      <c r="AH180" s="31"/>
      <c r="AI180" s="31"/>
      <c r="AJ180" s="31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31"/>
      <c r="AV180" s="31"/>
      <c r="AW180" s="31"/>
      <c r="AX180" s="31"/>
      <c r="AY180" s="24"/>
      <c r="AZ180" s="24"/>
      <c r="BA180" s="40"/>
      <c r="BB180" s="40"/>
      <c r="BC180" s="24"/>
      <c r="BD180" s="24"/>
      <c r="BE180" s="24"/>
      <c r="BF180" s="24"/>
      <c r="BG180" s="24"/>
      <c r="BH180" s="24"/>
      <c r="BI180" s="31"/>
      <c r="BJ180" s="31"/>
      <c r="BK180" s="31"/>
      <c r="BL180" s="31"/>
      <c r="BN180" s="17"/>
      <c r="BO180" s="20"/>
    </row>
    <row r="181" spans="1:67" ht="22.5" customHeight="1">
      <c r="A181" s="56"/>
      <c r="B181" s="13"/>
      <c r="C181" s="4"/>
      <c r="D181" s="4"/>
      <c r="E181" s="34"/>
      <c r="F181" s="31"/>
      <c r="G181" s="31"/>
      <c r="H181" s="31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31"/>
      <c r="T181" s="31"/>
      <c r="U181" s="31"/>
      <c r="V181" s="31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31"/>
      <c r="AH181" s="31"/>
      <c r="AI181" s="31"/>
      <c r="AJ181" s="31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31"/>
      <c r="AV181" s="31"/>
      <c r="AW181" s="31"/>
      <c r="AX181" s="31"/>
      <c r="AY181" s="24"/>
      <c r="AZ181" s="24"/>
      <c r="BA181" s="40"/>
      <c r="BB181" s="40"/>
      <c r="BC181" s="24"/>
      <c r="BD181" s="24"/>
      <c r="BE181" s="24"/>
      <c r="BF181" s="24"/>
      <c r="BG181" s="24"/>
      <c r="BH181" s="24"/>
      <c r="BI181" s="31"/>
      <c r="BJ181" s="31"/>
      <c r="BK181" s="31"/>
      <c r="BL181" s="31"/>
      <c r="BN181" s="17"/>
      <c r="BO181" s="20"/>
    </row>
    <row r="182" spans="1:67" ht="22.5" customHeight="1">
      <c r="A182" s="56"/>
      <c r="B182" s="13"/>
      <c r="C182" s="4"/>
      <c r="D182" s="4"/>
      <c r="E182" s="34"/>
      <c r="F182" s="31"/>
      <c r="G182" s="31"/>
      <c r="H182" s="31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31"/>
      <c r="T182" s="31"/>
      <c r="U182" s="31"/>
      <c r="V182" s="31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31"/>
      <c r="AH182" s="31"/>
      <c r="AI182" s="31"/>
      <c r="AJ182" s="31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31"/>
      <c r="AV182" s="31"/>
      <c r="AW182" s="31"/>
      <c r="AX182" s="31"/>
      <c r="AY182" s="40"/>
      <c r="AZ182" s="40"/>
      <c r="BA182" s="40"/>
      <c r="BB182" s="40"/>
      <c r="BC182" s="24"/>
      <c r="BD182" s="24"/>
      <c r="BE182" s="24"/>
      <c r="BF182" s="24"/>
      <c r="BG182" s="24"/>
      <c r="BH182" s="24"/>
      <c r="BI182" s="31"/>
      <c r="BJ182" s="31"/>
      <c r="BK182" s="31"/>
      <c r="BL182" s="31"/>
      <c r="BN182" s="17"/>
      <c r="BO182" s="20"/>
    </row>
    <row r="183" spans="1:67" ht="22.5" customHeight="1">
      <c r="A183" s="56"/>
      <c r="B183" s="13"/>
      <c r="C183" s="4"/>
      <c r="D183" s="4"/>
      <c r="E183" s="34"/>
      <c r="F183" s="31"/>
      <c r="G183" s="31"/>
      <c r="H183" s="31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31"/>
      <c r="T183" s="31"/>
      <c r="U183" s="31"/>
      <c r="V183" s="31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31"/>
      <c r="AH183" s="31"/>
      <c r="AI183" s="31"/>
      <c r="AJ183" s="31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31"/>
      <c r="AV183" s="31"/>
      <c r="AW183" s="31"/>
      <c r="AX183" s="31"/>
      <c r="AY183" s="40"/>
      <c r="AZ183" s="40"/>
      <c r="BA183" s="40"/>
      <c r="BB183" s="40"/>
      <c r="BC183" s="24"/>
      <c r="BD183" s="24"/>
      <c r="BE183" s="24"/>
      <c r="BF183" s="24"/>
      <c r="BG183" s="24"/>
      <c r="BH183" s="24"/>
      <c r="BI183" s="31"/>
      <c r="BJ183" s="31"/>
      <c r="BK183" s="31"/>
      <c r="BL183" s="31"/>
      <c r="BN183" s="17"/>
      <c r="BO183" s="20"/>
    </row>
    <row r="184" spans="1:67" ht="22.5" customHeight="1">
      <c r="A184" s="56"/>
      <c r="B184" s="13"/>
      <c r="C184" s="4"/>
      <c r="D184" s="4"/>
      <c r="E184" s="34"/>
      <c r="F184" s="31"/>
      <c r="G184" s="31"/>
      <c r="H184" s="31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31"/>
      <c r="T184" s="31"/>
      <c r="U184" s="31"/>
      <c r="V184" s="31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31"/>
      <c r="AH184" s="31"/>
      <c r="AI184" s="31"/>
      <c r="AJ184" s="31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31"/>
      <c r="AV184" s="31"/>
      <c r="AW184" s="31"/>
      <c r="AX184" s="31"/>
      <c r="AY184" s="40"/>
      <c r="AZ184" s="40"/>
      <c r="BA184" s="4"/>
      <c r="BB184" s="4"/>
      <c r="BC184" s="4"/>
      <c r="BD184" s="4"/>
      <c r="BE184" s="4"/>
      <c r="BF184" s="4"/>
      <c r="BG184" s="4"/>
      <c r="BH184" s="4"/>
      <c r="BI184" s="31"/>
      <c r="BJ184" s="31"/>
      <c r="BK184" s="31"/>
      <c r="BL184" s="31"/>
      <c r="BN184" s="17"/>
      <c r="BO184" s="20"/>
    </row>
    <row r="185" spans="1:67" ht="22.5" customHeight="1">
      <c r="A185" s="56"/>
      <c r="B185" s="13"/>
      <c r="C185" s="24"/>
      <c r="D185" s="24"/>
      <c r="E185" s="31"/>
      <c r="F185" s="31"/>
      <c r="G185" s="31"/>
      <c r="H185" s="31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31"/>
      <c r="T185" s="31"/>
      <c r="U185" s="31"/>
      <c r="V185" s="31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31"/>
      <c r="AH185" s="31"/>
      <c r="AI185" s="31"/>
      <c r="AJ185" s="31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31"/>
      <c r="AV185" s="31"/>
      <c r="AW185" s="31"/>
      <c r="AX185" s="31"/>
      <c r="AY185" s="40"/>
      <c r="AZ185" s="40"/>
      <c r="BA185" s="40"/>
      <c r="BB185" s="40"/>
      <c r="BC185" s="24"/>
      <c r="BD185" s="24"/>
      <c r="BE185" s="24"/>
      <c r="BF185" s="24"/>
      <c r="BG185" s="24"/>
      <c r="BH185" s="24"/>
      <c r="BI185" s="31"/>
      <c r="BJ185" s="31"/>
      <c r="BK185" s="31"/>
      <c r="BL185" s="31"/>
      <c r="BN185" s="17"/>
      <c r="BO185" s="20"/>
    </row>
    <row r="186" spans="1:67" ht="22.5" customHeight="1">
      <c r="A186" s="56"/>
      <c r="B186" s="13"/>
      <c r="C186" s="24"/>
      <c r="D186" s="24"/>
      <c r="E186" s="31"/>
      <c r="F186" s="31"/>
      <c r="G186" s="31"/>
      <c r="H186" s="31"/>
      <c r="I186" s="24"/>
      <c r="J186" s="24"/>
      <c r="K186" s="24"/>
      <c r="L186" s="24"/>
      <c r="M186" s="24"/>
      <c r="N186" s="24"/>
      <c r="O186" s="39"/>
      <c r="P186" s="24"/>
      <c r="Q186" s="24"/>
      <c r="R186" s="24"/>
      <c r="S186" s="31"/>
      <c r="T186" s="31"/>
      <c r="U186" s="31"/>
      <c r="V186" s="31"/>
      <c r="W186" s="24"/>
      <c r="X186" s="24"/>
      <c r="Y186" s="24"/>
      <c r="Z186" s="24"/>
      <c r="AA186" s="39"/>
      <c r="AB186" s="24"/>
      <c r="AC186" s="39"/>
      <c r="AD186" s="24"/>
      <c r="AE186" s="24"/>
      <c r="AF186" s="24"/>
      <c r="AG186" s="31"/>
      <c r="AH186" s="31"/>
      <c r="AI186" s="31"/>
      <c r="AJ186" s="31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31"/>
      <c r="AV186" s="31"/>
      <c r="AW186" s="31"/>
      <c r="AX186" s="31"/>
      <c r="AY186" s="24"/>
      <c r="AZ186" s="24"/>
      <c r="BA186" s="40"/>
      <c r="BB186" s="40"/>
      <c r="BC186" s="24"/>
      <c r="BD186" s="24"/>
      <c r="BE186" s="24"/>
      <c r="BF186" s="24"/>
      <c r="BG186" s="39"/>
      <c r="BH186" s="24"/>
      <c r="BI186" s="31"/>
      <c r="BJ186" s="31"/>
      <c r="BK186" s="31"/>
      <c r="BL186" s="31"/>
      <c r="BN186" s="17"/>
      <c r="BO186" s="20"/>
    </row>
    <row r="187" spans="1:67" ht="22.5" customHeight="1">
      <c r="A187" s="56"/>
      <c r="B187" s="13"/>
      <c r="C187" s="24"/>
      <c r="D187" s="24"/>
      <c r="E187" s="31"/>
      <c r="F187" s="31"/>
      <c r="G187" s="31"/>
      <c r="H187" s="31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31"/>
      <c r="T187" s="31"/>
      <c r="U187" s="31"/>
      <c r="V187" s="31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31"/>
      <c r="AH187" s="31"/>
      <c r="AI187" s="31"/>
      <c r="AJ187" s="31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31"/>
      <c r="AV187" s="31"/>
      <c r="AW187" s="31"/>
      <c r="AX187" s="31"/>
      <c r="AY187" s="40"/>
      <c r="AZ187" s="40"/>
      <c r="BA187" s="40"/>
      <c r="BB187" s="40"/>
      <c r="BC187" s="24"/>
      <c r="BD187" s="24"/>
      <c r="BE187" s="24"/>
      <c r="BF187" s="24"/>
      <c r="BG187" s="24"/>
      <c r="BH187" s="24"/>
      <c r="BI187" s="31"/>
      <c r="BJ187" s="31"/>
      <c r="BK187" s="31"/>
      <c r="BL187" s="31"/>
      <c r="BN187" s="17"/>
      <c r="BO187" s="20"/>
    </row>
    <row r="188" spans="1:67" ht="22.5" customHeight="1">
      <c r="A188" s="56"/>
      <c r="B188" s="15"/>
      <c r="C188" s="24"/>
      <c r="D188" s="24"/>
      <c r="E188" s="31"/>
      <c r="F188" s="31"/>
      <c r="G188" s="31"/>
      <c r="H188" s="31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31"/>
      <c r="T188" s="31"/>
      <c r="U188" s="31"/>
      <c r="V188" s="31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31"/>
      <c r="AH188" s="31"/>
      <c r="AI188" s="31"/>
      <c r="AJ188" s="31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31"/>
      <c r="AV188" s="31"/>
      <c r="AW188" s="31"/>
      <c r="AX188" s="31"/>
      <c r="AY188" s="24"/>
      <c r="AZ188" s="24"/>
      <c r="BA188" s="40"/>
      <c r="BB188" s="40"/>
      <c r="BC188" s="24"/>
      <c r="BD188" s="24"/>
      <c r="BE188" s="24"/>
      <c r="BF188" s="24"/>
      <c r="BG188" s="24"/>
      <c r="BH188" s="24"/>
      <c r="BI188" s="31"/>
      <c r="BJ188" s="31"/>
      <c r="BK188" s="31"/>
      <c r="BL188" s="31"/>
      <c r="BN188" s="18"/>
      <c r="BO188" s="21"/>
    </row>
    <row r="189" spans="1:67" ht="22.5" customHeight="1">
      <c r="A189" s="56"/>
      <c r="B189" s="15"/>
      <c r="C189" s="4"/>
      <c r="D189" s="4"/>
      <c r="E189" s="31"/>
      <c r="F189" s="31"/>
      <c r="G189" s="31"/>
      <c r="H189" s="31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31"/>
      <c r="T189" s="31"/>
      <c r="U189" s="31"/>
      <c r="V189" s="31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31"/>
      <c r="AH189" s="31"/>
      <c r="AI189" s="31"/>
      <c r="AJ189" s="31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31"/>
      <c r="AV189" s="31"/>
      <c r="AW189" s="31"/>
      <c r="AX189" s="31"/>
      <c r="AY189" s="40"/>
      <c r="AZ189" s="40"/>
      <c r="BA189" s="40"/>
      <c r="BB189" s="40"/>
      <c r="BC189" s="24"/>
      <c r="BD189" s="24"/>
      <c r="BE189" s="24"/>
      <c r="BF189" s="24"/>
      <c r="BG189" s="24"/>
      <c r="BH189" s="24"/>
      <c r="BI189" s="31"/>
      <c r="BJ189" s="31"/>
      <c r="BK189" s="31"/>
      <c r="BL189" s="31"/>
      <c r="BN189" s="18"/>
      <c r="BO189" s="21"/>
    </row>
    <row r="190" spans="1:67" ht="22.5" customHeight="1">
      <c r="A190" s="56"/>
      <c r="B190" s="15"/>
      <c r="C190" s="24"/>
      <c r="D190" s="24"/>
      <c r="E190" s="31"/>
      <c r="F190" s="31"/>
      <c r="G190" s="31"/>
      <c r="H190" s="31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31"/>
      <c r="T190" s="31"/>
      <c r="U190" s="31"/>
      <c r="V190" s="31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31"/>
      <c r="AH190" s="31"/>
      <c r="AI190" s="31"/>
      <c r="AJ190" s="31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31"/>
      <c r="AV190" s="31"/>
      <c r="AW190" s="31"/>
      <c r="AX190" s="31"/>
      <c r="AY190" s="24"/>
      <c r="AZ190" s="24"/>
      <c r="BA190" s="40"/>
      <c r="BB190" s="40"/>
      <c r="BC190" s="24"/>
      <c r="BD190" s="24"/>
      <c r="BE190" s="24"/>
      <c r="BF190" s="24"/>
      <c r="BG190" s="24"/>
      <c r="BH190" s="24"/>
      <c r="BI190" s="31"/>
      <c r="BJ190" s="31"/>
      <c r="BK190" s="31"/>
      <c r="BL190" s="31"/>
      <c r="BN190" s="18"/>
      <c r="BO190" s="21"/>
    </row>
    <row r="191" spans="1:67" ht="22.5" customHeight="1">
      <c r="A191" s="56"/>
      <c r="B191" s="15"/>
      <c r="C191" s="24"/>
      <c r="D191" s="24"/>
      <c r="E191" s="31"/>
      <c r="F191" s="31"/>
      <c r="G191" s="31"/>
      <c r="H191" s="31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31"/>
      <c r="T191" s="31"/>
      <c r="U191" s="31"/>
      <c r="V191" s="31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31"/>
      <c r="AH191" s="31"/>
      <c r="AI191" s="31"/>
      <c r="AJ191" s="31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31"/>
      <c r="AV191" s="31"/>
      <c r="AW191" s="31"/>
      <c r="AX191" s="31"/>
      <c r="AY191" s="24"/>
      <c r="AZ191" s="24"/>
      <c r="BA191" s="40"/>
      <c r="BB191" s="40"/>
      <c r="BC191" s="24"/>
      <c r="BD191" s="24"/>
      <c r="BE191" s="24"/>
      <c r="BF191" s="24"/>
      <c r="BG191" s="24"/>
      <c r="BH191" s="24"/>
      <c r="BI191" s="31"/>
      <c r="BJ191" s="31"/>
      <c r="BK191" s="31"/>
      <c r="BL191" s="31"/>
      <c r="BN191" s="18"/>
      <c r="BO191" s="21"/>
    </row>
    <row r="192" spans="1:67" ht="22.5" customHeight="1">
      <c r="A192" s="56"/>
      <c r="B192" s="15"/>
      <c r="C192" s="24"/>
      <c r="D192" s="24"/>
      <c r="E192" s="31"/>
      <c r="F192" s="31"/>
      <c r="G192" s="31"/>
      <c r="H192" s="31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31"/>
      <c r="T192" s="31"/>
      <c r="U192" s="31"/>
      <c r="V192" s="31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31"/>
      <c r="AH192" s="31"/>
      <c r="AI192" s="31"/>
      <c r="AJ192" s="31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31"/>
      <c r="AV192" s="31"/>
      <c r="AW192" s="31"/>
      <c r="AX192" s="31"/>
      <c r="AY192" s="40"/>
      <c r="AZ192" s="40"/>
      <c r="BA192" s="40"/>
      <c r="BB192" s="40"/>
      <c r="BC192" s="24"/>
      <c r="BD192" s="24"/>
      <c r="BE192" s="24"/>
      <c r="BF192" s="24"/>
      <c r="BG192" s="24"/>
      <c r="BH192" s="24"/>
      <c r="BI192" s="31"/>
      <c r="BJ192" s="31"/>
      <c r="BK192" s="31"/>
      <c r="BL192" s="31"/>
      <c r="BN192" s="18"/>
      <c r="BO192" s="21"/>
    </row>
    <row r="193" spans="1:67" ht="22.5" customHeight="1">
      <c r="A193" s="56"/>
      <c r="B193" s="13"/>
      <c r="C193" s="24"/>
      <c r="D193" s="24"/>
      <c r="E193" s="34"/>
      <c r="F193" s="31"/>
      <c r="G193" s="31"/>
      <c r="H193" s="31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31"/>
      <c r="T193" s="31"/>
      <c r="U193" s="31"/>
      <c r="V193" s="31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31"/>
      <c r="AH193" s="31"/>
      <c r="AI193" s="31"/>
      <c r="AJ193" s="31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31"/>
      <c r="AV193" s="31"/>
      <c r="AW193" s="31"/>
      <c r="AX193" s="31"/>
      <c r="AY193" s="40"/>
      <c r="AZ193" s="40"/>
      <c r="BA193" s="40"/>
      <c r="BB193" s="40"/>
      <c r="BC193" s="24"/>
      <c r="BD193" s="24"/>
      <c r="BE193" s="24"/>
      <c r="BF193" s="24"/>
      <c r="BG193" s="24"/>
      <c r="BH193" s="24"/>
      <c r="BI193" s="31"/>
      <c r="BJ193" s="31"/>
      <c r="BK193" s="31"/>
      <c r="BL193" s="31"/>
      <c r="BN193" s="17"/>
      <c r="BO193" s="20"/>
    </row>
    <row r="194" spans="1:67" ht="22.5" customHeight="1">
      <c r="A194" s="56"/>
      <c r="B194" s="13"/>
      <c r="C194" s="4"/>
      <c r="D194" s="4"/>
      <c r="E194" s="31"/>
      <c r="F194" s="31"/>
      <c r="G194" s="31"/>
      <c r="H194" s="31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31"/>
      <c r="T194" s="31"/>
      <c r="U194" s="31"/>
      <c r="V194" s="31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31"/>
      <c r="AH194" s="31"/>
      <c r="AI194" s="31"/>
      <c r="AJ194" s="31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31"/>
      <c r="AV194" s="31"/>
      <c r="AW194" s="31"/>
      <c r="AX194" s="31"/>
      <c r="AY194" s="24"/>
      <c r="AZ194" s="24"/>
      <c r="BA194" s="40"/>
      <c r="BB194" s="40"/>
      <c r="BC194" s="24"/>
      <c r="BD194" s="24"/>
      <c r="BE194" s="24"/>
      <c r="BF194" s="24"/>
      <c r="BG194" s="24"/>
      <c r="BH194" s="24"/>
      <c r="BI194" s="31"/>
      <c r="BJ194" s="31"/>
      <c r="BK194" s="31"/>
      <c r="BL194" s="31"/>
      <c r="BN194" s="17"/>
      <c r="BO194" s="20"/>
    </row>
    <row r="195" spans="1:67" ht="22.5" customHeight="1">
      <c r="A195" s="56"/>
      <c r="B195" s="13"/>
      <c r="C195" s="4"/>
      <c r="D195" s="4"/>
      <c r="E195" s="31"/>
      <c r="F195" s="31"/>
      <c r="G195" s="31"/>
      <c r="H195" s="31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31"/>
      <c r="T195" s="31"/>
      <c r="U195" s="31"/>
      <c r="V195" s="31"/>
      <c r="W195" s="24"/>
      <c r="X195" s="24"/>
      <c r="Y195" s="43"/>
      <c r="Z195" s="43"/>
      <c r="AA195" s="24"/>
      <c r="AB195" s="24"/>
      <c r="AC195" s="43"/>
      <c r="AD195" s="43"/>
      <c r="AE195" s="43"/>
      <c r="AF195" s="43"/>
      <c r="AG195" s="31"/>
      <c r="AH195" s="31"/>
      <c r="AI195" s="31"/>
      <c r="AJ195" s="31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31"/>
      <c r="AV195" s="31"/>
      <c r="AW195" s="31"/>
      <c r="AX195" s="31"/>
      <c r="AY195" s="24"/>
      <c r="AZ195" s="24"/>
      <c r="BA195" s="40"/>
      <c r="BB195" s="40"/>
      <c r="BC195" s="24"/>
      <c r="BD195" s="24"/>
      <c r="BE195" s="24"/>
      <c r="BF195" s="24"/>
      <c r="BG195" s="24"/>
      <c r="BH195" s="24"/>
      <c r="BI195" s="31"/>
      <c r="BJ195" s="31"/>
      <c r="BK195" s="31"/>
      <c r="BL195" s="31"/>
      <c r="BN195" s="17"/>
      <c r="BO195" s="20"/>
    </row>
    <row r="196" spans="1:67" ht="22.5" customHeight="1">
      <c r="A196" s="56"/>
      <c r="B196" s="13"/>
      <c r="C196" s="24"/>
      <c r="D196" s="24"/>
      <c r="E196" s="34"/>
      <c r="F196" s="31"/>
      <c r="G196" s="31"/>
      <c r="H196" s="31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31"/>
      <c r="T196" s="31"/>
      <c r="U196" s="31"/>
      <c r="V196" s="31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31"/>
      <c r="AH196" s="31"/>
      <c r="AI196" s="31"/>
      <c r="AJ196" s="31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31"/>
      <c r="AV196" s="31"/>
      <c r="AW196" s="31"/>
      <c r="AX196" s="31"/>
      <c r="AY196" s="24"/>
      <c r="AZ196" s="24"/>
      <c r="BA196" s="40"/>
      <c r="BB196" s="40"/>
      <c r="BC196" s="24"/>
      <c r="BD196" s="24"/>
      <c r="BE196" s="24"/>
      <c r="BF196" s="24"/>
      <c r="BG196" s="24"/>
      <c r="BH196" s="24"/>
      <c r="BI196" s="31"/>
      <c r="BJ196" s="31"/>
      <c r="BK196" s="31"/>
      <c r="BL196" s="31"/>
      <c r="BN196" s="17"/>
      <c r="BO196" s="20"/>
    </row>
    <row r="197" spans="1:67" ht="22.5" customHeight="1">
      <c r="A197" s="56"/>
      <c r="B197" s="13"/>
      <c r="C197" s="24"/>
      <c r="D197" s="24"/>
      <c r="E197" s="31"/>
      <c r="F197" s="31"/>
      <c r="G197" s="31"/>
      <c r="H197" s="31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31"/>
      <c r="T197" s="31"/>
      <c r="U197" s="31"/>
      <c r="V197" s="31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31"/>
      <c r="AH197" s="31"/>
      <c r="AI197" s="31"/>
      <c r="AJ197" s="31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31"/>
      <c r="AV197" s="31"/>
      <c r="AW197" s="31"/>
      <c r="AX197" s="31"/>
      <c r="AY197" s="40"/>
      <c r="AZ197" s="40"/>
      <c r="BA197" s="40"/>
      <c r="BB197" s="40"/>
      <c r="BC197" s="24"/>
      <c r="BD197" s="24"/>
      <c r="BE197" s="24"/>
      <c r="BF197" s="24"/>
      <c r="BG197" s="24"/>
      <c r="BH197" s="24"/>
      <c r="BI197" s="31"/>
      <c r="BJ197" s="31"/>
      <c r="BK197" s="31"/>
      <c r="BL197" s="31"/>
      <c r="BN197" s="17"/>
      <c r="BO197" s="20"/>
    </row>
    <row r="198" spans="1:67" ht="22.5" customHeight="1">
      <c r="A198" s="56"/>
      <c r="B198" s="13"/>
      <c r="C198" s="4"/>
      <c r="D198" s="4"/>
      <c r="E198" s="31"/>
      <c r="F198" s="31"/>
      <c r="G198" s="31"/>
      <c r="H198" s="31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31"/>
      <c r="T198" s="31"/>
      <c r="U198" s="31"/>
      <c r="V198" s="31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31"/>
      <c r="AH198" s="31"/>
      <c r="AI198" s="31"/>
      <c r="AJ198" s="31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31"/>
      <c r="AV198" s="31"/>
      <c r="AW198" s="31"/>
      <c r="AX198" s="31"/>
      <c r="AY198" s="24"/>
      <c r="AZ198" s="24"/>
      <c r="BA198" s="40"/>
      <c r="BB198" s="40"/>
      <c r="BC198" s="24"/>
      <c r="BD198" s="24"/>
      <c r="BE198" s="24"/>
      <c r="BF198" s="24"/>
      <c r="BG198" s="24"/>
      <c r="BH198" s="24"/>
      <c r="BI198" s="31"/>
      <c r="BJ198" s="31"/>
      <c r="BK198" s="31"/>
      <c r="BL198" s="31"/>
      <c r="BN198" s="17"/>
      <c r="BO198" s="20"/>
    </row>
    <row r="199" spans="1:67" ht="22.5" customHeight="1">
      <c r="A199" s="56"/>
      <c r="B199" s="13"/>
      <c r="C199" s="4"/>
      <c r="D199" s="4"/>
      <c r="E199" s="31"/>
      <c r="F199" s="31"/>
      <c r="G199" s="31"/>
      <c r="H199" s="31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31"/>
      <c r="T199" s="31"/>
      <c r="U199" s="31"/>
      <c r="V199" s="31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31"/>
      <c r="AH199" s="31"/>
      <c r="AI199" s="31"/>
      <c r="AJ199" s="31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31"/>
      <c r="AV199" s="31"/>
      <c r="AW199" s="31"/>
      <c r="AX199" s="31"/>
      <c r="AY199" s="40"/>
      <c r="AZ199" s="40"/>
      <c r="BA199" s="40"/>
      <c r="BB199" s="40"/>
      <c r="BC199" s="24"/>
      <c r="BD199" s="24"/>
      <c r="BE199" s="24"/>
      <c r="BF199" s="24"/>
      <c r="BG199" s="24"/>
      <c r="BH199" s="24"/>
      <c r="BI199" s="31"/>
      <c r="BJ199" s="31"/>
      <c r="BK199" s="31"/>
      <c r="BL199" s="31"/>
      <c r="BN199" s="17"/>
      <c r="BO199" s="20"/>
    </row>
    <row r="200" spans="1:67" ht="22.5" customHeight="1">
      <c r="A200" s="57"/>
      <c r="B200" s="15"/>
      <c r="C200" s="24"/>
      <c r="D200" s="24"/>
      <c r="E200" s="34"/>
      <c r="F200" s="31"/>
      <c r="G200" s="31"/>
      <c r="H200" s="31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31"/>
      <c r="T200" s="31"/>
      <c r="U200" s="31"/>
      <c r="V200" s="31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31"/>
      <c r="AH200" s="31"/>
      <c r="AI200" s="31"/>
      <c r="AJ200" s="31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31"/>
      <c r="AV200" s="31"/>
      <c r="AW200" s="31"/>
      <c r="AX200" s="31"/>
      <c r="AY200" s="40"/>
      <c r="AZ200" s="40"/>
      <c r="BA200" s="40"/>
      <c r="BB200" s="40"/>
      <c r="BC200" s="24"/>
      <c r="BD200" s="24"/>
      <c r="BE200" s="24"/>
      <c r="BF200" s="24"/>
      <c r="BG200" s="24"/>
      <c r="BH200" s="24"/>
      <c r="BI200" s="31"/>
      <c r="BJ200" s="31"/>
      <c r="BK200" s="31"/>
      <c r="BL200" s="31"/>
      <c r="BN200" s="17"/>
      <c r="BO200" s="21"/>
    </row>
    <row r="201" spans="1:67" ht="22.5" customHeight="1">
      <c r="A201" s="57"/>
      <c r="B201" s="15"/>
      <c r="C201" s="24"/>
      <c r="D201" s="24"/>
      <c r="E201" s="31"/>
      <c r="F201" s="31"/>
      <c r="G201" s="31"/>
      <c r="H201" s="31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31"/>
      <c r="T201" s="31"/>
      <c r="U201" s="31"/>
      <c r="V201" s="31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31"/>
      <c r="AH201" s="31"/>
      <c r="AI201" s="31"/>
      <c r="AJ201" s="31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31"/>
      <c r="AV201" s="31"/>
      <c r="AW201" s="31"/>
      <c r="AX201" s="31"/>
      <c r="AY201" s="40"/>
      <c r="AZ201" s="40"/>
      <c r="BA201" s="40"/>
      <c r="BB201" s="40"/>
      <c r="BC201" s="24"/>
      <c r="BD201" s="24"/>
      <c r="BE201" s="24"/>
      <c r="BF201" s="24"/>
      <c r="BG201" s="24"/>
      <c r="BH201" s="24"/>
      <c r="BI201" s="31"/>
      <c r="BJ201" s="31"/>
      <c r="BK201" s="31"/>
      <c r="BL201" s="31"/>
      <c r="BN201" s="17"/>
      <c r="BO201" s="21"/>
    </row>
    <row r="202" spans="1:67" ht="22.5" customHeight="1">
      <c r="A202" s="57"/>
      <c r="B202" s="15"/>
      <c r="C202" s="24"/>
      <c r="D202" s="24"/>
      <c r="E202" s="34"/>
      <c r="F202" s="31"/>
      <c r="G202" s="31"/>
      <c r="H202" s="31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31"/>
      <c r="T202" s="31"/>
      <c r="U202" s="31"/>
      <c r="V202" s="31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31"/>
      <c r="AH202" s="31"/>
      <c r="AI202" s="31"/>
      <c r="AJ202" s="31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31"/>
      <c r="AV202" s="31"/>
      <c r="AW202" s="31"/>
      <c r="AX202" s="31"/>
      <c r="AY202" s="40"/>
      <c r="AZ202" s="40"/>
      <c r="BA202" s="40"/>
      <c r="BB202" s="40"/>
      <c r="BC202" s="24"/>
      <c r="BD202" s="24"/>
      <c r="BE202" s="24"/>
      <c r="BF202" s="24"/>
      <c r="BG202" s="24"/>
      <c r="BH202" s="24"/>
      <c r="BI202" s="31"/>
      <c r="BJ202" s="31"/>
      <c r="BK202" s="31"/>
      <c r="BL202" s="31"/>
      <c r="BN202" s="17"/>
      <c r="BO202" s="21"/>
    </row>
    <row r="203" spans="1:67" ht="22.5" customHeight="1">
      <c r="A203" s="57"/>
      <c r="B203" s="15"/>
      <c r="C203" s="24"/>
      <c r="D203" s="24"/>
      <c r="E203" s="34"/>
      <c r="F203" s="31"/>
      <c r="G203" s="31"/>
      <c r="H203" s="31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31"/>
      <c r="T203" s="31"/>
      <c r="U203" s="31"/>
      <c r="V203" s="31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31"/>
      <c r="AH203" s="31"/>
      <c r="AI203" s="31"/>
      <c r="AJ203" s="31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31"/>
      <c r="AV203" s="31"/>
      <c r="AW203" s="31"/>
      <c r="AX203" s="31"/>
      <c r="AY203" s="40"/>
      <c r="AZ203" s="40"/>
      <c r="BA203" s="40"/>
      <c r="BB203" s="40"/>
      <c r="BC203" s="24"/>
      <c r="BD203" s="24"/>
      <c r="BE203" s="24"/>
      <c r="BF203" s="24"/>
      <c r="BG203" s="24"/>
      <c r="BH203" s="24"/>
      <c r="BI203" s="31"/>
      <c r="BJ203" s="31"/>
      <c r="BK203" s="31"/>
      <c r="BL203" s="31"/>
      <c r="BN203" s="17"/>
      <c r="BO203" s="21"/>
    </row>
    <row r="204" spans="1:67" ht="22.5" customHeight="1">
      <c r="A204" s="57"/>
      <c r="B204" s="15"/>
      <c r="C204" s="24"/>
      <c r="D204" s="24"/>
      <c r="E204" s="34"/>
      <c r="F204" s="31"/>
      <c r="G204" s="31"/>
      <c r="H204" s="31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31"/>
      <c r="T204" s="31"/>
      <c r="U204" s="31"/>
      <c r="V204" s="31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31"/>
      <c r="AH204" s="31"/>
      <c r="AI204" s="31"/>
      <c r="AJ204" s="31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31"/>
      <c r="AV204" s="31"/>
      <c r="AW204" s="31"/>
      <c r="AX204" s="31"/>
      <c r="AY204" s="40"/>
      <c r="AZ204" s="40"/>
      <c r="BA204" s="40"/>
      <c r="BB204" s="40"/>
      <c r="BC204" s="24"/>
      <c r="BD204" s="24"/>
      <c r="BE204" s="24"/>
      <c r="BF204" s="24"/>
      <c r="BG204" s="24"/>
      <c r="BH204" s="24"/>
      <c r="BI204" s="31"/>
      <c r="BJ204" s="31"/>
      <c r="BK204" s="31"/>
      <c r="BL204" s="31"/>
      <c r="BN204" s="17"/>
      <c r="BO204" s="21"/>
    </row>
    <row r="205" spans="1:67" ht="22.5" customHeight="1">
      <c r="A205" s="57"/>
      <c r="B205" s="15"/>
      <c r="C205" s="24"/>
      <c r="D205" s="24"/>
      <c r="E205" s="31"/>
      <c r="F205" s="31"/>
      <c r="G205" s="31"/>
      <c r="H205" s="31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31"/>
      <c r="T205" s="31"/>
      <c r="U205" s="31"/>
      <c r="V205" s="31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31"/>
      <c r="AH205" s="31"/>
      <c r="AI205" s="31"/>
      <c r="AJ205" s="31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31"/>
      <c r="AV205" s="31"/>
      <c r="AW205" s="31"/>
      <c r="AX205" s="31"/>
      <c r="AY205" s="40"/>
      <c r="AZ205" s="40"/>
      <c r="BA205" s="40"/>
      <c r="BB205" s="40"/>
      <c r="BC205" s="24"/>
      <c r="BD205" s="24"/>
      <c r="BE205" s="24"/>
      <c r="BF205" s="24"/>
      <c r="BG205" s="24"/>
      <c r="BH205" s="24"/>
      <c r="BI205" s="31"/>
      <c r="BJ205" s="31"/>
      <c r="BK205" s="31"/>
      <c r="BL205" s="31"/>
      <c r="BN205" s="17"/>
      <c r="BO205" s="21"/>
    </row>
    <row r="206" spans="1:67" ht="22.5" customHeight="1">
      <c r="A206" s="57"/>
      <c r="B206" s="15"/>
      <c r="C206" s="24"/>
      <c r="D206" s="24"/>
      <c r="E206" s="31"/>
      <c r="F206" s="31"/>
      <c r="G206" s="31"/>
      <c r="H206" s="31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31"/>
      <c r="T206" s="31"/>
      <c r="U206" s="31"/>
      <c r="V206" s="31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31"/>
      <c r="AH206" s="31"/>
      <c r="AI206" s="31"/>
      <c r="AJ206" s="31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31"/>
      <c r="AV206" s="31"/>
      <c r="AW206" s="31"/>
      <c r="AX206" s="31"/>
      <c r="AY206" s="40"/>
      <c r="AZ206" s="40"/>
      <c r="BA206" s="40"/>
      <c r="BB206" s="40"/>
      <c r="BC206" s="24"/>
      <c r="BD206" s="24"/>
      <c r="BE206" s="24"/>
      <c r="BF206" s="24"/>
      <c r="BG206" s="24"/>
      <c r="BH206" s="24"/>
      <c r="BI206" s="31"/>
      <c r="BJ206" s="31"/>
      <c r="BK206" s="31"/>
      <c r="BL206" s="31"/>
      <c r="BN206" s="17"/>
      <c r="BO206" s="20"/>
    </row>
    <row r="207" spans="1:67" ht="22.5" customHeight="1">
      <c r="A207" s="57"/>
      <c r="B207" s="15"/>
      <c r="C207" s="4"/>
      <c r="D207" s="4"/>
      <c r="E207" s="31"/>
      <c r="F207" s="31"/>
      <c r="G207" s="31"/>
      <c r="H207" s="31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31"/>
      <c r="T207" s="31"/>
      <c r="U207" s="31"/>
      <c r="V207" s="31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31"/>
      <c r="AH207" s="31"/>
      <c r="AI207" s="31"/>
      <c r="AJ207" s="31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31"/>
      <c r="AV207" s="31"/>
      <c r="AW207" s="31"/>
      <c r="AX207" s="31"/>
      <c r="AY207" s="40"/>
      <c r="AZ207" s="40"/>
      <c r="BA207" s="40"/>
      <c r="BB207" s="40"/>
      <c r="BC207" s="24"/>
      <c r="BD207" s="24"/>
      <c r="BE207" s="24"/>
      <c r="BF207" s="24"/>
      <c r="BG207" s="24"/>
      <c r="BH207" s="24"/>
      <c r="BI207" s="31"/>
      <c r="BJ207" s="31"/>
      <c r="BK207" s="31"/>
      <c r="BL207" s="31"/>
      <c r="BN207" s="17"/>
      <c r="BO207" s="21"/>
    </row>
    <row r="208" spans="1:67" ht="22.5" customHeight="1">
      <c r="A208" s="57"/>
      <c r="B208" s="15"/>
      <c r="C208" s="24"/>
      <c r="D208" s="24"/>
      <c r="E208" s="31"/>
      <c r="F208" s="31"/>
      <c r="G208" s="31"/>
      <c r="H208" s="31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31"/>
      <c r="T208" s="31"/>
      <c r="U208" s="31"/>
      <c r="V208" s="31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31"/>
      <c r="AH208" s="31"/>
      <c r="AI208" s="31"/>
      <c r="AJ208" s="31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31"/>
      <c r="AV208" s="31"/>
      <c r="AW208" s="31"/>
      <c r="AX208" s="31"/>
      <c r="AY208" s="24"/>
      <c r="AZ208" s="24"/>
      <c r="BA208" s="40"/>
      <c r="BB208" s="40"/>
      <c r="BC208" s="24"/>
      <c r="BD208" s="24"/>
      <c r="BE208" s="24"/>
      <c r="BF208" s="24"/>
      <c r="BG208" s="24"/>
      <c r="BH208" s="24"/>
      <c r="BI208" s="31"/>
      <c r="BJ208" s="31"/>
      <c r="BK208" s="31"/>
      <c r="BL208" s="31"/>
      <c r="BN208" s="17"/>
      <c r="BO208" s="20"/>
    </row>
    <row r="209" spans="1:67" ht="22.5" customHeight="1">
      <c r="A209" s="57"/>
      <c r="B209" s="15"/>
      <c r="C209" s="24"/>
      <c r="D209" s="24"/>
      <c r="E209" s="34"/>
      <c r="F209" s="31"/>
      <c r="G209" s="31"/>
      <c r="H209" s="31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31"/>
      <c r="T209" s="31"/>
      <c r="U209" s="31"/>
      <c r="V209" s="31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31"/>
      <c r="AH209" s="31"/>
      <c r="AI209" s="31"/>
      <c r="AJ209" s="31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31"/>
      <c r="AV209" s="31"/>
      <c r="AW209" s="31"/>
      <c r="AX209" s="31"/>
      <c r="AY209" s="24"/>
      <c r="AZ209" s="24"/>
      <c r="BA209" s="40"/>
      <c r="BB209" s="40"/>
      <c r="BC209" s="24"/>
      <c r="BD209" s="24"/>
      <c r="BE209" s="24"/>
      <c r="BF209" s="24"/>
      <c r="BG209" s="24"/>
      <c r="BH209" s="24"/>
      <c r="BI209" s="31"/>
      <c r="BJ209" s="31"/>
      <c r="BK209" s="31"/>
      <c r="BL209" s="31"/>
      <c r="BN209" s="17"/>
      <c r="BO209" s="21"/>
    </row>
    <row r="210" spans="1:67" ht="22.5" customHeight="1">
      <c r="A210" s="57"/>
      <c r="B210" s="15"/>
      <c r="C210" s="4"/>
      <c r="D210" s="4"/>
      <c r="E210" s="34"/>
      <c r="F210" s="31"/>
      <c r="G210" s="31"/>
      <c r="H210" s="31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31"/>
      <c r="T210" s="31"/>
      <c r="U210" s="31"/>
      <c r="V210" s="31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31"/>
      <c r="AH210" s="31"/>
      <c r="AI210" s="31"/>
      <c r="AJ210" s="31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31"/>
      <c r="AV210" s="31"/>
      <c r="AW210" s="31"/>
      <c r="AX210" s="31"/>
      <c r="AY210" s="40"/>
      <c r="AZ210" s="40"/>
      <c r="BA210" s="40"/>
      <c r="BB210" s="40"/>
      <c r="BC210" s="24"/>
      <c r="BD210" s="24"/>
      <c r="BE210" s="24"/>
      <c r="BF210" s="24"/>
      <c r="BG210" s="24"/>
      <c r="BH210" s="24"/>
      <c r="BI210" s="31"/>
      <c r="BJ210" s="31"/>
      <c r="BK210" s="31"/>
      <c r="BL210" s="31"/>
      <c r="BN210" s="17"/>
      <c r="BO210" s="20"/>
    </row>
    <row r="211" spans="1:67" ht="22.5" customHeight="1">
      <c r="A211" s="57"/>
      <c r="B211" s="15"/>
      <c r="C211" s="4"/>
      <c r="D211" s="4"/>
      <c r="E211" s="34"/>
      <c r="F211" s="31"/>
      <c r="G211" s="31"/>
      <c r="H211" s="31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31"/>
      <c r="T211" s="31"/>
      <c r="U211" s="31"/>
      <c r="V211" s="31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31"/>
      <c r="AH211" s="31"/>
      <c r="AI211" s="31"/>
      <c r="AJ211" s="31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31"/>
      <c r="AV211" s="31"/>
      <c r="AW211" s="31"/>
      <c r="AX211" s="31"/>
      <c r="AY211" s="40"/>
      <c r="AZ211" s="40"/>
      <c r="BA211" s="40"/>
      <c r="BB211" s="40"/>
      <c r="BC211" s="24"/>
      <c r="BD211" s="24"/>
      <c r="BE211" s="24"/>
      <c r="BF211" s="24"/>
      <c r="BG211" s="24"/>
      <c r="BH211" s="24"/>
      <c r="BI211" s="31"/>
      <c r="BJ211" s="31"/>
      <c r="BK211" s="31"/>
      <c r="BL211" s="31"/>
      <c r="BN211" s="17"/>
      <c r="BO211" s="21"/>
    </row>
    <row r="212" spans="1:67" ht="22.5" customHeight="1">
      <c r="A212" s="57"/>
      <c r="B212" s="15"/>
      <c r="C212" s="4"/>
      <c r="D212" s="4"/>
      <c r="E212" s="34"/>
      <c r="F212" s="31"/>
      <c r="G212" s="31"/>
      <c r="H212" s="31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31"/>
      <c r="T212" s="31"/>
      <c r="U212" s="31"/>
      <c r="V212" s="31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31"/>
      <c r="AH212" s="31"/>
      <c r="AI212" s="31"/>
      <c r="AJ212" s="31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31"/>
      <c r="AV212" s="31"/>
      <c r="AW212" s="31"/>
      <c r="AX212" s="31"/>
      <c r="AY212" s="40"/>
      <c r="AZ212" s="40"/>
      <c r="BA212" s="40"/>
      <c r="BB212" s="40"/>
      <c r="BC212" s="24"/>
      <c r="BD212" s="24"/>
      <c r="BE212" s="24"/>
      <c r="BF212" s="24"/>
      <c r="BG212" s="24"/>
      <c r="BH212" s="24"/>
      <c r="BI212" s="31"/>
      <c r="BJ212" s="31"/>
      <c r="BK212" s="31"/>
      <c r="BL212" s="31"/>
      <c r="BN212" s="17"/>
      <c r="BO212" s="21"/>
    </row>
    <row r="213" spans="1:67" ht="22.5" customHeight="1">
      <c r="A213" s="57"/>
      <c r="B213" s="15"/>
      <c r="C213" s="4"/>
      <c r="D213" s="4"/>
      <c r="E213" s="34"/>
      <c r="F213" s="31"/>
      <c r="G213" s="31"/>
      <c r="H213" s="31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31"/>
      <c r="T213" s="31"/>
      <c r="U213" s="31"/>
      <c r="V213" s="31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31"/>
      <c r="AH213" s="31"/>
      <c r="AI213" s="31"/>
      <c r="AJ213" s="31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31"/>
      <c r="AV213" s="31"/>
      <c r="AW213" s="31"/>
      <c r="AX213" s="31"/>
      <c r="AY213" s="40"/>
      <c r="AZ213" s="40"/>
      <c r="BA213" s="40"/>
      <c r="BB213" s="40"/>
      <c r="BC213" s="24"/>
      <c r="BD213" s="24"/>
      <c r="BE213" s="24"/>
      <c r="BF213" s="24"/>
      <c r="BG213" s="24"/>
      <c r="BH213" s="24"/>
      <c r="BI213" s="31"/>
      <c r="BJ213" s="31"/>
      <c r="BK213" s="31"/>
      <c r="BL213" s="31"/>
      <c r="BN213" s="17"/>
      <c r="BO213" s="21"/>
    </row>
    <row r="214" spans="1:67" ht="22.5" customHeight="1">
      <c r="A214" s="57"/>
      <c r="B214" s="15"/>
      <c r="C214" s="24"/>
      <c r="D214" s="24"/>
      <c r="E214" s="31"/>
      <c r="F214" s="31"/>
      <c r="G214" s="31"/>
      <c r="H214" s="31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31"/>
      <c r="T214" s="31"/>
      <c r="U214" s="31"/>
      <c r="V214" s="31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31"/>
      <c r="AH214" s="31"/>
      <c r="AI214" s="31"/>
      <c r="AJ214" s="31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31"/>
      <c r="AV214" s="31"/>
      <c r="AW214" s="31"/>
      <c r="AX214" s="31"/>
      <c r="AY214" s="24"/>
      <c r="AZ214" s="24"/>
      <c r="BA214" s="40"/>
      <c r="BB214" s="40"/>
      <c r="BC214" s="24"/>
      <c r="BD214" s="24"/>
      <c r="BE214" s="24"/>
      <c r="BF214" s="24"/>
      <c r="BG214" s="31"/>
      <c r="BH214" s="24"/>
      <c r="BI214" s="31"/>
      <c r="BJ214" s="31"/>
      <c r="BK214" s="31"/>
      <c r="BL214" s="31"/>
      <c r="BN214" s="17"/>
      <c r="BO214" s="20"/>
    </row>
    <row r="215" spans="1:67" ht="22.5" customHeight="1">
      <c r="A215" s="57"/>
      <c r="B215" s="15"/>
      <c r="C215" s="4"/>
      <c r="D215" s="4"/>
      <c r="E215" s="31"/>
      <c r="F215" s="31"/>
      <c r="G215" s="31"/>
      <c r="H215" s="31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31"/>
      <c r="T215" s="31"/>
      <c r="U215" s="31"/>
      <c r="V215" s="31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31"/>
      <c r="AH215" s="31"/>
      <c r="AI215" s="31"/>
      <c r="AJ215" s="31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31"/>
      <c r="AV215" s="31"/>
      <c r="AW215" s="31"/>
      <c r="AX215" s="31"/>
      <c r="AY215" s="24"/>
      <c r="AZ215" s="24"/>
      <c r="BA215" s="40"/>
      <c r="BB215" s="40"/>
      <c r="BC215" s="24"/>
      <c r="BD215" s="24"/>
      <c r="BE215" s="24"/>
      <c r="BF215" s="24"/>
      <c r="BG215" s="24"/>
      <c r="BH215" s="24"/>
      <c r="BI215" s="31"/>
      <c r="BJ215" s="31"/>
      <c r="BK215" s="31"/>
      <c r="BL215" s="31"/>
      <c r="BN215" s="17"/>
      <c r="BO215" s="21"/>
    </row>
    <row r="216" spans="1:67" ht="22.5" customHeight="1">
      <c r="A216" s="56"/>
      <c r="B216" s="13"/>
      <c r="C216" s="4"/>
      <c r="D216" s="4"/>
      <c r="E216" s="34"/>
      <c r="F216" s="31"/>
      <c r="G216" s="31"/>
      <c r="H216" s="31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31"/>
      <c r="T216" s="31"/>
      <c r="U216" s="31"/>
      <c r="V216" s="31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31"/>
      <c r="AH216" s="31"/>
      <c r="AI216" s="31"/>
      <c r="AJ216" s="31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31"/>
      <c r="AV216" s="31"/>
      <c r="AW216" s="31"/>
      <c r="AX216" s="31"/>
      <c r="AY216" s="40"/>
      <c r="AZ216" s="40"/>
      <c r="BA216" s="40"/>
      <c r="BB216" s="40"/>
      <c r="BC216" s="24"/>
      <c r="BD216" s="24"/>
      <c r="BE216" s="24"/>
      <c r="BF216" s="24"/>
      <c r="BG216" s="24"/>
      <c r="BH216" s="24"/>
      <c r="BI216" s="31"/>
      <c r="BJ216" s="31"/>
      <c r="BK216" s="31"/>
      <c r="BL216" s="31"/>
      <c r="BN216" s="17"/>
      <c r="BO216" s="20"/>
    </row>
    <row r="217" spans="1:67" ht="22.5" customHeight="1">
      <c r="A217" s="56"/>
      <c r="B217" s="13"/>
      <c r="C217" s="4"/>
      <c r="D217" s="4"/>
      <c r="E217" s="34"/>
      <c r="F217" s="31"/>
      <c r="G217" s="31"/>
      <c r="H217" s="31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31"/>
      <c r="T217" s="31"/>
      <c r="U217" s="31"/>
      <c r="V217" s="31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31"/>
      <c r="AH217" s="31"/>
      <c r="AI217" s="31"/>
      <c r="AJ217" s="31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31"/>
      <c r="AV217" s="31"/>
      <c r="AW217" s="31"/>
      <c r="AX217" s="31"/>
      <c r="AY217" s="40"/>
      <c r="AZ217" s="40"/>
      <c r="BA217" s="40"/>
      <c r="BB217" s="40"/>
      <c r="BC217" s="24"/>
      <c r="BD217" s="24"/>
      <c r="BE217" s="24"/>
      <c r="BF217" s="24"/>
      <c r="BG217" s="24"/>
      <c r="BH217" s="43"/>
      <c r="BI217" s="31"/>
      <c r="BJ217" s="31"/>
      <c r="BK217" s="31"/>
      <c r="BL217" s="31"/>
      <c r="BN217" s="17"/>
      <c r="BO217" s="20"/>
    </row>
    <row r="218" spans="1:67" ht="22.5" customHeight="1">
      <c r="A218" s="56"/>
      <c r="B218" s="13"/>
      <c r="C218" s="4"/>
      <c r="D218" s="4"/>
      <c r="E218" s="34"/>
      <c r="F218" s="31"/>
      <c r="G218" s="31"/>
      <c r="H218" s="31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31"/>
      <c r="T218" s="31"/>
      <c r="U218" s="31"/>
      <c r="V218" s="31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31"/>
      <c r="AH218" s="31"/>
      <c r="AI218" s="31"/>
      <c r="AJ218" s="31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31"/>
      <c r="AV218" s="31"/>
      <c r="AW218" s="31"/>
      <c r="AX218" s="31"/>
      <c r="AY218" s="24"/>
      <c r="AZ218" s="24"/>
      <c r="BA218" s="40"/>
      <c r="BB218" s="40"/>
      <c r="BC218" s="24"/>
      <c r="BD218" s="24"/>
      <c r="BE218" s="24"/>
      <c r="BF218" s="24"/>
      <c r="BG218" s="24"/>
      <c r="BH218" s="24"/>
      <c r="BI218" s="31"/>
      <c r="BJ218" s="31"/>
      <c r="BK218" s="31"/>
      <c r="BL218" s="31"/>
      <c r="BN218" s="17"/>
      <c r="BO218" s="20"/>
    </row>
    <row r="219" spans="1:67" ht="22.5" customHeight="1">
      <c r="A219" s="56"/>
      <c r="B219" s="13"/>
      <c r="C219" s="4"/>
      <c r="D219" s="4"/>
      <c r="E219" s="34"/>
      <c r="F219" s="31"/>
      <c r="G219" s="31"/>
      <c r="H219" s="31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31"/>
      <c r="T219" s="31"/>
      <c r="U219" s="31"/>
      <c r="V219" s="31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31"/>
      <c r="AH219" s="31"/>
      <c r="AI219" s="31"/>
      <c r="AJ219" s="31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31"/>
      <c r="AV219" s="31"/>
      <c r="AW219" s="31"/>
      <c r="AX219" s="31"/>
      <c r="AY219" s="40"/>
      <c r="AZ219" s="40"/>
      <c r="BA219" s="40"/>
      <c r="BB219" s="40"/>
      <c r="BC219" s="24"/>
      <c r="BD219" s="24"/>
      <c r="BE219" s="24"/>
      <c r="BF219" s="24"/>
      <c r="BG219" s="24"/>
      <c r="BH219" s="24"/>
      <c r="BI219" s="31"/>
      <c r="BJ219" s="31"/>
      <c r="BK219" s="31"/>
      <c r="BL219" s="31"/>
      <c r="BN219" s="17"/>
      <c r="BO219" s="20"/>
    </row>
    <row r="220" spans="1:67" ht="22.5" customHeight="1">
      <c r="A220" s="56"/>
      <c r="B220" s="13"/>
      <c r="C220" s="24"/>
      <c r="D220" s="24"/>
      <c r="E220" s="34"/>
      <c r="F220" s="31"/>
      <c r="G220" s="31"/>
      <c r="H220" s="31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31"/>
      <c r="T220" s="31"/>
      <c r="U220" s="31"/>
      <c r="V220" s="31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31"/>
      <c r="AH220" s="31"/>
      <c r="AI220" s="31"/>
      <c r="AJ220" s="31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31"/>
      <c r="AV220" s="31"/>
      <c r="AW220" s="31"/>
      <c r="AX220" s="31"/>
      <c r="AY220" s="40"/>
      <c r="AZ220" s="40"/>
      <c r="BA220" s="40"/>
      <c r="BB220" s="40"/>
      <c r="BC220" s="24"/>
      <c r="BD220" s="24"/>
      <c r="BE220" s="24"/>
      <c r="BF220" s="24"/>
      <c r="BG220" s="24"/>
      <c r="BH220" s="24"/>
      <c r="BI220" s="31"/>
      <c r="BJ220" s="31"/>
      <c r="BK220" s="31"/>
      <c r="BL220" s="31"/>
      <c r="BN220" s="17"/>
      <c r="BO220" s="20"/>
    </row>
    <row r="221" spans="1:67" ht="22.5" customHeight="1">
      <c r="A221" s="56"/>
      <c r="B221" s="13"/>
      <c r="C221" s="4"/>
      <c r="D221" s="4"/>
      <c r="E221" s="31"/>
      <c r="F221" s="31"/>
      <c r="G221" s="31"/>
      <c r="H221" s="31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31"/>
      <c r="T221" s="31"/>
      <c r="U221" s="31"/>
      <c r="V221" s="31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31"/>
      <c r="AH221" s="31"/>
      <c r="AI221" s="31"/>
      <c r="AJ221" s="31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31"/>
      <c r="AV221" s="31"/>
      <c r="AW221" s="31"/>
      <c r="AX221" s="31"/>
      <c r="AY221" s="24"/>
      <c r="AZ221" s="24"/>
      <c r="BA221" s="40"/>
      <c r="BB221" s="40"/>
      <c r="BC221" s="24"/>
      <c r="BD221" s="24"/>
      <c r="BE221" s="24"/>
      <c r="BF221" s="24"/>
      <c r="BG221" s="24"/>
      <c r="BH221" s="24"/>
      <c r="BI221" s="31"/>
      <c r="BJ221" s="31"/>
      <c r="BK221" s="31"/>
      <c r="BL221" s="31"/>
      <c r="BN221" s="17"/>
      <c r="BO221" s="20"/>
    </row>
    <row r="222" spans="1:67" ht="22.5" customHeight="1">
      <c r="A222" s="56"/>
      <c r="B222" s="13"/>
      <c r="C222" s="4"/>
      <c r="D222" s="4"/>
      <c r="E222" s="34"/>
      <c r="F222" s="31"/>
      <c r="G222" s="31"/>
      <c r="H222" s="31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31"/>
      <c r="T222" s="31"/>
      <c r="U222" s="31"/>
      <c r="V222" s="31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31"/>
      <c r="AH222" s="31"/>
      <c r="AI222" s="31"/>
      <c r="AJ222" s="31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31"/>
      <c r="AV222" s="31"/>
      <c r="AW222" s="31"/>
      <c r="AX222" s="31"/>
      <c r="AY222" s="24"/>
      <c r="AZ222" s="24"/>
      <c r="BA222" s="40"/>
      <c r="BB222" s="40"/>
      <c r="BC222" s="24"/>
      <c r="BD222" s="24"/>
      <c r="BE222" s="24"/>
      <c r="BF222" s="24"/>
      <c r="BG222" s="24"/>
      <c r="BH222" s="24"/>
      <c r="BI222" s="31"/>
      <c r="BJ222" s="31"/>
      <c r="BK222" s="31"/>
      <c r="BL222" s="31"/>
      <c r="BN222" s="17"/>
      <c r="BO222" s="20"/>
    </row>
    <row r="223" spans="1:67" ht="22.5" customHeight="1">
      <c r="A223" s="56"/>
      <c r="B223" s="13"/>
      <c r="C223" s="24"/>
      <c r="D223" s="24"/>
      <c r="E223" s="31"/>
      <c r="F223" s="34"/>
      <c r="G223" s="31"/>
      <c r="H223" s="31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31"/>
      <c r="T223" s="31"/>
      <c r="U223" s="31"/>
      <c r="V223" s="31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31"/>
      <c r="AH223" s="31"/>
      <c r="AI223" s="31"/>
      <c r="AJ223" s="31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31"/>
      <c r="AV223" s="31"/>
      <c r="AW223" s="31"/>
      <c r="AX223" s="31"/>
      <c r="AY223" s="40"/>
      <c r="AZ223" s="40"/>
      <c r="BA223" s="40"/>
      <c r="BB223" s="40"/>
      <c r="BC223" s="24"/>
      <c r="BD223" s="24"/>
      <c r="BE223" s="24"/>
      <c r="BF223" s="24"/>
      <c r="BG223" s="24"/>
      <c r="BH223" s="24"/>
      <c r="BI223" s="31"/>
      <c r="BJ223" s="31"/>
      <c r="BK223" s="31"/>
      <c r="BL223" s="31"/>
      <c r="BN223" s="17"/>
      <c r="BO223" s="20"/>
    </row>
    <row r="224" spans="1:67" ht="22.5" customHeight="1">
      <c r="A224" s="56"/>
      <c r="B224" s="13"/>
      <c r="C224" s="4"/>
      <c r="D224" s="4"/>
      <c r="E224" s="31"/>
      <c r="F224" s="31"/>
      <c r="G224" s="31"/>
      <c r="H224" s="31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31"/>
      <c r="T224" s="31"/>
      <c r="U224" s="31"/>
      <c r="V224" s="31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31"/>
      <c r="AH224" s="31"/>
      <c r="AI224" s="31"/>
      <c r="AJ224" s="31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31"/>
      <c r="AV224" s="31"/>
      <c r="AW224" s="31"/>
      <c r="AX224" s="31"/>
      <c r="AY224" s="24"/>
      <c r="AZ224" s="24"/>
      <c r="BA224" s="40"/>
      <c r="BB224" s="40"/>
      <c r="BC224" s="24"/>
      <c r="BD224" s="24"/>
      <c r="BE224" s="24"/>
      <c r="BF224" s="24"/>
      <c r="BG224" s="24"/>
      <c r="BH224" s="24"/>
      <c r="BI224" s="31"/>
      <c r="BJ224" s="31"/>
      <c r="BK224" s="31"/>
      <c r="BL224" s="31"/>
      <c r="BN224" s="17"/>
      <c r="BO224" s="20"/>
    </row>
    <row r="225" spans="1:67" ht="22.5" customHeight="1">
      <c r="A225" s="56"/>
      <c r="B225" s="13"/>
      <c r="C225" s="4"/>
      <c r="D225" s="4"/>
      <c r="E225" s="34"/>
      <c r="F225" s="31"/>
      <c r="G225" s="31"/>
      <c r="H225" s="31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31"/>
      <c r="T225" s="31"/>
      <c r="U225" s="31"/>
      <c r="V225" s="31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31"/>
      <c r="AH225" s="31"/>
      <c r="AI225" s="31"/>
      <c r="AJ225" s="31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31"/>
      <c r="AV225" s="31"/>
      <c r="AW225" s="31"/>
      <c r="AX225" s="31"/>
      <c r="AY225" s="24"/>
      <c r="AZ225" s="24"/>
      <c r="BA225" s="40"/>
      <c r="BB225" s="40"/>
      <c r="BC225" s="24"/>
      <c r="BD225" s="24"/>
      <c r="BE225" s="24"/>
      <c r="BF225" s="24"/>
      <c r="BG225" s="24"/>
      <c r="BH225" s="24"/>
      <c r="BI225" s="31"/>
      <c r="BJ225" s="31"/>
      <c r="BK225" s="31"/>
      <c r="BL225" s="31"/>
      <c r="BN225" s="17"/>
      <c r="BO225" s="20"/>
    </row>
    <row r="226" spans="1:67" ht="22.5" customHeight="1">
      <c r="A226" s="56"/>
      <c r="B226" s="13"/>
      <c r="C226" s="4"/>
      <c r="D226" s="4"/>
      <c r="E226" s="34"/>
      <c r="F226" s="31"/>
      <c r="G226" s="31"/>
      <c r="H226" s="31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31"/>
      <c r="T226" s="31"/>
      <c r="U226" s="31"/>
      <c r="V226" s="31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31"/>
      <c r="AH226" s="31"/>
      <c r="AI226" s="31"/>
      <c r="AJ226" s="31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31"/>
      <c r="AV226" s="31"/>
      <c r="AW226" s="31"/>
      <c r="AX226" s="31"/>
      <c r="AY226" s="24"/>
      <c r="AZ226" s="24"/>
      <c r="BA226" s="40"/>
      <c r="BB226" s="40"/>
      <c r="BC226" s="24"/>
      <c r="BD226" s="24"/>
      <c r="BE226" s="24"/>
      <c r="BF226" s="24"/>
      <c r="BG226" s="24"/>
      <c r="BH226" s="24"/>
      <c r="BI226" s="31"/>
      <c r="BJ226" s="31"/>
      <c r="BK226" s="31"/>
      <c r="BL226" s="31"/>
      <c r="BN226" s="17"/>
      <c r="BO226" s="20"/>
    </row>
    <row r="227" spans="1:67" ht="22.5" customHeight="1">
      <c r="A227" s="13"/>
      <c r="B227" s="13"/>
      <c r="C227" s="4"/>
      <c r="D227" s="4"/>
      <c r="E227" s="31"/>
      <c r="F227" s="31"/>
      <c r="G227" s="31"/>
      <c r="H227" s="31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31"/>
      <c r="T227" s="31"/>
      <c r="U227" s="31"/>
      <c r="V227" s="31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31"/>
      <c r="AH227" s="31"/>
      <c r="AI227" s="31"/>
      <c r="AJ227" s="31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31"/>
      <c r="AV227" s="31"/>
      <c r="AW227" s="31"/>
      <c r="AX227" s="31"/>
      <c r="AY227" s="24"/>
      <c r="AZ227" s="24"/>
      <c r="BA227" s="40"/>
      <c r="BB227" s="40"/>
      <c r="BC227" s="24"/>
      <c r="BD227" s="24"/>
      <c r="BE227" s="24"/>
      <c r="BF227" s="24"/>
      <c r="BG227" s="24"/>
      <c r="BH227" s="24"/>
      <c r="BI227" s="31"/>
      <c r="BJ227" s="31"/>
      <c r="BK227" s="31"/>
      <c r="BL227" s="31"/>
      <c r="BN227" s="17"/>
      <c r="BO227" s="20"/>
    </row>
    <row r="228" spans="1:67" ht="22.5" customHeight="1">
      <c r="A228" s="56"/>
      <c r="B228" s="13"/>
      <c r="C228" s="4"/>
      <c r="D228" s="4"/>
      <c r="E228" s="34"/>
      <c r="F228" s="31"/>
      <c r="G228" s="31"/>
      <c r="H228" s="31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31"/>
      <c r="T228" s="31"/>
      <c r="U228" s="31"/>
      <c r="V228" s="31"/>
      <c r="W228" s="43"/>
      <c r="X228" s="43"/>
      <c r="Y228" s="24"/>
      <c r="Z228" s="24"/>
      <c r="AA228" s="24"/>
      <c r="AB228" s="24"/>
      <c r="AC228" s="24"/>
      <c r="AD228" s="24"/>
      <c r="AE228" s="24"/>
      <c r="AF228" s="24"/>
      <c r="AG228" s="31"/>
      <c r="AH228" s="31"/>
      <c r="AI228" s="31"/>
      <c r="AJ228" s="31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31"/>
      <c r="AV228" s="31"/>
      <c r="AW228" s="31"/>
      <c r="AX228" s="31"/>
      <c r="AY228" s="40"/>
      <c r="AZ228" s="40"/>
      <c r="BA228" s="40"/>
      <c r="BB228" s="40"/>
      <c r="BC228" s="24"/>
      <c r="BD228" s="24"/>
      <c r="BE228" s="43"/>
      <c r="BF228" s="43"/>
      <c r="BG228" s="43"/>
      <c r="BH228" s="43"/>
      <c r="BI228" s="31"/>
      <c r="BJ228" s="31"/>
      <c r="BK228" s="31"/>
      <c r="BL228" s="31"/>
      <c r="BN228" s="17"/>
      <c r="BO228" s="20"/>
    </row>
    <row r="229" spans="1:67" ht="22.5" customHeight="1">
      <c r="A229" s="56"/>
      <c r="B229" s="13"/>
      <c r="C229" s="4"/>
      <c r="D229" s="4"/>
      <c r="E229" s="34"/>
      <c r="F229" s="31"/>
      <c r="G229" s="31"/>
      <c r="H229" s="31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31"/>
      <c r="T229" s="31"/>
      <c r="U229" s="31"/>
      <c r="V229" s="31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31"/>
      <c r="AH229" s="31"/>
      <c r="AI229" s="31"/>
      <c r="AJ229" s="31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31"/>
      <c r="AV229" s="31"/>
      <c r="AW229" s="31"/>
      <c r="AX229" s="31"/>
      <c r="AY229" s="24"/>
      <c r="AZ229" s="24"/>
      <c r="BA229" s="40"/>
      <c r="BB229" s="40"/>
      <c r="BC229" s="24"/>
      <c r="BD229" s="24"/>
      <c r="BE229" s="24"/>
      <c r="BF229" s="24"/>
      <c r="BG229" s="24"/>
      <c r="BH229" s="24"/>
      <c r="BI229" s="31"/>
      <c r="BJ229" s="31"/>
      <c r="BK229" s="31"/>
      <c r="BL229" s="31"/>
      <c r="BN229" s="17"/>
      <c r="BO229" s="20"/>
    </row>
    <row r="230" spans="1:67" ht="22.5" customHeight="1">
      <c r="A230" s="56"/>
      <c r="B230" s="13"/>
      <c r="C230" s="24"/>
      <c r="D230" s="24"/>
      <c r="E230" s="34"/>
      <c r="F230" s="31"/>
      <c r="G230" s="31"/>
      <c r="H230" s="31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31"/>
      <c r="T230" s="31"/>
      <c r="U230" s="31"/>
      <c r="V230" s="31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31"/>
      <c r="AH230" s="31"/>
      <c r="AI230" s="31"/>
      <c r="AJ230" s="31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31"/>
      <c r="AV230" s="31"/>
      <c r="AW230" s="31"/>
      <c r="AX230" s="31"/>
      <c r="AY230" s="40"/>
      <c r="AZ230" s="40"/>
      <c r="BA230" s="40"/>
      <c r="BB230" s="40"/>
      <c r="BC230" s="24"/>
      <c r="BD230" s="24"/>
      <c r="BE230" s="24"/>
      <c r="BF230" s="24"/>
      <c r="BG230" s="24"/>
      <c r="BH230" s="24"/>
      <c r="BI230" s="31"/>
      <c r="BJ230" s="31"/>
      <c r="BK230" s="31"/>
      <c r="BL230" s="31"/>
      <c r="BN230" s="17"/>
      <c r="BO230" s="20"/>
    </row>
    <row r="231" spans="1:67" ht="22.5" customHeight="1">
      <c r="A231" s="56"/>
      <c r="B231" s="13"/>
      <c r="C231" s="24"/>
      <c r="D231" s="24"/>
      <c r="E231" s="31"/>
      <c r="F231" s="31"/>
      <c r="G231" s="31"/>
      <c r="H231" s="31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31"/>
      <c r="T231" s="31"/>
      <c r="U231" s="31"/>
      <c r="V231" s="31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31"/>
      <c r="AH231" s="31"/>
      <c r="AI231" s="31"/>
      <c r="AJ231" s="31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31"/>
      <c r="AV231" s="31"/>
      <c r="AW231" s="31"/>
      <c r="AX231" s="31"/>
      <c r="AY231" s="24"/>
      <c r="AZ231" s="24"/>
      <c r="BA231" s="40"/>
      <c r="BB231" s="40"/>
      <c r="BC231" s="24"/>
      <c r="BD231" s="24"/>
      <c r="BE231" s="24"/>
      <c r="BF231" s="24"/>
      <c r="BG231" s="24"/>
      <c r="BH231" s="24"/>
      <c r="BI231" s="31"/>
      <c r="BJ231" s="31"/>
      <c r="BK231" s="31"/>
      <c r="BL231" s="31"/>
      <c r="BN231" s="17"/>
      <c r="BO231" s="20"/>
    </row>
    <row r="232" spans="1:67" ht="22.5" customHeight="1">
      <c r="A232" s="56"/>
      <c r="B232" s="13"/>
      <c r="C232" s="24"/>
      <c r="D232" s="24"/>
      <c r="E232" s="31"/>
      <c r="F232" s="31"/>
      <c r="G232" s="31"/>
      <c r="H232" s="31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31"/>
      <c r="T232" s="31"/>
      <c r="U232" s="31"/>
      <c r="V232" s="31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31"/>
      <c r="AH232" s="31"/>
      <c r="AI232" s="31"/>
      <c r="AJ232" s="31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31"/>
      <c r="AV232" s="31"/>
      <c r="AW232" s="31"/>
      <c r="AX232" s="31"/>
      <c r="AY232" s="24"/>
      <c r="AZ232" s="24"/>
      <c r="BA232" s="40"/>
      <c r="BB232" s="40"/>
      <c r="BC232" s="24"/>
      <c r="BD232" s="24"/>
      <c r="BE232" s="24"/>
      <c r="BF232" s="24"/>
      <c r="BG232" s="24"/>
      <c r="BH232" s="24"/>
      <c r="BI232" s="31"/>
      <c r="BJ232" s="31"/>
      <c r="BK232" s="31"/>
      <c r="BL232" s="31"/>
      <c r="BN232" s="17"/>
      <c r="BO232" s="20"/>
    </row>
    <row r="233" spans="1:67" ht="22.5" customHeight="1">
      <c r="A233" s="56"/>
      <c r="B233" s="13"/>
      <c r="C233" s="24"/>
      <c r="D233" s="24"/>
      <c r="E233" s="31"/>
      <c r="F233" s="31"/>
      <c r="G233" s="31"/>
      <c r="H233" s="31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31"/>
      <c r="T233" s="31"/>
      <c r="U233" s="31"/>
      <c r="V233" s="31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31"/>
      <c r="AH233" s="31"/>
      <c r="AI233" s="31"/>
      <c r="AJ233" s="31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31"/>
      <c r="AV233" s="31"/>
      <c r="AW233" s="31"/>
      <c r="AX233" s="31"/>
      <c r="AY233" s="24"/>
      <c r="AZ233" s="24"/>
      <c r="BA233" s="40"/>
      <c r="BB233" s="40"/>
      <c r="BC233" s="24"/>
      <c r="BD233" s="24"/>
      <c r="BE233" s="24"/>
      <c r="BF233" s="24"/>
      <c r="BG233" s="24"/>
      <c r="BH233" s="24"/>
      <c r="BI233" s="31"/>
      <c r="BJ233" s="31"/>
      <c r="BK233" s="31"/>
      <c r="BL233" s="31"/>
      <c r="BN233" s="17"/>
      <c r="BO233" s="20"/>
    </row>
    <row r="234" spans="1:67" ht="22.5" customHeight="1">
      <c r="A234" s="56"/>
      <c r="B234" s="13"/>
      <c r="C234" s="24"/>
      <c r="D234" s="24"/>
      <c r="E234" s="34"/>
      <c r="F234" s="31"/>
      <c r="G234" s="31"/>
      <c r="H234" s="31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31"/>
      <c r="T234" s="31"/>
      <c r="U234" s="31"/>
      <c r="V234" s="31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31"/>
      <c r="AH234" s="31"/>
      <c r="AI234" s="31"/>
      <c r="AJ234" s="31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31"/>
      <c r="AV234" s="31"/>
      <c r="AW234" s="31"/>
      <c r="AX234" s="31"/>
      <c r="AY234" s="24"/>
      <c r="AZ234" s="24"/>
      <c r="BA234" s="40"/>
      <c r="BB234" s="40"/>
      <c r="BC234" s="43"/>
      <c r="BD234" s="43"/>
      <c r="BE234" s="24"/>
      <c r="BF234" s="24"/>
      <c r="BG234" s="24"/>
      <c r="BH234" s="24"/>
      <c r="BI234" s="31"/>
      <c r="BJ234" s="31"/>
      <c r="BK234" s="31"/>
      <c r="BL234" s="31"/>
      <c r="BN234" s="17"/>
      <c r="BO234" s="20"/>
    </row>
    <row r="235" spans="1:67" ht="22.5" customHeight="1">
      <c r="A235" s="56"/>
      <c r="B235" s="13"/>
      <c r="C235" s="4"/>
      <c r="D235" s="4"/>
      <c r="E235" s="34"/>
      <c r="F235" s="31"/>
      <c r="G235" s="31"/>
      <c r="H235" s="31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31"/>
      <c r="T235" s="31"/>
      <c r="U235" s="31"/>
      <c r="V235" s="31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31"/>
      <c r="AH235" s="31"/>
      <c r="AI235" s="31"/>
      <c r="AJ235" s="31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31"/>
      <c r="AV235" s="31"/>
      <c r="AW235" s="31"/>
      <c r="AX235" s="31"/>
      <c r="AY235" s="24"/>
      <c r="AZ235" s="24"/>
      <c r="BA235" s="40"/>
      <c r="BB235" s="40"/>
      <c r="BC235" s="24"/>
      <c r="BD235" s="24"/>
      <c r="BE235" s="24"/>
      <c r="BF235" s="24"/>
      <c r="BG235" s="24"/>
      <c r="BH235" s="24"/>
      <c r="BI235" s="31"/>
      <c r="BJ235" s="31"/>
      <c r="BK235" s="31"/>
      <c r="BL235" s="31"/>
      <c r="BN235" s="17"/>
      <c r="BO235" s="20"/>
    </row>
    <row r="236" spans="1:67" ht="22.5" customHeight="1">
      <c r="A236" s="56"/>
      <c r="B236" s="13"/>
      <c r="C236" s="24"/>
      <c r="D236" s="24"/>
      <c r="E236" s="34"/>
      <c r="F236" s="31"/>
      <c r="G236" s="31"/>
      <c r="H236" s="31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31"/>
      <c r="T236" s="31"/>
      <c r="U236" s="31"/>
      <c r="V236" s="31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31"/>
      <c r="AH236" s="31"/>
      <c r="AI236" s="31"/>
      <c r="AJ236" s="31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31"/>
      <c r="AV236" s="31"/>
      <c r="AW236" s="31"/>
      <c r="AX236" s="31"/>
      <c r="AY236" s="40"/>
      <c r="AZ236" s="40"/>
      <c r="BA236" s="40"/>
      <c r="BB236" s="40"/>
      <c r="BC236" s="24"/>
      <c r="BD236" s="24"/>
      <c r="BE236" s="24"/>
      <c r="BF236" s="24"/>
      <c r="BG236" s="24"/>
      <c r="BH236" s="24"/>
      <c r="BI236" s="31"/>
      <c r="BJ236" s="31"/>
      <c r="BK236" s="31"/>
      <c r="BL236" s="31"/>
      <c r="BN236" s="17"/>
      <c r="BO236" s="20"/>
    </row>
    <row r="237" spans="1:67" ht="22.5" customHeight="1">
      <c r="A237" s="56"/>
      <c r="B237" s="13"/>
      <c r="C237" s="24"/>
      <c r="D237" s="24"/>
      <c r="E237" s="34"/>
      <c r="F237" s="31"/>
      <c r="G237" s="31"/>
      <c r="H237" s="31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31"/>
      <c r="T237" s="31"/>
      <c r="U237" s="31"/>
      <c r="V237" s="31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31"/>
      <c r="AH237" s="31"/>
      <c r="AI237" s="31"/>
      <c r="AJ237" s="31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31"/>
      <c r="AV237" s="31"/>
      <c r="AW237" s="31"/>
      <c r="AX237" s="31"/>
      <c r="AY237" s="40"/>
      <c r="AZ237" s="40"/>
      <c r="BA237" s="24"/>
      <c r="BB237" s="24"/>
      <c r="BC237" s="24"/>
      <c r="BD237" s="24"/>
      <c r="BE237" s="24"/>
      <c r="BF237" s="24"/>
      <c r="BG237" s="24"/>
      <c r="BH237" s="24"/>
      <c r="BI237" s="31"/>
      <c r="BJ237" s="31"/>
      <c r="BK237" s="31"/>
      <c r="BL237" s="31"/>
      <c r="BN237" s="17"/>
      <c r="BO237" s="20"/>
    </row>
    <row r="238" spans="1:67" ht="22.5" customHeight="1">
      <c r="A238" s="56"/>
      <c r="B238" s="13"/>
      <c r="C238" s="24"/>
      <c r="D238" s="24"/>
      <c r="E238" s="31"/>
      <c r="F238" s="31"/>
      <c r="G238" s="31"/>
      <c r="H238" s="31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31"/>
      <c r="T238" s="31"/>
      <c r="U238" s="31"/>
      <c r="V238" s="31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31"/>
      <c r="AH238" s="31"/>
      <c r="AI238" s="31"/>
      <c r="AJ238" s="31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31"/>
      <c r="AV238" s="31"/>
      <c r="AW238" s="31"/>
      <c r="AX238" s="31"/>
      <c r="AY238" s="24"/>
      <c r="AZ238" s="24"/>
      <c r="BA238" s="40"/>
      <c r="BB238" s="40"/>
      <c r="BC238" s="24"/>
      <c r="BD238" s="24"/>
      <c r="BE238" s="24"/>
      <c r="BF238" s="24"/>
      <c r="BG238" s="24"/>
      <c r="BH238" s="24"/>
      <c r="BI238" s="31"/>
      <c r="BJ238" s="31"/>
      <c r="BK238" s="31"/>
      <c r="BL238" s="31"/>
      <c r="BN238" s="17"/>
      <c r="BO238" s="20"/>
    </row>
    <row r="239" spans="1:67" ht="22.5" customHeight="1">
      <c r="A239" s="56"/>
      <c r="B239" s="13"/>
      <c r="C239" s="4"/>
      <c r="D239" s="4"/>
      <c r="E239" s="34"/>
      <c r="F239" s="31"/>
      <c r="G239" s="31"/>
      <c r="H239" s="31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31"/>
      <c r="T239" s="31"/>
      <c r="U239" s="31"/>
      <c r="V239" s="31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31"/>
      <c r="AH239" s="31"/>
      <c r="AI239" s="31"/>
      <c r="AJ239" s="31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31"/>
      <c r="AV239" s="31"/>
      <c r="AW239" s="31"/>
      <c r="AX239" s="31"/>
      <c r="AY239" s="24"/>
      <c r="AZ239" s="24"/>
      <c r="BA239" s="40"/>
      <c r="BB239" s="40"/>
      <c r="BC239" s="24"/>
      <c r="BD239" s="24"/>
      <c r="BE239" s="24"/>
      <c r="BF239" s="24"/>
      <c r="BG239" s="24"/>
      <c r="BH239" s="24"/>
      <c r="BI239" s="31"/>
      <c r="BJ239" s="31"/>
      <c r="BK239" s="31"/>
      <c r="BL239" s="31"/>
      <c r="BN239" s="17"/>
      <c r="BO239" s="20"/>
    </row>
    <row r="240" spans="1:67" ht="22.5" customHeight="1">
      <c r="A240" s="56"/>
      <c r="B240" s="13"/>
      <c r="C240" s="24"/>
      <c r="D240" s="24"/>
      <c r="E240" s="31"/>
      <c r="F240" s="31"/>
      <c r="G240" s="31"/>
      <c r="H240" s="31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31"/>
      <c r="T240" s="31"/>
      <c r="U240" s="31"/>
      <c r="V240" s="31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31"/>
      <c r="AH240" s="31"/>
      <c r="AI240" s="31"/>
      <c r="AJ240" s="31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31"/>
      <c r="AV240" s="31"/>
      <c r="AW240" s="31"/>
      <c r="AX240" s="31"/>
      <c r="AY240" s="40"/>
      <c r="AZ240" s="40"/>
      <c r="BA240" s="40"/>
      <c r="BB240" s="40"/>
      <c r="BC240" s="24"/>
      <c r="BD240" s="24"/>
      <c r="BE240" s="24"/>
      <c r="BF240" s="24"/>
      <c r="BG240" s="24"/>
      <c r="BH240" s="24"/>
      <c r="BI240" s="31"/>
      <c r="BJ240" s="31"/>
      <c r="BK240" s="31"/>
      <c r="BL240" s="31"/>
      <c r="BN240" s="17"/>
      <c r="BO240" s="21"/>
    </row>
    <row r="241" spans="1:67" ht="22.5" customHeight="1">
      <c r="A241" s="56"/>
      <c r="B241" s="13"/>
      <c r="C241" s="4"/>
      <c r="D241" s="4"/>
      <c r="E241" s="34"/>
      <c r="F241" s="31"/>
      <c r="G241" s="31"/>
      <c r="H241" s="31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31"/>
      <c r="T241" s="31"/>
      <c r="U241" s="31"/>
      <c r="V241" s="31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31"/>
      <c r="AH241" s="31"/>
      <c r="AI241" s="31"/>
      <c r="AJ241" s="31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31"/>
      <c r="AV241" s="31"/>
      <c r="AW241" s="31"/>
      <c r="AX241" s="31"/>
      <c r="AY241" s="40"/>
      <c r="AZ241" s="40"/>
      <c r="BA241" s="40"/>
      <c r="BB241" s="40"/>
      <c r="BC241" s="24"/>
      <c r="BD241" s="24"/>
      <c r="BE241" s="24"/>
      <c r="BF241" s="24"/>
      <c r="BG241" s="24"/>
      <c r="BH241" s="24"/>
      <c r="BI241" s="31"/>
      <c r="BJ241" s="31"/>
      <c r="BK241" s="31"/>
      <c r="BL241" s="31"/>
      <c r="BN241" s="17"/>
      <c r="BO241" s="20"/>
    </row>
    <row r="242" spans="1:67" ht="22.5" customHeight="1">
      <c r="A242" s="56"/>
      <c r="B242" s="13"/>
      <c r="C242" s="24"/>
      <c r="D242" s="24"/>
      <c r="E242" s="34"/>
      <c r="F242" s="31"/>
      <c r="G242" s="31"/>
      <c r="H242" s="31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31"/>
      <c r="T242" s="31"/>
      <c r="U242" s="31"/>
      <c r="V242" s="31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31"/>
      <c r="AH242" s="31"/>
      <c r="AI242" s="31"/>
      <c r="AJ242" s="31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31"/>
      <c r="AV242" s="31"/>
      <c r="AW242" s="31"/>
      <c r="AX242" s="31"/>
      <c r="AY242" s="40"/>
      <c r="AZ242" s="40"/>
      <c r="BA242" s="40"/>
      <c r="BB242" s="40"/>
      <c r="BC242" s="24"/>
      <c r="BD242" s="24"/>
      <c r="BE242" s="24"/>
      <c r="BF242" s="24"/>
      <c r="BG242" s="24"/>
      <c r="BH242" s="24"/>
      <c r="BI242" s="31"/>
      <c r="BJ242" s="31"/>
      <c r="BK242" s="31"/>
      <c r="BL242" s="31"/>
      <c r="BN242" s="17"/>
      <c r="BO242" s="20"/>
    </row>
    <row r="243" spans="1:67" ht="22.5" customHeight="1">
      <c r="A243" s="56"/>
      <c r="B243" s="13"/>
      <c r="C243" s="24"/>
      <c r="D243" s="24"/>
      <c r="E243" s="34"/>
      <c r="F243" s="31"/>
      <c r="G243" s="31"/>
      <c r="H243" s="31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31"/>
      <c r="T243" s="31"/>
      <c r="U243" s="31"/>
      <c r="V243" s="31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31"/>
      <c r="AH243" s="31"/>
      <c r="AI243" s="31"/>
      <c r="AJ243" s="31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31"/>
      <c r="AV243" s="31"/>
      <c r="AW243" s="31"/>
      <c r="AX243" s="31"/>
      <c r="AY243" s="24"/>
      <c r="AZ243" s="24"/>
      <c r="BA243" s="40"/>
      <c r="BB243" s="40"/>
      <c r="BC243" s="24"/>
      <c r="BD243" s="24"/>
      <c r="BE243" s="24"/>
      <c r="BF243" s="24"/>
      <c r="BG243" s="24"/>
      <c r="BH243" s="24"/>
      <c r="BI243" s="31"/>
      <c r="BJ243" s="31"/>
      <c r="BK243" s="31"/>
      <c r="BL243" s="31"/>
      <c r="BN243" s="17"/>
      <c r="BO243" s="20"/>
    </row>
    <row r="244" spans="1:67" ht="22.5" customHeight="1">
      <c r="A244" s="56"/>
      <c r="B244" s="13"/>
      <c r="C244" s="24"/>
      <c r="D244" s="24"/>
      <c r="E244" s="31"/>
      <c r="F244" s="31"/>
      <c r="G244" s="31"/>
      <c r="H244" s="31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31"/>
      <c r="T244" s="31"/>
      <c r="U244" s="31"/>
      <c r="V244" s="31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31"/>
      <c r="AH244" s="31"/>
      <c r="AI244" s="31"/>
      <c r="AJ244" s="31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31"/>
      <c r="AV244" s="31"/>
      <c r="AW244" s="31"/>
      <c r="AX244" s="31"/>
      <c r="AY244" s="24"/>
      <c r="AZ244" s="24"/>
      <c r="BA244" s="40"/>
      <c r="BB244" s="40"/>
      <c r="BC244" s="24"/>
      <c r="BD244" s="24"/>
      <c r="BE244" s="24"/>
      <c r="BF244" s="24"/>
      <c r="BG244" s="24"/>
      <c r="BH244" s="24"/>
      <c r="BI244" s="31"/>
      <c r="BJ244" s="31"/>
      <c r="BK244" s="31"/>
      <c r="BL244" s="31"/>
      <c r="BN244" s="17"/>
      <c r="BO244" s="20"/>
    </row>
    <row r="245" spans="1:67" ht="22.5" customHeight="1">
      <c r="A245" s="56"/>
      <c r="B245" s="13"/>
      <c r="C245" s="24"/>
      <c r="D245" s="24"/>
      <c r="E245" s="34"/>
      <c r="F245" s="31"/>
      <c r="G245" s="31"/>
      <c r="H245" s="31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31"/>
      <c r="T245" s="31"/>
      <c r="U245" s="31"/>
      <c r="V245" s="31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31"/>
      <c r="AH245" s="31"/>
      <c r="AI245" s="31"/>
      <c r="AJ245" s="31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31"/>
      <c r="AV245" s="31"/>
      <c r="AW245" s="31"/>
      <c r="AX245" s="31"/>
      <c r="AY245" s="40"/>
      <c r="AZ245" s="40"/>
      <c r="BA245" s="40"/>
      <c r="BB245" s="40"/>
      <c r="BC245" s="24"/>
      <c r="BD245" s="24"/>
      <c r="BE245" s="24"/>
      <c r="BF245" s="24"/>
      <c r="BG245" s="24"/>
      <c r="BH245" s="24"/>
      <c r="BI245" s="31"/>
      <c r="BJ245" s="31"/>
      <c r="BK245" s="31"/>
      <c r="BL245" s="31"/>
      <c r="BN245" s="17"/>
      <c r="BO245" s="21"/>
    </row>
    <row r="246" spans="1:67" ht="22.5" customHeight="1">
      <c r="A246" s="56"/>
      <c r="B246" s="13"/>
      <c r="C246" s="24"/>
      <c r="D246" s="24"/>
      <c r="E246" s="34"/>
      <c r="F246" s="31"/>
      <c r="G246" s="31"/>
      <c r="H246" s="31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31"/>
      <c r="T246" s="31"/>
      <c r="U246" s="31"/>
      <c r="V246" s="31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31"/>
      <c r="AH246" s="31"/>
      <c r="AI246" s="31"/>
      <c r="AJ246" s="31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31"/>
      <c r="AV246" s="31"/>
      <c r="AW246" s="31"/>
      <c r="AX246" s="31"/>
      <c r="AY246" s="40"/>
      <c r="AZ246" s="40"/>
      <c r="BA246" s="40"/>
      <c r="BB246" s="40"/>
      <c r="BC246" s="24"/>
      <c r="BD246" s="24"/>
      <c r="BE246" s="24"/>
      <c r="BF246" s="24"/>
      <c r="BG246" s="24"/>
      <c r="BH246" s="24"/>
      <c r="BI246" s="31"/>
      <c r="BJ246" s="31"/>
      <c r="BK246" s="31"/>
      <c r="BL246" s="31"/>
      <c r="BN246" s="17"/>
      <c r="BO246" s="20"/>
    </row>
    <row r="247" spans="1:67" ht="22.5" customHeight="1">
      <c r="A247" s="56"/>
      <c r="B247" s="13"/>
      <c r="C247" s="24"/>
      <c r="D247" s="24"/>
      <c r="E247" s="34"/>
      <c r="F247" s="31"/>
      <c r="G247" s="31"/>
      <c r="H247" s="31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31"/>
      <c r="T247" s="31"/>
      <c r="U247" s="31"/>
      <c r="V247" s="31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31"/>
      <c r="AH247" s="31"/>
      <c r="AI247" s="31"/>
      <c r="AJ247" s="31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31"/>
      <c r="AV247" s="31"/>
      <c r="AW247" s="31"/>
      <c r="AX247" s="31"/>
      <c r="AY247" s="24"/>
      <c r="AZ247" s="24"/>
      <c r="BA247" s="40"/>
      <c r="BB247" s="40"/>
      <c r="BC247" s="24"/>
      <c r="BD247" s="24"/>
      <c r="BE247" s="24"/>
      <c r="BF247" s="24"/>
      <c r="BG247" s="24"/>
      <c r="BH247" s="24"/>
      <c r="BI247" s="31"/>
      <c r="BJ247" s="31"/>
      <c r="BK247" s="31"/>
      <c r="BL247" s="31"/>
      <c r="BN247" s="17"/>
      <c r="BO247" s="20"/>
    </row>
    <row r="248" spans="1:67" ht="22.5" customHeight="1">
      <c r="A248" s="56"/>
      <c r="B248" s="13"/>
      <c r="C248" s="24"/>
      <c r="D248" s="24"/>
      <c r="E248" s="31"/>
      <c r="F248" s="31"/>
      <c r="G248" s="31"/>
      <c r="H248" s="31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31"/>
      <c r="T248" s="31"/>
      <c r="U248" s="31"/>
      <c r="V248" s="31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31"/>
      <c r="AH248" s="31"/>
      <c r="AI248" s="31"/>
      <c r="AJ248" s="31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31"/>
      <c r="AV248" s="31"/>
      <c r="AW248" s="31"/>
      <c r="AX248" s="31"/>
      <c r="AY248" s="24"/>
      <c r="AZ248" s="24"/>
      <c r="BA248" s="40"/>
      <c r="BB248" s="40"/>
      <c r="BC248" s="24"/>
      <c r="BD248" s="24"/>
      <c r="BE248" s="24"/>
      <c r="BF248" s="24"/>
      <c r="BG248" s="24"/>
      <c r="BH248" s="24"/>
      <c r="BI248" s="31"/>
      <c r="BJ248" s="31"/>
      <c r="BK248" s="31"/>
      <c r="BL248" s="31"/>
      <c r="BN248" s="17"/>
      <c r="BO248" s="20"/>
    </row>
    <row r="249" spans="1:67" ht="22.5" customHeight="1">
      <c r="A249" s="56"/>
      <c r="B249" s="13"/>
      <c r="C249" s="24"/>
      <c r="D249" s="24"/>
      <c r="E249" s="34"/>
      <c r="F249" s="31"/>
      <c r="G249" s="31"/>
      <c r="H249" s="31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31"/>
      <c r="T249" s="31"/>
      <c r="U249" s="31"/>
      <c r="V249" s="31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31"/>
      <c r="AH249" s="31"/>
      <c r="AI249" s="31"/>
      <c r="AJ249" s="31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31"/>
      <c r="AV249" s="31"/>
      <c r="AW249" s="31"/>
      <c r="AX249" s="31"/>
      <c r="AY249" s="40"/>
      <c r="AZ249" s="40"/>
      <c r="BA249" s="40"/>
      <c r="BB249" s="40"/>
      <c r="BC249" s="24"/>
      <c r="BD249" s="24"/>
      <c r="BE249" s="24"/>
      <c r="BF249" s="24"/>
      <c r="BG249" s="24"/>
      <c r="BH249" s="24"/>
      <c r="BI249" s="31"/>
      <c r="BJ249" s="31"/>
      <c r="BK249" s="31"/>
      <c r="BL249" s="31"/>
      <c r="BN249" s="17"/>
      <c r="BO249" s="20"/>
    </row>
    <row r="250" spans="1:67" ht="22.5" customHeight="1">
      <c r="A250" s="56"/>
      <c r="B250" s="13"/>
      <c r="C250" s="24"/>
      <c r="D250" s="24"/>
      <c r="E250" s="31"/>
      <c r="F250" s="31"/>
      <c r="G250" s="31"/>
      <c r="H250" s="31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31"/>
      <c r="T250" s="31"/>
      <c r="U250" s="31"/>
      <c r="V250" s="31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31"/>
      <c r="AH250" s="31"/>
      <c r="AI250" s="31"/>
      <c r="AJ250" s="31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31"/>
      <c r="AV250" s="31"/>
      <c r="AW250" s="31"/>
      <c r="AX250" s="31"/>
      <c r="AY250" s="40"/>
      <c r="AZ250" s="40"/>
      <c r="BA250" s="40"/>
      <c r="BB250" s="40"/>
      <c r="BC250" s="24"/>
      <c r="BD250" s="24"/>
      <c r="BE250" s="24"/>
      <c r="BF250" s="24"/>
      <c r="BG250" s="24"/>
      <c r="BH250" s="24"/>
      <c r="BI250" s="31"/>
      <c r="BJ250" s="31"/>
      <c r="BK250" s="31"/>
      <c r="BL250" s="31"/>
      <c r="BN250" s="17"/>
      <c r="BO250" s="20"/>
    </row>
    <row r="251" spans="1:67" ht="22.5" customHeight="1">
      <c r="A251" s="56"/>
      <c r="B251" s="13"/>
      <c r="C251" s="24"/>
      <c r="D251" s="24"/>
      <c r="E251" s="34"/>
      <c r="F251" s="31"/>
      <c r="G251" s="31"/>
      <c r="H251" s="31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31"/>
      <c r="T251" s="31"/>
      <c r="U251" s="31"/>
      <c r="V251" s="31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31"/>
      <c r="AH251" s="31"/>
      <c r="AI251" s="31"/>
      <c r="AJ251" s="31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31"/>
      <c r="AV251" s="31"/>
      <c r="AW251" s="31"/>
      <c r="AX251" s="31"/>
      <c r="AY251" s="40"/>
      <c r="AZ251" s="40"/>
      <c r="BA251" s="40"/>
      <c r="BB251" s="40"/>
      <c r="BC251" s="24"/>
      <c r="BD251" s="24"/>
      <c r="BE251" s="24"/>
      <c r="BF251" s="24"/>
      <c r="BG251" s="24"/>
      <c r="BH251" s="24"/>
      <c r="BI251" s="31"/>
      <c r="BJ251" s="31"/>
      <c r="BK251" s="31"/>
      <c r="BL251" s="31"/>
      <c r="BN251" s="17"/>
      <c r="BO251" s="20"/>
    </row>
    <row r="252" spans="1:67" ht="22.5" customHeight="1">
      <c r="A252" s="56"/>
      <c r="B252" s="13"/>
      <c r="C252" s="24"/>
      <c r="D252" s="24"/>
      <c r="E252" s="34"/>
      <c r="F252" s="31"/>
      <c r="G252" s="31"/>
      <c r="H252" s="31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31"/>
      <c r="T252" s="31"/>
      <c r="U252" s="31"/>
      <c r="V252" s="31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31"/>
      <c r="AH252" s="31"/>
      <c r="AI252" s="31"/>
      <c r="AJ252" s="31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31"/>
      <c r="AV252" s="31"/>
      <c r="AW252" s="31"/>
      <c r="AX252" s="31"/>
      <c r="AY252" s="24"/>
      <c r="AZ252" s="24"/>
      <c r="BA252" s="40"/>
      <c r="BB252" s="40"/>
      <c r="BC252" s="24"/>
      <c r="BD252" s="24"/>
      <c r="BE252" s="24"/>
      <c r="BF252" s="24"/>
      <c r="BG252" s="24"/>
      <c r="BH252" s="24"/>
      <c r="BI252" s="31"/>
      <c r="BJ252" s="31"/>
      <c r="BK252" s="31"/>
      <c r="BL252" s="31"/>
      <c r="BN252" s="17"/>
      <c r="BO252" s="20"/>
    </row>
    <row r="253" spans="1:67" ht="22.5" customHeight="1">
      <c r="A253" s="56"/>
      <c r="B253" s="13"/>
      <c r="C253" s="24"/>
      <c r="D253" s="24"/>
      <c r="E253" s="34"/>
      <c r="F253" s="31"/>
      <c r="G253" s="31"/>
      <c r="H253" s="31"/>
      <c r="I253" s="24"/>
      <c r="J253" s="24"/>
      <c r="K253" s="24"/>
      <c r="L253" s="24"/>
      <c r="M253" s="24"/>
      <c r="N253" s="24"/>
      <c r="O253" s="39"/>
      <c r="P253" s="24"/>
      <c r="Q253" s="24"/>
      <c r="R253" s="24"/>
      <c r="S253" s="31"/>
      <c r="T253" s="31"/>
      <c r="U253" s="31"/>
      <c r="V253" s="31"/>
      <c r="W253" s="24"/>
      <c r="X253" s="24"/>
      <c r="Y253" s="24"/>
      <c r="Z253" s="24"/>
      <c r="AA253" s="39"/>
      <c r="AB253" s="24"/>
      <c r="AC253" s="39"/>
      <c r="AD253" s="24"/>
      <c r="AE253" s="24"/>
      <c r="AF253" s="24"/>
      <c r="AG253" s="31"/>
      <c r="AH253" s="31"/>
      <c r="AI253" s="31"/>
      <c r="AJ253" s="31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31"/>
      <c r="AV253" s="31"/>
      <c r="AW253" s="31"/>
      <c r="AX253" s="31"/>
      <c r="AY253" s="24"/>
      <c r="AZ253" s="24"/>
      <c r="BA253" s="40"/>
      <c r="BB253" s="40"/>
      <c r="BC253" s="24"/>
      <c r="BD253" s="24"/>
      <c r="BE253" s="24"/>
      <c r="BF253" s="24"/>
      <c r="BG253" s="39"/>
      <c r="BH253" s="24"/>
      <c r="BI253" s="31"/>
      <c r="BJ253" s="31"/>
      <c r="BK253" s="31"/>
      <c r="BL253" s="31"/>
      <c r="BN253" s="17"/>
      <c r="BO253" s="20"/>
    </row>
    <row r="254" spans="1:67" ht="22.5" customHeight="1">
      <c r="A254" s="56"/>
      <c r="B254" s="13"/>
      <c r="C254" s="24"/>
      <c r="D254" s="24"/>
      <c r="E254" s="31"/>
      <c r="F254" s="31"/>
      <c r="G254" s="31"/>
      <c r="H254" s="31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31"/>
      <c r="T254" s="31"/>
      <c r="U254" s="31"/>
      <c r="V254" s="31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31"/>
      <c r="AH254" s="31"/>
      <c r="AI254" s="31"/>
      <c r="AJ254" s="31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31"/>
      <c r="AV254" s="31"/>
      <c r="AW254" s="31"/>
      <c r="AX254" s="31"/>
      <c r="AY254" s="40"/>
      <c r="AZ254" s="40"/>
      <c r="BA254" s="40"/>
      <c r="BB254" s="40"/>
      <c r="BC254" s="24"/>
      <c r="BD254" s="24"/>
      <c r="BE254" s="24"/>
      <c r="BF254" s="24"/>
      <c r="BG254" s="24"/>
      <c r="BH254" s="24"/>
      <c r="BI254" s="31"/>
      <c r="BJ254" s="31"/>
      <c r="BK254" s="31"/>
      <c r="BL254" s="31"/>
      <c r="BN254" s="17"/>
      <c r="BO254" s="21"/>
    </row>
    <row r="255" spans="1:67" ht="22.5" customHeight="1">
      <c r="A255" s="56"/>
      <c r="B255" s="13"/>
      <c r="C255" s="24"/>
      <c r="D255" s="24"/>
      <c r="E255" s="34"/>
      <c r="F255" s="31"/>
      <c r="G255" s="31"/>
      <c r="H255" s="31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31"/>
      <c r="T255" s="31"/>
      <c r="U255" s="31"/>
      <c r="V255" s="31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31"/>
      <c r="AH255" s="31"/>
      <c r="AI255" s="31"/>
      <c r="AJ255" s="31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31"/>
      <c r="AV255" s="31"/>
      <c r="AW255" s="31"/>
      <c r="AX255" s="31"/>
      <c r="AY255" s="40"/>
      <c r="AZ255" s="40"/>
      <c r="BA255" s="40"/>
      <c r="BB255" s="40"/>
      <c r="BC255" s="24"/>
      <c r="BD255" s="24"/>
      <c r="BE255" s="24"/>
      <c r="BF255" s="24"/>
      <c r="BG255" s="24"/>
      <c r="BH255" s="24"/>
      <c r="BI255" s="31"/>
      <c r="BJ255" s="31"/>
      <c r="BK255" s="31"/>
      <c r="BL255" s="31"/>
      <c r="BN255" s="17"/>
      <c r="BO255" s="20"/>
    </row>
    <row r="256" spans="1:67" ht="22.5" customHeight="1">
      <c r="A256" s="56"/>
      <c r="B256" s="13"/>
      <c r="C256" s="24"/>
      <c r="D256" s="24"/>
      <c r="E256" s="31"/>
      <c r="F256" s="31"/>
      <c r="G256" s="31"/>
      <c r="H256" s="31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31"/>
      <c r="T256" s="31"/>
      <c r="U256" s="31"/>
      <c r="V256" s="31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31"/>
      <c r="AH256" s="31"/>
      <c r="AI256" s="31"/>
      <c r="AJ256" s="31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31"/>
      <c r="AV256" s="31"/>
      <c r="AW256" s="31"/>
      <c r="AX256" s="31"/>
      <c r="AY256" s="24"/>
      <c r="AZ256" s="24"/>
      <c r="BA256" s="40"/>
      <c r="BB256" s="40"/>
      <c r="BC256" s="24"/>
      <c r="BD256" s="24"/>
      <c r="BE256" s="24"/>
      <c r="BF256" s="24"/>
      <c r="BG256" s="24"/>
      <c r="BH256" s="24"/>
      <c r="BI256" s="31"/>
      <c r="BJ256" s="31"/>
      <c r="BK256" s="31"/>
      <c r="BL256" s="31"/>
      <c r="BN256" s="17"/>
      <c r="BO256" s="20"/>
    </row>
    <row r="257" spans="1:67" ht="22.5" customHeight="1">
      <c r="A257" s="56"/>
      <c r="B257" s="13"/>
      <c r="C257" s="4"/>
      <c r="D257" s="4"/>
      <c r="E257" s="34"/>
      <c r="F257" s="31"/>
      <c r="G257" s="31"/>
      <c r="H257" s="31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31"/>
      <c r="T257" s="31"/>
      <c r="U257" s="31"/>
      <c r="V257" s="31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31"/>
      <c r="AH257" s="31"/>
      <c r="AI257" s="31"/>
      <c r="AJ257" s="31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31"/>
      <c r="AV257" s="31"/>
      <c r="AW257" s="31"/>
      <c r="AX257" s="31"/>
      <c r="AY257" s="40"/>
      <c r="AZ257" s="40"/>
      <c r="BA257" s="40"/>
      <c r="BB257" s="40"/>
      <c r="BC257" s="24"/>
      <c r="BD257" s="24"/>
      <c r="BE257" s="24"/>
      <c r="BF257" s="24"/>
      <c r="BG257" s="24"/>
      <c r="BH257" s="24"/>
      <c r="BI257" s="31"/>
      <c r="BJ257" s="31"/>
      <c r="BK257" s="31"/>
      <c r="BL257" s="31"/>
      <c r="BN257" s="17"/>
      <c r="BO257" s="20"/>
    </row>
    <row r="258" spans="1:67" ht="22.5" customHeight="1">
      <c r="A258" s="56"/>
      <c r="B258" s="13"/>
      <c r="C258" s="24"/>
      <c r="D258" s="24"/>
      <c r="E258" s="31"/>
      <c r="F258" s="31"/>
      <c r="G258" s="31"/>
      <c r="H258" s="31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31"/>
      <c r="T258" s="31"/>
      <c r="U258" s="31"/>
      <c r="V258" s="31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31"/>
      <c r="AH258" s="31"/>
      <c r="AI258" s="31"/>
      <c r="AJ258" s="31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31"/>
      <c r="AV258" s="31"/>
      <c r="AW258" s="31"/>
      <c r="AX258" s="31"/>
      <c r="AY258" s="24"/>
      <c r="AZ258" s="24"/>
      <c r="BA258" s="40"/>
      <c r="BB258" s="40"/>
      <c r="BC258" s="24"/>
      <c r="BD258" s="24"/>
      <c r="BE258" s="24"/>
      <c r="BF258" s="24"/>
      <c r="BG258" s="24"/>
      <c r="BH258" s="24"/>
      <c r="BI258" s="31"/>
      <c r="BJ258" s="31"/>
      <c r="BK258" s="31"/>
      <c r="BL258" s="31"/>
      <c r="BN258" s="17"/>
      <c r="BO258" s="20"/>
    </row>
    <row r="259" spans="1:67" ht="22.5" customHeight="1">
      <c r="A259" s="56"/>
      <c r="B259" s="13"/>
      <c r="C259" s="4"/>
      <c r="D259" s="4"/>
      <c r="E259" s="34"/>
      <c r="F259" s="31"/>
      <c r="G259" s="31"/>
      <c r="H259" s="31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31"/>
      <c r="T259" s="31"/>
      <c r="U259" s="31"/>
      <c r="V259" s="31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31"/>
      <c r="AH259" s="31"/>
      <c r="AI259" s="31"/>
      <c r="AJ259" s="31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31"/>
      <c r="AV259" s="31"/>
      <c r="AW259" s="31"/>
      <c r="AX259" s="31"/>
      <c r="AY259" s="24"/>
      <c r="AZ259" s="24"/>
      <c r="BA259" s="40"/>
      <c r="BB259" s="40"/>
      <c r="BC259" s="24"/>
      <c r="BD259" s="24"/>
      <c r="BE259" s="24"/>
      <c r="BF259" s="24"/>
      <c r="BG259" s="24"/>
      <c r="BH259" s="24"/>
      <c r="BI259" s="31"/>
      <c r="BJ259" s="31"/>
      <c r="BK259" s="31"/>
      <c r="BL259" s="31"/>
      <c r="BN259" s="17"/>
      <c r="BO259" s="20"/>
    </row>
    <row r="260" spans="1:67" ht="22.5" customHeight="1">
      <c r="A260" s="56"/>
      <c r="B260" s="13"/>
      <c r="C260" s="4"/>
      <c r="D260" s="4"/>
      <c r="E260" s="31"/>
      <c r="F260" s="31"/>
      <c r="G260" s="31"/>
      <c r="H260" s="31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31"/>
      <c r="T260" s="31"/>
      <c r="U260" s="31"/>
      <c r="V260" s="31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31"/>
      <c r="AH260" s="31"/>
      <c r="AI260" s="31"/>
      <c r="AJ260" s="31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31"/>
      <c r="AV260" s="31"/>
      <c r="AW260" s="31"/>
      <c r="AX260" s="31"/>
      <c r="AY260" s="40"/>
      <c r="AZ260" s="40"/>
      <c r="BA260" s="40"/>
      <c r="BB260" s="40"/>
      <c r="BC260" s="24"/>
      <c r="BD260" s="24"/>
      <c r="BE260" s="24"/>
      <c r="BF260" s="24"/>
      <c r="BG260" s="24"/>
      <c r="BH260" s="24"/>
      <c r="BI260" s="31"/>
      <c r="BJ260" s="31"/>
      <c r="BK260" s="31"/>
      <c r="BL260" s="31"/>
      <c r="BN260" s="17"/>
      <c r="BO260" s="20"/>
    </row>
    <row r="261" spans="1:67" ht="22.5" customHeight="1">
      <c r="A261" s="56"/>
      <c r="B261" s="13"/>
      <c r="C261" s="43"/>
      <c r="D261" s="43"/>
      <c r="E261" s="34"/>
      <c r="F261" s="31"/>
      <c r="G261" s="31"/>
      <c r="H261" s="31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31"/>
      <c r="T261" s="31"/>
      <c r="U261" s="31"/>
      <c r="V261" s="31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31"/>
      <c r="AH261" s="31"/>
      <c r="AI261" s="31"/>
      <c r="AJ261" s="31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31"/>
      <c r="AV261" s="31"/>
      <c r="AW261" s="31"/>
      <c r="AX261" s="31"/>
      <c r="AY261" s="24"/>
      <c r="AZ261" s="24"/>
      <c r="BA261" s="40"/>
      <c r="BB261" s="40"/>
      <c r="BC261" s="24"/>
      <c r="BD261" s="24"/>
      <c r="BE261" s="24"/>
      <c r="BF261" s="24"/>
      <c r="BG261" s="24"/>
      <c r="BH261" s="24"/>
      <c r="BI261" s="31"/>
      <c r="BJ261" s="31"/>
      <c r="BK261" s="31"/>
      <c r="BL261" s="31"/>
      <c r="BN261" s="17"/>
      <c r="BO261" s="20"/>
    </row>
    <row r="262" spans="1:67" ht="22.5" customHeight="1">
      <c r="A262" s="56"/>
      <c r="B262" s="13"/>
      <c r="C262" s="24"/>
      <c r="D262" s="24"/>
      <c r="E262" s="34"/>
      <c r="F262" s="31"/>
      <c r="G262" s="31"/>
      <c r="H262" s="31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31"/>
      <c r="T262" s="31"/>
      <c r="U262" s="31"/>
      <c r="V262" s="31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31"/>
      <c r="AH262" s="31"/>
      <c r="AI262" s="31"/>
      <c r="AJ262" s="31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31"/>
      <c r="AV262" s="31"/>
      <c r="AW262" s="31"/>
      <c r="AX262" s="31"/>
      <c r="AY262" s="24"/>
      <c r="AZ262" s="24"/>
      <c r="BA262" s="40"/>
      <c r="BB262" s="40"/>
      <c r="BC262" s="24"/>
      <c r="BD262" s="24"/>
      <c r="BE262" s="24"/>
      <c r="BF262" s="24"/>
      <c r="BG262" s="24"/>
      <c r="BH262" s="24"/>
      <c r="BI262" s="31"/>
      <c r="BJ262" s="31"/>
      <c r="BK262" s="31"/>
      <c r="BL262" s="31"/>
      <c r="BN262" s="17"/>
      <c r="BO262" s="20"/>
    </row>
    <row r="263" spans="1:67" ht="22.5" customHeight="1">
      <c r="A263" s="56"/>
      <c r="B263" s="13"/>
      <c r="C263" s="4"/>
      <c r="D263" s="4"/>
      <c r="E263" s="34"/>
      <c r="F263" s="31"/>
      <c r="G263" s="31"/>
      <c r="H263" s="31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31"/>
      <c r="T263" s="31"/>
      <c r="U263" s="31"/>
      <c r="V263" s="31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31"/>
      <c r="AH263" s="31"/>
      <c r="AI263" s="31"/>
      <c r="AJ263" s="31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31"/>
      <c r="AV263" s="31"/>
      <c r="AW263" s="31"/>
      <c r="AX263" s="31"/>
      <c r="AY263" s="40"/>
      <c r="AZ263" s="40"/>
      <c r="BA263" s="40"/>
      <c r="BB263" s="40"/>
      <c r="BC263" s="24"/>
      <c r="BD263" s="24"/>
      <c r="BE263" s="24"/>
      <c r="BF263" s="24"/>
      <c r="BG263" s="24"/>
      <c r="BH263" s="24"/>
      <c r="BI263" s="31"/>
      <c r="BJ263" s="31"/>
      <c r="BK263" s="31"/>
      <c r="BL263" s="31"/>
      <c r="BN263" s="17"/>
      <c r="BO263" s="20"/>
    </row>
    <row r="264" spans="1:67" ht="22.5" customHeight="1">
      <c r="A264" s="56"/>
      <c r="B264" s="13"/>
      <c r="C264" s="4"/>
      <c r="D264" s="4"/>
      <c r="E264" s="34"/>
      <c r="F264" s="31"/>
      <c r="G264" s="31"/>
      <c r="H264" s="31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31"/>
      <c r="T264" s="31"/>
      <c r="U264" s="31"/>
      <c r="V264" s="31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31"/>
      <c r="AH264" s="31"/>
      <c r="AI264" s="31"/>
      <c r="AJ264" s="31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31"/>
      <c r="AV264" s="31"/>
      <c r="AW264" s="31"/>
      <c r="AX264" s="31"/>
      <c r="AY264" s="40"/>
      <c r="AZ264" s="40"/>
      <c r="BA264" s="40"/>
      <c r="BB264" s="40"/>
      <c r="BC264" s="24"/>
      <c r="BD264" s="24"/>
      <c r="BE264" s="24"/>
      <c r="BF264" s="24"/>
      <c r="BG264" s="24"/>
      <c r="BH264" s="24"/>
      <c r="BI264" s="31"/>
      <c r="BJ264" s="31"/>
      <c r="BK264" s="31"/>
      <c r="BL264" s="31"/>
      <c r="BN264" s="17"/>
      <c r="BO264" s="20"/>
    </row>
    <row r="265" spans="1:67" ht="22.5" customHeight="1">
      <c r="A265" s="56"/>
      <c r="B265" s="13"/>
      <c r="C265" s="24"/>
      <c r="D265" s="24"/>
      <c r="E265" s="34"/>
      <c r="F265" s="31"/>
      <c r="G265" s="31"/>
      <c r="H265" s="31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31"/>
      <c r="T265" s="31"/>
      <c r="U265" s="31"/>
      <c r="V265" s="31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31"/>
      <c r="AH265" s="31"/>
      <c r="AI265" s="31"/>
      <c r="AJ265" s="31"/>
      <c r="AK265" s="24"/>
      <c r="AL265" s="24"/>
      <c r="AM265" s="24"/>
      <c r="AN265" s="24"/>
      <c r="AO265" s="24"/>
      <c r="AP265" s="24"/>
      <c r="AQ265" s="43"/>
      <c r="AR265" s="43"/>
      <c r="AS265" s="24"/>
      <c r="AT265" s="24"/>
      <c r="AU265" s="31"/>
      <c r="AV265" s="31"/>
      <c r="AW265" s="31"/>
      <c r="AX265" s="31"/>
      <c r="AY265" s="40"/>
      <c r="AZ265" s="24"/>
      <c r="BA265" s="40"/>
      <c r="BB265" s="40"/>
      <c r="BC265" s="24"/>
      <c r="BD265" s="24"/>
      <c r="BE265" s="24"/>
      <c r="BF265" s="24"/>
      <c r="BG265" s="24"/>
      <c r="BH265" s="24"/>
      <c r="BI265" s="31"/>
      <c r="BJ265" s="31"/>
      <c r="BK265" s="31"/>
      <c r="BL265" s="31"/>
      <c r="BN265" s="17"/>
      <c r="BO265" s="20"/>
    </row>
    <row r="266" spans="1:67" ht="22.5" customHeight="1">
      <c r="A266" s="56"/>
      <c r="B266" s="13"/>
      <c r="C266" s="4"/>
      <c r="D266" s="4"/>
      <c r="E266" s="34"/>
      <c r="F266" s="31"/>
      <c r="G266" s="31"/>
      <c r="H266" s="31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31"/>
      <c r="T266" s="31"/>
      <c r="U266" s="31"/>
      <c r="V266" s="31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31"/>
      <c r="AH266" s="31"/>
      <c r="AI266" s="31"/>
      <c r="AJ266" s="31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31"/>
      <c r="AV266" s="31"/>
      <c r="AW266" s="31"/>
      <c r="AX266" s="31"/>
      <c r="AY266" s="40"/>
      <c r="AZ266" s="40"/>
      <c r="BA266" s="40"/>
      <c r="BB266" s="40"/>
      <c r="BC266" s="24"/>
      <c r="BD266" s="24"/>
      <c r="BE266" s="24"/>
      <c r="BF266" s="24"/>
      <c r="BG266" s="24"/>
      <c r="BH266" s="24"/>
      <c r="BI266" s="31"/>
      <c r="BJ266" s="31"/>
      <c r="BK266" s="31"/>
      <c r="BL266" s="31"/>
      <c r="BN266" s="17"/>
      <c r="BO266" s="20"/>
    </row>
    <row r="267" spans="1:67" ht="22.5" customHeight="1">
      <c r="A267" s="56"/>
      <c r="B267" s="13"/>
      <c r="C267" s="24"/>
      <c r="D267" s="24"/>
      <c r="E267" s="31"/>
      <c r="F267" s="31"/>
      <c r="G267" s="31"/>
      <c r="H267" s="31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31"/>
      <c r="T267" s="31"/>
      <c r="U267" s="31"/>
      <c r="V267" s="31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31"/>
      <c r="AH267" s="31"/>
      <c r="AI267" s="31"/>
      <c r="AJ267" s="31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31"/>
      <c r="AV267" s="31"/>
      <c r="AW267" s="31"/>
      <c r="AX267" s="31"/>
      <c r="AY267" s="24"/>
      <c r="AZ267" s="24"/>
      <c r="BA267" s="40"/>
      <c r="BB267" s="40"/>
      <c r="BC267" s="24"/>
      <c r="BD267" s="24"/>
      <c r="BE267" s="24"/>
      <c r="BF267" s="24"/>
      <c r="BG267" s="24"/>
      <c r="BH267" s="24"/>
      <c r="BI267" s="31"/>
      <c r="BJ267" s="31"/>
      <c r="BK267" s="31"/>
      <c r="BL267" s="31"/>
      <c r="BN267" s="17"/>
      <c r="BO267" s="20"/>
    </row>
    <row r="268" spans="1:67" ht="22.5" customHeight="1">
      <c r="A268" s="56"/>
      <c r="B268" s="13"/>
      <c r="C268" s="24"/>
      <c r="D268" s="24"/>
      <c r="E268" s="31"/>
      <c r="F268" s="31"/>
      <c r="G268" s="31"/>
      <c r="H268" s="31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31"/>
      <c r="T268" s="31"/>
      <c r="U268" s="31"/>
      <c r="V268" s="31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31"/>
      <c r="AH268" s="31"/>
      <c r="AI268" s="31"/>
      <c r="AJ268" s="31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31"/>
      <c r="AV268" s="31"/>
      <c r="AW268" s="31"/>
      <c r="AX268" s="31"/>
      <c r="AY268" s="40"/>
      <c r="AZ268" s="40"/>
      <c r="BA268" s="40"/>
      <c r="BB268" s="40"/>
      <c r="BC268" s="24"/>
      <c r="BD268" s="24"/>
      <c r="BE268" s="24"/>
      <c r="BF268" s="24"/>
      <c r="BG268" s="24"/>
      <c r="BH268" s="24"/>
      <c r="BI268" s="31"/>
      <c r="BJ268" s="31"/>
      <c r="BK268" s="31"/>
      <c r="BL268" s="31"/>
      <c r="BN268" s="17"/>
      <c r="BO268" s="20"/>
    </row>
    <row r="269" spans="1:67" ht="22.5" customHeight="1">
      <c r="A269" s="56"/>
      <c r="B269" s="13"/>
      <c r="C269" s="24"/>
      <c r="D269" s="24"/>
      <c r="E269" s="31"/>
      <c r="F269" s="31"/>
      <c r="G269" s="31"/>
      <c r="H269" s="31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31"/>
      <c r="T269" s="31"/>
      <c r="U269" s="31"/>
      <c r="V269" s="31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31"/>
      <c r="AH269" s="31"/>
      <c r="AI269" s="31"/>
      <c r="AJ269" s="31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31"/>
      <c r="AV269" s="31"/>
      <c r="AW269" s="31"/>
      <c r="AX269" s="31"/>
      <c r="AY269" s="24"/>
      <c r="AZ269" s="24"/>
      <c r="BA269" s="40"/>
      <c r="BB269" s="40"/>
      <c r="BC269" s="24"/>
      <c r="BD269" s="24"/>
      <c r="BE269" s="24"/>
      <c r="BF269" s="24"/>
      <c r="BG269" s="24"/>
      <c r="BH269" s="24"/>
      <c r="BI269" s="31"/>
      <c r="BJ269" s="31"/>
      <c r="BK269" s="31"/>
      <c r="BL269" s="31"/>
      <c r="BN269" s="17"/>
      <c r="BO269" s="20"/>
    </row>
    <row r="270" spans="1:67" ht="22.5" customHeight="1">
      <c r="A270" s="56"/>
      <c r="B270" s="13"/>
      <c r="C270" s="4"/>
      <c r="D270" s="4"/>
      <c r="E270" s="34"/>
      <c r="F270" s="31"/>
      <c r="G270" s="31"/>
      <c r="H270" s="31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31"/>
      <c r="T270" s="31"/>
      <c r="U270" s="31"/>
      <c r="V270" s="31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31"/>
      <c r="AH270" s="31"/>
      <c r="AI270" s="31"/>
      <c r="AJ270" s="31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31"/>
      <c r="AV270" s="31"/>
      <c r="AW270" s="31"/>
      <c r="AX270" s="31"/>
      <c r="AY270" s="40"/>
      <c r="AZ270" s="40"/>
      <c r="BA270" s="40"/>
      <c r="BB270" s="40"/>
      <c r="BC270" s="24"/>
      <c r="BD270" s="24"/>
      <c r="BE270" s="24"/>
      <c r="BF270" s="24"/>
      <c r="BG270" s="24"/>
      <c r="BH270" s="24"/>
      <c r="BI270" s="31"/>
      <c r="BJ270" s="31"/>
      <c r="BK270" s="31"/>
      <c r="BL270" s="31"/>
      <c r="BN270" s="17"/>
      <c r="BO270" s="20"/>
    </row>
    <row r="271" spans="1:67" ht="22.5" customHeight="1">
      <c r="A271" s="56"/>
      <c r="B271" s="13"/>
      <c r="C271" s="4"/>
      <c r="D271" s="4"/>
      <c r="E271" s="34"/>
      <c r="F271" s="31"/>
      <c r="G271" s="31"/>
      <c r="H271" s="31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31"/>
      <c r="T271" s="31"/>
      <c r="U271" s="31"/>
      <c r="V271" s="31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31"/>
      <c r="AH271" s="31"/>
      <c r="AI271" s="31"/>
      <c r="AJ271" s="31"/>
      <c r="AK271" s="24"/>
      <c r="AL271" s="24"/>
      <c r="AM271" s="24"/>
      <c r="AN271" s="24"/>
      <c r="AO271" s="24"/>
      <c r="AP271" s="24"/>
      <c r="AQ271" s="43"/>
      <c r="AR271" s="43"/>
      <c r="AS271" s="24"/>
      <c r="AT271" s="24"/>
      <c r="AU271" s="31"/>
      <c r="AV271" s="31"/>
      <c r="AW271" s="31"/>
      <c r="AX271" s="31"/>
      <c r="AY271" s="40"/>
      <c r="AZ271" s="40"/>
      <c r="BA271" s="47"/>
      <c r="BB271" s="47"/>
      <c r="BC271" s="24"/>
      <c r="BD271" s="24"/>
      <c r="BE271" s="43"/>
      <c r="BF271" s="43"/>
      <c r="BG271" s="43"/>
      <c r="BH271" s="43"/>
      <c r="BI271" s="31"/>
      <c r="BJ271" s="31"/>
      <c r="BK271" s="31"/>
      <c r="BL271" s="31"/>
      <c r="BN271" s="17"/>
      <c r="BO271" s="20"/>
    </row>
    <row r="272" spans="1:67" ht="22.5" customHeight="1">
      <c r="A272" s="56"/>
      <c r="B272" s="13"/>
      <c r="C272" s="4"/>
      <c r="D272" s="4"/>
      <c r="E272" s="34"/>
      <c r="F272" s="31"/>
      <c r="G272" s="31"/>
      <c r="H272" s="31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31"/>
      <c r="T272" s="31"/>
      <c r="U272" s="31"/>
      <c r="V272" s="31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31"/>
      <c r="AH272" s="31"/>
      <c r="AI272" s="31"/>
      <c r="AJ272" s="31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31"/>
      <c r="AV272" s="31"/>
      <c r="AW272" s="31"/>
      <c r="AX272" s="31"/>
      <c r="AY272" s="24"/>
      <c r="AZ272" s="24"/>
      <c r="BA272" s="47"/>
      <c r="BB272" s="47"/>
      <c r="BC272" s="24"/>
      <c r="BD272" s="24"/>
      <c r="BE272" s="24"/>
      <c r="BF272" s="24"/>
      <c r="BG272" s="24"/>
      <c r="BH272" s="24"/>
      <c r="BI272" s="31"/>
      <c r="BJ272" s="31"/>
      <c r="BK272" s="31"/>
      <c r="BL272" s="31"/>
      <c r="BN272" s="17"/>
      <c r="BO272" s="20"/>
    </row>
    <row r="273" spans="1:67" ht="22.5" customHeight="1">
      <c r="A273" s="56"/>
      <c r="B273" s="13"/>
      <c r="C273" s="24"/>
      <c r="D273" s="24"/>
      <c r="E273" s="34"/>
      <c r="F273" s="31"/>
      <c r="G273" s="31"/>
      <c r="H273" s="31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31"/>
      <c r="T273" s="31"/>
      <c r="U273" s="31"/>
      <c r="V273" s="31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31"/>
      <c r="AH273" s="31"/>
      <c r="AI273" s="31"/>
      <c r="AJ273" s="31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31"/>
      <c r="AV273" s="31"/>
      <c r="AW273" s="31"/>
      <c r="AX273" s="31"/>
      <c r="AY273" s="24"/>
      <c r="AZ273" s="24"/>
      <c r="BA273" s="40"/>
      <c r="BB273" s="40"/>
      <c r="BC273" s="24"/>
      <c r="BD273" s="24"/>
      <c r="BE273" s="24"/>
      <c r="BF273" s="24"/>
      <c r="BG273" s="24"/>
      <c r="BH273" s="24"/>
      <c r="BI273" s="31"/>
      <c r="BJ273" s="31"/>
      <c r="BK273" s="31"/>
      <c r="BL273" s="31"/>
      <c r="BN273" s="17"/>
      <c r="BO273" s="20"/>
    </row>
    <row r="274" spans="1:67" ht="22.5" customHeight="1">
      <c r="A274" s="56"/>
      <c r="B274" s="13"/>
      <c r="C274" s="24"/>
      <c r="D274" s="24"/>
      <c r="E274" s="34"/>
      <c r="F274" s="31"/>
      <c r="G274" s="31"/>
      <c r="H274" s="31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31"/>
      <c r="T274" s="31"/>
      <c r="U274" s="31"/>
      <c r="V274" s="31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31"/>
      <c r="AH274" s="31"/>
      <c r="AI274" s="31"/>
      <c r="AJ274" s="31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31"/>
      <c r="AV274" s="31"/>
      <c r="AW274" s="31"/>
      <c r="AX274" s="31"/>
      <c r="AY274" s="40"/>
      <c r="AZ274" s="40"/>
      <c r="BA274" s="40"/>
      <c r="BB274" s="40"/>
      <c r="BC274" s="24"/>
      <c r="BD274" s="24"/>
      <c r="BE274" s="24"/>
      <c r="BF274" s="24"/>
      <c r="BG274" s="24"/>
      <c r="BH274" s="24"/>
      <c r="BI274" s="31"/>
      <c r="BJ274" s="31"/>
      <c r="BK274" s="31"/>
      <c r="BL274" s="31"/>
      <c r="BN274" s="17"/>
      <c r="BO274" s="20"/>
    </row>
    <row r="275" spans="1:67" ht="22.5" customHeight="1">
      <c r="A275" s="56"/>
      <c r="B275" s="13"/>
      <c r="C275" s="24"/>
      <c r="D275" s="24"/>
      <c r="E275" s="31"/>
      <c r="F275" s="31"/>
      <c r="G275" s="31"/>
      <c r="H275" s="31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31"/>
      <c r="T275" s="31"/>
      <c r="U275" s="31"/>
      <c r="V275" s="31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31"/>
      <c r="AH275" s="31"/>
      <c r="AI275" s="31"/>
      <c r="AJ275" s="31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31"/>
      <c r="AV275" s="31"/>
      <c r="AW275" s="31"/>
      <c r="AX275" s="31"/>
      <c r="AY275" s="24"/>
      <c r="AZ275" s="24"/>
      <c r="BA275" s="40"/>
      <c r="BB275" s="40"/>
      <c r="BC275" s="24"/>
      <c r="BD275" s="24"/>
      <c r="BE275" s="24"/>
      <c r="BF275" s="24"/>
      <c r="BG275" s="24"/>
      <c r="BH275" s="24"/>
      <c r="BI275" s="31"/>
      <c r="BJ275" s="31"/>
      <c r="BK275" s="31"/>
      <c r="BL275" s="31"/>
      <c r="BN275" s="17"/>
      <c r="BO275" s="20"/>
    </row>
    <row r="276" spans="1:67" ht="22.5" customHeight="1">
      <c r="A276" s="56"/>
      <c r="B276" s="13"/>
      <c r="C276" s="4"/>
      <c r="D276" s="4"/>
      <c r="E276" s="34"/>
      <c r="F276" s="31"/>
      <c r="G276" s="31"/>
      <c r="H276" s="31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31"/>
      <c r="T276" s="31"/>
      <c r="U276" s="31"/>
      <c r="V276" s="31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31"/>
      <c r="AH276" s="31"/>
      <c r="AI276" s="31"/>
      <c r="AJ276" s="31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31"/>
      <c r="AV276" s="31"/>
      <c r="AW276" s="31"/>
      <c r="AX276" s="31"/>
      <c r="AY276" s="24"/>
      <c r="AZ276" s="24"/>
      <c r="BA276" s="40"/>
      <c r="BB276" s="40"/>
      <c r="BC276" s="24"/>
      <c r="BD276" s="24"/>
      <c r="BE276" s="24"/>
      <c r="BF276" s="24"/>
      <c r="BG276" s="24"/>
      <c r="BH276" s="24"/>
      <c r="BI276" s="31"/>
      <c r="BJ276" s="31"/>
      <c r="BK276" s="31"/>
      <c r="BL276" s="31"/>
      <c r="BN276" s="17"/>
      <c r="BO276" s="32"/>
    </row>
    <row r="277" spans="1:67" ht="22.5" customHeight="1">
      <c r="A277" s="56"/>
      <c r="B277" s="13"/>
      <c r="C277" s="24"/>
      <c r="D277" s="24"/>
      <c r="E277" s="31"/>
      <c r="F277" s="31"/>
      <c r="G277" s="31"/>
      <c r="H277" s="31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31"/>
      <c r="T277" s="31"/>
      <c r="U277" s="31"/>
      <c r="V277" s="31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31"/>
      <c r="AH277" s="31"/>
      <c r="AI277" s="31"/>
      <c r="AJ277" s="31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31"/>
      <c r="AV277" s="31"/>
      <c r="AW277" s="31"/>
      <c r="AX277" s="31"/>
      <c r="AY277" s="40"/>
      <c r="AZ277" s="40"/>
      <c r="BA277" s="40"/>
      <c r="BB277" s="40"/>
      <c r="BC277" s="24"/>
      <c r="BD277" s="24"/>
      <c r="BE277" s="24"/>
      <c r="BF277" s="24"/>
      <c r="BG277" s="24"/>
      <c r="BH277" s="24"/>
      <c r="BI277" s="31"/>
      <c r="BJ277" s="31"/>
      <c r="BK277" s="31"/>
      <c r="BL277" s="31"/>
      <c r="BN277" s="17"/>
      <c r="BO277" s="32"/>
    </row>
    <row r="278" spans="1:67" ht="22.5" customHeight="1">
      <c r="A278" s="56"/>
      <c r="B278" s="13"/>
      <c r="C278" s="4"/>
      <c r="D278" s="4"/>
      <c r="E278" s="34"/>
      <c r="F278" s="31"/>
      <c r="G278" s="31"/>
      <c r="H278" s="31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31"/>
      <c r="T278" s="31"/>
      <c r="U278" s="31"/>
      <c r="V278" s="31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31"/>
      <c r="AH278" s="31"/>
      <c r="AI278" s="31"/>
      <c r="AJ278" s="31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31"/>
      <c r="AV278" s="31"/>
      <c r="AW278" s="31"/>
      <c r="AX278" s="31"/>
      <c r="AY278" s="40"/>
      <c r="AZ278" s="40"/>
      <c r="BA278" s="40"/>
      <c r="BB278" s="40"/>
      <c r="BC278" s="24"/>
      <c r="BD278" s="24"/>
      <c r="BE278" s="24"/>
      <c r="BF278" s="24"/>
      <c r="BG278" s="24"/>
      <c r="BH278" s="24"/>
      <c r="BI278" s="31"/>
      <c r="BJ278" s="31"/>
      <c r="BK278" s="31"/>
      <c r="BL278" s="31"/>
      <c r="BN278" s="17"/>
      <c r="BO278" s="32"/>
    </row>
    <row r="279" spans="1:67" ht="22.5" customHeight="1">
      <c r="A279" s="56"/>
      <c r="B279" s="13"/>
      <c r="C279" s="24"/>
      <c r="D279" s="24"/>
      <c r="E279" s="31"/>
      <c r="F279" s="31"/>
      <c r="G279" s="31"/>
      <c r="H279" s="31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31"/>
      <c r="T279" s="31"/>
      <c r="U279" s="31"/>
      <c r="V279" s="31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31"/>
      <c r="AH279" s="31"/>
      <c r="AI279" s="31"/>
      <c r="AJ279" s="31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31"/>
      <c r="AV279" s="31"/>
      <c r="AW279" s="31"/>
      <c r="AX279" s="31"/>
      <c r="AY279" s="24"/>
      <c r="AZ279" s="24"/>
      <c r="BA279" s="40"/>
      <c r="BB279" s="40"/>
      <c r="BC279" s="24"/>
      <c r="BD279" s="24"/>
      <c r="BE279" s="24"/>
      <c r="BF279" s="24"/>
      <c r="BG279" s="24"/>
      <c r="BH279" s="24"/>
      <c r="BI279" s="31"/>
      <c r="BJ279" s="31"/>
      <c r="BK279" s="31"/>
      <c r="BL279" s="31"/>
      <c r="BN279" s="17"/>
      <c r="BO279" s="32"/>
    </row>
    <row r="280" spans="1:67" ht="22.5" customHeight="1">
      <c r="A280" s="56"/>
      <c r="B280" s="13"/>
      <c r="C280" s="4"/>
      <c r="D280" s="4"/>
      <c r="E280" s="34"/>
      <c r="F280" s="31"/>
      <c r="G280" s="31"/>
      <c r="H280" s="31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31"/>
      <c r="T280" s="31"/>
      <c r="U280" s="31"/>
      <c r="V280" s="31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31"/>
      <c r="AH280" s="31"/>
      <c r="AI280" s="31"/>
      <c r="AJ280" s="31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31"/>
      <c r="AV280" s="31"/>
      <c r="AW280" s="31"/>
      <c r="AX280" s="31"/>
      <c r="AY280" s="24"/>
      <c r="AZ280" s="24"/>
      <c r="BA280" s="40"/>
      <c r="BB280" s="40"/>
      <c r="BC280" s="24"/>
      <c r="BD280" s="24"/>
      <c r="BE280" s="24"/>
      <c r="BF280" s="24"/>
      <c r="BG280" s="24"/>
      <c r="BH280" s="24"/>
      <c r="BI280" s="31"/>
      <c r="BJ280" s="31"/>
      <c r="BK280" s="31"/>
      <c r="BL280" s="31"/>
      <c r="BN280" s="17"/>
      <c r="BO280" s="32"/>
    </row>
    <row r="281" spans="1:67" ht="22.5" customHeight="1">
      <c r="A281" s="56"/>
      <c r="B281" s="13"/>
      <c r="C281" s="24"/>
      <c r="D281" s="24"/>
      <c r="E281" s="31"/>
      <c r="F281" s="31"/>
      <c r="G281" s="31"/>
      <c r="H281" s="31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31"/>
      <c r="T281" s="31"/>
      <c r="U281" s="31"/>
      <c r="V281" s="31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31"/>
      <c r="AH281" s="31"/>
      <c r="AI281" s="31"/>
      <c r="AJ281" s="31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31"/>
      <c r="AV281" s="31"/>
      <c r="AW281" s="31"/>
      <c r="AX281" s="31"/>
      <c r="AY281" s="24"/>
      <c r="AZ281" s="24"/>
      <c r="BA281" s="40"/>
      <c r="BB281" s="40"/>
      <c r="BC281" s="24"/>
      <c r="BD281" s="24"/>
      <c r="BE281" s="24"/>
      <c r="BF281" s="24"/>
      <c r="BG281" s="24"/>
      <c r="BH281" s="24"/>
      <c r="BI281" s="31"/>
      <c r="BJ281" s="31"/>
      <c r="BK281" s="31"/>
      <c r="BL281" s="31"/>
      <c r="BN281" s="17"/>
      <c r="BO281" s="32"/>
    </row>
    <row r="282" spans="1:67" ht="22.5" customHeight="1">
      <c r="A282" s="56"/>
      <c r="B282" s="13"/>
      <c r="C282" s="24"/>
      <c r="D282" s="24"/>
      <c r="E282" s="34"/>
      <c r="F282" s="31"/>
      <c r="G282" s="31"/>
      <c r="H282" s="31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31"/>
      <c r="T282" s="31"/>
      <c r="U282" s="31"/>
      <c r="V282" s="31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31"/>
      <c r="AH282" s="31"/>
      <c r="AI282" s="31"/>
      <c r="AJ282" s="31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31"/>
      <c r="AV282" s="31"/>
      <c r="AW282" s="31"/>
      <c r="AX282" s="31"/>
      <c r="AY282" s="40"/>
      <c r="AZ282" s="40"/>
      <c r="BA282" s="40"/>
      <c r="BB282" s="40"/>
      <c r="BC282" s="24"/>
      <c r="BD282" s="24"/>
      <c r="BE282" s="24"/>
      <c r="BF282" s="24"/>
      <c r="BG282" s="24"/>
      <c r="BH282" s="24"/>
      <c r="BI282" s="31"/>
      <c r="BJ282" s="31"/>
      <c r="BK282" s="31"/>
      <c r="BL282" s="31"/>
      <c r="BN282" s="17"/>
      <c r="BO282" s="20"/>
    </row>
    <row r="283" spans="1:67" ht="22.5" customHeight="1">
      <c r="A283" s="56"/>
      <c r="B283" s="13"/>
      <c r="C283" s="24"/>
      <c r="D283" s="24"/>
      <c r="E283" s="34"/>
      <c r="F283" s="31"/>
      <c r="G283" s="31"/>
      <c r="H283" s="31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31"/>
      <c r="T283" s="31"/>
      <c r="U283" s="31"/>
      <c r="V283" s="31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31"/>
      <c r="AH283" s="31"/>
      <c r="AI283" s="31"/>
      <c r="AJ283" s="31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31"/>
      <c r="AV283" s="31"/>
      <c r="AW283" s="31"/>
      <c r="AX283" s="31"/>
      <c r="AY283" s="40"/>
      <c r="AZ283" s="40"/>
      <c r="BA283" s="40"/>
      <c r="BB283" s="40"/>
      <c r="BC283" s="24"/>
      <c r="BD283" s="24"/>
      <c r="BE283" s="24"/>
      <c r="BF283" s="24"/>
      <c r="BG283" s="24"/>
      <c r="BH283" s="24"/>
      <c r="BI283" s="31"/>
      <c r="BJ283" s="31"/>
      <c r="BK283" s="31"/>
      <c r="BL283" s="31"/>
      <c r="BN283" s="17"/>
      <c r="BO283" s="20"/>
    </row>
    <row r="284" spans="1:67" ht="22.5" customHeight="1">
      <c r="A284" s="56"/>
      <c r="B284" s="13"/>
      <c r="C284" s="4"/>
      <c r="D284" s="4"/>
      <c r="E284" s="34"/>
      <c r="F284" s="31"/>
      <c r="G284" s="31"/>
      <c r="H284" s="31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31"/>
      <c r="T284" s="31"/>
      <c r="U284" s="31"/>
      <c r="V284" s="31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31"/>
      <c r="AH284" s="31"/>
      <c r="AI284" s="31"/>
      <c r="AJ284" s="31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31"/>
      <c r="AV284" s="31"/>
      <c r="AW284" s="31"/>
      <c r="AX284" s="31"/>
      <c r="AY284" s="40"/>
      <c r="AZ284" s="40"/>
      <c r="BA284" s="40"/>
      <c r="BB284" s="40"/>
      <c r="BC284" s="24"/>
      <c r="BD284" s="24"/>
      <c r="BE284" s="24"/>
      <c r="BF284" s="24"/>
      <c r="BG284" s="24"/>
      <c r="BH284" s="24"/>
      <c r="BI284" s="31"/>
      <c r="BJ284" s="31"/>
      <c r="BK284" s="31"/>
      <c r="BL284" s="31"/>
      <c r="BN284" s="17"/>
      <c r="BO284" s="20"/>
    </row>
    <row r="285" spans="1:67" ht="22.5" customHeight="1">
      <c r="A285" s="56"/>
      <c r="B285" s="13"/>
      <c r="C285" s="4"/>
      <c r="D285" s="4"/>
      <c r="E285" s="34"/>
      <c r="F285" s="31"/>
      <c r="G285" s="31"/>
      <c r="H285" s="31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31"/>
      <c r="T285" s="31"/>
      <c r="U285" s="31"/>
      <c r="V285" s="31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31"/>
      <c r="AH285" s="31"/>
      <c r="AI285" s="31"/>
      <c r="AJ285" s="31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31"/>
      <c r="AV285" s="31"/>
      <c r="AW285" s="31"/>
      <c r="AX285" s="31"/>
      <c r="AY285" s="40"/>
      <c r="AZ285" s="40"/>
      <c r="BA285" s="24"/>
      <c r="BB285" s="24"/>
      <c r="BC285" s="24"/>
      <c r="BD285" s="24"/>
      <c r="BE285" s="24"/>
      <c r="BF285" s="24"/>
      <c r="BG285" s="24"/>
      <c r="BH285" s="24"/>
      <c r="BI285" s="31"/>
      <c r="BJ285" s="31"/>
      <c r="BK285" s="31"/>
      <c r="BL285" s="31"/>
      <c r="BN285" s="17"/>
      <c r="BO285" s="20"/>
    </row>
    <row r="286" spans="1:67" ht="22.5" customHeight="1">
      <c r="A286" s="13"/>
      <c r="B286" s="13"/>
      <c r="C286" s="4"/>
      <c r="D286" s="4"/>
      <c r="E286" s="34"/>
      <c r="F286" s="31"/>
      <c r="G286" s="31"/>
      <c r="H286" s="31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31"/>
      <c r="T286" s="31"/>
      <c r="U286" s="31"/>
      <c r="V286" s="31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31"/>
      <c r="AH286" s="31"/>
      <c r="AI286" s="31"/>
      <c r="AJ286" s="31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31"/>
      <c r="AV286" s="31"/>
      <c r="AW286" s="31"/>
      <c r="AX286" s="31"/>
      <c r="AY286" s="40"/>
      <c r="AZ286" s="40"/>
      <c r="BA286" s="40"/>
      <c r="BB286" s="40"/>
      <c r="BC286" s="24"/>
      <c r="BD286" s="24"/>
      <c r="BE286" s="24"/>
      <c r="BF286" s="24"/>
      <c r="BG286" s="24"/>
      <c r="BH286" s="24"/>
      <c r="BI286" s="31"/>
      <c r="BJ286" s="31"/>
      <c r="BK286" s="31"/>
      <c r="BL286" s="31"/>
      <c r="BN286" s="17"/>
      <c r="BO286" s="20"/>
    </row>
    <row r="287" spans="1:67" ht="22.5" customHeight="1">
      <c r="A287" s="56"/>
      <c r="B287" s="13"/>
      <c r="C287" s="4"/>
      <c r="D287" s="4"/>
      <c r="E287" s="31"/>
      <c r="F287" s="31"/>
      <c r="G287" s="31"/>
      <c r="H287" s="31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31"/>
      <c r="T287" s="31"/>
      <c r="U287" s="31"/>
      <c r="V287" s="31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31"/>
      <c r="AH287" s="31"/>
      <c r="AI287" s="31"/>
      <c r="AJ287" s="31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31"/>
      <c r="AV287" s="31"/>
      <c r="AW287" s="31"/>
      <c r="AX287" s="31"/>
      <c r="AY287" s="40"/>
      <c r="AZ287" s="40"/>
      <c r="BA287" s="40"/>
      <c r="BB287" s="40"/>
      <c r="BC287" s="24"/>
      <c r="BD287" s="24"/>
      <c r="BE287" s="24"/>
      <c r="BF287" s="24"/>
      <c r="BG287" s="24"/>
      <c r="BH287" s="24"/>
      <c r="BI287" s="31"/>
      <c r="BJ287" s="31"/>
      <c r="BK287" s="31"/>
      <c r="BL287" s="31"/>
      <c r="BN287" s="17"/>
      <c r="BO287" s="20"/>
    </row>
    <row r="288" spans="1:67" ht="22.5" customHeight="1">
      <c r="A288" s="56"/>
      <c r="B288" s="13"/>
      <c r="C288" s="4"/>
      <c r="D288" s="4"/>
      <c r="E288" s="34"/>
      <c r="F288" s="31"/>
      <c r="G288" s="31"/>
      <c r="H288" s="31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31"/>
      <c r="T288" s="31"/>
      <c r="U288" s="31"/>
      <c r="V288" s="31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31"/>
      <c r="AH288" s="31"/>
      <c r="AI288" s="31"/>
      <c r="AJ288" s="31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31"/>
      <c r="AV288" s="31"/>
      <c r="AW288" s="31"/>
      <c r="AX288" s="31"/>
      <c r="AY288" s="24"/>
      <c r="AZ288" s="24"/>
      <c r="BA288" s="40"/>
      <c r="BB288" s="40"/>
      <c r="BC288" s="24"/>
      <c r="BD288" s="24"/>
      <c r="BE288" s="24"/>
      <c r="BF288" s="24"/>
      <c r="BG288" s="24"/>
      <c r="BH288" s="24"/>
      <c r="BI288" s="31"/>
      <c r="BJ288" s="31"/>
      <c r="BK288" s="31"/>
      <c r="BL288" s="31"/>
      <c r="BN288" s="17"/>
      <c r="BO288" s="32"/>
    </row>
    <row r="289" spans="1:67" ht="22.5" customHeight="1">
      <c r="A289" s="56"/>
      <c r="B289" s="13"/>
      <c r="C289" s="4"/>
      <c r="D289" s="4"/>
      <c r="E289" s="34"/>
      <c r="F289" s="31"/>
      <c r="G289" s="31"/>
      <c r="H289" s="31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31"/>
      <c r="T289" s="31"/>
      <c r="U289" s="31"/>
      <c r="V289" s="31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31"/>
      <c r="AH289" s="31"/>
      <c r="AI289" s="31"/>
      <c r="AJ289" s="31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31"/>
      <c r="AV289" s="31"/>
      <c r="AW289" s="31"/>
      <c r="AX289" s="31"/>
      <c r="AY289" s="40"/>
      <c r="AZ289" s="40"/>
      <c r="BA289" s="40"/>
      <c r="BB289" s="40"/>
      <c r="BC289" s="24"/>
      <c r="BD289" s="24"/>
      <c r="BE289" s="24"/>
      <c r="BF289" s="24"/>
      <c r="BG289" s="24"/>
      <c r="BH289" s="24"/>
      <c r="BI289" s="31"/>
      <c r="BJ289" s="31"/>
      <c r="BK289" s="31"/>
      <c r="BL289" s="31"/>
      <c r="BN289" s="17"/>
      <c r="BO289" s="32"/>
    </row>
    <row r="290" spans="1:67" ht="22.5" customHeight="1">
      <c r="A290" s="56"/>
      <c r="B290" s="13"/>
      <c r="C290" s="24"/>
      <c r="D290" s="24"/>
      <c r="E290" s="31"/>
      <c r="F290" s="31"/>
      <c r="G290" s="31"/>
      <c r="H290" s="31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31"/>
      <c r="T290" s="31"/>
      <c r="U290" s="31"/>
      <c r="V290" s="31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31"/>
      <c r="AH290" s="31"/>
      <c r="AI290" s="31"/>
      <c r="AJ290" s="31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31"/>
      <c r="AV290" s="31"/>
      <c r="AW290" s="31"/>
      <c r="AX290" s="31"/>
      <c r="AY290" s="24"/>
      <c r="AZ290" s="24"/>
      <c r="BA290" s="40"/>
      <c r="BB290" s="40"/>
      <c r="BC290" s="24"/>
      <c r="BD290" s="24"/>
      <c r="BE290" s="24"/>
      <c r="BF290" s="24"/>
      <c r="BG290" s="24"/>
      <c r="BH290" s="24"/>
      <c r="BI290" s="31"/>
      <c r="BJ290" s="31"/>
      <c r="BK290" s="31"/>
      <c r="BL290" s="31"/>
      <c r="BN290" s="17"/>
      <c r="BO290" s="32"/>
    </row>
    <row r="291" spans="1:67" ht="22.5" customHeight="1">
      <c r="A291" s="56"/>
      <c r="B291" s="13"/>
      <c r="C291" s="24"/>
      <c r="D291" s="24"/>
      <c r="E291" s="31"/>
      <c r="F291" s="31"/>
      <c r="G291" s="31"/>
      <c r="H291" s="31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31"/>
      <c r="T291" s="31"/>
      <c r="U291" s="31"/>
      <c r="V291" s="31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31"/>
      <c r="AH291" s="31"/>
      <c r="AI291" s="31"/>
      <c r="AJ291" s="31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31"/>
      <c r="AV291" s="31"/>
      <c r="AW291" s="31"/>
      <c r="AX291" s="31"/>
      <c r="AY291" s="24"/>
      <c r="AZ291" s="24"/>
      <c r="BA291" s="40"/>
      <c r="BB291" s="40"/>
      <c r="BC291" s="24"/>
      <c r="BD291" s="24"/>
      <c r="BE291" s="24"/>
      <c r="BF291" s="24"/>
      <c r="BG291" s="24"/>
      <c r="BH291" s="24"/>
      <c r="BI291" s="31"/>
      <c r="BJ291" s="31"/>
      <c r="BK291" s="31"/>
      <c r="BL291" s="31"/>
      <c r="BN291" s="17"/>
      <c r="BO291" s="32"/>
    </row>
    <row r="292" spans="1:67" ht="22.5" customHeight="1">
      <c r="A292" s="56"/>
      <c r="B292" s="13"/>
      <c r="C292" s="24"/>
      <c r="D292" s="24"/>
      <c r="E292" s="34"/>
      <c r="F292" s="31"/>
      <c r="G292" s="31"/>
      <c r="H292" s="31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31"/>
      <c r="T292" s="31"/>
      <c r="U292" s="31"/>
      <c r="V292" s="31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31"/>
      <c r="AH292" s="31"/>
      <c r="AI292" s="31"/>
      <c r="AJ292" s="31"/>
      <c r="AK292" s="24"/>
      <c r="AL292" s="24"/>
      <c r="AM292" s="24"/>
      <c r="AN292" s="24"/>
      <c r="AO292" s="24"/>
      <c r="AP292" s="24"/>
      <c r="AQ292" s="24"/>
      <c r="AR292" s="24"/>
      <c r="AS292" s="52"/>
      <c r="AT292" s="52"/>
      <c r="AU292" s="31"/>
      <c r="AV292" s="31"/>
      <c r="AW292" s="31"/>
      <c r="AX292" s="31"/>
      <c r="AY292" s="40"/>
      <c r="AZ292" s="40"/>
      <c r="BA292" s="40"/>
      <c r="BB292" s="40"/>
      <c r="BC292" s="24"/>
      <c r="BD292" s="24"/>
      <c r="BE292" s="24"/>
      <c r="BF292" s="24"/>
      <c r="BG292" s="24"/>
      <c r="BH292" s="24"/>
      <c r="BI292" s="31"/>
      <c r="BJ292" s="31"/>
      <c r="BK292" s="31"/>
      <c r="BL292" s="31"/>
      <c r="BN292" s="17"/>
      <c r="BO292" s="32"/>
    </row>
    <row r="293" spans="1:67" ht="22.5" customHeight="1">
      <c r="A293" s="56"/>
      <c r="B293" s="13"/>
      <c r="C293" s="24"/>
      <c r="D293" s="24"/>
      <c r="E293" s="34"/>
      <c r="F293" s="31"/>
      <c r="G293" s="31"/>
      <c r="H293" s="31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31"/>
      <c r="T293" s="31"/>
      <c r="U293" s="31"/>
      <c r="V293" s="31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31"/>
      <c r="AH293" s="31"/>
      <c r="AI293" s="31"/>
      <c r="AJ293" s="31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31"/>
      <c r="AV293" s="31"/>
      <c r="AW293" s="31"/>
      <c r="AX293" s="31"/>
      <c r="AY293" s="24"/>
      <c r="AZ293" s="24"/>
      <c r="BA293" s="40"/>
      <c r="BB293" s="40"/>
      <c r="BC293" s="24"/>
      <c r="BD293" s="24"/>
      <c r="BE293" s="24"/>
      <c r="BF293" s="24"/>
      <c r="BG293" s="24"/>
      <c r="BH293" s="24"/>
      <c r="BI293" s="31"/>
      <c r="BJ293" s="31"/>
      <c r="BK293" s="31"/>
      <c r="BL293" s="31"/>
      <c r="BN293" s="17"/>
      <c r="BO293" s="32"/>
    </row>
    <row r="294" spans="1:67" ht="22.5" customHeight="1">
      <c r="A294" s="56"/>
      <c r="B294" s="13"/>
      <c r="C294" s="24"/>
      <c r="D294" s="24"/>
      <c r="E294" s="31"/>
      <c r="F294" s="31"/>
      <c r="G294" s="31"/>
      <c r="H294" s="31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31"/>
      <c r="T294" s="31"/>
      <c r="U294" s="31"/>
      <c r="V294" s="31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31"/>
      <c r="AH294" s="31"/>
      <c r="AI294" s="31"/>
      <c r="AJ294" s="31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31"/>
      <c r="AV294" s="31"/>
      <c r="AW294" s="31"/>
      <c r="AX294" s="31"/>
      <c r="AY294" s="24"/>
      <c r="AZ294" s="24"/>
      <c r="BA294" s="40"/>
      <c r="BB294" s="40"/>
      <c r="BC294" s="24"/>
      <c r="BD294" s="24"/>
      <c r="BE294" s="24"/>
      <c r="BF294" s="24"/>
      <c r="BG294" s="24"/>
      <c r="BH294" s="24"/>
      <c r="BI294" s="31"/>
      <c r="BJ294" s="31"/>
      <c r="BK294" s="31"/>
      <c r="BL294" s="31"/>
      <c r="BN294" s="17"/>
      <c r="BO294" s="32"/>
    </row>
    <row r="295" spans="1:67" ht="22.5" customHeight="1">
      <c r="A295" s="56"/>
      <c r="B295" s="13"/>
      <c r="C295" s="24"/>
      <c r="D295" s="24"/>
      <c r="E295" s="31"/>
      <c r="F295" s="31"/>
      <c r="G295" s="31"/>
      <c r="H295" s="31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31"/>
      <c r="T295" s="31"/>
      <c r="U295" s="31"/>
      <c r="V295" s="31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31"/>
      <c r="AH295" s="31"/>
      <c r="AI295" s="31"/>
      <c r="AJ295" s="31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31"/>
      <c r="AV295" s="31"/>
      <c r="AW295" s="31"/>
      <c r="AX295" s="31"/>
      <c r="AY295" s="24"/>
      <c r="AZ295" s="24"/>
      <c r="BA295" s="40"/>
      <c r="BB295" s="40"/>
      <c r="BC295" s="24"/>
      <c r="BD295" s="24"/>
      <c r="BE295" s="24"/>
      <c r="BF295" s="24"/>
      <c r="BG295" s="24"/>
      <c r="BH295" s="24"/>
      <c r="BI295" s="31"/>
      <c r="BJ295" s="31"/>
      <c r="BK295" s="31"/>
      <c r="BL295" s="31"/>
      <c r="BN295" s="17"/>
      <c r="BO295" s="32"/>
    </row>
    <row r="296" spans="1:67" ht="22.5" customHeight="1">
      <c r="A296" s="56"/>
      <c r="B296" s="69"/>
      <c r="C296" s="24"/>
      <c r="D296" s="24"/>
      <c r="E296" s="34"/>
      <c r="F296" s="31"/>
      <c r="G296" s="31"/>
      <c r="H296" s="31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31"/>
      <c r="T296" s="31"/>
      <c r="U296" s="31"/>
      <c r="V296" s="31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31"/>
      <c r="AH296" s="31"/>
      <c r="AI296" s="31"/>
      <c r="AJ296" s="31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31"/>
      <c r="AV296" s="31"/>
      <c r="AW296" s="31"/>
      <c r="AX296" s="31"/>
      <c r="AY296" s="40"/>
      <c r="AZ296" s="40"/>
      <c r="BA296" s="40"/>
      <c r="BB296" s="40"/>
      <c r="BC296" s="24"/>
      <c r="BD296" s="24"/>
      <c r="BE296" s="24"/>
      <c r="BF296" s="24"/>
      <c r="BG296" s="24"/>
      <c r="BH296" s="24"/>
      <c r="BI296" s="31"/>
      <c r="BJ296" s="31"/>
      <c r="BK296" s="31"/>
      <c r="BL296" s="31"/>
      <c r="BN296" s="17"/>
      <c r="BO296" s="20"/>
    </row>
    <row r="297" spans="1:67" ht="22.5" customHeight="1">
      <c r="A297" s="56"/>
      <c r="B297" s="13"/>
      <c r="C297" s="24"/>
      <c r="D297" s="24"/>
      <c r="E297" s="34"/>
      <c r="F297" s="31"/>
      <c r="G297" s="31"/>
      <c r="H297" s="31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31"/>
      <c r="T297" s="31"/>
      <c r="U297" s="31"/>
      <c r="V297" s="31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31"/>
      <c r="AH297" s="31"/>
      <c r="AI297" s="31"/>
      <c r="AJ297" s="31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31"/>
      <c r="AV297" s="31"/>
      <c r="AW297" s="31"/>
      <c r="AX297" s="31"/>
      <c r="AY297" s="40"/>
      <c r="AZ297" s="40"/>
      <c r="BA297" s="40"/>
      <c r="BB297" s="40"/>
      <c r="BC297" s="24"/>
      <c r="BD297" s="24"/>
      <c r="BE297" s="24"/>
      <c r="BF297" s="24"/>
      <c r="BG297" s="24"/>
      <c r="BH297" s="24"/>
      <c r="BI297" s="31"/>
      <c r="BJ297" s="31"/>
      <c r="BK297" s="31"/>
      <c r="BL297" s="31"/>
      <c r="BN297" s="17"/>
      <c r="BO297" s="32"/>
    </row>
    <row r="298" spans="1:67" ht="22.5" customHeight="1">
      <c r="A298" s="56"/>
      <c r="B298" s="69"/>
      <c r="C298" s="24"/>
      <c r="D298" s="24"/>
      <c r="E298" s="31"/>
      <c r="F298" s="31"/>
      <c r="G298" s="31"/>
      <c r="H298" s="31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31"/>
      <c r="T298" s="31"/>
      <c r="U298" s="31"/>
      <c r="V298" s="31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31"/>
      <c r="AH298" s="31"/>
      <c r="AI298" s="31"/>
      <c r="AJ298" s="31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31"/>
      <c r="AV298" s="31"/>
      <c r="AW298" s="31"/>
      <c r="AX298" s="31"/>
      <c r="AY298" s="24"/>
      <c r="AZ298" s="24"/>
      <c r="BA298" s="40"/>
      <c r="BB298" s="40"/>
      <c r="BC298" s="24"/>
      <c r="BD298" s="24"/>
      <c r="BE298" s="24"/>
      <c r="BF298" s="24"/>
      <c r="BG298" s="24"/>
      <c r="BH298" s="24"/>
      <c r="BI298" s="31"/>
      <c r="BJ298" s="31"/>
      <c r="BK298" s="31"/>
      <c r="BL298" s="31"/>
      <c r="BN298" s="17"/>
      <c r="BO298" s="32"/>
    </row>
    <row r="299" spans="1:67" ht="22.5" customHeight="1">
      <c r="A299" s="56"/>
      <c r="B299" s="13"/>
      <c r="C299" s="24"/>
      <c r="D299" s="24"/>
      <c r="E299" s="31"/>
      <c r="F299" s="31"/>
      <c r="G299" s="31"/>
      <c r="H299" s="31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31"/>
      <c r="T299" s="31"/>
      <c r="U299" s="31"/>
      <c r="V299" s="31"/>
      <c r="W299" s="43"/>
      <c r="X299" s="24"/>
      <c r="Y299" s="43"/>
      <c r="Z299" s="43"/>
      <c r="AA299" s="24"/>
      <c r="AB299" s="24"/>
      <c r="AC299" s="24"/>
      <c r="AD299" s="24"/>
      <c r="AE299" s="24"/>
      <c r="AF299" s="24"/>
      <c r="AG299" s="31"/>
      <c r="AH299" s="31"/>
      <c r="AI299" s="31"/>
      <c r="AJ299" s="31"/>
      <c r="AK299" s="24"/>
      <c r="AL299" s="24"/>
      <c r="AM299" s="24"/>
      <c r="AN299" s="24"/>
      <c r="AO299" s="24"/>
      <c r="AP299" s="24"/>
      <c r="AQ299" s="43"/>
      <c r="AR299" s="43"/>
      <c r="AS299" s="43"/>
      <c r="AT299" s="43"/>
      <c r="AU299" s="31"/>
      <c r="AV299" s="31"/>
      <c r="AW299" s="31"/>
      <c r="AX299" s="31"/>
      <c r="AY299" s="24"/>
      <c r="AZ299" s="24"/>
      <c r="BA299" s="47"/>
      <c r="BB299" s="47"/>
      <c r="BC299" s="43"/>
      <c r="BD299" s="43"/>
      <c r="BE299" s="43"/>
      <c r="BF299" s="43"/>
      <c r="BG299" s="43"/>
      <c r="BH299" s="43"/>
      <c r="BI299" s="31"/>
      <c r="BJ299" s="31"/>
      <c r="BK299" s="31"/>
      <c r="BL299" s="31"/>
      <c r="BN299" s="17"/>
      <c r="BO299" s="20"/>
    </row>
    <row r="300" spans="1:67" ht="22.5" customHeight="1">
      <c r="A300" s="56"/>
      <c r="B300" s="13"/>
      <c r="C300" s="4"/>
      <c r="D300" s="4"/>
      <c r="E300" s="31"/>
      <c r="F300" s="31"/>
      <c r="G300" s="31"/>
      <c r="H300" s="31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31"/>
      <c r="T300" s="31"/>
      <c r="U300" s="31"/>
      <c r="V300" s="31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31"/>
      <c r="AH300" s="31"/>
      <c r="AI300" s="31"/>
      <c r="AJ300" s="31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31"/>
      <c r="AV300" s="31"/>
      <c r="AW300" s="31"/>
      <c r="AX300" s="31"/>
      <c r="AY300" s="24"/>
      <c r="AZ300" s="24"/>
      <c r="BA300" s="40"/>
      <c r="BB300" s="40"/>
      <c r="BC300" s="24"/>
      <c r="BD300" s="24"/>
      <c r="BE300" s="24"/>
      <c r="BF300" s="24"/>
      <c r="BG300" s="24"/>
      <c r="BH300" s="24"/>
      <c r="BI300" s="31"/>
      <c r="BJ300" s="31"/>
      <c r="BK300" s="31"/>
      <c r="BL300" s="31"/>
      <c r="BN300" s="17"/>
      <c r="BO300" s="20"/>
    </row>
    <row r="301" spans="1:67" ht="22.5" customHeight="1">
      <c r="A301" s="56"/>
      <c r="B301" s="13"/>
      <c r="C301" s="4"/>
      <c r="D301" s="4"/>
      <c r="E301" s="31"/>
      <c r="F301" s="31"/>
      <c r="G301" s="31"/>
      <c r="H301" s="31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31"/>
      <c r="T301" s="31"/>
      <c r="U301" s="31"/>
      <c r="V301" s="31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31"/>
      <c r="AH301" s="31"/>
      <c r="AI301" s="31"/>
      <c r="AJ301" s="31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31"/>
      <c r="AV301" s="31"/>
      <c r="AW301" s="31"/>
      <c r="AX301" s="31"/>
      <c r="AY301" s="24"/>
      <c r="AZ301" s="24"/>
      <c r="BA301" s="40"/>
      <c r="BB301" s="40"/>
      <c r="BC301" s="24"/>
      <c r="BD301" s="24"/>
      <c r="BE301" s="24"/>
      <c r="BF301" s="24"/>
      <c r="BG301" s="24"/>
      <c r="BH301" s="24"/>
      <c r="BI301" s="31"/>
      <c r="BJ301" s="31"/>
      <c r="BK301" s="31"/>
      <c r="BL301" s="31"/>
      <c r="BN301" s="17"/>
      <c r="BO301" s="20"/>
    </row>
    <row r="302" spans="1:67" ht="22.5" customHeight="1">
      <c r="A302" s="56"/>
      <c r="B302" s="13"/>
      <c r="C302" s="24"/>
      <c r="D302" s="24"/>
      <c r="E302" s="31"/>
      <c r="F302" s="31"/>
      <c r="G302" s="31"/>
      <c r="H302" s="31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31"/>
      <c r="T302" s="31"/>
      <c r="U302" s="31"/>
      <c r="V302" s="31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31"/>
      <c r="AH302" s="31"/>
      <c r="AI302" s="31"/>
      <c r="AJ302" s="31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31"/>
      <c r="AV302" s="31"/>
      <c r="AW302" s="31"/>
      <c r="AX302" s="31"/>
      <c r="AY302" s="24"/>
      <c r="AZ302" s="24"/>
      <c r="BA302" s="40"/>
      <c r="BB302" s="40"/>
      <c r="BC302" s="24"/>
      <c r="BD302" s="24"/>
      <c r="BE302" s="24"/>
      <c r="BF302" s="24"/>
      <c r="BG302" s="24"/>
      <c r="BH302" s="24"/>
      <c r="BI302" s="31"/>
      <c r="BJ302" s="31"/>
      <c r="BK302" s="31"/>
      <c r="BL302" s="31"/>
      <c r="BN302" s="17"/>
      <c r="BO302" s="20"/>
    </row>
    <row r="303" spans="1:67" ht="22.5" customHeight="1">
      <c r="A303" s="56"/>
      <c r="B303" s="13"/>
      <c r="C303" s="24"/>
      <c r="D303" s="24"/>
      <c r="E303" s="31"/>
      <c r="F303" s="31"/>
      <c r="G303" s="31"/>
      <c r="H303" s="31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31"/>
      <c r="T303" s="31"/>
      <c r="U303" s="31"/>
      <c r="V303" s="31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31"/>
      <c r="AH303" s="31"/>
      <c r="AI303" s="31"/>
      <c r="AJ303" s="31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31"/>
      <c r="AV303" s="31"/>
      <c r="AW303" s="31"/>
      <c r="AX303" s="31"/>
      <c r="AY303" s="24"/>
      <c r="AZ303" s="24"/>
      <c r="BA303" s="40"/>
      <c r="BB303" s="40"/>
      <c r="BC303" s="24"/>
      <c r="BD303" s="24"/>
      <c r="BE303" s="24"/>
      <c r="BF303" s="24"/>
      <c r="BG303" s="24"/>
      <c r="BH303" s="24"/>
      <c r="BI303" s="31"/>
      <c r="BJ303" s="31"/>
      <c r="BK303" s="31"/>
      <c r="BL303" s="31"/>
      <c r="BN303" s="17"/>
      <c r="BO303" s="20"/>
    </row>
    <row r="304" spans="1:67" ht="22.5" customHeight="1">
      <c r="A304" s="56"/>
      <c r="B304" s="13"/>
      <c r="C304" s="24"/>
      <c r="D304" s="24"/>
      <c r="E304" s="31"/>
      <c r="F304" s="31"/>
      <c r="G304" s="31"/>
      <c r="H304" s="31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31"/>
      <c r="T304" s="31"/>
      <c r="U304" s="31"/>
      <c r="V304" s="31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31"/>
      <c r="AH304" s="31"/>
      <c r="AI304" s="31"/>
      <c r="AJ304" s="31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31"/>
      <c r="AV304" s="31"/>
      <c r="AW304" s="31"/>
      <c r="AX304" s="31"/>
      <c r="AY304" s="24"/>
      <c r="AZ304" s="24"/>
      <c r="BA304" s="40"/>
      <c r="BB304" s="40"/>
      <c r="BC304" s="24"/>
      <c r="BD304" s="24"/>
      <c r="BE304" s="24"/>
      <c r="BF304" s="24"/>
      <c r="BG304" s="24"/>
      <c r="BH304" s="24"/>
      <c r="BI304" s="31"/>
      <c r="BJ304" s="31"/>
      <c r="BK304" s="31"/>
      <c r="BL304" s="31"/>
      <c r="BN304" s="17"/>
      <c r="BO304" s="20"/>
    </row>
    <row r="305" spans="1:67" ht="22.5" customHeight="1">
      <c r="A305" s="56"/>
      <c r="B305" s="13"/>
      <c r="C305" s="24"/>
      <c r="D305" s="24"/>
      <c r="E305" s="31"/>
      <c r="F305" s="31"/>
      <c r="G305" s="31"/>
      <c r="H305" s="31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31"/>
      <c r="T305" s="31"/>
      <c r="U305" s="31"/>
      <c r="V305" s="31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31"/>
      <c r="AH305" s="31"/>
      <c r="AI305" s="31"/>
      <c r="AJ305" s="31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31"/>
      <c r="AV305" s="31"/>
      <c r="AW305" s="31"/>
      <c r="AX305" s="31"/>
      <c r="AY305" s="24"/>
      <c r="AZ305" s="24"/>
      <c r="BA305" s="40"/>
      <c r="BB305" s="40"/>
      <c r="BC305" s="24"/>
      <c r="BD305" s="24"/>
      <c r="BE305" s="24"/>
      <c r="BF305" s="24"/>
      <c r="BG305" s="24"/>
      <c r="BH305" s="24"/>
      <c r="BI305" s="31"/>
      <c r="BJ305" s="31"/>
      <c r="BK305" s="31"/>
      <c r="BL305" s="31"/>
      <c r="BN305" s="17"/>
      <c r="BO305" s="20"/>
    </row>
    <row r="306" spans="1:67" ht="22.5" customHeight="1">
      <c r="A306" s="56"/>
      <c r="B306" s="13"/>
      <c r="C306" s="24"/>
      <c r="D306" s="24"/>
      <c r="E306" s="31"/>
      <c r="F306" s="31"/>
      <c r="G306" s="31"/>
      <c r="H306" s="31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31"/>
      <c r="T306" s="31"/>
      <c r="U306" s="31"/>
      <c r="V306" s="31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31"/>
      <c r="AH306" s="31"/>
      <c r="AI306" s="31"/>
      <c r="AJ306" s="31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31"/>
      <c r="AV306" s="31"/>
      <c r="AW306" s="31"/>
      <c r="AX306" s="31"/>
      <c r="AY306" s="24"/>
      <c r="AZ306" s="24"/>
      <c r="BA306" s="40"/>
      <c r="BB306" s="40"/>
      <c r="BC306" s="24"/>
      <c r="BD306" s="24"/>
      <c r="BE306" s="24"/>
      <c r="BF306" s="24"/>
      <c r="BG306" s="24"/>
      <c r="BH306" s="24"/>
      <c r="BI306" s="31"/>
      <c r="BJ306" s="31"/>
      <c r="BK306" s="31"/>
      <c r="BL306" s="31"/>
      <c r="BN306" s="17"/>
      <c r="BO306" s="20"/>
    </row>
    <row r="307" spans="1:67" ht="22.5" customHeight="1">
      <c r="A307" s="56"/>
      <c r="B307" s="13"/>
      <c r="C307" s="24"/>
      <c r="D307" s="24"/>
      <c r="E307" s="31"/>
      <c r="F307" s="31"/>
      <c r="G307" s="31"/>
      <c r="H307" s="31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31"/>
      <c r="T307" s="31"/>
      <c r="U307" s="31"/>
      <c r="V307" s="31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31"/>
      <c r="AH307" s="31"/>
      <c r="AI307" s="31"/>
      <c r="AJ307" s="31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31"/>
      <c r="AV307" s="31"/>
      <c r="AW307" s="31"/>
      <c r="AX307" s="31"/>
      <c r="AY307" s="24"/>
      <c r="AZ307" s="24"/>
      <c r="BA307" s="40"/>
      <c r="BB307" s="40"/>
      <c r="BC307" s="24"/>
      <c r="BD307" s="24"/>
      <c r="BE307" s="24"/>
      <c r="BF307" s="24"/>
      <c r="BG307" s="24"/>
      <c r="BH307" s="24"/>
      <c r="BI307" s="31"/>
      <c r="BJ307" s="31"/>
      <c r="BK307" s="31"/>
      <c r="BL307" s="31"/>
      <c r="BN307" s="17"/>
      <c r="BO307" s="20"/>
    </row>
    <row r="308" spans="1:67" ht="22.5" customHeight="1">
      <c r="A308" s="56"/>
      <c r="B308" s="13"/>
      <c r="C308" s="4"/>
      <c r="D308" s="4"/>
      <c r="E308" s="31"/>
      <c r="F308" s="31"/>
      <c r="G308" s="31"/>
      <c r="H308" s="31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31"/>
      <c r="T308" s="31"/>
      <c r="U308" s="31"/>
      <c r="V308" s="31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31"/>
      <c r="AH308" s="31"/>
      <c r="AI308" s="31"/>
      <c r="AJ308" s="31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31"/>
      <c r="AV308" s="31"/>
      <c r="AW308" s="31"/>
      <c r="AX308" s="31"/>
      <c r="AY308" s="24"/>
      <c r="AZ308" s="24"/>
      <c r="BA308" s="40"/>
      <c r="BB308" s="40"/>
      <c r="BC308" s="24"/>
      <c r="BD308" s="24"/>
      <c r="BE308" s="24"/>
      <c r="BF308" s="24"/>
      <c r="BG308" s="24"/>
      <c r="BH308" s="24"/>
      <c r="BI308" s="31"/>
      <c r="BJ308" s="31"/>
      <c r="BK308" s="31"/>
      <c r="BL308" s="31"/>
      <c r="BN308" s="17"/>
      <c r="BO308" s="20"/>
    </row>
    <row r="309" spans="1:67" ht="22.5" customHeight="1">
      <c r="A309" s="56"/>
      <c r="B309" s="13"/>
      <c r="C309" s="24"/>
      <c r="D309" s="24"/>
      <c r="E309" s="31"/>
      <c r="F309" s="31"/>
      <c r="G309" s="31"/>
      <c r="H309" s="31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31"/>
      <c r="T309" s="31"/>
      <c r="U309" s="31"/>
      <c r="V309" s="31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31"/>
      <c r="AH309" s="31"/>
      <c r="AI309" s="31"/>
      <c r="AJ309" s="31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31"/>
      <c r="AV309" s="31"/>
      <c r="AW309" s="31"/>
      <c r="AX309" s="31"/>
      <c r="AY309" s="24"/>
      <c r="AZ309" s="24"/>
      <c r="BA309" s="40"/>
      <c r="BB309" s="40"/>
      <c r="BC309" s="24"/>
      <c r="BD309" s="24"/>
      <c r="BE309" s="24"/>
      <c r="BF309" s="24"/>
      <c r="BG309" s="24"/>
      <c r="BH309" s="24"/>
      <c r="BI309" s="31"/>
      <c r="BJ309" s="31"/>
      <c r="BK309" s="31"/>
      <c r="BL309" s="31"/>
      <c r="BN309" s="17"/>
      <c r="BO309" s="20"/>
    </row>
    <row r="310" spans="1:67" ht="22.5" customHeight="1">
      <c r="A310" s="56"/>
      <c r="B310" s="13"/>
      <c r="C310" s="4"/>
      <c r="D310" s="4"/>
      <c r="E310" s="31"/>
      <c r="F310" s="31"/>
      <c r="G310" s="31"/>
      <c r="H310" s="31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31"/>
      <c r="T310" s="31"/>
      <c r="U310" s="31"/>
      <c r="V310" s="31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31"/>
      <c r="AH310" s="31"/>
      <c r="AI310" s="31"/>
      <c r="AJ310" s="31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31"/>
      <c r="AV310" s="31"/>
      <c r="AW310" s="31"/>
      <c r="AX310" s="31"/>
      <c r="AY310" s="24"/>
      <c r="AZ310" s="24"/>
      <c r="BA310" s="40"/>
      <c r="BB310" s="40"/>
      <c r="BC310" s="24"/>
      <c r="BD310" s="24"/>
      <c r="BE310" s="24"/>
      <c r="BF310" s="24"/>
      <c r="BG310" s="24"/>
      <c r="BH310" s="24"/>
      <c r="BI310" s="31"/>
      <c r="BJ310" s="31"/>
      <c r="BK310" s="31"/>
      <c r="BL310" s="31"/>
      <c r="BN310" s="17"/>
      <c r="BO310" s="20"/>
    </row>
    <row r="311" spans="1:67" ht="22.5" customHeight="1">
      <c r="A311" s="56"/>
      <c r="B311" s="13"/>
      <c r="C311" s="24"/>
      <c r="D311" s="24"/>
      <c r="E311" s="31"/>
      <c r="F311" s="31"/>
      <c r="G311" s="31"/>
      <c r="H311" s="31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31"/>
      <c r="T311" s="31"/>
      <c r="U311" s="31"/>
      <c r="V311" s="31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31"/>
      <c r="AH311" s="31"/>
      <c r="AI311" s="31"/>
      <c r="AJ311" s="31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31"/>
      <c r="AV311" s="31"/>
      <c r="AW311" s="31"/>
      <c r="AX311" s="31"/>
      <c r="AY311" s="24"/>
      <c r="AZ311" s="24"/>
      <c r="BA311" s="40"/>
      <c r="BB311" s="40"/>
      <c r="BC311" s="24"/>
      <c r="BD311" s="24"/>
      <c r="BE311" s="24"/>
      <c r="BF311" s="24"/>
      <c r="BG311" s="24"/>
      <c r="BH311" s="24"/>
      <c r="BI311" s="31"/>
      <c r="BJ311" s="31"/>
      <c r="BK311" s="31"/>
      <c r="BL311" s="31"/>
      <c r="BN311" s="17"/>
      <c r="BO311" s="20"/>
    </row>
    <row r="312" spans="1:67" ht="25.5">
      <c r="A312" s="56"/>
      <c r="B312" s="13"/>
      <c r="C312" s="24"/>
      <c r="D312" s="24"/>
      <c r="E312" s="31"/>
      <c r="F312" s="31"/>
      <c r="G312" s="31"/>
      <c r="H312" s="31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31"/>
      <c r="T312" s="31"/>
      <c r="U312" s="31"/>
      <c r="V312" s="31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31"/>
      <c r="AH312" s="31"/>
      <c r="AI312" s="31"/>
      <c r="AJ312" s="31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31"/>
      <c r="AV312" s="31"/>
      <c r="AW312" s="31"/>
      <c r="AX312" s="31"/>
      <c r="AY312" s="24"/>
      <c r="AZ312" s="24"/>
      <c r="BA312" s="40"/>
      <c r="BB312" s="40"/>
      <c r="BC312" s="24"/>
      <c r="BD312" s="24"/>
      <c r="BE312" s="24"/>
      <c r="BF312" s="24"/>
      <c r="BG312" s="24"/>
      <c r="BH312" s="24"/>
      <c r="BI312" s="31"/>
      <c r="BJ312" s="31"/>
      <c r="BK312" s="31"/>
      <c r="BL312" s="31"/>
      <c r="BN312" s="17"/>
      <c r="BO312" s="20"/>
    </row>
    <row r="313" spans="1:67" ht="25.5">
      <c r="A313" s="56"/>
      <c r="B313" s="13"/>
      <c r="C313" s="4"/>
      <c r="D313" s="4"/>
      <c r="E313" s="34"/>
      <c r="F313" s="31"/>
      <c r="G313" s="31"/>
      <c r="H313" s="31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31"/>
      <c r="T313" s="31"/>
      <c r="U313" s="31"/>
      <c r="V313" s="31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31"/>
      <c r="AH313" s="31"/>
      <c r="AI313" s="31"/>
      <c r="AJ313" s="31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31"/>
      <c r="AV313" s="31"/>
      <c r="AW313" s="31"/>
      <c r="AX313" s="31"/>
      <c r="AY313" s="24"/>
      <c r="AZ313" s="24"/>
      <c r="BA313" s="40"/>
      <c r="BB313" s="40"/>
      <c r="BC313" s="24"/>
      <c r="BD313" s="24"/>
      <c r="BE313" s="24"/>
      <c r="BF313" s="24"/>
      <c r="BG313" s="24"/>
      <c r="BH313" s="24"/>
      <c r="BI313" s="31"/>
      <c r="BJ313" s="31"/>
      <c r="BK313" s="31"/>
      <c r="BL313" s="31"/>
      <c r="BN313" s="17"/>
      <c r="BO313" s="20"/>
    </row>
    <row r="314" spans="1:67" ht="25.5">
      <c r="A314" s="56"/>
      <c r="B314" s="13"/>
      <c r="C314" s="4"/>
      <c r="D314" s="4"/>
      <c r="E314" s="34"/>
      <c r="F314" s="31"/>
      <c r="G314" s="31"/>
      <c r="H314" s="31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31"/>
      <c r="T314" s="31"/>
      <c r="U314" s="31"/>
      <c r="V314" s="31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31"/>
      <c r="AH314" s="31"/>
      <c r="AI314" s="31"/>
      <c r="AJ314" s="31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31"/>
      <c r="AV314" s="31"/>
      <c r="AW314" s="31"/>
      <c r="AX314" s="31"/>
      <c r="AY314" s="24"/>
      <c r="AZ314" s="24"/>
      <c r="BA314" s="40"/>
      <c r="BB314" s="40"/>
      <c r="BC314" s="24"/>
      <c r="BD314" s="24"/>
      <c r="BE314" s="24"/>
      <c r="BF314" s="24"/>
      <c r="BG314" s="24"/>
      <c r="BH314" s="24"/>
      <c r="BI314" s="31"/>
      <c r="BJ314" s="31"/>
      <c r="BK314" s="31"/>
      <c r="BL314" s="31"/>
      <c r="BN314" s="17"/>
      <c r="BO314" s="20"/>
    </row>
    <row r="315" spans="1:67" ht="25.5">
      <c r="A315" s="56"/>
      <c r="B315" s="13"/>
      <c r="C315" s="4"/>
      <c r="D315" s="4"/>
      <c r="E315" s="34"/>
      <c r="F315" s="31"/>
      <c r="G315" s="31"/>
      <c r="H315" s="31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31"/>
      <c r="T315" s="31"/>
      <c r="U315" s="31"/>
      <c r="V315" s="31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31"/>
      <c r="AH315" s="31"/>
      <c r="AI315" s="31"/>
      <c r="AJ315" s="31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31"/>
      <c r="AV315" s="31"/>
      <c r="AW315" s="31"/>
      <c r="AX315" s="31"/>
      <c r="AY315" s="24"/>
      <c r="AZ315" s="24"/>
      <c r="BA315" s="40"/>
      <c r="BB315" s="40"/>
      <c r="BC315" s="24"/>
      <c r="BD315" s="24"/>
      <c r="BE315" s="24"/>
      <c r="BF315" s="24"/>
      <c r="BG315" s="24"/>
      <c r="BH315" s="24"/>
      <c r="BI315" s="31"/>
      <c r="BJ315" s="31"/>
      <c r="BK315" s="31"/>
      <c r="BL315" s="31"/>
      <c r="BN315" s="17"/>
      <c r="BO315" s="20"/>
    </row>
    <row r="316" spans="1:67" ht="25.5">
      <c r="A316" s="56"/>
      <c r="B316" s="13"/>
      <c r="C316" s="4"/>
      <c r="D316" s="4"/>
      <c r="E316" s="34"/>
      <c r="F316" s="31"/>
      <c r="G316" s="31"/>
      <c r="H316" s="31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31"/>
      <c r="T316" s="31"/>
      <c r="U316" s="31"/>
      <c r="V316" s="31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31"/>
      <c r="AH316" s="31"/>
      <c r="AI316" s="31"/>
      <c r="AJ316" s="31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31"/>
      <c r="AV316" s="31"/>
      <c r="AW316" s="31"/>
      <c r="AX316" s="31"/>
      <c r="AY316" s="24"/>
      <c r="AZ316" s="24"/>
      <c r="BA316" s="40"/>
      <c r="BB316" s="40"/>
      <c r="BC316" s="24"/>
      <c r="BD316" s="24"/>
      <c r="BE316" s="24"/>
      <c r="BF316" s="24"/>
      <c r="BG316" s="24"/>
      <c r="BH316" s="24"/>
      <c r="BI316" s="31"/>
      <c r="BJ316" s="31"/>
      <c r="BK316" s="31"/>
      <c r="BL316" s="31"/>
      <c r="BN316" s="17"/>
      <c r="BO316" s="20"/>
    </row>
    <row r="317" spans="1:67" ht="25.5">
      <c r="A317" s="56"/>
      <c r="B317" s="13"/>
      <c r="C317" s="4"/>
      <c r="D317" s="4"/>
      <c r="E317" s="34"/>
      <c r="F317" s="31"/>
      <c r="G317" s="31"/>
      <c r="H317" s="31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31"/>
      <c r="T317" s="31"/>
      <c r="U317" s="31"/>
      <c r="V317" s="31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31"/>
      <c r="AH317" s="31"/>
      <c r="AI317" s="31"/>
      <c r="AJ317" s="31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31"/>
      <c r="AV317" s="31"/>
      <c r="AW317" s="31"/>
      <c r="AX317" s="31"/>
      <c r="AY317" s="24"/>
      <c r="AZ317" s="24"/>
      <c r="BA317" s="40"/>
      <c r="BB317" s="40"/>
      <c r="BC317" s="24"/>
      <c r="BD317" s="24"/>
      <c r="BE317" s="24"/>
      <c r="BF317" s="24"/>
      <c r="BG317" s="24"/>
      <c r="BH317" s="24"/>
      <c r="BI317" s="31"/>
      <c r="BJ317" s="31"/>
      <c r="BK317" s="31"/>
      <c r="BL317" s="31"/>
      <c r="BN317" s="17"/>
      <c r="BO317" s="20"/>
    </row>
    <row r="318" spans="1:67" ht="25.5">
      <c r="A318" s="56"/>
      <c r="B318" s="13"/>
      <c r="C318" s="4"/>
      <c r="D318" s="4"/>
      <c r="E318" s="34"/>
      <c r="F318" s="31"/>
      <c r="G318" s="31"/>
      <c r="H318" s="31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31"/>
      <c r="T318" s="31"/>
      <c r="U318" s="31"/>
      <c r="V318" s="31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31"/>
      <c r="AH318" s="31"/>
      <c r="AI318" s="31"/>
      <c r="AJ318" s="31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31"/>
      <c r="AV318" s="31"/>
      <c r="AW318" s="31"/>
      <c r="AX318" s="31"/>
      <c r="AY318" s="24"/>
      <c r="AZ318" s="24"/>
      <c r="BA318" s="40"/>
      <c r="BB318" s="40"/>
      <c r="BC318" s="24"/>
      <c r="BD318" s="24"/>
      <c r="BE318" s="24"/>
      <c r="BF318" s="24"/>
      <c r="BG318" s="24"/>
      <c r="BH318" s="24"/>
      <c r="BI318" s="31"/>
      <c r="BJ318" s="31"/>
      <c r="BK318" s="31"/>
      <c r="BL318" s="31"/>
      <c r="BN318" s="17"/>
      <c r="BO318" s="20"/>
    </row>
    <row r="319" spans="1:67" ht="25.5">
      <c r="A319" s="56"/>
      <c r="B319" s="13"/>
      <c r="C319" s="4"/>
      <c r="D319" s="4"/>
      <c r="E319" s="34"/>
      <c r="F319" s="31"/>
      <c r="G319" s="31"/>
      <c r="H319" s="31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31"/>
      <c r="T319" s="31"/>
      <c r="U319" s="31"/>
      <c r="V319" s="31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31"/>
      <c r="AH319" s="31"/>
      <c r="AI319" s="31"/>
      <c r="AJ319" s="31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31"/>
      <c r="AV319" s="31"/>
      <c r="AW319" s="31"/>
      <c r="AX319" s="31"/>
      <c r="AY319" s="24"/>
      <c r="AZ319" s="24"/>
      <c r="BA319" s="40"/>
      <c r="BB319" s="40"/>
      <c r="BC319" s="24"/>
      <c r="BD319" s="24"/>
      <c r="BE319" s="24"/>
      <c r="BF319" s="24"/>
      <c r="BG319" s="24"/>
      <c r="BH319" s="24"/>
      <c r="BI319" s="31"/>
      <c r="BJ319" s="31"/>
      <c r="BK319" s="31"/>
      <c r="BL319" s="31"/>
      <c r="BN319" s="17"/>
      <c r="BO319" s="20"/>
    </row>
    <row r="320" spans="1:67" ht="25.5">
      <c r="A320" s="56"/>
      <c r="B320" s="13"/>
      <c r="C320" s="4"/>
      <c r="D320" s="4"/>
      <c r="E320" s="34"/>
      <c r="F320" s="31"/>
      <c r="G320" s="31"/>
      <c r="H320" s="31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31"/>
      <c r="T320" s="31"/>
      <c r="U320" s="31"/>
      <c r="V320" s="31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31"/>
      <c r="AH320" s="31"/>
      <c r="AI320" s="31"/>
      <c r="AJ320" s="31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31"/>
      <c r="AV320" s="31"/>
      <c r="AW320" s="31"/>
      <c r="AX320" s="31"/>
      <c r="AY320" s="24"/>
      <c r="AZ320" s="24"/>
      <c r="BA320" s="40"/>
      <c r="BB320" s="40"/>
      <c r="BC320" s="24"/>
      <c r="BD320" s="24"/>
      <c r="BE320" s="24"/>
      <c r="BF320" s="24"/>
      <c r="BG320" s="24"/>
      <c r="BH320" s="24"/>
      <c r="BI320" s="31"/>
      <c r="BJ320" s="31"/>
      <c r="BK320" s="31"/>
      <c r="BL320" s="31"/>
      <c r="BN320" s="17"/>
      <c r="BO320" s="20"/>
    </row>
    <row r="321" spans="1:67" ht="25.5">
      <c r="A321" s="56"/>
      <c r="B321" s="13"/>
      <c r="C321" s="4"/>
      <c r="D321" s="4"/>
      <c r="E321" s="34"/>
      <c r="F321" s="31"/>
      <c r="G321" s="31"/>
      <c r="H321" s="31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31"/>
      <c r="T321" s="31"/>
      <c r="U321" s="31"/>
      <c r="V321" s="31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31"/>
      <c r="AH321" s="31"/>
      <c r="AI321" s="31"/>
      <c r="AJ321" s="31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31"/>
      <c r="AV321" s="31"/>
      <c r="AW321" s="31"/>
      <c r="AX321" s="31"/>
      <c r="AY321" s="24"/>
      <c r="AZ321" s="24"/>
      <c r="BA321" s="40"/>
      <c r="BB321" s="40"/>
      <c r="BC321" s="24"/>
      <c r="BD321" s="24"/>
      <c r="BE321" s="24"/>
      <c r="BF321" s="24"/>
      <c r="BG321" s="24"/>
      <c r="BH321" s="24"/>
      <c r="BI321" s="31"/>
      <c r="BJ321" s="31"/>
      <c r="BK321" s="31"/>
      <c r="BL321" s="31"/>
      <c r="BN321" s="17"/>
      <c r="BO321" s="20"/>
    </row>
    <row r="322" spans="1:67" ht="25.5">
      <c r="A322" s="56"/>
      <c r="B322" s="13"/>
      <c r="C322" s="4"/>
      <c r="D322" s="4"/>
      <c r="E322" s="34"/>
      <c r="F322" s="31"/>
      <c r="G322" s="31"/>
      <c r="H322" s="31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31"/>
      <c r="T322" s="31"/>
      <c r="U322" s="31"/>
      <c r="V322" s="31"/>
      <c r="W322" s="24"/>
      <c r="X322" s="45"/>
      <c r="Y322" s="24"/>
      <c r="Z322" s="45"/>
      <c r="AA322" s="24"/>
      <c r="AB322" s="45"/>
      <c r="AC322" s="24"/>
      <c r="AD322" s="45"/>
      <c r="AE322" s="24"/>
      <c r="AF322" s="45"/>
      <c r="AG322" s="31"/>
      <c r="AH322" s="31"/>
      <c r="AI322" s="31"/>
      <c r="AJ322" s="31"/>
      <c r="AK322" s="24"/>
      <c r="AL322" s="45"/>
      <c r="AM322" s="24"/>
      <c r="AN322" s="45"/>
      <c r="AO322" s="24"/>
      <c r="AP322" s="45"/>
      <c r="AQ322" s="24"/>
      <c r="AR322" s="24"/>
      <c r="AS322" s="24"/>
      <c r="AT322" s="24"/>
      <c r="AU322" s="31"/>
      <c r="AV322" s="31"/>
      <c r="AW322" s="31"/>
      <c r="AX322" s="31"/>
      <c r="AY322" s="24"/>
      <c r="AZ322" s="24"/>
      <c r="BA322" s="40"/>
      <c r="BB322" s="40"/>
      <c r="BC322" s="24"/>
      <c r="BD322" s="24"/>
      <c r="BE322" s="24"/>
      <c r="BF322" s="24"/>
      <c r="BG322" s="24"/>
      <c r="BH322" s="24"/>
      <c r="BI322" s="31"/>
      <c r="BJ322" s="31"/>
      <c r="BK322" s="31"/>
      <c r="BL322" s="31"/>
      <c r="BN322" s="17"/>
      <c r="BO322" s="20"/>
    </row>
    <row r="323" spans="1:67" ht="25.5">
      <c r="A323" s="56"/>
      <c r="B323" s="13"/>
      <c r="C323" s="4"/>
      <c r="D323" s="4"/>
      <c r="E323" s="34"/>
      <c r="F323" s="31"/>
      <c r="G323" s="31"/>
      <c r="H323" s="31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31"/>
      <c r="T323" s="31"/>
      <c r="U323" s="31"/>
      <c r="V323" s="31"/>
      <c r="W323" s="24"/>
      <c r="X323" s="45"/>
      <c r="Y323" s="24"/>
      <c r="Z323" s="45"/>
      <c r="AA323" s="24"/>
      <c r="AB323" s="45"/>
      <c r="AC323" s="24"/>
      <c r="AD323" s="45"/>
      <c r="AE323" s="24"/>
      <c r="AF323" s="45"/>
      <c r="AG323" s="31"/>
      <c r="AH323" s="31"/>
      <c r="AI323" s="31"/>
      <c r="AJ323" s="31"/>
      <c r="AK323" s="24"/>
      <c r="AL323" s="45"/>
      <c r="AM323" s="24"/>
      <c r="AN323" s="45"/>
      <c r="AO323" s="24"/>
      <c r="AP323" s="45"/>
      <c r="AQ323" s="24"/>
      <c r="AR323" s="24"/>
      <c r="AS323" s="24"/>
      <c r="AT323" s="24"/>
      <c r="AU323" s="31"/>
      <c r="AV323" s="31"/>
      <c r="AW323" s="31"/>
      <c r="AX323" s="31"/>
      <c r="AY323" s="24"/>
      <c r="AZ323" s="24"/>
      <c r="BA323" s="40"/>
      <c r="BB323" s="40"/>
      <c r="BC323" s="24"/>
      <c r="BD323" s="24"/>
      <c r="BE323" s="24"/>
      <c r="BF323" s="24"/>
      <c r="BG323" s="24"/>
      <c r="BH323" s="24"/>
      <c r="BI323" s="31"/>
      <c r="BJ323" s="31"/>
      <c r="BK323" s="31"/>
      <c r="BL323" s="31"/>
      <c r="BN323" s="17"/>
      <c r="BO323" s="20"/>
    </row>
    <row r="324" spans="1:67" ht="25.5">
      <c r="A324" s="56"/>
      <c r="B324" s="13"/>
      <c r="C324" s="4"/>
      <c r="D324" s="4"/>
      <c r="E324" s="34"/>
      <c r="F324" s="31"/>
      <c r="G324" s="31"/>
      <c r="H324" s="31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31"/>
      <c r="T324" s="31"/>
      <c r="U324" s="31"/>
      <c r="V324" s="31"/>
      <c r="W324" s="24"/>
      <c r="X324" s="45"/>
      <c r="Y324" s="24"/>
      <c r="Z324" s="45"/>
      <c r="AA324" s="24"/>
      <c r="AB324" s="45"/>
      <c r="AC324" s="24"/>
      <c r="AD324" s="45"/>
      <c r="AE324" s="24"/>
      <c r="AF324" s="45"/>
      <c r="AG324" s="31"/>
      <c r="AH324" s="31"/>
      <c r="AI324" s="31"/>
      <c r="AJ324" s="31"/>
      <c r="AK324" s="24"/>
      <c r="AL324" s="45"/>
      <c r="AM324" s="24"/>
      <c r="AN324" s="45"/>
      <c r="AO324" s="24"/>
      <c r="AP324" s="45"/>
      <c r="AQ324" s="24"/>
      <c r="AR324" s="24"/>
      <c r="AS324" s="24"/>
      <c r="AT324" s="24"/>
      <c r="AU324" s="31"/>
      <c r="AV324" s="31"/>
      <c r="AW324" s="31"/>
      <c r="AX324" s="31"/>
      <c r="AY324" s="24"/>
      <c r="AZ324" s="24"/>
      <c r="BA324" s="40"/>
      <c r="BB324" s="40"/>
      <c r="BC324" s="24"/>
      <c r="BD324" s="24"/>
      <c r="BE324" s="24"/>
      <c r="BF324" s="24"/>
      <c r="BG324" s="24"/>
      <c r="BH324" s="24"/>
      <c r="BI324" s="31"/>
      <c r="BJ324" s="31"/>
      <c r="BK324" s="31"/>
      <c r="BL324" s="31"/>
      <c r="BN324" s="17"/>
      <c r="BO324" s="20"/>
    </row>
    <row r="325" spans="1:67" ht="25.5">
      <c r="A325" s="56"/>
      <c r="B325" s="13"/>
      <c r="C325" s="4"/>
      <c r="D325" s="4"/>
      <c r="E325" s="34"/>
      <c r="F325" s="31"/>
      <c r="G325" s="31"/>
      <c r="H325" s="31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31"/>
      <c r="T325" s="31"/>
      <c r="U325" s="31"/>
      <c r="V325" s="31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31"/>
      <c r="AH325" s="31"/>
      <c r="AI325" s="31"/>
      <c r="AJ325" s="31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31"/>
      <c r="AV325" s="31"/>
      <c r="AW325" s="31"/>
      <c r="AX325" s="31"/>
      <c r="AY325" s="24"/>
      <c r="AZ325" s="24"/>
      <c r="BA325" s="40"/>
      <c r="BB325" s="40"/>
      <c r="BC325" s="24"/>
      <c r="BD325" s="24"/>
      <c r="BE325" s="24"/>
      <c r="BF325" s="24"/>
      <c r="BG325" s="24"/>
      <c r="BH325" s="24"/>
      <c r="BI325" s="31"/>
      <c r="BJ325" s="31"/>
      <c r="BK325" s="31"/>
      <c r="BL325" s="31"/>
      <c r="BN325" s="17"/>
      <c r="BO325" s="20"/>
    </row>
    <row r="326" spans="1:67" ht="25.5">
      <c r="A326" s="56"/>
      <c r="B326" s="13"/>
      <c r="C326" s="4"/>
      <c r="D326" s="4"/>
      <c r="E326" s="34"/>
      <c r="F326" s="31"/>
      <c r="G326" s="31"/>
      <c r="H326" s="31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31"/>
      <c r="T326" s="31"/>
      <c r="U326" s="31"/>
      <c r="V326" s="31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31"/>
      <c r="AH326" s="31"/>
      <c r="AI326" s="31"/>
      <c r="AJ326" s="31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31"/>
      <c r="AV326" s="31"/>
      <c r="AW326" s="31"/>
      <c r="AX326" s="31"/>
      <c r="AY326" s="24"/>
      <c r="AZ326" s="24"/>
      <c r="BA326" s="40"/>
      <c r="BB326" s="40"/>
      <c r="BC326" s="24"/>
      <c r="BD326" s="24"/>
      <c r="BE326" s="24"/>
      <c r="BF326" s="24"/>
      <c r="BG326" s="24"/>
      <c r="BH326" s="24"/>
      <c r="BI326" s="31"/>
      <c r="BJ326" s="31"/>
      <c r="BK326" s="31"/>
      <c r="BL326" s="31"/>
      <c r="BN326" s="17"/>
      <c r="BO326" s="20"/>
    </row>
    <row r="327" spans="1:67" ht="25.5">
      <c r="A327" s="56"/>
      <c r="B327" s="13"/>
      <c r="C327" s="4"/>
      <c r="D327" s="4"/>
      <c r="E327" s="34"/>
      <c r="F327" s="31"/>
      <c r="G327" s="31"/>
      <c r="H327" s="31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31"/>
      <c r="T327" s="31"/>
      <c r="U327" s="31"/>
      <c r="V327" s="31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31"/>
      <c r="AH327" s="31"/>
      <c r="AI327" s="31"/>
      <c r="AJ327" s="31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31"/>
      <c r="AV327" s="31"/>
      <c r="AW327" s="31"/>
      <c r="AX327" s="31"/>
      <c r="AY327" s="24"/>
      <c r="AZ327" s="24"/>
      <c r="BA327" s="40"/>
      <c r="BB327" s="40"/>
      <c r="BC327" s="24"/>
      <c r="BD327" s="24"/>
      <c r="BE327" s="24"/>
      <c r="BF327" s="24"/>
      <c r="BG327" s="24"/>
      <c r="BH327" s="24"/>
      <c r="BI327" s="31"/>
      <c r="BJ327" s="31"/>
      <c r="BK327" s="31"/>
      <c r="BL327" s="31"/>
      <c r="BN327" s="17"/>
      <c r="BO327" s="20"/>
    </row>
    <row r="328" spans="1:67" ht="25.5">
      <c r="A328" s="56"/>
      <c r="B328" s="13"/>
      <c r="C328" s="4"/>
      <c r="D328" s="4"/>
      <c r="E328" s="34"/>
      <c r="F328" s="31"/>
      <c r="G328" s="31"/>
      <c r="H328" s="31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31"/>
      <c r="T328" s="31"/>
      <c r="U328" s="31"/>
      <c r="V328" s="31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31"/>
      <c r="AH328" s="31"/>
      <c r="AI328" s="31"/>
      <c r="AJ328" s="31"/>
      <c r="AK328" s="24"/>
      <c r="AL328" s="24"/>
      <c r="AM328" s="24"/>
      <c r="AN328" s="24"/>
      <c r="AO328" s="24"/>
      <c r="AP328" s="45"/>
      <c r="AQ328" s="24"/>
      <c r="AR328" s="24"/>
      <c r="AS328" s="24"/>
      <c r="AT328" s="24"/>
      <c r="AU328" s="31"/>
      <c r="AV328" s="31"/>
      <c r="AW328" s="31"/>
      <c r="AX328" s="31"/>
      <c r="AY328" s="24"/>
      <c r="AZ328" s="24"/>
      <c r="BA328" s="40"/>
      <c r="BB328" s="40"/>
      <c r="BC328" s="24"/>
      <c r="BD328" s="24"/>
      <c r="BE328" s="24"/>
      <c r="BF328" s="24"/>
      <c r="BG328" s="24"/>
      <c r="BH328" s="24"/>
      <c r="BI328" s="31"/>
      <c r="BJ328" s="31"/>
      <c r="BK328" s="31"/>
      <c r="BL328" s="31"/>
      <c r="BN328" s="17"/>
      <c r="BO328" s="20"/>
    </row>
    <row r="329" spans="1:67" ht="25.5">
      <c r="A329" s="56"/>
      <c r="B329" s="13"/>
      <c r="C329" s="4"/>
      <c r="D329" s="4"/>
      <c r="E329" s="34"/>
      <c r="F329" s="31"/>
      <c r="G329" s="31"/>
      <c r="H329" s="31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31"/>
      <c r="T329" s="31"/>
      <c r="U329" s="31"/>
      <c r="V329" s="31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31"/>
      <c r="AH329" s="31"/>
      <c r="AI329" s="31"/>
      <c r="AJ329" s="31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31"/>
      <c r="AV329" s="31"/>
      <c r="AW329" s="31"/>
      <c r="AX329" s="31"/>
      <c r="AY329" s="24"/>
      <c r="AZ329" s="24"/>
      <c r="BA329" s="40"/>
      <c r="BB329" s="40"/>
      <c r="BC329" s="24"/>
      <c r="BD329" s="24"/>
      <c r="BE329" s="24"/>
      <c r="BF329" s="24"/>
      <c r="BG329" s="24"/>
      <c r="BH329" s="24"/>
      <c r="BI329" s="31"/>
      <c r="BJ329" s="31"/>
      <c r="BK329" s="31"/>
      <c r="BL329" s="31"/>
      <c r="BN329" s="17"/>
      <c r="BO329" s="20"/>
    </row>
    <row r="330" spans="1:67" ht="25.5">
      <c r="A330" s="56"/>
      <c r="B330" s="13"/>
      <c r="C330" s="4"/>
      <c r="D330" s="4"/>
      <c r="E330" s="34"/>
      <c r="F330" s="31"/>
      <c r="G330" s="31"/>
      <c r="H330" s="31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31"/>
      <c r="T330" s="31"/>
      <c r="U330" s="31"/>
      <c r="V330" s="31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31"/>
      <c r="AH330" s="31"/>
      <c r="AI330" s="31"/>
      <c r="AJ330" s="31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31"/>
      <c r="AV330" s="31"/>
      <c r="AW330" s="31"/>
      <c r="AX330" s="31"/>
      <c r="AY330" s="24"/>
      <c r="AZ330" s="24"/>
      <c r="BA330" s="40"/>
      <c r="BB330" s="40"/>
      <c r="BC330" s="24"/>
      <c r="BD330" s="24"/>
      <c r="BE330" s="24"/>
      <c r="BF330" s="24"/>
      <c r="BG330" s="24"/>
      <c r="BH330" s="24"/>
      <c r="BI330" s="31"/>
      <c r="BJ330" s="31"/>
      <c r="BK330" s="31"/>
      <c r="BL330" s="31"/>
      <c r="BN330" s="17"/>
      <c r="BO330" s="20"/>
    </row>
    <row r="331" spans="1:67" ht="25.5">
      <c r="A331" s="56"/>
      <c r="B331" s="13"/>
      <c r="C331" s="4"/>
      <c r="D331" s="4"/>
      <c r="E331" s="34"/>
      <c r="F331" s="31"/>
      <c r="G331" s="31"/>
      <c r="H331" s="31"/>
      <c r="I331" s="24"/>
      <c r="J331" s="24"/>
      <c r="K331" s="24"/>
      <c r="L331" s="24"/>
      <c r="M331" s="24"/>
      <c r="N331" s="24"/>
      <c r="O331" s="44"/>
      <c r="P331" s="44"/>
      <c r="Q331" s="24"/>
      <c r="R331" s="24"/>
      <c r="S331" s="31"/>
      <c r="T331" s="31"/>
      <c r="U331" s="31"/>
      <c r="V331" s="31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31"/>
      <c r="AH331" s="31"/>
      <c r="AI331" s="31"/>
      <c r="AJ331" s="31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31"/>
      <c r="AV331" s="31"/>
      <c r="AW331" s="31"/>
      <c r="AX331" s="31"/>
      <c r="AY331" s="24"/>
      <c r="AZ331" s="24"/>
      <c r="BA331" s="40"/>
      <c r="BB331" s="40"/>
      <c r="BC331" s="24"/>
      <c r="BD331" s="24"/>
      <c r="BE331" s="24"/>
      <c r="BF331" s="24"/>
      <c r="BG331" s="24"/>
      <c r="BH331" s="24"/>
      <c r="BI331" s="31"/>
      <c r="BJ331" s="31"/>
      <c r="BK331" s="31"/>
      <c r="BL331" s="31"/>
      <c r="BN331" s="17"/>
      <c r="BO331" s="20"/>
    </row>
    <row r="332" spans="1:67" ht="25.5">
      <c r="A332" s="56"/>
      <c r="B332" s="13"/>
      <c r="C332" s="4"/>
      <c r="D332" s="4"/>
      <c r="E332" s="34"/>
      <c r="F332" s="31"/>
      <c r="G332" s="31"/>
      <c r="H332" s="31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31"/>
      <c r="T332" s="31"/>
      <c r="U332" s="31"/>
      <c r="V332" s="31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31"/>
      <c r="AH332" s="31"/>
      <c r="AI332" s="31"/>
      <c r="AJ332" s="31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31"/>
      <c r="AV332" s="31"/>
      <c r="AW332" s="31"/>
      <c r="AX332" s="31"/>
      <c r="AY332" s="24"/>
      <c r="AZ332" s="24"/>
      <c r="BA332" s="40"/>
      <c r="BB332" s="40"/>
      <c r="BC332" s="24"/>
      <c r="BD332" s="24"/>
      <c r="BE332" s="24"/>
      <c r="BF332" s="24"/>
      <c r="BG332" s="24"/>
      <c r="BH332" s="24"/>
      <c r="BI332" s="31"/>
      <c r="BJ332" s="31"/>
      <c r="BK332" s="31"/>
      <c r="BL332" s="31"/>
      <c r="BN332" s="17"/>
      <c r="BO332" s="20"/>
    </row>
    <row r="333" spans="1:67" ht="25.5">
      <c r="A333" s="56"/>
      <c r="B333" s="13"/>
      <c r="C333" s="4"/>
      <c r="D333" s="4"/>
      <c r="E333" s="34"/>
      <c r="F333" s="31"/>
      <c r="G333" s="31"/>
      <c r="H333" s="31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31"/>
      <c r="T333" s="31"/>
      <c r="U333" s="31"/>
      <c r="V333" s="31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31"/>
      <c r="AH333" s="31"/>
      <c r="AI333" s="31"/>
      <c r="AJ333" s="31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31"/>
      <c r="AV333" s="31"/>
      <c r="AW333" s="31"/>
      <c r="AX333" s="31"/>
      <c r="AY333" s="24"/>
      <c r="AZ333" s="24"/>
      <c r="BA333" s="40"/>
      <c r="BB333" s="40"/>
      <c r="BC333" s="24"/>
      <c r="BD333" s="24"/>
      <c r="BE333" s="24"/>
      <c r="BF333" s="24"/>
      <c r="BG333" s="24"/>
      <c r="BH333" s="24"/>
      <c r="BI333" s="31"/>
      <c r="BJ333" s="31"/>
      <c r="BK333" s="31"/>
      <c r="BL333" s="31"/>
      <c r="BN333" s="17"/>
      <c r="BO333" s="20"/>
    </row>
    <row r="334" spans="1:67" ht="25.5">
      <c r="A334" s="56"/>
      <c r="B334" s="13"/>
      <c r="C334" s="4"/>
      <c r="D334" s="4"/>
      <c r="E334" s="34"/>
      <c r="F334" s="31"/>
      <c r="G334" s="31"/>
      <c r="H334" s="31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31"/>
      <c r="T334" s="31"/>
      <c r="U334" s="31"/>
      <c r="V334" s="31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31"/>
      <c r="AH334" s="31"/>
      <c r="AI334" s="31"/>
      <c r="AJ334" s="31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31"/>
      <c r="AV334" s="31"/>
      <c r="AW334" s="31"/>
      <c r="AX334" s="31"/>
      <c r="AY334" s="24"/>
      <c r="AZ334" s="24"/>
      <c r="BA334" s="40"/>
      <c r="BB334" s="40"/>
      <c r="BC334" s="24"/>
      <c r="BD334" s="24"/>
      <c r="BE334" s="24"/>
      <c r="BF334" s="24"/>
      <c r="BG334" s="24"/>
      <c r="BH334" s="24"/>
      <c r="BI334" s="31"/>
      <c r="BJ334" s="31"/>
      <c r="BK334" s="31"/>
      <c r="BL334" s="31"/>
      <c r="BN334" s="17"/>
      <c r="BO334" s="20"/>
    </row>
    <row r="335" spans="1:67" ht="25.5">
      <c r="A335" s="56"/>
      <c r="B335" s="13"/>
      <c r="C335" s="4"/>
      <c r="D335" s="4"/>
      <c r="E335" s="34"/>
      <c r="F335" s="31"/>
      <c r="G335" s="31"/>
      <c r="H335" s="31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31"/>
      <c r="T335" s="31"/>
      <c r="U335" s="31"/>
      <c r="V335" s="31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31"/>
      <c r="AH335" s="31"/>
      <c r="AI335" s="31"/>
      <c r="AJ335" s="31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31"/>
      <c r="AV335" s="31"/>
      <c r="AW335" s="31"/>
      <c r="AX335" s="31"/>
      <c r="AY335" s="24"/>
      <c r="AZ335" s="24"/>
      <c r="BA335" s="40"/>
      <c r="BB335" s="40"/>
      <c r="BC335" s="24"/>
      <c r="BD335" s="24"/>
      <c r="BE335" s="24"/>
      <c r="BF335" s="24"/>
      <c r="BG335" s="24"/>
      <c r="BH335" s="24"/>
      <c r="BI335" s="31"/>
      <c r="BJ335" s="31"/>
      <c r="BK335" s="31"/>
      <c r="BL335" s="31"/>
      <c r="BN335" s="17"/>
      <c r="BO335" s="20"/>
    </row>
    <row r="336" spans="1:67" ht="25.5">
      <c r="A336" s="56"/>
      <c r="B336" s="13"/>
      <c r="C336" s="4"/>
      <c r="D336" s="4"/>
      <c r="E336" s="34"/>
      <c r="F336" s="31"/>
      <c r="G336" s="31"/>
      <c r="H336" s="31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31"/>
      <c r="T336" s="31"/>
      <c r="U336" s="31"/>
      <c r="V336" s="31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31"/>
      <c r="AH336" s="31"/>
      <c r="AI336" s="31"/>
      <c r="AJ336" s="31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31"/>
      <c r="AV336" s="31"/>
      <c r="AW336" s="31"/>
      <c r="AX336" s="31"/>
      <c r="AY336" s="24"/>
      <c r="AZ336" s="24"/>
      <c r="BA336" s="40"/>
      <c r="BB336" s="40"/>
      <c r="BC336" s="24"/>
      <c r="BD336" s="24"/>
      <c r="BE336" s="24"/>
      <c r="BF336" s="24"/>
      <c r="BG336" s="24"/>
      <c r="BH336" s="24"/>
      <c r="BI336" s="31"/>
      <c r="BJ336" s="31"/>
      <c r="BK336" s="31"/>
      <c r="BL336" s="31"/>
      <c r="BN336" s="17"/>
      <c r="BO336" s="20"/>
    </row>
    <row r="337" spans="1:67" ht="25.5">
      <c r="A337" s="56"/>
      <c r="B337" s="13"/>
      <c r="C337" s="4"/>
      <c r="D337" s="4"/>
      <c r="E337" s="34"/>
      <c r="F337" s="31"/>
      <c r="G337" s="31"/>
      <c r="H337" s="31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31"/>
      <c r="T337" s="31"/>
      <c r="U337" s="31"/>
      <c r="V337" s="31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31"/>
      <c r="AH337" s="31"/>
      <c r="AI337" s="31"/>
      <c r="AJ337" s="31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31"/>
      <c r="AV337" s="31"/>
      <c r="AW337" s="31"/>
      <c r="AX337" s="31"/>
      <c r="AY337" s="24"/>
      <c r="AZ337" s="24"/>
      <c r="BA337" s="40"/>
      <c r="BB337" s="40"/>
      <c r="BC337" s="24"/>
      <c r="BD337" s="24"/>
      <c r="BE337" s="24"/>
      <c r="BF337" s="24"/>
      <c r="BG337" s="24"/>
      <c r="BH337" s="24"/>
      <c r="BI337" s="31"/>
      <c r="BJ337" s="31"/>
      <c r="BK337" s="31"/>
      <c r="BL337" s="31"/>
      <c r="BN337" s="17"/>
      <c r="BO337" s="20"/>
    </row>
    <row r="338" spans="1:67" ht="25.5">
      <c r="A338" s="56"/>
      <c r="B338" s="13"/>
      <c r="C338" s="4"/>
      <c r="D338" s="4"/>
      <c r="E338" s="34"/>
      <c r="F338" s="31"/>
      <c r="G338" s="31"/>
      <c r="H338" s="31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31"/>
      <c r="T338" s="31"/>
      <c r="U338" s="31"/>
      <c r="V338" s="31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31"/>
      <c r="AH338" s="31"/>
      <c r="AI338" s="31"/>
      <c r="AJ338" s="31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31"/>
      <c r="AV338" s="31"/>
      <c r="AW338" s="31"/>
      <c r="AX338" s="31"/>
      <c r="AY338" s="24"/>
      <c r="AZ338" s="24"/>
      <c r="BA338" s="40"/>
      <c r="BB338" s="40"/>
      <c r="BC338" s="24"/>
      <c r="BD338" s="24"/>
      <c r="BE338" s="24"/>
      <c r="BF338" s="24"/>
      <c r="BG338" s="24"/>
      <c r="BH338" s="24"/>
      <c r="BI338" s="31"/>
      <c r="BJ338" s="31"/>
      <c r="BK338" s="31"/>
      <c r="BL338" s="31"/>
      <c r="BN338" s="17"/>
      <c r="BO338" s="20"/>
    </row>
    <row r="339" spans="1:67" ht="25.5">
      <c r="A339" s="56"/>
      <c r="B339" s="13"/>
      <c r="C339" s="4"/>
      <c r="D339" s="4"/>
      <c r="E339" s="34"/>
      <c r="F339" s="31"/>
      <c r="G339" s="31"/>
      <c r="H339" s="31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31"/>
      <c r="T339" s="31"/>
      <c r="U339" s="31"/>
      <c r="V339" s="31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31"/>
      <c r="AH339" s="31"/>
      <c r="AI339" s="31"/>
      <c r="AJ339" s="31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31"/>
      <c r="AV339" s="31"/>
      <c r="AW339" s="31"/>
      <c r="AX339" s="31"/>
      <c r="AY339" s="24"/>
      <c r="AZ339" s="24"/>
      <c r="BA339" s="40"/>
      <c r="BB339" s="40"/>
      <c r="BC339" s="24"/>
      <c r="BD339" s="24"/>
      <c r="BE339" s="24"/>
      <c r="BF339" s="24"/>
      <c r="BG339" s="24"/>
      <c r="BH339" s="24"/>
      <c r="BI339" s="31"/>
      <c r="BJ339" s="31"/>
      <c r="BK339" s="31"/>
      <c r="BL339" s="31"/>
      <c r="BN339" s="17"/>
      <c r="BO339" s="20"/>
    </row>
    <row r="340" spans="1:67" ht="25.5">
      <c r="A340" s="56"/>
      <c r="B340" s="13"/>
      <c r="C340" s="4"/>
      <c r="D340" s="4"/>
      <c r="E340" s="34"/>
      <c r="F340" s="31"/>
      <c r="G340" s="31"/>
      <c r="H340" s="31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31"/>
      <c r="T340" s="31"/>
      <c r="U340" s="31"/>
      <c r="V340" s="31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31"/>
      <c r="AH340" s="31"/>
      <c r="AI340" s="31"/>
      <c r="AJ340" s="31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31"/>
      <c r="AV340" s="31"/>
      <c r="AW340" s="31"/>
      <c r="AX340" s="31"/>
      <c r="AY340" s="24"/>
      <c r="AZ340" s="24"/>
      <c r="BA340" s="40"/>
      <c r="BB340" s="40"/>
      <c r="BC340" s="24"/>
      <c r="BD340" s="24"/>
      <c r="BE340" s="24"/>
      <c r="BF340" s="24"/>
      <c r="BG340" s="24"/>
      <c r="BH340" s="24"/>
      <c r="BI340" s="31"/>
      <c r="BJ340" s="31"/>
      <c r="BK340" s="31"/>
      <c r="BL340" s="31"/>
      <c r="BN340" s="17"/>
      <c r="BO340" s="20"/>
    </row>
    <row r="341" spans="1:67" ht="25.5">
      <c r="A341" s="56"/>
      <c r="B341" s="13"/>
      <c r="C341" s="4"/>
      <c r="D341" s="4"/>
      <c r="E341" s="34"/>
      <c r="F341" s="31"/>
      <c r="G341" s="31"/>
      <c r="H341" s="31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31"/>
      <c r="T341" s="31"/>
      <c r="U341" s="31"/>
      <c r="V341" s="31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31"/>
      <c r="AH341" s="31"/>
      <c r="AI341" s="31"/>
      <c r="AJ341" s="31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31"/>
      <c r="AV341" s="31"/>
      <c r="AW341" s="31"/>
      <c r="AX341" s="31"/>
      <c r="AY341" s="24"/>
      <c r="AZ341" s="24"/>
      <c r="BA341" s="40"/>
      <c r="BB341" s="40"/>
      <c r="BC341" s="24"/>
      <c r="BD341" s="24"/>
      <c r="BE341" s="24"/>
      <c r="BF341" s="24"/>
      <c r="BG341" s="24"/>
      <c r="BH341" s="24"/>
      <c r="BI341" s="31"/>
      <c r="BJ341" s="31"/>
      <c r="BK341" s="31"/>
      <c r="BL341" s="31"/>
      <c r="BN341" s="17"/>
      <c r="BO341" s="20"/>
    </row>
    <row r="342" spans="1:67" ht="25.5">
      <c r="A342" s="56"/>
      <c r="B342" s="13"/>
      <c r="C342" s="4"/>
      <c r="D342" s="4"/>
      <c r="E342" s="34"/>
      <c r="F342" s="31"/>
      <c r="G342" s="31"/>
      <c r="H342" s="31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31"/>
      <c r="T342" s="31"/>
      <c r="U342" s="31"/>
      <c r="V342" s="31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31"/>
      <c r="AH342" s="31"/>
      <c r="AI342" s="31"/>
      <c r="AJ342" s="31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31"/>
      <c r="AV342" s="31"/>
      <c r="AW342" s="31"/>
      <c r="AX342" s="31"/>
      <c r="AY342" s="24"/>
      <c r="AZ342" s="24"/>
      <c r="BA342" s="40"/>
      <c r="BB342" s="40"/>
      <c r="BC342" s="24"/>
      <c r="BD342" s="24"/>
      <c r="BE342" s="24"/>
      <c r="BF342" s="24"/>
      <c r="BG342" s="24"/>
      <c r="BH342" s="24"/>
      <c r="BI342" s="31"/>
      <c r="BJ342" s="31"/>
      <c r="BK342" s="31"/>
      <c r="BL342" s="31"/>
      <c r="BN342" s="17"/>
      <c r="BO342" s="20"/>
    </row>
    <row r="343" spans="1:67" ht="25.5">
      <c r="A343" s="56"/>
      <c r="B343" s="13"/>
      <c r="C343" s="4"/>
      <c r="D343" s="4"/>
      <c r="E343" s="34"/>
      <c r="F343" s="31"/>
      <c r="G343" s="31"/>
      <c r="H343" s="31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31"/>
      <c r="T343" s="31"/>
      <c r="U343" s="31"/>
      <c r="V343" s="31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31"/>
      <c r="AH343" s="31"/>
      <c r="AI343" s="31"/>
      <c r="AJ343" s="31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31"/>
      <c r="AV343" s="31"/>
      <c r="AW343" s="31"/>
      <c r="AX343" s="31"/>
      <c r="AY343" s="24"/>
      <c r="AZ343" s="24"/>
      <c r="BA343" s="40"/>
      <c r="BB343" s="40"/>
      <c r="BC343" s="24"/>
      <c r="BD343" s="24"/>
      <c r="BE343" s="24"/>
      <c r="BF343" s="24"/>
      <c r="BG343" s="24"/>
      <c r="BH343" s="24"/>
      <c r="BI343" s="31"/>
      <c r="BJ343" s="31"/>
      <c r="BK343" s="31"/>
      <c r="BL343" s="31"/>
      <c r="BN343" s="17"/>
      <c r="BO343" s="20"/>
    </row>
    <row r="344" spans="1:67" ht="25.5">
      <c r="A344" s="56"/>
      <c r="B344" s="13"/>
      <c r="C344" s="4"/>
      <c r="D344" s="4"/>
      <c r="E344" s="34"/>
      <c r="F344" s="31"/>
      <c r="G344" s="31"/>
      <c r="H344" s="31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31"/>
      <c r="T344" s="31"/>
      <c r="U344" s="31"/>
      <c r="V344" s="31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31"/>
      <c r="AH344" s="31"/>
      <c r="AI344" s="31"/>
      <c r="AJ344" s="31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31"/>
      <c r="AV344" s="31"/>
      <c r="AW344" s="31"/>
      <c r="AX344" s="31"/>
      <c r="AY344" s="46"/>
      <c r="AZ344" s="24"/>
      <c r="BA344" s="40"/>
      <c r="BB344" s="40"/>
      <c r="BC344" s="40"/>
      <c r="BD344" s="40"/>
      <c r="BE344" s="24"/>
      <c r="BF344" s="24"/>
      <c r="BG344" s="24"/>
      <c r="BH344" s="24"/>
      <c r="BI344" s="31"/>
      <c r="BJ344" s="31"/>
      <c r="BK344" s="31"/>
      <c r="BL344" s="31"/>
      <c r="BN344" s="17"/>
      <c r="BO344" s="20"/>
    </row>
    <row r="345" spans="1:67" ht="25.5">
      <c r="A345" s="56"/>
      <c r="B345" s="13"/>
      <c r="C345" s="4"/>
      <c r="D345" s="4"/>
      <c r="E345" s="34"/>
      <c r="F345" s="31"/>
      <c r="G345" s="31"/>
      <c r="H345" s="31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31"/>
      <c r="T345" s="31"/>
      <c r="U345" s="31"/>
      <c r="V345" s="31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31"/>
      <c r="AH345" s="31"/>
      <c r="AI345" s="31"/>
      <c r="AJ345" s="31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31"/>
      <c r="AV345" s="31"/>
      <c r="AW345" s="31"/>
      <c r="AX345" s="31"/>
      <c r="AY345" s="24"/>
      <c r="AZ345" s="24"/>
      <c r="BA345" s="40"/>
      <c r="BB345" s="40"/>
      <c r="BC345" s="24"/>
      <c r="BD345" s="24"/>
      <c r="BE345" s="24"/>
      <c r="BF345" s="24"/>
      <c r="BG345" s="24"/>
      <c r="BH345" s="24"/>
      <c r="BI345" s="31"/>
      <c r="BJ345" s="31"/>
      <c r="BK345" s="31"/>
      <c r="BL345" s="31"/>
      <c r="BN345" s="17"/>
      <c r="BO345" s="20"/>
    </row>
    <row r="346" spans="1:67" ht="25.5">
      <c r="A346" s="56"/>
      <c r="B346" s="13"/>
      <c r="C346" s="4"/>
      <c r="D346" s="4"/>
      <c r="E346" s="34"/>
      <c r="F346" s="31"/>
      <c r="G346" s="31"/>
      <c r="H346" s="31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31"/>
      <c r="T346" s="31"/>
      <c r="U346" s="31"/>
      <c r="V346" s="31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31"/>
      <c r="AH346" s="31"/>
      <c r="AI346" s="31"/>
      <c r="AJ346" s="31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31"/>
      <c r="AV346" s="31"/>
      <c r="AW346" s="31"/>
      <c r="AX346" s="31"/>
      <c r="AY346" s="24"/>
      <c r="AZ346" s="24"/>
      <c r="BA346" s="40"/>
      <c r="BB346" s="40"/>
      <c r="BC346" s="24"/>
      <c r="BD346" s="24"/>
      <c r="BE346" s="24"/>
      <c r="BF346" s="24"/>
      <c r="BG346" s="24"/>
      <c r="BH346" s="24"/>
      <c r="BI346" s="31"/>
      <c r="BJ346" s="31"/>
      <c r="BK346" s="31"/>
      <c r="BL346" s="31"/>
      <c r="BN346" s="17"/>
      <c r="BO346" s="20"/>
    </row>
    <row r="347" spans="1:67" ht="25.5">
      <c r="A347" s="56"/>
      <c r="B347" s="13"/>
      <c r="C347" s="4"/>
      <c r="D347" s="4"/>
      <c r="E347" s="34"/>
      <c r="F347" s="31"/>
      <c r="G347" s="31"/>
      <c r="H347" s="31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31"/>
      <c r="T347" s="31"/>
      <c r="U347" s="31"/>
      <c r="V347" s="31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31"/>
      <c r="AH347" s="31"/>
      <c r="AI347" s="31"/>
      <c r="AJ347" s="31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31"/>
      <c r="AV347" s="31"/>
      <c r="AW347" s="31"/>
      <c r="AX347" s="31"/>
      <c r="AY347" s="24"/>
      <c r="AZ347" s="24"/>
      <c r="BA347" s="40"/>
      <c r="BB347" s="40"/>
      <c r="BC347" s="24"/>
      <c r="BD347" s="24"/>
      <c r="BE347" s="24"/>
      <c r="BF347" s="24"/>
      <c r="BG347" s="24"/>
      <c r="BH347" s="24"/>
      <c r="BI347" s="31"/>
      <c r="BJ347" s="31"/>
      <c r="BK347" s="31"/>
      <c r="BL347" s="31"/>
      <c r="BN347" s="17"/>
      <c r="BO347" s="20"/>
    </row>
    <row r="348" spans="1:67" ht="25.5">
      <c r="A348" s="56"/>
      <c r="B348" s="13"/>
      <c r="C348" s="24"/>
      <c r="D348" s="24"/>
      <c r="E348" s="34"/>
      <c r="F348" s="31"/>
      <c r="G348" s="31"/>
      <c r="H348" s="31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31"/>
      <c r="T348" s="31"/>
      <c r="U348" s="31"/>
      <c r="V348" s="31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31"/>
      <c r="AH348" s="31"/>
      <c r="AI348" s="31"/>
      <c r="AJ348" s="31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31"/>
      <c r="AV348" s="31"/>
      <c r="AW348" s="31"/>
      <c r="AX348" s="31"/>
      <c r="AY348" s="40"/>
      <c r="AZ348" s="40"/>
      <c r="BA348" s="40"/>
      <c r="BB348" s="40"/>
      <c r="BC348" s="24"/>
      <c r="BD348" s="24"/>
      <c r="BE348" s="24"/>
      <c r="BF348" s="24"/>
      <c r="BG348" s="24"/>
      <c r="BH348" s="24"/>
      <c r="BI348" s="31"/>
      <c r="BJ348" s="31"/>
      <c r="BK348" s="31"/>
      <c r="BL348" s="31"/>
      <c r="BN348" s="17"/>
      <c r="BO348" s="20"/>
    </row>
    <row r="349" spans="1:67" ht="25.5">
      <c r="A349" s="56"/>
      <c r="B349" s="13"/>
      <c r="C349" s="24"/>
      <c r="D349" s="24"/>
      <c r="E349" s="34"/>
      <c r="F349" s="31"/>
      <c r="G349" s="31"/>
      <c r="H349" s="31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31"/>
      <c r="T349" s="31"/>
      <c r="U349" s="31"/>
      <c r="V349" s="31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31"/>
      <c r="AH349" s="31"/>
      <c r="AI349" s="31"/>
      <c r="AJ349" s="31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31"/>
      <c r="AV349" s="31"/>
      <c r="AW349" s="31"/>
      <c r="AX349" s="31"/>
      <c r="AY349" s="24"/>
      <c r="AZ349" s="24"/>
      <c r="BA349" s="40"/>
      <c r="BB349" s="40"/>
      <c r="BC349" s="24"/>
      <c r="BD349" s="24"/>
      <c r="BE349" s="24"/>
      <c r="BF349" s="24"/>
      <c r="BG349" s="24"/>
      <c r="BH349" s="24"/>
      <c r="BI349" s="31"/>
      <c r="BJ349" s="31"/>
      <c r="BK349" s="31"/>
      <c r="BL349" s="31"/>
      <c r="BN349" s="17"/>
      <c r="BO349" s="20"/>
    </row>
    <row r="350" spans="1:67" ht="25.5">
      <c r="A350" s="56"/>
      <c r="B350" s="13"/>
      <c r="C350" s="4"/>
      <c r="D350" s="4"/>
      <c r="E350" s="34"/>
      <c r="F350" s="31"/>
      <c r="G350" s="31"/>
      <c r="H350" s="31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31"/>
      <c r="T350" s="31"/>
      <c r="U350" s="31"/>
      <c r="V350" s="31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31"/>
      <c r="AH350" s="31"/>
      <c r="AI350" s="31"/>
      <c r="AJ350" s="31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31"/>
      <c r="AV350" s="31"/>
      <c r="AW350" s="31"/>
      <c r="AX350" s="31"/>
      <c r="AY350" s="40"/>
      <c r="AZ350" s="40"/>
      <c r="BA350" s="40"/>
      <c r="BB350" s="40"/>
      <c r="BC350" s="24"/>
      <c r="BD350" s="24"/>
      <c r="BE350" s="24"/>
      <c r="BF350" s="24"/>
      <c r="BG350" s="24"/>
      <c r="BH350" s="24"/>
      <c r="BI350" s="31"/>
      <c r="BJ350" s="31"/>
      <c r="BK350" s="31"/>
      <c r="BL350" s="31"/>
      <c r="BN350" s="17"/>
      <c r="BO350" s="20"/>
    </row>
    <row r="351" spans="1:67" ht="25.5">
      <c r="A351" s="56"/>
      <c r="B351" s="13"/>
      <c r="C351" s="4"/>
      <c r="D351" s="4"/>
      <c r="E351" s="34"/>
      <c r="F351" s="31"/>
      <c r="G351" s="31"/>
      <c r="H351" s="31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31"/>
      <c r="T351" s="31"/>
      <c r="U351" s="31"/>
      <c r="V351" s="31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31"/>
      <c r="AJ351" s="31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31"/>
      <c r="AV351" s="31"/>
      <c r="AW351" s="4"/>
      <c r="AX351" s="4"/>
      <c r="AY351" s="40"/>
      <c r="AZ351" s="40"/>
      <c r="BA351" s="4"/>
      <c r="BB351" s="4"/>
      <c r="BC351" s="4"/>
      <c r="BD351" s="4"/>
      <c r="BE351" s="4"/>
      <c r="BF351" s="4"/>
      <c r="BG351" s="4"/>
      <c r="BH351" s="4"/>
      <c r="BI351" s="31"/>
      <c r="BJ351" s="31"/>
      <c r="BK351" s="31"/>
      <c r="BL351" s="31"/>
      <c r="BN351" s="17"/>
      <c r="BO351" s="20"/>
    </row>
  </sheetData>
  <autoFilter ref="BH1:BH351"/>
  <sortState ref="A4:BO351">
    <sortCondition ref="A4:A351"/>
  </sortState>
  <mergeCells count="35">
    <mergeCell ref="BN2:BN3"/>
    <mergeCell ref="BO2:BO3"/>
    <mergeCell ref="U2:V2"/>
    <mergeCell ref="C2:D2"/>
    <mergeCell ref="B2:B3"/>
    <mergeCell ref="M2:N2"/>
    <mergeCell ref="O2:P2"/>
    <mergeCell ref="Q2:R2"/>
    <mergeCell ref="S2:T2"/>
    <mergeCell ref="AS2:AT2"/>
    <mergeCell ref="W2:X2"/>
    <mergeCell ref="Y2:Z2"/>
    <mergeCell ref="AA2:AB2"/>
    <mergeCell ref="AC2:AD2"/>
    <mergeCell ref="AE2:AF2"/>
    <mergeCell ref="AG2:AH2"/>
    <mergeCell ref="A2:A3"/>
    <mergeCell ref="E2:F2"/>
    <mergeCell ref="G2:H2"/>
    <mergeCell ref="I2:J2"/>
    <mergeCell ref="K2:L2"/>
    <mergeCell ref="AI2:AJ2"/>
    <mergeCell ref="AK2:AL2"/>
    <mergeCell ref="AM2:AN2"/>
    <mergeCell ref="AO2:AP2"/>
    <mergeCell ref="AQ2:AR2"/>
    <mergeCell ref="BG2:BH2"/>
    <mergeCell ref="BI2:BJ2"/>
    <mergeCell ref="BK2:BL2"/>
    <mergeCell ref="AU2:AV2"/>
    <mergeCell ref="AW2:AX2"/>
    <mergeCell ref="AY2:AZ2"/>
    <mergeCell ref="BA2:BB2"/>
    <mergeCell ref="BC2:BD2"/>
    <mergeCell ref="BE2:BF2"/>
  </mergeCells>
  <conditionalFormatting sqref="B173:B278 B4:B170">
    <cfRule type="duplicateValues" dxfId="44" priority="3" stopIfTrue="1"/>
  </conditionalFormatting>
  <conditionalFormatting sqref="B171:B172">
    <cfRule type="duplicateValues" dxfId="43" priority="2" stopIfTrue="1"/>
  </conditionalFormatting>
  <conditionalFormatting sqref="B313 B279:B311">
    <cfRule type="duplicateValues" dxfId="42" priority="4" stopIfTrue="1"/>
  </conditionalFormatting>
  <conditionalFormatting sqref="B312">
    <cfRule type="duplicateValues" dxfId="41" priority="1" stopIfTrue="1"/>
  </conditionalFormatting>
  <pageMargins left="0.70866141732283472" right="0.70866141732283472" top="0.74803149606299213" bottom="0.74803149606299213" header="0.31496062992125984" footer="0.31496062992125984"/>
  <pageSetup paperSize="9" scale="1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1"/>
  <sheetViews>
    <sheetView rightToLeft="1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A22" sqref="A22:BU363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7">
        <v>8</v>
      </c>
    </row>
    <row r="2" spans="1:68">
      <c r="A2" s="135" t="s">
        <v>0</v>
      </c>
      <c r="B2" s="137" t="s">
        <v>1</v>
      </c>
      <c r="C2" s="125">
        <v>16</v>
      </c>
      <c r="D2" s="126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8" ht="20.25" customHeight="1" thickBot="1">
      <c r="A3" s="136"/>
      <c r="B3" s="13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  <c r="BO3" s="16" t="s">
        <v>267</v>
      </c>
      <c r="BP3" s="19" t="s">
        <v>292</v>
      </c>
    </row>
    <row r="4" spans="1:68" ht="26.25" customHeight="1" thickBot="1">
      <c r="A4" s="10">
        <v>8006</v>
      </c>
      <c r="B4" s="10" t="s">
        <v>209</v>
      </c>
      <c r="C4" s="129">
        <f>'IN&amp;OUT'!D4-'IN&amp;OUT'!C4</f>
        <v>0.21527777777777785</v>
      </c>
      <c r="D4" s="130"/>
      <c r="E4" s="129">
        <f>'IN&amp;OUT'!F4-'IN&amp;OUT'!E4</f>
        <v>0</v>
      </c>
      <c r="F4" s="130"/>
      <c r="G4" s="129">
        <f>'IN&amp;OUT'!H4-'IN&amp;OUT'!G4</f>
        <v>0</v>
      </c>
      <c r="H4" s="130"/>
      <c r="I4" s="129">
        <f>'IN&amp;OUT'!J4-'IN&amp;OUT'!I4</f>
        <v>0.31944444444444436</v>
      </c>
      <c r="J4" s="130"/>
      <c r="K4" s="129">
        <f>'IN&amp;OUT'!L4-'IN&amp;OUT'!K4</f>
        <v>0.2986111111111111</v>
      </c>
      <c r="L4" s="130"/>
      <c r="M4" s="129">
        <f>'IN&amp;OUT'!N4-'IN&amp;OUT'!M4</f>
        <v>0.31249999999999994</v>
      </c>
      <c r="N4" s="130"/>
      <c r="O4" s="129">
        <f>'IN&amp;OUT'!P4-'IN&amp;OUT'!O4</f>
        <v>0.35416666666666657</v>
      </c>
      <c r="P4" s="130"/>
      <c r="Q4" s="129">
        <f>'IN&amp;OUT'!R4-'IN&amp;OUT'!Q4</f>
        <v>0.27083333333333331</v>
      </c>
      <c r="R4" s="130"/>
      <c r="S4" s="129">
        <f>'IN&amp;OUT'!T4-'IN&amp;OUT'!S4</f>
        <v>0</v>
      </c>
      <c r="T4" s="130"/>
      <c r="U4" s="129">
        <f>'IN&amp;OUT'!V4-'IN&amp;OUT'!U4</f>
        <v>0</v>
      </c>
      <c r="V4" s="130"/>
      <c r="W4" s="129">
        <f>'IN&amp;OUT'!X4-'IN&amp;OUT'!W4</f>
        <v>0.35763888888888895</v>
      </c>
      <c r="X4" s="130"/>
      <c r="Y4" s="129">
        <f>'IN&amp;OUT'!Z4-'IN&amp;OUT'!Y4</f>
        <v>0.10416666666666663</v>
      </c>
      <c r="Z4" s="130"/>
      <c r="AA4" s="129">
        <f>'IN&amp;OUT'!AB4-'IN&amp;OUT'!AA4</f>
        <v>0.30902777777777773</v>
      </c>
      <c r="AB4" s="130"/>
      <c r="AC4" s="129">
        <f>'IN&amp;OUT'!AD4-'IN&amp;OUT'!AC4</f>
        <v>0.33333333333333331</v>
      </c>
      <c r="AD4" s="130"/>
      <c r="AE4" s="129">
        <f>'IN&amp;OUT'!AF4-'IN&amp;OUT'!AE4</f>
        <v>0.2361111111111111</v>
      </c>
      <c r="AF4" s="130"/>
      <c r="AG4" s="129">
        <f>'IN&amp;OUT'!AH4-'IN&amp;OUT'!AG4</f>
        <v>0</v>
      </c>
      <c r="AH4" s="130"/>
      <c r="AI4" s="129">
        <f>'IN&amp;OUT'!AJ4-'IN&amp;OUT'!AI4</f>
        <v>0</v>
      </c>
      <c r="AJ4" s="130"/>
      <c r="AK4" s="129">
        <f>'IN&amp;OUT'!AL4-'IN&amp;OUT'!AK4</f>
        <v>0.31249999999999994</v>
      </c>
      <c r="AL4" s="130"/>
      <c r="AM4" s="129">
        <f>'IN&amp;OUT'!AN4-'IN&amp;OUT'!AM4</f>
        <v>0.3263888888888889</v>
      </c>
      <c r="AN4" s="130"/>
      <c r="AO4" s="129">
        <f>'IN&amp;OUT'!AP4-'IN&amp;OUT'!AO4</f>
        <v>0.32291666666666663</v>
      </c>
      <c r="AP4" s="130"/>
      <c r="AQ4" s="129">
        <f>'IN&amp;OUT'!AR4-'IN&amp;OUT'!AQ4</f>
        <v>0.33333333333333343</v>
      </c>
      <c r="AR4" s="130"/>
      <c r="AS4" s="129">
        <f>'IN&amp;OUT'!AT4-'IN&amp;OUT'!AS4</f>
        <v>0.28125000000000006</v>
      </c>
      <c r="AT4" s="130"/>
      <c r="AU4" s="129">
        <f>'IN&amp;OUT'!AV4-'IN&amp;OUT'!AU4</f>
        <v>0</v>
      </c>
      <c r="AV4" s="130"/>
      <c r="AW4" s="129">
        <f>'IN&amp;OUT'!AX4-'IN&amp;OUT'!AW4</f>
        <v>0</v>
      </c>
      <c r="AX4" s="130"/>
      <c r="AY4" s="129">
        <f>'IN&amp;OUT'!AZ4-'IN&amp;OUT'!AY4</f>
        <v>0.29166666666666663</v>
      </c>
      <c r="AZ4" s="130"/>
      <c r="BA4" s="129">
        <f>'IN&amp;OUT'!BB4-'IN&amp;OUT'!BA4</f>
        <v>0.30555555555555552</v>
      </c>
      <c r="BB4" s="130"/>
      <c r="BC4" s="129">
        <f>'IN&amp;OUT'!BD4-'IN&amp;OUT'!BC4</f>
        <v>0.35069444444444448</v>
      </c>
      <c r="BD4" s="130"/>
      <c r="BE4" s="129">
        <f>'IN&amp;OUT'!BF4-'IN&amp;OUT'!BE4</f>
        <v>0.18749999999999994</v>
      </c>
      <c r="BF4" s="130"/>
      <c r="BG4" s="129">
        <f>'IN&amp;OUT'!BH4-'IN&amp;OUT'!BG4</f>
        <v>0</v>
      </c>
      <c r="BH4" s="130"/>
      <c r="BI4" s="129">
        <f>'IN&amp;OUT'!BJ4-'IN&amp;OUT'!BI4</f>
        <v>0</v>
      </c>
      <c r="BJ4" s="130"/>
      <c r="BK4" s="129">
        <f>'IN&amp;OUT'!BL4-'IN&amp;OUT'!BK4</f>
        <v>0</v>
      </c>
      <c r="BL4" s="130"/>
      <c r="BM4" s="33">
        <f>+HOUR(C4)+HOUR(E4)+HOUR(G4)+HOUR(I4)+HOUR(K4)+HOUR(M4)+HOUR(O4)+HOUR(Q4)+HOUR(S4)+HOUR(U4)+HOUR(W4)+HOUR(Y4)+HOUR(AA4)+HOUR(AC4)+HOUR(AE4)+HOUR(AG4)+HOUR(AI4)+HOUR(AK4)+HOUR(AM4)+HOUR(AO4)+HOUR(AQ4)+HOUR(AS4)+HOUR(AU4)+HOUR(AW4)+HOUR(AY4)+HOUR(BA4)+HOUR(BC4)+HOUR(BE4)+HOUR(BG4)+HOUR(BI4)+HOUR(BK4)+(MINUTE(C4)+MINUTE(E4)+MINUTE(G4)+MINUTE(I4)+MINUTE(K4)+MINUTE(M4)+MINUTE(O4)+MINUTE(Q4)+MINUTE(S4)+MINUTE(U4)+MINUTE(W4)+MINUTE(Y4)+MINUTE(AA4)+MINUTE(AC4)+MINUTE(AE4)+MINUTE(AG4)+MINUTE(AI4)+MINUTE(AK4)+MINUTE(AM4)+MINUTE(AO4)+MINUTE(AQ4)+MINUTE(AS4)+MINUTE(AU4)+MINUTE(AW4)+MINUTE(AY4)+MINUTE(BA4)+MINUTE(BC4)+MINUTE(BE4)+MINUTE(BG4)+MINUTE(BI4)+MINUTE(BK4))/60</f>
        <v>139.75</v>
      </c>
      <c r="BO4" s="17" t="s">
        <v>268</v>
      </c>
      <c r="BP4" s="20" t="s">
        <v>293</v>
      </c>
    </row>
    <row r="5" spans="1:68" ht="26.25" customHeight="1" thickBot="1">
      <c r="A5" s="10">
        <v>8007</v>
      </c>
      <c r="B5" s="10" t="s">
        <v>6</v>
      </c>
      <c r="C5" s="129">
        <f>'IN&amp;OUT'!D5-'IN&amp;OUT'!C5</f>
        <v>0.13541666666666669</v>
      </c>
      <c r="D5" s="130"/>
      <c r="E5" s="129">
        <f>'IN&amp;OUT'!F5-'IN&amp;OUT'!E5</f>
        <v>0</v>
      </c>
      <c r="F5" s="130"/>
      <c r="G5" s="129">
        <f>'IN&amp;OUT'!H5-'IN&amp;OUT'!G5</f>
        <v>0</v>
      </c>
      <c r="H5" s="130"/>
      <c r="I5" s="129">
        <f>'IN&amp;OUT'!J5-'IN&amp;OUT'!I5</f>
        <v>0.33194444444444443</v>
      </c>
      <c r="J5" s="130"/>
      <c r="K5" s="129">
        <f>'IN&amp;OUT'!L5-'IN&amp;OUT'!K5</f>
        <v>0.31249999999999994</v>
      </c>
      <c r="L5" s="130"/>
      <c r="M5" s="129">
        <f>'IN&amp;OUT'!N5-'IN&amp;OUT'!M5</f>
        <v>0.31249999999999994</v>
      </c>
      <c r="N5" s="130"/>
      <c r="O5" s="129">
        <f>'IN&amp;OUT'!P5-'IN&amp;OUT'!O5</f>
        <v>0.35416666666666657</v>
      </c>
      <c r="P5" s="130"/>
      <c r="Q5" s="129">
        <f>'IN&amp;OUT'!R5-'IN&amp;OUT'!Q5</f>
        <v>0.27083333333333331</v>
      </c>
      <c r="R5" s="130"/>
      <c r="S5" s="129">
        <f>'IN&amp;OUT'!T5-'IN&amp;OUT'!S5</f>
        <v>0</v>
      </c>
      <c r="T5" s="130"/>
      <c r="U5" s="129">
        <f>'IN&amp;OUT'!V5-'IN&amp;OUT'!U5</f>
        <v>0</v>
      </c>
      <c r="V5" s="130"/>
      <c r="W5" s="129">
        <f>'IN&amp;OUT'!X5-'IN&amp;OUT'!W5</f>
        <v>0.2986111111111111</v>
      </c>
      <c r="X5" s="130"/>
      <c r="Y5" s="129">
        <f>'IN&amp;OUT'!Z5-'IN&amp;OUT'!Y5</f>
        <v>0.31944444444444448</v>
      </c>
      <c r="Z5" s="130"/>
      <c r="AA5" s="129">
        <f>'IN&amp;OUT'!AB5-'IN&amp;OUT'!AA5</f>
        <v>0.30902777777777773</v>
      </c>
      <c r="AB5" s="130"/>
      <c r="AC5" s="129">
        <f>'IN&amp;OUT'!AD5-'IN&amp;OUT'!AC5</f>
        <v>0.26041666666666663</v>
      </c>
      <c r="AD5" s="130"/>
      <c r="AE5" s="129">
        <f>'IN&amp;OUT'!AF5-'IN&amp;OUT'!AE5</f>
        <v>0</v>
      </c>
      <c r="AF5" s="130"/>
      <c r="AG5" s="129">
        <f>'IN&amp;OUT'!AH5-'IN&amp;OUT'!AG5</f>
        <v>0</v>
      </c>
      <c r="AH5" s="130"/>
      <c r="AI5" s="129">
        <f>'IN&amp;OUT'!AJ5-'IN&amp;OUT'!AI5</f>
        <v>0</v>
      </c>
      <c r="AJ5" s="130"/>
      <c r="AK5" s="129">
        <f>'IN&amp;OUT'!AL5-'IN&amp;OUT'!AK5</f>
        <v>0.2638888888888889</v>
      </c>
      <c r="AL5" s="130"/>
      <c r="AM5" s="129">
        <f>'IN&amp;OUT'!AN5-'IN&amp;OUT'!AM5</f>
        <v>0.3263888888888889</v>
      </c>
      <c r="AN5" s="130"/>
      <c r="AO5" s="129">
        <f>'IN&amp;OUT'!AP5-'IN&amp;OUT'!AO5</f>
        <v>0.32291666666666663</v>
      </c>
      <c r="AP5" s="130"/>
      <c r="AQ5" s="129">
        <f>'IN&amp;OUT'!AR5-'IN&amp;OUT'!AQ5</f>
        <v>0.33333333333333343</v>
      </c>
      <c r="AR5" s="130"/>
      <c r="AS5" s="129">
        <f>'IN&amp;OUT'!AT5-'IN&amp;OUT'!AS5</f>
        <v>0.15624999999999994</v>
      </c>
      <c r="AT5" s="130"/>
      <c r="AU5" s="129">
        <f>'IN&amp;OUT'!AV5-'IN&amp;OUT'!AU5</f>
        <v>0</v>
      </c>
      <c r="AV5" s="130"/>
      <c r="AW5" s="129">
        <f>'IN&amp;OUT'!AX5-'IN&amp;OUT'!AW5</f>
        <v>0</v>
      </c>
      <c r="AX5" s="130"/>
      <c r="AY5" s="129">
        <f>'IN&amp;OUT'!AZ5-'IN&amp;OUT'!AY5</f>
        <v>0.29166666666666663</v>
      </c>
      <c r="AZ5" s="130"/>
      <c r="BA5" s="129">
        <f>'IN&amp;OUT'!BB5-'IN&amp;OUT'!BA5</f>
        <v>0.30555555555555552</v>
      </c>
      <c r="BB5" s="130"/>
      <c r="BC5" s="129">
        <f>'IN&amp;OUT'!BD5-'IN&amp;OUT'!BC5</f>
        <v>0.39583333333333337</v>
      </c>
      <c r="BD5" s="130"/>
      <c r="BE5" s="129">
        <f>'IN&amp;OUT'!BF5-'IN&amp;OUT'!BE5</f>
        <v>0.28472222222222227</v>
      </c>
      <c r="BF5" s="130"/>
      <c r="BG5" s="129">
        <f>'IN&amp;OUT'!BH5-'IN&amp;OUT'!BG5</f>
        <v>0</v>
      </c>
      <c r="BH5" s="130"/>
      <c r="BI5" s="129">
        <f>'IN&amp;OUT'!BJ5-'IN&amp;OUT'!BI5</f>
        <v>0</v>
      </c>
      <c r="BJ5" s="130"/>
      <c r="BK5" s="129">
        <f>'IN&amp;OUT'!BL5-'IN&amp;OUT'!BK5</f>
        <v>0</v>
      </c>
      <c r="BL5" s="130"/>
      <c r="BM5" s="33">
        <f t="shared" ref="BM5:BM21" si="0">+HOUR(C5)+HOUR(E5)+HOUR(G5)+HOUR(I5)+HOUR(K5)+HOUR(M5)+HOUR(O5)+HOUR(Q5)+HOUR(S5)+HOUR(U5)+HOUR(W5)+HOUR(Y5)+HOUR(AA5)+HOUR(AC5)+HOUR(AE5)+HOUR(AG5)+HOUR(AI5)+HOUR(AK5)+HOUR(AM5)+HOUR(AO5)+HOUR(AQ5)+HOUR(AS5)+HOUR(AU5)+HOUR(AW5)+HOUR(AY5)+HOUR(BA5)+HOUR(BC5)+HOUR(BE5)+HOUR(BG5)+HOUR(BI5)+HOUR(BK5)+(MINUTE(C5)+MINUTE(E5)+MINUTE(G5)+MINUTE(I5)+MINUTE(K5)+MINUTE(M5)+MINUTE(O5)+MINUTE(Q5)+MINUTE(S5)+MINUTE(U5)+MINUTE(W5)+MINUTE(Y5)+MINUTE(AA5)+MINUTE(AC5)+MINUTE(AE5)+MINUTE(AG5)+MINUTE(AI5)+MINUTE(AK5)+MINUTE(AM5)+MINUTE(AO5)+MINUTE(AQ5)+MINUTE(AS5)+MINUTE(AU5)+MINUTE(AW5)+MINUTE(AY5)+MINUTE(BA5)+MINUTE(BC5)+MINUTE(BE5)+MINUTE(BG5)+MINUTE(BI5)+MINUTE(BK5))/60</f>
        <v>134.05000000000001</v>
      </c>
      <c r="BO5" s="17" t="s">
        <v>268</v>
      </c>
      <c r="BP5" s="20" t="s">
        <v>293</v>
      </c>
    </row>
    <row r="6" spans="1:68" ht="26.25" customHeight="1" thickBot="1">
      <c r="A6" s="10">
        <v>8008</v>
      </c>
      <c r="B6" s="10" t="s">
        <v>210</v>
      </c>
      <c r="C6" s="129">
        <f>'IN&amp;OUT'!D6-'IN&amp;OUT'!C6</f>
        <v>0.3298611111111111</v>
      </c>
      <c r="D6" s="130"/>
      <c r="E6" s="129">
        <f>'IN&amp;OUT'!F6-'IN&amp;OUT'!E6</f>
        <v>0</v>
      </c>
      <c r="F6" s="130"/>
      <c r="G6" s="129">
        <f>'IN&amp;OUT'!H6-'IN&amp;OUT'!G6</f>
        <v>0</v>
      </c>
      <c r="H6" s="130"/>
      <c r="I6" s="129">
        <f>'IN&amp;OUT'!J6-'IN&amp;OUT'!I6</f>
        <v>0.43055555555555564</v>
      </c>
      <c r="J6" s="130"/>
      <c r="K6" s="129">
        <f>'IN&amp;OUT'!L6-'IN&amp;OUT'!K6</f>
        <v>0.34722222222222221</v>
      </c>
      <c r="L6" s="130"/>
      <c r="M6" s="129">
        <f>'IN&amp;OUT'!N6-'IN&amp;OUT'!M6</f>
        <v>0.44791666666666663</v>
      </c>
      <c r="N6" s="130"/>
      <c r="O6" s="129">
        <f>'IN&amp;OUT'!P6-'IN&amp;OUT'!O6</f>
        <v>0</v>
      </c>
      <c r="P6" s="130"/>
      <c r="Q6" s="129">
        <f>'IN&amp;OUT'!R6-'IN&amp;OUT'!Q6</f>
        <v>0.35069444444444448</v>
      </c>
      <c r="R6" s="130"/>
      <c r="S6" s="129">
        <f>'IN&amp;OUT'!T6-'IN&amp;OUT'!S6</f>
        <v>0</v>
      </c>
      <c r="T6" s="130"/>
      <c r="U6" s="129">
        <f>'IN&amp;OUT'!V6-'IN&amp;OUT'!U6</f>
        <v>0</v>
      </c>
      <c r="V6" s="130"/>
      <c r="W6" s="129">
        <f>'IN&amp;OUT'!X6-'IN&amp;OUT'!W6</f>
        <v>0</v>
      </c>
      <c r="X6" s="130"/>
      <c r="Y6" s="129">
        <f>'IN&amp;OUT'!Z6-'IN&amp;OUT'!Y6</f>
        <v>0.44444444444444448</v>
      </c>
      <c r="Z6" s="130"/>
      <c r="AA6" s="129">
        <f>'IN&amp;OUT'!AB6-'IN&amp;OUT'!AA6</f>
        <v>0.35763888888888878</v>
      </c>
      <c r="AB6" s="130"/>
      <c r="AC6" s="129">
        <f>'IN&amp;OUT'!AD6-'IN&amp;OUT'!AC6</f>
        <v>0.33680555555555552</v>
      </c>
      <c r="AD6" s="130"/>
      <c r="AE6" s="129">
        <f>'IN&amp;OUT'!AF6-'IN&amp;OUT'!AE6</f>
        <v>0.34375</v>
      </c>
      <c r="AF6" s="130"/>
      <c r="AG6" s="129">
        <f>'IN&amp;OUT'!AH6-'IN&amp;OUT'!AG6</f>
        <v>0</v>
      </c>
      <c r="AH6" s="130"/>
      <c r="AI6" s="129">
        <f>'IN&amp;OUT'!AJ6-'IN&amp;OUT'!AI6</f>
        <v>0</v>
      </c>
      <c r="AJ6" s="130"/>
      <c r="AK6" s="129">
        <f>'IN&amp;OUT'!AL6-'IN&amp;OUT'!AK6</f>
        <v>0.33333333333333331</v>
      </c>
      <c r="AL6" s="130"/>
      <c r="AM6" s="129">
        <f>'IN&amp;OUT'!AN6-'IN&amp;OUT'!AM6</f>
        <v>0.35416666666666663</v>
      </c>
      <c r="AN6" s="130"/>
      <c r="AO6" s="129">
        <f>'IN&amp;OUT'!AP6-'IN&amp;OUT'!AO6</f>
        <v>0.44097222222222221</v>
      </c>
      <c r="AP6" s="130"/>
      <c r="AQ6" s="129">
        <f>'IN&amp;OUT'!AR6-'IN&amp;OUT'!AQ6</f>
        <v>0.4375</v>
      </c>
      <c r="AR6" s="130"/>
      <c r="AS6" s="129">
        <f>'IN&amp;OUT'!AT6-'IN&amp;OUT'!AS6</f>
        <v>0.32291666666666669</v>
      </c>
      <c r="AT6" s="130"/>
      <c r="AU6" s="129">
        <f>'IN&amp;OUT'!AV6-'IN&amp;OUT'!AU6</f>
        <v>0</v>
      </c>
      <c r="AV6" s="130"/>
      <c r="AW6" s="129">
        <f>'IN&amp;OUT'!AX6-'IN&amp;OUT'!AW6</f>
        <v>0</v>
      </c>
      <c r="AX6" s="130"/>
      <c r="AY6" s="129">
        <f>'IN&amp;OUT'!AZ6-'IN&amp;OUT'!AY6</f>
        <v>0.44444444444444448</v>
      </c>
      <c r="AZ6" s="130"/>
      <c r="BA6" s="129">
        <f>'IN&amp;OUT'!BB6-'IN&amp;OUT'!BA6</f>
        <v>0.44444444444444453</v>
      </c>
      <c r="BB6" s="130"/>
      <c r="BC6" s="129">
        <f>'IN&amp;OUT'!BD6-'IN&amp;OUT'!BC6</f>
        <v>0.44791666666666663</v>
      </c>
      <c r="BD6" s="130"/>
      <c r="BE6" s="129">
        <f>'IN&amp;OUT'!BF6-'IN&amp;OUT'!BE6</f>
        <v>0.42013888888888878</v>
      </c>
      <c r="BF6" s="130"/>
      <c r="BG6" s="129">
        <f>'IN&amp;OUT'!BH6-'IN&amp;OUT'!BG6</f>
        <v>0</v>
      </c>
      <c r="BH6" s="130"/>
      <c r="BI6" s="129">
        <f>'IN&amp;OUT'!BJ6-'IN&amp;OUT'!BI6</f>
        <v>0</v>
      </c>
      <c r="BJ6" s="130"/>
      <c r="BK6" s="129">
        <f>'IN&amp;OUT'!BL6-'IN&amp;OUT'!BK6</f>
        <v>0</v>
      </c>
      <c r="BL6" s="130"/>
      <c r="BM6" s="33">
        <f t="shared" si="0"/>
        <v>168.83333333333334</v>
      </c>
      <c r="BO6" s="17" t="s">
        <v>269</v>
      </c>
      <c r="BP6" s="20" t="s">
        <v>293</v>
      </c>
    </row>
    <row r="7" spans="1:68" ht="26.25" customHeight="1" thickBot="1">
      <c r="A7" s="10">
        <v>8030</v>
      </c>
      <c r="B7" s="10" t="s">
        <v>8</v>
      </c>
      <c r="C7" s="129">
        <f>'IN&amp;OUT'!D7-'IN&amp;OUT'!C7</f>
        <v>0</v>
      </c>
      <c r="D7" s="130"/>
      <c r="E7" s="129">
        <f>'IN&amp;OUT'!F7-'IN&amp;OUT'!E7</f>
        <v>0</v>
      </c>
      <c r="F7" s="130"/>
      <c r="G7" s="129">
        <f>'IN&amp;OUT'!H7-'IN&amp;OUT'!G7</f>
        <v>0</v>
      </c>
      <c r="H7" s="130"/>
      <c r="I7" s="129">
        <f>'IN&amp;OUT'!J7-'IN&amp;OUT'!I7</f>
        <v>0.32291666666666669</v>
      </c>
      <c r="J7" s="130"/>
      <c r="K7" s="129">
        <f>'IN&amp;OUT'!L7-'IN&amp;OUT'!K7</f>
        <v>0.31944444444444448</v>
      </c>
      <c r="L7" s="130"/>
      <c r="M7" s="129">
        <f>'IN&amp;OUT'!N7-'IN&amp;OUT'!M7</f>
        <v>0.31597222222222227</v>
      </c>
      <c r="N7" s="130"/>
      <c r="O7" s="129">
        <f>'IN&amp;OUT'!P7-'IN&amp;OUT'!O7</f>
        <v>0.31250000000000006</v>
      </c>
      <c r="P7" s="130"/>
      <c r="Q7" s="129">
        <f>'IN&amp;OUT'!R7-'IN&amp;OUT'!Q7</f>
        <v>0</v>
      </c>
      <c r="R7" s="130"/>
      <c r="S7" s="129">
        <f>'IN&amp;OUT'!T7-'IN&amp;OUT'!S7</f>
        <v>0</v>
      </c>
      <c r="T7" s="130"/>
      <c r="U7" s="129">
        <f>'IN&amp;OUT'!V7-'IN&amp;OUT'!U7</f>
        <v>0</v>
      </c>
      <c r="V7" s="130"/>
      <c r="W7" s="129">
        <f>'IN&amp;OUT'!X7-'IN&amp;OUT'!W7</f>
        <v>0.27430555555555564</v>
      </c>
      <c r="X7" s="130"/>
      <c r="Y7" s="129">
        <f>'IN&amp;OUT'!Z7-'IN&amp;OUT'!Y7</f>
        <v>0.3263888888888889</v>
      </c>
      <c r="Z7" s="130"/>
      <c r="AA7" s="129">
        <f>'IN&amp;OUT'!AB7-'IN&amp;OUT'!AA7</f>
        <v>0.3263888888888889</v>
      </c>
      <c r="AB7" s="130"/>
      <c r="AC7" s="129">
        <f>'IN&amp;OUT'!AD7-'IN&amp;OUT'!AC7</f>
        <v>0.31597222222222227</v>
      </c>
      <c r="AD7" s="130"/>
      <c r="AE7" s="129">
        <f>'IN&amp;OUT'!AF7-'IN&amp;OUT'!AE7</f>
        <v>0.2361111111111111</v>
      </c>
      <c r="AF7" s="130"/>
      <c r="AG7" s="129">
        <f>'IN&amp;OUT'!AH7-'IN&amp;OUT'!AG7</f>
        <v>0</v>
      </c>
      <c r="AH7" s="130"/>
      <c r="AI7" s="129">
        <f>'IN&amp;OUT'!AJ7-'IN&amp;OUT'!AI7</f>
        <v>0</v>
      </c>
      <c r="AJ7" s="130"/>
      <c r="AK7" s="129">
        <f>'IN&amp;OUT'!AL7-'IN&amp;OUT'!AK7</f>
        <v>0.32291666666666669</v>
      </c>
      <c r="AL7" s="130"/>
      <c r="AM7" s="129">
        <f>'IN&amp;OUT'!AN7-'IN&amp;OUT'!AM7</f>
        <v>0.32291666666666669</v>
      </c>
      <c r="AN7" s="130"/>
      <c r="AO7" s="129">
        <f>'IN&amp;OUT'!AP7-'IN&amp;OUT'!AO7</f>
        <v>0.31597222222222227</v>
      </c>
      <c r="AP7" s="130"/>
      <c r="AQ7" s="129">
        <f>'IN&amp;OUT'!AR7-'IN&amp;OUT'!AQ7</f>
        <v>0.31597222222222227</v>
      </c>
      <c r="AR7" s="130"/>
      <c r="AS7" s="129">
        <f>'IN&amp;OUT'!AT7-'IN&amp;OUT'!AS7</f>
        <v>0.31944444444444448</v>
      </c>
      <c r="AT7" s="130"/>
      <c r="AU7" s="129">
        <f>'IN&amp;OUT'!AV7-'IN&amp;OUT'!AU7</f>
        <v>0</v>
      </c>
      <c r="AV7" s="130"/>
      <c r="AW7" s="129">
        <f>'IN&amp;OUT'!AX7-'IN&amp;OUT'!AW7</f>
        <v>0</v>
      </c>
      <c r="AX7" s="130"/>
      <c r="AY7" s="129">
        <f>'IN&amp;OUT'!AZ7-'IN&amp;OUT'!AY7</f>
        <v>0.31597222222222227</v>
      </c>
      <c r="AZ7" s="130"/>
      <c r="BA7" s="129">
        <f>'IN&amp;OUT'!BB7-'IN&amp;OUT'!BA7</f>
        <v>0.31597222222222227</v>
      </c>
      <c r="BB7" s="130"/>
      <c r="BC7" s="129">
        <f>'IN&amp;OUT'!BD7-'IN&amp;OUT'!BC7</f>
        <v>0.32291666666666669</v>
      </c>
      <c r="BD7" s="130"/>
      <c r="BE7" s="129">
        <f>'IN&amp;OUT'!BF7-'IN&amp;OUT'!BE7</f>
        <v>0.3263888888888889</v>
      </c>
      <c r="BF7" s="130"/>
      <c r="BG7" s="129">
        <f>'IN&amp;OUT'!BH7-'IN&amp;OUT'!BG7</f>
        <v>0</v>
      </c>
      <c r="BH7" s="130"/>
      <c r="BI7" s="129">
        <f>'IN&amp;OUT'!BJ7-'IN&amp;OUT'!BI7</f>
        <v>0</v>
      </c>
      <c r="BJ7" s="130"/>
      <c r="BK7" s="129">
        <f>'IN&amp;OUT'!BL7-'IN&amp;OUT'!BK7</f>
        <v>0</v>
      </c>
      <c r="BL7" s="130"/>
      <c r="BM7" s="33">
        <f t="shared" si="0"/>
        <v>135.08333333333334</v>
      </c>
      <c r="BO7" s="17" t="s">
        <v>269</v>
      </c>
      <c r="BP7" s="20" t="s">
        <v>294</v>
      </c>
    </row>
    <row r="8" spans="1:68" ht="26.25" customHeight="1" thickBot="1">
      <c r="A8" s="10">
        <v>8031</v>
      </c>
      <c r="B8" s="10" t="s">
        <v>9</v>
      </c>
      <c r="C8" s="129">
        <f>'IN&amp;OUT'!D8-'IN&amp;OUT'!C8</f>
        <v>0.30555555555555552</v>
      </c>
      <c r="D8" s="130"/>
      <c r="E8" s="129">
        <f>'IN&amp;OUT'!F8-'IN&amp;OUT'!E8</f>
        <v>0</v>
      </c>
      <c r="F8" s="130"/>
      <c r="G8" s="129">
        <f>'IN&amp;OUT'!H8-'IN&amp;OUT'!G8</f>
        <v>0</v>
      </c>
      <c r="H8" s="130"/>
      <c r="I8" s="129">
        <f>'IN&amp;OUT'!J8-'IN&amp;OUT'!I8</f>
        <v>0.31250000000000006</v>
      </c>
      <c r="J8" s="130"/>
      <c r="K8" s="129">
        <f>'IN&amp;OUT'!L8-'IN&amp;OUT'!K8</f>
        <v>0.33680555555555558</v>
      </c>
      <c r="L8" s="130"/>
      <c r="M8" s="129">
        <f>'IN&amp;OUT'!N8-'IN&amp;OUT'!M8</f>
        <v>0.36805555555555558</v>
      </c>
      <c r="N8" s="130"/>
      <c r="O8" s="129">
        <f>'IN&amp;OUT'!P8-'IN&amp;OUT'!O8</f>
        <v>0.33680555555555558</v>
      </c>
      <c r="P8" s="130"/>
      <c r="Q8" s="129">
        <f>'IN&amp;OUT'!R8-'IN&amp;OUT'!Q8</f>
        <v>0.34027777777777785</v>
      </c>
      <c r="R8" s="130"/>
      <c r="S8" s="129">
        <f>'IN&amp;OUT'!T8-'IN&amp;OUT'!S8</f>
        <v>0</v>
      </c>
      <c r="T8" s="130"/>
      <c r="U8" s="129">
        <f>'IN&amp;OUT'!V8-'IN&amp;OUT'!U8</f>
        <v>0</v>
      </c>
      <c r="V8" s="130"/>
      <c r="W8" s="129">
        <f>'IN&amp;OUT'!X8-'IN&amp;OUT'!W8</f>
        <v>0.34375000000000006</v>
      </c>
      <c r="X8" s="130"/>
      <c r="Y8" s="129">
        <f>'IN&amp;OUT'!Z8-'IN&amp;OUT'!Y8</f>
        <v>0.32986111111111116</v>
      </c>
      <c r="Z8" s="130"/>
      <c r="AA8" s="129">
        <f>'IN&amp;OUT'!AB8-'IN&amp;OUT'!AA8</f>
        <v>0.33680555555555558</v>
      </c>
      <c r="AB8" s="130"/>
      <c r="AC8" s="129">
        <f>'IN&amp;OUT'!AD8-'IN&amp;OUT'!AC8</f>
        <v>0.31944444444444442</v>
      </c>
      <c r="AD8" s="130"/>
      <c r="AE8" s="129">
        <f>'IN&amp;OUT'!AF8-'IN&amp;OUT'!AE8</f>
        <v>0.32986111111111116</v>
      </c>
      <c r="AF8" s="130"/>
      <c r="AG8" s="129">
        <f>'IN&amp;OUT'!AH8-'IN&amp;OUT'!AG8</f>
        <v>0</v>
      </c>
      <c r="AH8" s="130"/>
      <c r="AI8" s="129">
        <f>'IN&amp;OUT'!AJ8-'IN&amp;OUT'!AI8</f>
        <v>0</v>
      </c>
      <c r="AJ8" s="130"/>
      <c r="AK8" s="129">
        <f>'IN&amp;OUT'!AL8-'IN&amp;OUT'!AK8</f>
        <v>0.31597222222222227</v>
      </c>
      <c r="AL8" s="130"/>
      <c r="AM8" s="129">
        <f>'IN&amp;OUT'!AN8-'IN&amp;OUT'!AM8</f>
        <v>0.34375000000000006</v>
      </c>
      <c r="AN8" s="130"/>
      <c r="AO8" s="129">
        <f>'IN&amp;OUT'!AP8-'IN&amp;OUT'!AO8</f>
        <v>0</v>
      </c>
      <c r="AP8" s="130"/>
      <c r="AQ8" s="129">
        <f>'IN&amp;OUT'!AR8-'IN&amp;OUT'!AQ8</f>
        <v>0</v>
      </c>
      <c r="AR8" s="130"/>
      <c r="AS8" s="129">
        <f>'IN&amp;OUT'!AT8-'IN&amp;OUT'!AS8</f>
        <v>0</v>
      </c>
      <c r="AT8" s="130"/>
      <c r="AU8" s="129">
        <f>'IN&amp;OUT'!AV8-'IN&amp;OUT'!AU8</f>
        <v>0</v>
      </c>
      <c r="AV8" s="130"/>
      <c r="AW8" s="129">
        <f>'IN&amp;OUT'!AX8-'IN&amp;OUT'!AW8</f>
        <v>0</v>
      </c>
      <c r="AX8" s="130"/>
      <c r="AY8" s="129">
        <f>'IN&amp;OUT'!AZ8-'IN&amp;OUT'!AY8</f>
        <v>0</v>
      </c>
      <c r="AZ8" s="130"/>
      <c r="BA8" s="129">
        <f>'IN&amp;OUT'!BB8-'IN&amp;OUT'!BA8</f>
        <v>0</v>
      </c>
      <c r="BB8" s="130"/>
      <c r="BC8" s="129">
        <f>'IN&amp;OUT'!BD8-'IN&amp;OUT'!BC8</f>
        <v>0</v>
      </c>
      <c r="BD8" s="130"/>
      <c r="BE8" s="129">
        <f>'IN&amp;OUT'!BF8-'IN&amp;OUT'!BE8</f>
        <v>0</v>
      </c>
      <c r="BF8" s="130"/>
      <c r="BG8" s="129">
        <f>'IN&amp;OUT'!BH8-'IN&amp;OUT'!BG8</f>
        <v>0</v>
      </c>
      <c r="BH8" s="130"/>
      <c r="BI8" s="129">
        <f>'IN&amp;OUT'!BJ8-'IN&amp;OUT'!BI8</f>
        <v>0</v>
      </c>
      <c r="BJ8" s="130"/>
      <c r="BK8" s="129">
        <f>'IN&amp;OUT'!BL8-'IN&amp;OUT'!BK8</f>
        <v>0</v>
      </c>
      <c r="BL8" s="130"/>
      <c r="BM8" s="33">
        <f t="shared" si="0"/>
        <v>103.66666666666667</v>
      </c>
      <c r="BO8" s="17" t="s">
        <v>270</v>
      </c>
      <c r="BP8" s="20" t="s">
        <v>294</v>
      </c>
    </row>
    <row r="9" spans="1:68" ht="26.25" customHeight="1" thickBot="1">
      <c r="A9" s="10">
        <v>8042</v>
      </c>
      <c r="B9" s="10" t="s">
        <v>10</v>
      </c>
      <c r="C9" s="129">
        <f>'IN&amp;OUT'!D9-'IN&amp;OUT'!C9</f>
        <v>0.31597222222222221</v>
      </c>
      <c r="D9" s="130"/>
      <c r="E9" s="129">
        <f>'IN&amp;OUT'!F9-'IN&amp;OUT'!E9</f>
        <v>0</v>
      </c>
      <c r="F9" s="130"/>
      <c r="G9" s="129">
        <f>'IN&amp;OUT'!H9-'IN&amp;OUT'!G9</f>
        <v>0</v>
      </c>
      <c r="H9" s="130"/>
      <c r="I9" s="129">
        <f>'IN&amp;OUT'!J9-'IN&amp;OUT'!I9</f>
        <v>0.2361111111111111</v>
      </c>
      <c r="J9" s="130"/>
      <c r="K9" s="129">
        <f>'IN&amp;OUT'!L9-'IN&amp;OUT'!K9</f>
        <v>0.34027777777777785</v>
      </c>
      <c r="L9" s="130"/>
      <c r="M9" s="129">
        <f>'IN&amp;OUT'!N9-'IN&amp;OUT'!M9</f>
        <v>0</v>
      </c>
      <c r="N9" s="130"/>
      <c r="O9" s="129">
        <f>'IN&amp;OUT'!P9-'IN&amp;OUT'!O9</f>
        <v>0.36458333333333331</v>
      </c>
      <c r="P9" s="130"/>
      <c r="Q9" s="129">
        <f>'IN&amp;OUT'!R9-'IN&amp;OUT'!Q9</f>
        <v>0.34027777777777773</v>
      </c>
      <c r="R9" s="130"/>
      <c r="S9" s="129">
        <f>'IN&amp;OUT'!T9-'IN&amp;OUT'!S9</f>
        <v>0</v>
      </c>
      <c r="T9" s="130"/>
      <c r="U9" s="129">
        <f>'IN&amp;OUT'!V9-'IN&amp;OUT'!U9</f>
        <v>0</v>
      </c>
      <c r="V9" s="130"/>
      <c r="W9" s="129">
        <f>'IN&amp;OUT'!X9-'IN&amp;OUT'!W9</f>
        <v>0.22222222222222215</v>
      </c>
      <c r="X9" s="130"/>
      <c r="Y9" s="129">
        <f>'IN&amp;OUT'!Z9-'IN&amp;OUT'!Y9</f>
        <v>0.32291666666666669</v>
      </c>
      <c r="Z9" s="130"/>
      <c r="AA9" s="129">
        <f>'IN&amp;OUT'!AB9-'IN&amp;OUT'!AA9</f>
        <v>0</v>
      </c>
      <c r="AB9" s="130"/>
      <c r="AC9" s="129">
        <f>'IN&amp;OUT'!AD9-'IN&amp;OUT'!AC9</f>
        <v>0.34027777777777773</v>
      </c>
      <c r="AD9" s="130"/>
      <c r="AE9" s="129">
        <f>'IN&amp;OUT'!AF9-'IN&amp;OUT'!AE9</f>
        <v>0.19444444444444448</v>
      </c>
      <c r="AF9" s="130"/>
      <c r="AG9" s="129">
        <f>'IN&amp;OUT'!AH9-'IN&amp;OUT'!AG9</f>
        <v>0</v>
      </c>
      <c r="AH9" s="130"/>
      <c r="AI9" s="129">
        <f>'IN&amp;OUT'!AJ9-'IN&amp;OUT'!AI9</f>
        <v>0</v>
      </c>
      <c r="AJ9" s="130"/>
      <c r="AK9" s="129">
        <f>'IN&amp;OUT'!AL9-'IN&amp;OUT'!AK9</f>
        <v>0.3298611111111111</v>
      </c>
      <c r="AL9" s="130"/>
      <c r="AM9" s="129">
        <f>'IN&amp;OUT'!AN9-'IN&amp;OUT'!AM9</f>
        <v>0.3263888888888889</v>
      </c>
      <c r="AN9" s="130"/>
      <c r="AO9" s="129">
        <f>'IN&amp;OUT'!AP9-'IN&amp;OUT'!AO9</f>
        <v>0.1076388888888889</v>
      </c>
      <c r="AP9" s="130"/>
      <c r="AQ9" s="129">
        <f>'IN&amp;OUT'!AR9-'IN&amp;OUT'!AQ9</f>
        <v>0.31249999999999994</v>
      </c>
      <c r="AR9" s="130"/>
      <c r="AS9" s="129">
        <f>'IN&amp;OUT'!AT9-'IN&amp;OUT'!AS9</f>
        <v>0.13194444444444442</v>
      </c>
      <c r="AT9" s="130"/>
      <c r="AU9" s="129">
        <f>'IN&amp;OUT'!AV9-'IN&amp;OUT'!AU9</f>
        <v>0</v>
      </c>
      <c r="AV9" s="130"/>
      <c r="AW9" s="129">
        <f>'IN&amp;OUT'!AX9-'IN&amp;OUT'!AW9</f>
        <v>0</v>
      </c>
      <c r="AX9" s="130"/>
      <c r="AY9" s="129">
        <f>'IN&amp;OUT'!AZ9-'IN&amp;OUT'!AY9</f>
        <v>0.41666666666666657</v>
      </c>
      <c r="AZ9" s="130"/>
      <c r="BA9" s="129">
        <f>'IN&amp;OUT'!BB9-'IN&amp;OUT'!BA9</f>
        <v>0.31944444444444448</v>
      </c>
      <c r="BB9" s="130"/>
      <c r="BC9" s="129">
        <f>'IN&amp;OUT'!BD9-'IN&amp;OUT'!BC9</f>
        <v>0</v>
      </c>
      <c r="BD9" s="130"/>
      <c r="BE9" s="129">
        <f>'IN&amp;OUT'!BF9-'IN&amp;OUT'!BE9</f>
        <v>0.34374999999999994</v>
      </c>
      <c r="BF9" s="130"/>
      <c r="BG9" s="129">
        <f>'IN&amp;OUT'!BH9-'IN&amp;OUT'!BG9</f>
        <v>0.15277777777777779</v>
      </c>
      <c r="BH9" s="130"/>
      <c r="BI9" s="129">
        <f>'IN&amp;OUT'!BJ9-'IN&amp;OUT'!BI9</f>
        <v>0</v>
      </c>
      <c r="BJ9" s="130"/>
      <c r="BK9" s="129">
        <f>'IN&amp;OUT'!BL9-'IN&amp;OUT'!BK9</f>
        <v>0</v>
      </c>
      <c r="BL9" s="130"/>
      <c r="BM9" s="33">
        <f t="shared" si="0"/>
        <v>122.83333333333333</v>
      </c>
      <c r="BO9" s="17" t="s">
        <v>271</v>
      </c>
      <c r="BP9" s="20" t="s">
        <v>294</v>
      </c>
    </row>
    <row r="10" spans="1:68" ht="26.25" thickBot="1">
      <c r="A10" s="10">
        <v>8051</v>
      </c>
      <c r="B10" s="10" t="s">
        <v>11</v>
      </c>
      <c r="C10" s="129">
        <f>'IN&amp;OUT'!D10-'IN&amp;OUT'!C10</f>
        <v>0.34375000000000006</v>
      </c>
      <c r="D10" s="130"/>
      <c r="E10" s="129">
        <f>'IN&amp;OUT'!F10-'IN&amp;OUT'!E10</f>
        <v>0</v>
      </c>
      <c r="F10" s="130"/>
      <c r="G10" s="129">
        <f>'IN&amp;OUT'!H10-'IN&amp;OUT'!G10</f>
        <v>0</v>
      </c>
      <c r="H10" s="130"/>
      <c r="I10" s="129">
        <f>'IN&amp;OUT'!J10-'IN&amp;OUT'!I10</f>
        <v>0.38194444444444448</v>
      </c>
      <c r="J10" s="130"/>
      <c r="K10" s="129">
        <f>'IN&amp;OUT'!L10-'IN&amp;OUT'!K10</f>
        <v>0.35416666666666669</v>
      </c>
      <c r="L10" s="130"/>
      <c r="M10" s="129">
        <f>'IN&amp;OUT'!N10-'IN&amp;OUT'!M10</f>
        <v>0.36111111111111122</v>
      </c>
      <c r="N10" s="130"/>
      <c r="O10" s="129">
        <f>'IN&amp;OUT'!P10-'IN&amp;OUT'!O10</f>
        <v>0.32291666666666663</v>
      </c>
      <c r="P10" s="130"/>
      <c r="Q10" s="129">
        <f>'IN&amp;OUT'!R10-'IN&amp;OUT'!Q10</f>
        <v>0.35763888888888878</v>
      </c>
      <c r="R10" s="130"/>
      <c r="S10" s="129">
        <f>'IN&amp;OUT'!T10-'IN&amp;OUT'!S10</f>
        <v>0</v>
      </c>
      <c r="T10" s="130"/>
      <c r="U10" s="129">
        <f>'IN&amp;OUT'!V10-'IN&amp;OUT'!U10</f>
        <v>0</v>
      </c>
      <c r="V10" s="130"/>
      <c r="W10" s="129">
        <f>'IN&amp;OUT'!X10-'IN&amp;OUT'!W10</f>
        <v>0.40972222222222227</v>
      </c>
      <c r="X10" s="130"/>
      <c r="Y10" s="129">
        <f>'IN&amp;OUT'!Z10-'IN&amp;OUT'!Y10</f>
        <v>0.15277777777777779</v>
      </c>
      <c r="Z10" s="130"/>
      <c r="AA10" s="129">
        <f>'IN&amp;OUT'!AB10-'IN&amp;OUT'!AA10</f>
        <v>0.39236111111111105</v>
      </c>
      <c r="AB10" s="130"/>
      <c r="AC10" s="129">
        <f>'IN&amp;OUT'!AD10-'IN&amp;OUT'!AC10</f>
        <v>0.3888888888888889</v>
      </c>
      <c r="AD10" s="130"/>
      <c r="AE10" s="129">
        <f>'IN&amp;OUT'!AF10-'IN&amp;OUT'!AE10</f>
        <v>0.32291666666666669</v>
      </c>
      <c r="AF10" s="130"/>
      <c r="AG10" s="129">
        <f>'IN&amp;OUT'!AH10-'IN&amp;OUT'!AG10</f>
        <v>0</v>
      </c>
      <c r="AH10" s="130"/>
      <c r="AI10" s="129">
        <f>'IN&amp;OUT'!AJ10-'IN&amp;OUT'!AI10</f>
        <v>0</v>
      </c>
      <c r="AJ10" s="130"/>
      <c r="AK10" s="129">
        <f>'IN&amp;OUT'!AL10-'IN&amp;OUT'!AK10</f>
        <v>0.37499999999999994</v>
      </c>
      <c r="AL10" s="130"/>
      <c r="AM10" s="129">
        <f>'IN&amp;OUT'!AN10-'IN&amp;OUT'!AM10</f>
        <v>0.39583333333333331</v>
      </c>
      <c r="AN10" s="130"/>
      <c r="AO10" s="129">
        <f>'IN&amp;OUT'!AP10-'IN&amp;OUT'!AO10</f>
        <v>0.39583333333333337</v>
      </c>
      <c r="AP10" s="130"/>
      <c r="AQ10" s="129">
        <f>'IN&amp;OUT'!AR10-'IN&amp;OUT'!AQ10</f>
        <v>0</v>
      </c>
      <c r="AR10" s="130"/>
      <c r="AS10" s="129">
        <f>'IN&amp;OUT'!AT10-'IN&amp;OUT'!AS10</f>
        <v>0.24999999999999994</v>
      </c>
      <c r="AT10" s="130"/>
      <c r="AU10" s="129">
        <f>'IN&amp;OUT'!AV10-'IN&amp;OUT'!AU10</f>
        <v>0</v>
      </c>
      <c r="AV10" s="130"/>
      <c r="AW10" s="129">
        <f>'IN&amp;OUT'!AX10-'IN&amp;OUT'!AW10</f>
        <v>0</v>
      </c>
      <c r="AX10" s="130"/>
      <c r="AY10" s="129">
        <f>'IN&amp;OUT'!AZ10-'IN&amp;OUT'!AY10</f>
        <v>0.35416666666666669</v>
      </c>
      <c r="AZ10" s="130"/>
      <c r="BA10" s="129">
        <f>'IN&amp;OUT'!BB10-'IN&amp;OUT'!BA10</f>
        <v>0.37847222222222227</v>
      </c>
      <c r="BB10" s="130"/>
      <c r="BC10" s="129">
        <f>'IN&amp;OUT'!BD10-'IN&amp;OUT'!BC10</f>
        <v>0.38194444444444436</v>
      </c>
      <c r="BD10" s="130"/>
      <c r="BE10" s="129">
        <f>'IN&amp;OUT'!BF10-'IN&amp;OUT'!BE10</f>
        <v>0.3888888888888889</v>
      </c>
      <c r="BF10" s="130"/>
      <c r="BG10" s="129">
        <f>'IN&amp;OUT'!BH10-'IN&amp;OUT'!BG10</f>
        <v>0.33333333333333331</v>
      </c>
      <c r="BH10" s="130"/>
      <c r="BI10" s="129">
        <f>'IN&amp;OUT'!BJ10-'IN&amp;OUT'!BI10</f>
        <v>0</v>
      </c>
      <c r="BJ10" s="130"/>
      <c r="BK10" s="129">
        <f>'IN&amp;OUT'!BL10-'IN&amp;OUT'!BK10</f>
        <v>0</v>
      </c>
      <c r="BL10" s="130"/>
      <c r="BM10" s="33">
        <f t="shared" si="0"/>
        <v>169</v>
      </c>
      <c r="BO10" s="17" t="s">
        <v>268</v>
      </c>
      <c r="BP10" s="20" t="s">
        <v>294</v>
      </c>
    </row>
    <row r="11" spans="1:68" ht="26.25" thickBot="1">
      <c r="A11" s="10">
        <v>8061</v>
      </c>
      <c r="B11" s="10" t="s">
        <v>14</v>
      </c>
      <c r="C11" s="129">
        <f>'IN&amp;OUT'!D11-'IN&amp;OUT'!C11</f>
        <v>0</v>
      </c>
      <c r="D11" s="130"/>
      <c r="E11" s="129">
        <f>'IN&amp;OUT'!F11-'IN&amp;OUT'!E11</f>
        <v>0</v>
      </c>
      <c r="F11" s="130"/>
      <c r="G11" s="129">
        <f>'IN&amp;OUT'!H11-'IN&amp;OUT'!G11</f>
        <v>0</v>
      </c>
      <c r="H11" s="130"/>
      <c r="I11" s="129">
        <f>'IN&amp;OUT'!J11-'IN&amp;OUT'!I11</f>
        <v>0.3263888888888889</v>
      </c>
      <c r="J11" s="130"/>
      <c r="K11" s="129">
        <f>'IN&amp;OUT'!L11-'IN&amp;OUT'!K11</f>
        <v>0.33333333333333331</v>
      </c>
      <c r="L11" s="130"/>
      <c r="M11" s="129">
        <f>'IN&amp;OUT'!N11-'IN&amp;OUT'!M11</f>
        <v>0.30555555555555552</v>
      </c>
      <c r="N11" s="130"/>
      <c r="O11" s="129">
        <f>'IN&amp;OUT'!P11-'IN&amp;OUT'!O11</f>
        <v>0.3298611111111111</v>
      </c>
      <c r="P11" s="130"/>
      <c r="Q11" s="129">
        <f>'IN&amp;OUT'!R11-'IN&amp;OUT'!Q11</f>
        <v>0.2361111111111111</v>
      </c>
      <c r="R11" s="130"/>
      <c r="S11" s="129">
        <f>'IN&amp;OUT'!T11-'IN&amp;OUT'!S11</f>
        <v>0</v>
      </c>
      <c r="T11" s="130"/>
      <c r="U11" s="129">
        <f>'IN&amp;OUT'!V11-'IN&amp;OUT'!U11</f>
        <v>0</v>
      </c>
      <c r="V11" s="130"/>
      <c r="W11" s="129">
        <f>'IN&amp;OUT'!X11-'IN&amp;OUT'!W11</f>
        <v>0</v>
      </c>
      <c r="X11" s="130"/>
      <c r="Y11" s="129">
        <f>'IN&amp;OUT'!Z11-'IN&amp;OUT'!Y11</f>
        <v>0.34722222222222227</v>
      </c>
      <c r="Z11" s="130"/>
      <c r="AA11" s="129">
        <f>'IN&amp;OUT'!AB11-'IN&amp;OUT'!AA11</f>
        <v>0.32291666666666669</v>
      </c>
      <c r="AB11" s="130"/>
      <c r="AC11" s="129">
        <f>'IN&amp;OUT'!AD11-'IN&amp;OUT'!AC11</f>
        <v>0.34027777777777779</v>
      </c>
      <c r="AD11" s="130"/>
      <c r="AE11" s="129">
        <f>'IN&amp;OUT'!AF11-'IN&amp;OUT'!AE11</f>
        <v>0.15625</v>
      </c>
      <c r="AF11" s="130"/>
      <c r="AG11" s="129">
        <f>'IN&amp;OUT'!AH11-'IN&amp;OUT'!AG11</f>
        <v>0</v>
      </c>
      <c r="AH11" s="130"/>
      <c r="AI11" s="129">
        <f>'IN&amp;OUT'!AJ11-'IN&amp;OUT'!AI11</f>
        <v>0</v>
      </c>
      <c r="AJ11" s="130"/>
      <c r="AK11" s="129">
        <f>'IN&amp;OUT'!AL11-'IN&amp;OUT'!AK11</f>
        <v>0.32291666666666669</v>
      </c>
      <c r="AL11" s="130"/>
      <c r="AM11" s="129">
        <f>'IN&amp;OUT'!AN11-'IN&amp;OUT'!AM11</f>
        <v>0.33680555555555558</v>
      </c>
      <c r="AN11" s="130"/>
      <c r="AO11" s="129">
        <f>'IN&amp;OUT'!AP11-'IN&amp;OUT'!AO11</f>
        <v>0.32291666666666669</v>
      </c>
      <c r="AP11" s="130"/>
      <c r="AQ11" s="129">
        <f>'IN&amp;OUT'!AR11-'IN&amp;OUT'!AQ11</f>
        <v>0.3298611111111111</v>
      </c>
      <c r="AR11" s="130"/>
      <c r="AS11" s="129">
        <f>'IN&amp;OUT'!AT11-'IN&amp;OUT'!AS11</f>
        <v>0.24999999999999994</v>
      </c>
      <c r="AT11" s="130"/>
      <c r="AU11" s="129">
        <f>'IN&amp;OUT'!AV11-'IN&amp;OUT'!AU11</f>
        <v>0</v>
      </c>
      <c r="AV11" s="130"/>
      <c r="AW11" s="129">
        <f>'IN&amp;OUT'!AX11-'IN&amp;OUT'!AW11</f>
        <v>0</v>
      </c>
      <c r="AX11" s="130"/>
      <c r="AY11" s="129">
        <f>'IN&amp;OUT'!AZ11-'IN&amp;OUT'!AY11</f>
        <v>0.31944444444444448</v>
      </c>
      <c r="AZ11" s="130"/>
      <c r="BA11" s="129">
        <f>'IN&amp;OUT'!BB11-'IN&amp;OUT'!BA11</f>
        <v>0.33333333333333331</v>
      </c>
      <c r="BB11" s="130"/>
      <c r="BC11" s="129">
        <f>'IN&amp;OUT'!BD11-'IN&amp;OUT'!BC11</f>
        <v>0.34375</v>
      </c>
      <c r="BD11" s="130"/>
      <c r="BE11" s="129">
        <f>'IN&amp;OUT'!BF11-'IN&amp;OUT'!BE11</f>
        <v>0.25347222222222215</v>
      </c>
      <c r="BF11" s="130"/>
      <c r="BG11" s="129">
        <f>'IN&amp;OUT'!BH11-'IN&amp;OUT'!BG11</f>
        <v>0.31249999999999994</v>
      </c>
      <c r="BH11" s="130"/>
      <c r="BI11" s="129">
        <f>'IN&amp;OUT'!BJ11-'IN&amp;OUT'!BI11</f>
        <v>0</v>
      </c>
      <c r="BJ11" s="130"/>
      <c r="BK11" s="129">
        <f>'IN&amp;OUT'!BL11-'IN&amp;OUT'!BK11</f>
        <v>0</v>
      </c>
      <c r="BL11" s="130"/>
      <c r="BM11" s="33">
        <f t="shared" si="0"/>
        <v>139.75</v>
      </c>
      <c r="BO11" s="17" t="s">
        <v>269</v>
      </c>
      <c r="BP11" s="20" t="s">
        <v>376</v>
      </c>
    </row>
    <row r="12" spans="1:68" ht="26.25" customHeight="1" thickBot="1">
      <c r="A12" s="10">
        <v>8064</v>
      </c>
      <c r="B12" s="10" t="s">
        <v>15</v>
      </c>
      <c r="C12" s="129">
        <f>'IN&amp;OUT'!D12-'IN&amp;OUT'!C12</f>
        <v>0.2673611111111111</v>
      </c>
      <c r="D12" s="130"/>
      <c r="E12" s="129">
        <f>'IN&amp;OUT'!F12-'IN&amp;OUT'!E12</f>
        <v>0</v>
      </c>
      <c r="F12" s="130"/>
      <c r="G12" s="129">
        <f>'IN&amp;OUT'!H12-'IN&amp;OUT'!G12</f>
        <v>0</v>
      </c>
      <c r="H12" s="130"/>
      <c r="I12" s="129">
        <f>'IN&amp;OUT'!J12-'IN&amp;OUT'!I12</f>
        <v>0</v>
      </c>
      <c r="J12" s="130"/>
      <c r="K12" s="129">
        <f>'IN&amp;OUT'!L12-'IN&amp;OUT'!K12</f>
        <v>0.33333333333333326</v>
      </c>
      <c r="L12" s="130"/>
      <c r="M12" s="129">
        <f>'IN&amp;OUT'!N12-'IN&amp;OUT'!M12</f>
        <v>0.45833333333333337</v>
      </c>
      <c r="N12" s="130"/>
      <c r="O12" s="129">
        <f>'IN&amp;OUT'!P12-'IN&amp;OUT'!O12</f>
        <v>0.46875</v>
      </c>
      <c r="P12" s="130"/>
      <c r="Q12" s="129">
        <f>'IN&amp;OUT'!R12-'IN&amp;OUT'!Q12</f>
        <v>0.33333333333333337</v>
      </c>
      <c r="R12" s="130"/>
      <c r="S12" s="129">
        <f>'IN&amp;OUT'!T12-'IN&amp;OUT'!S12</f>
        <v>0</v>
      </c>
      <c r="T12" s="130"/>
      <c r="U12" s="129">
        <f>'IN&amp;OUT'!V12-'IN&amp;OUT'!U12</f>
        <v>0</v>
      </c>
      <c r="V12" s="130"/>
      <c r="W12" s="129">
        <f>'IN&amp;OUT'!X12-'IN&amp;OUT'!W12</f>
        <v>0.2048611111111111</v>
      </c>
      <c r="X12" s="130"/>
      <c r="Y12" s="129">
        <f>'IN&amp;OUT'!Z12-'IN&amp;OUT'!Y12</f>
        <v>0.35069444444444442</v>
      </c>
      <c r="Z12" s="130"/>
      <c r="AA12" s="129">
        <f>'IN&amp;OUT'!AB12-'IN&amp;OUT'!AA12</f>
        <v>0.45833333333333326</v>
      </c>
      <c r="AB12" s="130"/>
      <c r="AC12" s="129">
        <f>'IN&amp;OUT'!AD12-'IN&amp;OUT'!AC12</f>
        <v>0.4513888888888889</v>
      </c>
      <c r="AD12" s="130"/>
      <c r="AE12" s="129">
        <f>'IN&amp;OUT'!AF12-'IN&amp;OUT'!AE12</f>
        <v>0.34375000000000006</v>
      </c>
      <c r="AF12" s="130"/>
      <c r="AG12" s="129">
        <f>'IN&amp;OUT'!AH12-'IN&amp;OUT'!AG12</f>
        <v>0</v>
      </c>
      <c r="AH12" s="130"/>
      <c r="AI12" s="129">
        <f>'IN&amp;OUT'!AJ12-'IN&amp;OUT'!AI12</f>
        <v>0</v>
      </c>
      <c r="AJ12" s="130"/>
      <c r="AK12" s="129">
        <f>'IN&amp;OUT'!AL12-'IN&amp;OUT'!AK12</f>
        <v>0.43749999999999994</v>
      </c>
      <c r="AL12" s="130"/>
      <c r="AM12" s="129">
        <f>'IN&amp;OUT'!AN12-'IN&amp;OUT'!AM12</f>
        <v>0.44444444444444436</v>
      </c>
      <c r="AN12" s="130"/>
      <c r="AO12" s="129">
        <f>'IN&amp;OUT'!AP12-'IN&amp;OUT'!AO12</f>
        <v>0.42708333333333331</v>
      </c>
      <c r="AP12" s="130"/>
      <c r="AQ12" s="129">
        <f>'IN&amp;OUT'!AR12-'IN&amp;OUT'!AQ12</f>
        <v>0.37500000000000006</v>
      </c>
      <c r="AR12" s="130"/>
      <c r="AS12" s="129">
        <f>'IN&amp;OUT'!AT12-'IN&amp;OUT'!AS12</f>
        <v>0.31944444444444448</v>
      </c>
      <c r="AT12" s="130"/>
      <c r="AU12" s="129">
        <f>'IN&amp;OUT'!AV12-'IN&amp;OUT'!AU12</f>
        <v>0</v>
      </c>
      <c r="AV12" s="130"/>
      <c r="AW12" s="129">
        <f>'IN&amp;OUT'!AX12-'IN&amp;OUT'!AW12</f>
        <v>0</v>
      </c>
      <c r="AX12" s="130"/>
      <c r="AY12" s="129">
        <f>'IN&amp;OUT'!AZ12-'IN&amp;OUT'!AY12</f>
        <v>0.35416666666666657</v>
      </c>
      <c r="AZ12" s="130"/>
      <c r="BA12" s="129">
        <f>'IN&amp;OUT'!BB12-'IN&amp;OUT'!BA12</f>
        <v>0.44444444444444448</v>
      </c>
      <c r="BB12" s="130"/>
      <c r="BC12" s="129">
        <f>'IN&amp;OUT'!BD12-'IN&amp;OUT'!BC12</f>
        <v>0.44097222222222215</v>
      </c>
      <c r="BD12" s="130"/>
      <c r="BE12" s="129">
        <f>'IN&amp;OUT'!BF12-'IN&amp;OUT'!BE12</f>
        <v>0.33333333333333331</v>
      </c>
      <c r="BF12" s="130"/>
      <c r="BG12" s="129">
        <f>'IN&amp;OUT'!BH12-'IN&amp;OUT'!BG12</f>
        <v>0.29166666666666669</v>
      </c>
      <c r="BH12" s="130"/>
      <c r="BI12" s="129">
        <f>'IN&amp;OUT'!BJ12-'IN&amp;OUT'!BI12</f>
        <v>0</v>
      </c>
      <c r="BJ12" s="130"/>
      <c r="BK12" s="129">
        <f>'IN&amp;OUT'!BL12-'IN&amp;OUT'!BK12</f>
        <v>0</v>
      </c>
      <c r="BL12" s="130"/>
      <c r="BM12" s="33">
        <f t="shared" si="0"/>
        <v>180.91666666666666</v>
      </c>
      <c r="BO12" s="17" t="s">
        <v>269</v>
      </c>
      <c r="BP12" s="20" t="s">
        <v>294</v>
      </c>
    </row>
    <row r="13" spans="1:68" ht="26.25" customHeight="1" thickBot="1">
      <c r="A13" s="10">
        <v>8069</v>
      </c>
      <c r="B13" s="10" t="s">
        <v>17</v>
      </c>
      <c r="C13" s="129">
        <f>'IN&amp;OUT'!D13-'IN&amp;OUT'!C13</f>
        <v>0.34027777777777779</v>
      </c>
      <c r="D13" s="130"/>
      <c r="E13" s="129">
        <f>'IN&amp;OUT'!F13-'IN&amp;OUT'!E13</f>
        <v>0</v>
      </c>
      <c r="F13" s="130"/>
      <c r="G13" s="129">
        <f>'IN&amp;OUT'!H13-'IN&amp;OUT'!G13</f>
        <v>0.33333333333333337</v>
      </c>
      <c r="H13" s="130"/>
      <c r="I13" s="129">
        <f>'IN&amp;OUT'!J13-'IN&amp;OUT'!I13</f>
        <v>0.33333333333333337</v>
      </c>
      <c r="J13" s="130"/>
      <c r="K13" s="129">
        <f>'IN&amp;OUT'!L13-'IN&amp;OUT'!K13</f>
        <v>0.34722222222222221</v>
      </c>
      <c r="L13" s="130"/>
      <c r="M13" s="129">
        <f>'IN&amp;OUT'!N13-'IN&amp;OUT'!M13</f>
        <v>0.33680555555555558</v>
      </c>
      <c r="N13" s="130"/>
      <c r="O13" s="129">
        <f>'IN&amp;OUT'!P13-'IN&amp;OUT'!O13</f>
        <v>0.34722222222222221</v>
      </c>
      <c r="P13" s="130"/>
      <c r="Q13" s="129">
        <f>'IN&amp;OUT'!R13-'IN&amp;OUT'!Q13</f>
        <v>0.29166666666666663</v>
      </c>
      <c r="R13" s="130"/>
      <c r="S13" s="129">
        <f>'IN&amp;OUT'!T13-'IN&amp;OUT'!S13</f>
        <v>0</v>
      </c>
      <c r="T13" s="130"/>
      <c r="U13" s="129">
        <f>'IN&amp;OUT'!V13-'IN&amp;OUT'!U13</f>
        <v>0</v>
      </c>
      <c r="V13" s="130"/>
      <c r="W13" s="129">
        <f>'IN&amp;OUT'!X13-'IN&amp;OUT'!W13</f>
        <v>0.34027777777777779</v>
      </c>
      <c r="X13" s="130"/>
      <c r="Y13" s="129">
        <f>'IN&amp;OUT'!Z13-'IN&amp;OUT'!Y13</f>
        <v>0.33680555555555558</v>
      </c>
      <c r="Z13" s="130"/>
      <c r="AA13" s="129">
        <f>'IN&amp;OUT'!AB13-'IN&amp;OUT'!AA13</f>
        <v>0.33680555555555558</v>
      </c>
      <c r="AB13" s="130"/>
      <c r="AC13" s="129">
        <f>'IN&amp;OUT'!AD13-'IN&amp;OUT'!AC13</f>
        <v>0.35416666666666663</v>
      </c>
      <c r="AD13" s="130"/>
      <c r="AE13" s="129">
        <f>'IN&amp;OUT'!AF13-'IN&amp;OUT'!AE13</f>
        <v>0.24305555555555552</v>
      </c>
      <c r="AF13" s="130"/>
      <c r="AG13" s="129">
        <f>'IN&amp;OUT'!AH13-'IN&amp;OUT'!AG13</f>
        <v>0</v>
      </c>
      <c r="AH13" s="130"/>
      <c r="AI13" s="129">
        <f>'IN&amp;OUT'!AJ13-'IN&amp;OUT'!AI13</f>
        <v>0</v>
      </c>
      <c r="AJ13" s="130"/>
      <c r="AK13" s="129">
        <f>'IN&amp;OUT'!AL13-'IN&amp;OUT'!AK13</f>
        <v>0.34375</v>
      </c>
      <c r="AL13" s="130"/>
      <c r="AM13" s="129">
        <f>'IN&amp;OUT'!AN13-'IN&amp;OUT'!AM13</f>
        <v>0.44444444444444453</v>
      </c>
      <c r="AN13" s="130"/>
      <c r="AO13" s="129">
        <f>'IN&amp;OUT'!AP13-'IN&amp;OUT'!AO13</f>
        <v>0.34375</v>
      </c>
      <c r="AP13" s="130"/>
      <c r="AQ13" s="129">
        <f>'IN&amp;OUT'!AR13-'IN&amp;OUT'!AQ13</f>
        <v>0.34027777777777779</v>
      </c>
      <c r="AR13" s="130"/>
      <c r="AS13" s="129">
        <f>'IN&amp;OUT'!AT13-'IN&amp;OUT'!AS13</f>
        <v>0.29513888888888895</v>
      </c>
      <c r="AT13" s="130"/>
      <c r="AU13" s="129">
        <f>'IN&amp;OUT'!AV13-'IN&amp;OUT'!AU13</f>
        <v>0</v>
      </c>
      <c r="AV13" s="130"/>
      <c r="AW13" s="129">
        <f>'IN&amp;OUT'!AX13-'IN&amp;OUT'!AW13</f>
        <v>0.33333333333333337</v>
      </c>
      <c r="AX13" s="130"/>
      <c r="AY13" s="129">
        <f>'IN&amp;OUT'!AZ13-'IN&amp;OUT'!AY13</f>
        <v>0.45138888888888895</v>
      </c>
      <c r="AZ13" s="130"/>
      <c r="BA13" s="129">
        <f>'IN&amp;OUT'!BB13-'IN&amp;OUT'!BA13</f>
        <v>0.43750000000000006</v>
      </c>
      <c r="BB13" s="130"/>
      <c r="BC13" s="129">
        <f>'IN&amp;OUT'!BD13-'IN&amp;OUT'!BC13</f>
        <v>0.34375</v>
      </c>
      <c r="BD13" s="130"/>
      <c r="BE13" s="129">
        <f>'IN&amp;OUT'!BF13-'IN&amp;OUT'!BE13</f>
        <v>0.35069444444444442</v>
      </c>
      <c r="BF13" s="130"/>
      <c r="BG13" s="129">
        <f>'IN&amp;OUT'!BH13-'IN&amp;OUT'!BG13</f>
        <v>0.29513888888888884</v>
      </c>
      <c r="BH13" s="130"/>
      <c r="BI13" s="129">
        <f>'IN&amp;OUT'!BJ13-'IN&amp;OUT'!BI13</f>
        <v>0</v>
      </c>
      <c r="BJ13" s="130"/>
      <c r="BK13" s="129">
        <f>'IN&amp;OUT'!BL13-'IN&amp;OUT'!BK13</f>
        <v>0</v>
      </c>
      <c r="BL13" s="130"/>
      <c r="BM13" s="33">
        <f t="shared" si="0"/>
        <v>190.08333333333334</v>
      </c>
      <c r="BO13" s="17" t="s">
        <v>273</v>
      </c>
      <c r="BP13" s="20" t="s">
        <v>376</v>
      </c>
    </row>
    <row r="14" spans="1:68" ht="26.25" customHeight="1" thickBot="1">
      <c r="A14" s="10">
        <v>8070</v>
      </c>
      <c r="B14" s="10" t="s">
        <v>18</v>
      </c>
      <c r="C14" s="129">
        <f>'IN&amp;OUT'!D14-'IN&amp;OUT'!C14</f>
        <v>0.3263888888888889</v>
      </c>
      <c r="D14" s="130"/>
      <c r="E14" s="129">
        <f>'IN&amp;OUT'!F14-'IN&amp;OUT'!E14</f>
        <v>0</v>
      </c>
      <c r="F14" s="130"/>
      <c r="G14" s="129">
        <f>'IN&amp;OUT'!H14-'IN&amp;OUT'!G14</f>
        <v>0</v>
      </c>
      <c r="H14" s="130"/>
      <c r="I14" s="129">
        <f>'IN&amp;OUT'!J14-'IN&amp;OUT'!I14</f>
        <v>0.39583333333333331</v>
      </c>
      <c r="J14" s="130"/>
      <c r="K14" s="129">
        <f>'IN&amp;OUT'!L14-'IN&amp;OUT'!K14</f>
        <v>0.16319444444444442</v>
      </c>
      <c r="L14" s="130"/>
      <c r="M14" s="129">
        <f>'IN&amp;OUT'!N14-'IN&amp;OUT'!M14</f>
        <v>0.35763888888888878</v>
      </c>
      <c r="N14" s="130"/>
      <c r="O14" s="129">
        <f>'IN&amp;OUT'!P14-'IN&amp;OUT'!O14</f>
        <v>0.36805555555555552</v>
      </c>
      <c r="P14" s="130"/>
      <c r="Q14" s="129">
        <f>'IN&amp;OUT'!R14-'IN&amp;OUT'!Q14</f>
        <v>0.33333333333333331</v>
      </c>
      <c r="R14" s="130"/>
      <c r="S14" s="129">
        <f>'IN&amp;OUT'!T14-'IN&amp;OUT'!S14</f>
        <v>0</v>
      </c>
      <c r="T14" s="130"/>
      <c r="U14" s="129">
        <f>'IN&amp;OUT'!V14-'IN&amp;OUT'!U14</f>
        <v>0.33333333333333337</v>
      </c>
      <c r="V14" s="130"/>
      <c r="W14" s="129">
        <f>'IN&amp;OUT'!X14-'IN&amp;OUT'!W14</f>
        <v>0.35763888888888878</v>
      </c>
      <c r="X14" s="130"/>
      <c r="Y14" s="129">
        <f>'IN&amp;OUT'!Z14-'IN&amp;OUT'!Y14</f>
        <v>0.36458333333333331</v>
      </c>
      <c r="Z14" s="130"/>
      <c r="AA14" s="129">
        <f>'IN&amp;OUT'!AB14-'IN&amp;OUT'!AA14</f>
        <v>0.36458333333333331</v>
      </c>
      <c r="AB14" s="130"/>
      <c r="AC14" s="129">
        <f>'IN&amp;OUT'!AD14-'IN&amp;OUT'!AC14</f>
        <v>0.35416666666666669</v>
      </c>
      <c r="AD14" s="130"/>
      <c r="AE14" s="129">
        <f>'IN&amp;OUT'!AF14-'IN&amp;OUT'!AE14</f>
        <v>0.3263888888888889</v>
      </c>
      <c r="AF14" s="130"/>
      <c r="AG14" s="129">
        <f>'IN&amp;OUT'!AH14-'IN&amp;OUT'!AG14</f>
        <v>0</v>
      </c>
      <c r="AH14" s="130"/>
      <c r="AI14" s="129">
        <f>'IN&amp;OUT'!AJ14-'IN&amp;OUT'!AI14</f>
        <v>0</v>
      </c>
      <c r="AJ14" s="130"/>
      <c r="AK14" s="129">
        <f>'IN&amp;OUT'!AL14-'IN&amp;OUT'!AK14</f>
        <v>0.35069444444444448</v>
      </c>
      <c r="AL14" s="130"/>
      <c r="AM14" s="129">
        <f>'IN&amp;OUT'!AN14-'IN&amp;OUT'!AM14</f>
        <v>0.37152777777777779</v>
      </c>
      <c r="AN14" s="130"/>
      <c r="AO14" s="129">
        <f>'IN&amp;OUT'!AP14-'IN&amp;OUT'!AO14</f>
        <v>0.36805555555555552</v>
      </c>
      <c r="AP14" s="130"/>
      <c r="AQ14" s="129">
        <f>'IN&amp;OUT'!AR14-'IN&amp;OUT'!AQ14</f>
        <v>0.36458333333333331</v>
      </c>
      <c r="AR14" s="130"/>
      <c r="AS14" s="129">
        <f>'IN&amp;OUT'!AT14-'IN&amp;OUT'!AS14</f>
        <v>0.22916666666666669</v>
      </c>
      <c r="AT14" s="130"/>
      <c r="AU14" s="129">
        <f>'IN&amp;OUT'!AV14-'IN&amp;OUT'!AU14</f>
        <v>0</v>
      </c>
      <c r="AV14" s="130"/>
      <c r="AW14" s="129">
        <f>'IN&amp;OUT'!AX14-'IN&amp;OUT'!AW14</f>
        <v>0</v>
      </c>
      <c r="AX14" s="130"/>
      <c r="AY14" s="129">
        <f>'IN&amp;OUT'!AZ14-'IN&amp;OUT'!AY14</f>
        <v>0.33333333333333331</v>
      </c>
      <c r="AZ14" s="130"/>
      <c r="BA14" s="129">
        <f>'IN&amp;OUT'!BB14-'IN&amp;OUT'!BA14</f>
        <v>0.33333333333333331</v>
      </c>
      <c r="BB14" s="130"/>
      <c r="BC14" s="129">
        <f>'IN&amp;OUT'!BD14-'IN&amp;OUT'!BC14</f>
        <v>0.33333333333333331</v>
      </c>
      <c r="BD14" s="130"/>
      <c r="BE14" s="129">
        <f>'IN&amp;OUT'!BF14-'IN&amp;OUT'!BE14</f>
        <v>0.31944444444444448</v>
      </c>
      <c r="BF14" s="130"/>
      <c r="BG14" s="129">
        <f>'IN&amp;OUT'!BH14-'IN&amp;OUT'!BG14</f>
        <v>0.27777777777777773</v>
      </c>
      <c r="BH14" s="130"/>
      <c r="BI14" s="129">
        <f>'IN&amp;OUT'!BJ14-'IN&amp;OUT'!BI14</f>
        <v>0</v>
      </c>
      <c r="BJ14" s="130"/>
      <c r="BK14" s="129">
        <f>'IN&amp;OUT'!BL14-'IN&amp;OUT'!BK14</f>
        <v>0</v>
      </c>
      <c r="BL14" s="130"/>
      <c r="BM14" s="33">
        <f t="shared" si="0"/>
        <v>175.83333333333334</v>
      </c>
      <c r="BO14" s="17" t="s">
        <v>273</v>
      </c>
      <c r="BP14" s="20" t="s">
        <v>376</v>
      </c>
    </row>
    <row r="15" spans="1:68" ht="26.25" customHeight="1" thickBot="1">
      <c r="A15" s="10">
        <v>8072</v>
      </c>
      <c r="B15" s="10" t="s">
        <v>211</v>
      </c>
      <c r="C15" s="129">
        <f>'IN&amp;OUT'!D15-'IN&amp;OUT'!C15</f>
        <v>0.31250000000000006</v>
      </c>
      <c r="D15" s="130"/>
      <c r="E15" s="129">
        <f>'IN&amp;OUT'!F15-'IN&amp;OUT'!E15</f>
        <v>0</v>
      </c>
      <c r="F15" s="130"/>
      <c r="G15" s="129">
        <f>'IN&amp;OUT'!H15-'IN&amp;OUT'!G15</f>
        <v>0</v>
      </c>
      <c r="H15" s="130"/>
      <c r="I15" s="129">
        <f>'IN&amp;OUT'!J15-'IN&amp;OUT'!I15</f>
        <v>0</v>
      </c>
      <c r="J15" s="130"/>
      <c r="K15" s="129">
        <f>'IN&amp;OUT'!L15-'IN&amp;OUT'!K15</f>
        <v>0.32291666666666669</v>
      </c>
      <c r="L15" s="130"/>
      <c r="M15" s="129">
        <f>'IN&amp;OUT'!N15-'IN&amp;OUT'!M15</f>
        <v>0.33680555555555564</v>
      </c>
      <c r="N15" s="130"/>
      <c r="O15" s="129">
        <f>'IN&amp;OUT'!P15-'IN&amp;OUT'!O15</f>
        <v>0.33680555555555552</v>
      </c>
      <c r="P15" s="130"/>
      <c r="Q15" s="129">
        <f>'IN&amp;OUT'!R15-'IN&amp;OUT'!Q15</f>
        <v>0.30902777777777779</v>
      </c>
      <c r="R15" s="130"/>
      <c r="S15" s="129">
        <f>'IN&amp;OUT'!T15-'IN&amp;OUT'!S15</f>
        <v>0</v>
      </c>
      <c r="T15" s="130"/>
      <c r="U15" s="129">
        <f>'IN&amp;OUT'!V15-'IN&amp;OUT'!U15</f>
        <v>0</v>
      </c>
      <c r="V15" s="130"/>
      <c r="W15" s="129">
        <f>'IN&amp;OUT'!X15-'IN&amp;OUT'!W15</f>
        <v>0.31944444444444448</v>
      </c>
      <c r="X15" s="130"/>
      <c r="Y15" s="129">
        <f>'IN&amp;OUT'!Z15-'IN&amp;OUT'!Y15</f>
        <v>0.31597222222222221</v>
      </c>
      <c r="Z15" s="130"/>
      <c r="AA15" s="129">
        <f>'IN&amp;OUT'!AB15-'IN&amp;OUT'!AA15</f>
        <v>0.36458333333333331</v>
      </c>
      <c r="AB15" s="130"/>
      <c r="AC15" s="129">
        <f>'IN&amp;OUT'!AD15-'IN&amp;OUT'!AC15</f>
        <v>0.31944444444444442</v>
      </c>
      <c r="AD15" s="130"/>
      <c r="AE15" s="129">
        <f>'IN&amp;OUT'!AF15-'IN&amp;OUT'!AE15</f>
        <v>0.31944444444444448</v>
      </c>
      <c r="AF15" s="130"/>
      <c r="AG15" s="129">
        <f>'IN&amp;OUT'!AH15-'IN&amp;OUT'!AG15</f>
        <v>0</v>
      </c>
      <c r="AH15" s="130"/>
      <c r="AI15" s="129">
        <f>'IN&amp;OUT'!AJ15-'IN&amp;OUT'!AI15</f>
        <v>0</v>
      </c>
      <c r="AJ15" s="130"/>
      <c r="AK15" s="129">
        <f>'IN&amp;OUT'!AL15-'IN&amp;OUT'!AK15</f>
        <v>0.33333333333333331</v>
      </c>
      <c r="AL15" s="130"/>
      <c r="AM15" s="129">
        <f>'IN&amp;OUT'!AN15-'IN&amp;OUT'!AM15</f>
        <v>0.31597222222222221</v>
      </c>
      <c r="AN15" s="130"/>
      <c r="AO15" s="129">
        <f>'IN&amp;OUT'!AP15-'IN&amp;OUT'!AO15</f>
        <v>0.31597222222222221</v>
      </c>
      <c r="AP15" s="130"/>
      <c r="AQ15" s="129">
        <f>'IN&amp;OUT'!AR15-'IN&amp;OUT'!AQ15</f>
        <v>0.3125</v>
      </c>
      <c r="AR15" s="130"/>
      <c r="AS15" s="129">
        <f>'IN&amp;OUT'!AT15-'IN&amp;OUT'!AS15</f>
        <v>0.21875000000000006</v>
      </c>
      <c r="AT15" s="130"/>
      <c r="AU15" s="129">
        <f>'IN&amp;OUT'!AV15-'IN&amp;OUT'!AU15</f>
        <v>0</v>
      </c>
      <c r="AV15" s="130"/>
      <c r="AW15" s="129">
        <f>'IN&amp;OUT'!AX15-'IN&amp;OUT'!AW15</f>
        <v>0</v>
      </c>
      <c r="AX15" s="130"/>
      <c r="AY15" s="129">
        <f>'IN&amp;OUT'!AZ15-'IN&amp;OUT'!AY15</f>
        <v>0.31250000000000006</v>
      </c>
      <c r="AZ15" s="130"/>
      <c r="BA15" s="129">
        <f>'IN&amp;OUT'!BB15-'IN&amp;OUT'!BA15</f>
        <v>0.31597222222222227</v>
      </c>
      <c r="BB15" s="130"/>
      <c r="BC15" s="129">
        <f>'IN&amp;OUT'!BD15-'IN&amp;OUT'!BC15</f>
        <v>0.32291666666666669</v>
      </c>
      <c r="BD15" s="130"/>
      <c r="BE15" s="129">
        <f>'IN&amp;OUT'!BF15-'IN&amp;OUT'!BE15</f>
        <v>0.33333333333333331</v>
      </c>
      <c r="BF15" s="130"/>
      <c r="BG15" s="129">
        <f>'IN&amp;OUT'!BH15-'IN&amp;OUT'!BG15</f>
        <v>0</v>
      </c>
      <c r="BH15" s="130"/>
      <c r="BI15" s="129">
        <f>'IN&amp;OUT'!BJ15-'IN&amp;OUT'!BI15</f>
        <v>0</v>
      </c>
      <c r="BJ15" s="130"/>
      <c r="BK15" s="129">
        <f>'IN&amp;OUT'!BL15-'IN&amp;OUT'!BK15</f>
        <v>0</v>
      </c>
      <c r="BL15" s="130"/>
      <c r="BM15" s="33">
        <f t="shared" si="0"/>
        <v>144.91666666666666</v>
      </c>
      <c r="BO15" s="17" t="s">
        <v>269</v>
      </c>
      <c r="BP15" s="20" t="s">
        <v>376</v>
      </c>
    </row>
    <row r="16" spans="1:68" ht="26.25" customHeight="1" thickBot="1">
      <c r="A16" s="10">
        <v>8073</v>
      </c>
      <c r="B16" s="10" t="s">
        <v>304</v>
      </c>
      <c r="C16" s="129">
        <f>'IN&amp;OUT'!D16-'IN&amp;OUT'!C16</f>
        <v>0.33680555555555552</v>
      </c>
      <c r="D16" s="130"/>
      <c r="E16" s="129">
        <f>'IN&amp;OUT'!F16-'IN&amp;OUT'!E16</f>
        <v>0</v>
      </c>
      <c r="F16" s="130"/>
      <c r="G16" s="129">
        <f>'IN&amp;OUT'!H16-'IN&amp;OUT'!G16</f>
        <v>0</v>
      </c>
      <c r="H16" s="130"/>
      <c r="I16" s="129">
        <f>'IN&amp;OUT'!J16-'IN&amp;OUT'!I16</f>
        <v>0.37152777777777785</v>
      </c>
      <c r="J16" s="130"/>
      <c r="K16" s="129">
        <f>'IN&amp;OUT'!L16-'IN&amp;OUT'!K16</f>
        <v>0.37500000000000006</v>
      </c>
      <c r="L16" s="130"/>
      <c r="M16" s="129">
        <f>'IN&amp;OUT'!N16-'IN&amp;OUT'!M16</f>
        <v>0.37500000000000006</v>
      </c>
      <c r="N16" s="130"/>
      <c r="O16" s="129">
        <f>'IN&amp;OUT'!P16-'IN&amp;OUT'!O16</f>
        <v>0.36805555555555552</v>
      </c>
      <c r="P16" s="130"/>
      <c r="Q16" s="129">
        <f>'IN&amp;OUT'!R16-'IN&amp;OUT'!Q16</f>
        <v>0.34374999999999994</v>
      </c>
      <c r="R16" s="130"/>
      <c r="S16" s="129">
        <f>'IN&amp;OUT'!T16-'IN&amp;OUT'!S16</f>
        <v>0</v>
      </c>
      <c r="T16" s="130"/>
      <c r="U16" s="129">
        <f>'IN&amp;OUT'!V16-'IN&amp;OUT'!U16</f>
        <v>0</v>
      </c>
      <c r="V16" s="130"/>
      <c r="W16" s="129">
        <f>'IN&amp;OUT'!X16-'IN&amp;OUT'!W16</f>
        <v>0.37847222222222215</v>
      </c>
      <c r="X16" s="130"/>
      <c r="Y16" s="129">
        <f>'IN&amp;OUT'!Z16-'IN&amp;OUT'!Y16</f>
        <v>0.12499999999999994</v>
      </c>
      <c r="Z16" s="130"/>
      <c r="AA16" s="129">
        <f>'IN&amp;OUT'!AB16-'IN&amp;OUT'!AA16</f>
        <v>0.38541666666666669</v>
      </c>
      <c r="AB16" s="130"/>
      <c r="AC16" s="129">
        <f>'IN&amp;OUT'!AD16-'IN&amp;OUT'!AC16</f>
        <v>0.38194444444444436</v>
      </c>
      <c r="AD16" s="130"/>
      <c r="AE16" s="129">
        <f>'IN&amp;OUT'!AF16-'IN&amp;OUT'!AE16</f>
        <v>0.34722222222222215</v>
      </c>
      <c r="AF16" s="130"/>
      <c r="AG16" s="129">
        <f>'IN&amp;OUT'!AH16-'IN&amp;OUT'!AG16</f>
        <v>0</v>
      </c>
      <c r="AH16" s="130"/>
      <c r="AI16" s="129">
        <f>'IN&amp;OUT'!AJ16-'IN&amp;OUT'!AI16</f>
        <v>0</v>
      </c>
      <c r="AJ16" s="130"/>
      <c r="AK16" s="129">
        <f>'IN&amp;OUT'!AL16-'IN&amp;OUT'!AK16</f>
        <v>0</v>
      </c>
      <c r="AL16" s="130"/>
      <c r="AM16" s="129">
        <f>'IN&amp;OUT'!AN16-'IN&amp;OUT'!AM16</f>
        <v>0.33333333333333331</v>
      </c>
      <c r="AN16" s="130"/>
      <c r="AO16" s="129">
        <f>'IN&amp;OUT'!AP16-'IN&amp;OUT'!AO16</f>
        <v>0.39236111111111099</v>
      </c>
      <c r="AP16" s="130"/>
      <c r="AQ16" s="129">
        <f>'IN&amp;OUT'!AR16-'IN&amp;OUT'!AQ16</f>
        <v>0.37500000000000006</v>
      </c>
      <c r="AR16" s="130"/>
      <c r="AS16" s="129">
        <f>'IN&amp;OUT'!AT16-'IN&amp;OUT'!AS16</f>
        <v>0.31597222222222215</v>
      </c>
      <c r="AT16" s="130"/>
      <c r="AU16" s="129">
        <f>'IN&amp;OUT'!AV16-'IN&amp;OUT'!AU16</f>
        <v>0</v>
      </c>
      <c r="AV16" s="130"/>
      <c r="AW16" s="129">
        <f>'IN&amp;OUT'!AX16-'IN&amp;OUT'!AW16</f>
        <v>0</v>
      </c>
      <c r="AX16" s="130"/>
      <c r="AY16" s="129">
        <f>'IN&amp;OUT'!AZ16-'IN&amp;OUT'!AY16</f>
        <v>0.39583333333333331</v>
      </c>
      <c r="AZ16" s="130"/>
      <c r="BA16" s="129">
        <f>'IN&amp;OUT'!BB16-'IN&amp;OUT'!BA16</f>
        <v>0.37152777777777785</v>
      </c>
      <c r="BB16" s="130"/>
      <c r="BC16" s="129">
        <f>'IN&amp;OUT'!BD16-'IN&amp;OUT'!BC16</f>
        <v>0.37847222222222232</v>
      </c>
      <c r="BD16" s="130"/>
      <c r="BE16" s="129">
        <f>'IN&amp;OUT'!BF16-'IN&amp;OUT'!BE16</f>
        <v>0.3888888888888889</v>
      </c>
      <c r="BF16" s="130"/>
      <c r="BG16" s="129">
        <f>'IN&amp;OUT'!BH16-'IN&amp;OUT'!BG16</f>
        <v>0.3576388888888889</v>
      </c>
      <c r="BH16" s="130"/>
      <c r="BI16" s="129">
        <f>'IN&amp;OUT'!BJ16-'IN&amp;OUT'!BI16</f>
        <v>0</v>
      </c>
      <c r="BJ16" s="130"/>
      <c r="BK16" s="129">
        <f>'IN&amp;OUT'!BL16-'IN&amp;OUT'!BK16</f>
        <v>0</v>
      </c>
      <c r="BL16" s="130"/>
      <c r="BM16" s="33">
        <f t="shared" si="0"/>
        <v>170.33333333333334</v>
      </c>
      <c r="BO16" s="17" t="s">
        <v>272</v>
      </c>
      <c r="BP16" s="20" t="s">
        <v>376</v>
      </c>
    </row>
    <row r="17" spans="1:68" ht="26.25" customHeight="1" thickBot="1">
      <c r="A17" s="10">
        <v>8074</v>
      </c>
      <c r="B17" s="10" t="s">
        <v>19</v>
      </c>
      <c r="C17" s="129">
        <f>'IN&amp;OUT'!D17-'IN&amp;OUT'!C17</f>
        <v>0.24652777777777779</v>
      </c>
      <c r="D17" s="130"/>
      <c r="E17" s="129">
        <f>'IN&amp;OUT'!F17-'IN&amp;OUT'!E17</f>
        <v>0</v>
      </c>
      <c r="F17" s="130"/>
      <c r="G17" s="129">
        <f>'IN&amp;OUT'!H17-'IN&amp;OUT'!G17</f>
        <v>0</v>
      </c>
      <c r="H17" s="130"/>
      <c r="I17" s="129">
        <f>'IN&amp;OUT'!J17-'IN&amp;OUT'!I17</f>
        <v>0.35416666666666669</v>
      </c>
      <c r="J17" s="130"/>
      <c r="K17" s="129">
        <f>'IN&amp;OUT'!L17-'IN&amp;OUT'!K17</f>
        <v>0.35416666666666663</v>
      </c>
      <c r="L17" s="130"/>
      <c r="M17" s="129">
        <f>'IN&amp;OUT'!N17-'IN&amp;OUT'!M17</f>
        <v>0.35069444444444448</v>
      </c>
      <c r="N17" s="130"/>
      <c r="O17" s="129">
        <f>'IN&amp;OUT'!P17-'IN&amp;OUT'!O17</f>
        <v>0.33333333333333331</v>
      </c>
      <c r="P17" s="130"/>
      <c r="Q17" s="129">
        <f>'IN&amp;OUT'!R17-'IN&amp;OUT'!Q17</f>
        <v>0.33333333333333331</v>
      </c>
      <c r="R17" s="130"/>
      <c r="S17" s="129">
        <f>'IN&amp;OUT'!T17-'IN&amp;OUT'!S17</f>
        <v>0</v>
      </c>
      <c r="T17" s="130"/>
      <c r="U17" s="129">
        <f>'IN&amp;OUT'!V17-'IN&amp;OUT'!U17</f>
        <v>0</v>
      </c>
      <c r="V17" s="130"/>
      <c r="W17" s="129">
        <f>'IN&amp;OUT'!X17-'IN&amp;OUT'!W17</f>
        <v>0.34375</v>
      </c>
      <c r="X17" s="130"/>
      <c r="Y17" s="129">
        <f>'IN&amp;OUT'!Z17-'IN&amp;OUT'!Y17</f>
        <v>0.33680555555555552</v>
      </c>
      <c r="Z17" s="130"/>
      <c r="AA17" s="129">
        <f>'IN&amp;OUT'!AB17-'IN&amp;OUT'!AA17</f>
        <v>0.34722222222222221</v>
      </c>
      <c r="AB17" s="130"/>
      <c r="AC17" s="129">
        <f>'IN&amp;OUT'!AD17-'IN&amp;OUT'!AC17</f>
        <v>0.3263888888888889</v>
      </c>
      <c r="AD17" s="130"/>
      <c r="AE17" s="129">
        <f>'IN&amp;OUT'!AF17-'IN&amp;OUT'!AE17</f>
        <v>0</v>
      </c>
      <c r="AF17" s="130"/>
      <c r="AG17" s="129">
        <f>'IN&amp;OUT'!AH17-'IN&amp;OUT'!AG17</f>
        <v>0</v>
      </c>
      <c r="AH17" s="130"/>
      <c r="AI17" s="129">
        <f>'IN&amp;OUT'!AJ17-'IN&amp;OUT'!AI17</f>
        <v>0</v>
      </c>
      <c r="AJ17" s="130"/>
      <c r="AK17" s="129">
        <f>'IN&amp;OUT'!AL17-'IN&amp;OUT'!AK17</f>
        <v>0.34375</v>
      </c>
      <c r="AL17" s="130"/>
      <c r="AM17" s="129">
        <f>'IN&amp;OUT'!AN17-'IN&amp;OUT'!AM17</f>
        <v>0.30902777777777779</v>
      </c>
      <c r="AN17" s="130"/>
      <c r="AO17" s="129">
        <f>'IN&amp;OUT'!AP17-'IN&amp;OUT'!AO17</f>
        <v>0.34722222222222221</v>
      </c>
      <c r="AP17" s="130"/>
      <c r="AQ17" s="129">
        <f>'IN&amp;OUT'!AR17-'IN&amp;OUT'!AQ17</f>
        <v>0.34027777777777773</v>
      </c>
      <c r="AR17" s="130"/>
      <c r="AS17" s="129">
        <f>'IN&amp;OUT'!AT17-'IN&amp;OUT'!AS17</f>
        <v>0.34027777777777779</v>
      </c>
      <c r="AT17" s="130"/>
      <c r="AU17" s="129">
        <f>'IN&amp;OUT'!AV17-'IN&amp;OUT'!AU17</f>
        <v>0</v>
      </c>
      <c r="AV17" s="130"/>
      <c r="AW17" s="129">
        <f>'IN&amp;OUT'!AX17-'IN&amp;OUT'!AW17</f>
        <v>0</v>
      </c>
      <c r="AX17" s="130"/>
      <c r="AY17" s="129">
        <f>'IN&amp;OUT'!AZ17-'IN&amp;OUT'!AY17</f>
        <v>0.3263888888888889</v>
      </c>
      <c r="AZ17" s="130"/>
      <c r="BA17" s="129">
        <f>'IN&amp;OUT'!BB17-'IN&amp;OUT'!BA17</f>
        <v>0.34027777777777779</v>
      </c>
      <c r="BB17" s="130"/>
      <c r="BC17" s="129">
        <f>'IN&amp;OUT'!BD17-'IN&amp;OUT'!BC17</f>
        <v>0.34375</v>
      </c>
      <c r="BD17" s="130"/>
      <c r="BE17" s="129">
        <f>'IN&amp;OUT'!BF17-'IN&amp;OUT'!BE17</f>
        <v>0.34027777777777773</v>
      </c>
      <c r="BF17" s="130"/>
      <c r="BG17" s="129">
        <f>'IN&amp;OUT'!BH17-'IN&amp;OUT'!BG17</f>
        <v>0.3298611111111111</v>
      </c>
      <c r="BH17" s="130"/>
      <c r="BI17" s="129">
        <f>'IN&amp;OUT'!BJ17-'IN&amp;OUT'!BI17</f>
        <v>0</v>
      </c>
      <c r="BJ17" s="130"/>
      <c r="BK17" s="129">
        <f>'IN&amp;OUT'!BL17-'IN&amp;OUT'!BK17</f>
        <v>0.33333333333333337</v>
      </c>
      <c r="BL17" s="130"/>
      <c r="BM17" s="33">
        <f t="shared" si="0"/>
        <v>168.5</v>
      </c>
      <c r="BO17" s="17" t="s">
        <v>274</v>
      </c>
      <c r="BP17" s="20" t="s">
        <v>376</v>
      </c>
    </row>
    <row r="18" spans="1:68" ht="26.25" customHeight="1" thickBot="1">
      <c r="A18" s="10">
        <v>8092</v>
      </c>
      <c r="B18" s="10" t="s">
        <v>212</v>
      </c>
      <c r="C18" s="129">
        <f>'IN&amp;OUT'!D18-'IN&amp;OUT'!C18</f>
        <v>0.27777777777777779</v>
      </c>
      <c r="D18" s="130"/>
      <c r="E18" s="129">
        <f>'IN&amp;OUT'!F18-'IN&amp;OUT'!E18</f>
        <v>0</v>
      </c>
      <c r="F18" s="130"/>
      <c r="G18" s="129">
        <f>'IN&amp;OUT'!H18-'IN&amp;OUT'!G18</f>
        <v>0</v>
      </c>
      <c r="H18" s="130"/>
      <c r="I18" s="129">
        <f>'IN&amp;OUT'!J18-'IN&amp;OUT'!I18</f>
        <v>0.2673611111111111</v>
      </c>
      <c r="J18" s="130"/>
      <c r="K18" s="129">
        <f>'IN&amp;OUT'!L18-'IN&amp;OUT'!K18</f>
        <v>0.16666666666666663</v>
      </c>
      <c r="L18" s="130"/>
      <c r="M18" s="129">
        <f>'IN&amp;OUT'!N18-'IN&amp;OUT'!M18</f>
        <v>0.31250000000000006</v>
      </c>
      <c r="N18" s="130"/>
      <c r="O18" s="129">
        <f>'IN&amp;OUT'!P18-'IN&amp;OUT'!O18</f>
        <v>0.33680555555555558</v>
      </c>
      <c r="P18" s="130"/>
      <c r="Q18" s="129">
        <f>'IN&amp;OUT'!R18-'IN&amp;OUT'!Q18</f>
        <v>0</v>
      </c>
      <c r="R18" s="130"/>
      <c r="S18" s="129">
        <f>'IN&amp;OUT'!T18-'IN&amp;OUT'!S18</f>
        <v>0</v>
      </c>
      <c r="T18" s="130"/>
      <c r="U18" s="129">
        <f>'IN&amp;OUT'!V18-'IN&amp;OUT'!U18</f>
        <v>0</v>
      </c>
      <c r="V18" s="130"/>
      <c r="W18" s="129">
        <f>'IN&amp;OUT'!X18-'IN&amp;OUT'!W18</f>
        <v>0.3611111111111111</v>
      </c>
      <c r="X18" s="130"/>
      <c r="Y18" s="129">
        <f>'IN&amp;OUT'!Z18-'IN&amp;OUT'!Y18</f>
        <v>0.27083333333333331</v>
      </c>
      <c r="Z18" s="130"/>
      <c r="AA18" s="129">
        <f>'IN&amp;OUT'!AB18-'IN&amp;OUT'!AA18</f>
        <v>0</v>
      </c>
      <c r="AB18" s="130"/>
      <c r="AC18" s="129">
        <f>'IN&amp;OUT'!AD18-'IN&amp;OUT'!AC18</f>
        <v>0.34375</v>
      </c>
      <c r="AD18" s="130"/>
      <c r="AE18" s="129">
        <f>'IN&amp;OUT'!AF18-'IN&amp;OUT'!AE18</f>
        <v>0.23611111111111122</v>
      </c>
      <c r="AF18" s="130"/>
      <c r="AG18" s="129">
        <f>'IN&amp;OUT'!AH18-'IN&amp;OUT'!AG18</f>
        <v>0</v>
      </c>
      <c r="AH18" s="130"/>
      <c r="AI18" s="129">
        <f>'IN&amp;OUT'!AJ18-'IN&amp;OUT'!AI18</f>
        <v>0</v>
      </c>
      <c r="AJ18" s="130"/>
      <c r="AK18" s="129">
        <f>'IN&amp;OUT'!AL18-'IN&amp;OUT'!AK18</f>
        <v>0.34027777777777779</v>
      </c>
      <c r="AL18" s="130"/>
      <c r="AM18" s="129">
        <f>'IN&amp;OUT'!AN18-'IN&amp;OUT'!AM18</f>
        <v>0.34722222222222221</v>
      </c>
      <c r="AN18" s="130"/>
      <c r="AO18" s="129">
        <f>'IN&amp;OUT'!AP18-'IN&amp;OUT'!AO18</f>
        <v>0.25694444444444436</v>
      </c>
      <c r="AP18" s="130"/>
      <c r="AQ18" s="129">
        <f>'IN&amp;OUT'!AR18-'IN&amp;OUT'!AQ18</f>
        <v>0.31249999999999994</v>
      </c>
      <c r="AR18" s="130"/>
      <c r="AS18" s="129">
        <f>'IN&amp;OUT'!AT18-'IN&amp;OUT'!AS18</f>
        <v>0.19097222222222215</v>
      </c>
      <c r="AT18" s="130"/>
      <c r="AU18" s="129">
        <f>'IN&amp;OUT'!AV18-'IN&amp;OUT'!AU18</f>
        <v>0</v>
      </c>
      <c r="AV18" s="130"/>
      <c r="AW18" s="129">
        <f>'IN&amp;OUT'!AX18-'IN&amp;OUT'!AW18</f>
        <v>0</v>
      </c>
      <c r="AX18" s="130"/>
      <c r="AY18" s="129">
        <f>'IN&amp;OUT'!AZ18-'IN&amp;OUT'!AY18</f>
        <v>0</v>
      </c>
      <c r="AZ18" s="130"/>
      <c r="BA18" s="129">
        <f>'IN&amp;OUT'!BB18-'IN&amp;OUT'!BA18</f>
        <v>0</v>
      </c>
      <c r="BB18" s="130"/>
      <c r="BC18" s="129">
        <f>'IN&amp;OUT'!BD18-'IN&amp;OUT'!BC18</f>
        <v>0</v>
      </c>
      <c r="BD18" s="130"/>
      <c r="BE18" s="129">
        <f>'IN&amp;OUT'!BF18-'IN&amp;OUT'!BE18</f>
        <v>0</v>
      </c>
      <c r="BF18" s="130"/>
      <c r="BG18" s="129">
        <f>'IN&amp;OUT'!BH18-'IN&amp;OUT'!BG18</f>
        <v>0</v>
      </c>
      <c r="BH18" s="130"/>
      <c r="BI18" s="129">
        <f>'IN&amp;OUT'!BJ18-'IN&amp;OUT'!BI18</f>
        <v>0</v>
      </c>
      <c r="BJ18" s="130"/>
      <c r="BK18" s="129">
        <f>'IN&amp;OUT'!BL18-'IN&amp;OUT'!BK18</f>
        <v>0</v>
      </c>
      <c r="BL18" s="130"/>
      <c r="BM18" s="33">
        <f t="shared" si="0"/>
        <v>96.5</v>
      </c>
      <c r="BO18" s="17" t="s">
        <v>268</v>
      </c>
      <c r="BP18" s="20" t="s">
        <v>377</v>
      </c>
    </row>
    <row r="19" spans="1:68" ht="26.25" customHeight="1" thickBot="1">
      <c r="A19" s="10">
        <v>8093</v>
      </c>
      <c r="B19" s="10" t="s">
        <v>213</v>
      </c>
      <c r="C19" s="129">
        <f>'IN&amp;OUT'!D19-'IN&amp;OUT'!C19</f>
        <v>0.2673611111111111</v>
      </c>
      <c r="D19" s="130"/>
      <c r="E19" s="129">
        <f>'IN&amp;OUT'!F19-'IN&amp;OUT'!E19</f>
        <v>0</v>
      </c>
      <c r="F19" s="130"/>
      <c r="G19" s="129">
        <f>'IN&amp;OUT'!H19-'IN&amp;OUT'!G19</f>
        <v>0</v>
      </c>
      <c r="H19" s="130"/>
      <c r="I19" s="129">
        <f>'IN&amp;OUT'!J19-'IN&amp;OUT'!I19</f>
        <v>0.34027777777777785</v>
      </c>
      <c r="J19" s="130"/>
      <c r="K19" s="129">
        <f>'IN&amp;OUT'!L19-'IN&amp;OUT'!K19</f>
        <v>0.3576388888888889</v>
      </c>
      <c r="L19" s="130"/>
      <c r="M19" s="129">
        <f>'IN&amp;OUT'!N19-'IN&amp;OUT'!M19</f>
        <v>0.37847222222222215</v>
      </c>
      <c r="N19" s="130"/>
      <c r="O19" s="129">
        <f>'IN&amp;OUT'!P19-'IN&amp;OUT'!O19</f>
        <v>0.33333333333333331</v>
      </c>
      <c r="P19" s="130"/>
      <c r="Q19" s="129">
        <f>'IN&amp;OUT'!R19-'IN&amp;OUT'!Q19</f>
        <v>0.23958333333333331</v>
      </c>
      <c r="R19" s="130"/>
      <c r="S19" s="129">
        <f>'IN&amp;OUT'!T19-'IN&amp;OUT'!S19</f>
        <v>0</v>
      </c>
      <c r="T19" s="130"/>
      <c r="U19" s="129">
        <f>'IN&amp;OUT'!V19-'IN&amp;OUT'!U19</f>
        <v>0</v>
      </c>
      <c r="V19" s="130"/>
      <c r="W19" s="129">
        <f>'IN&amp;OUT'!X19-'IN&amp;OUT'!W19</f>
        <v>0.36805555555555552</v>
      </c>
      <c r="X19" s="130"/>
      <c r="Y19" s="129">
        <f>'IN&amp;OUT'!Z19-'IN&amp;OUT'!Y19</f>
        <v>0.3576388888888889</v>
      </c>
      <c r="Z19" s="130"/>
      <c r="AA19" s="129">
        <f>'IN&amp;OUT'!AB19-'IN&amp;OUT'!AA19</f>
        <v>0.36805555555555564</v>
      </c>
      <c r="AB19" s="130"/>
      <c r="AC19" s="129">
        <f>'IN&amp;OUT'!AD19-'IN&amp;OUT'!AC19</f>
        <v>0.37847222222222215</v>
      </c>
      <c r="AD19" s="130"/>
      <c r="AE19" s="129">
        <f>'IN&amp;OUT'!AF19-'IN&amp;OUT'!AE19</f>
        <v>0.22916666666666657</v>
      </c>
      <c r="AF19" s="130"/>
      <c r="AG19" s="129">
        <f>'IN&amp;OUT'!AH19-'IN&amp;OUT'!AG19</f>
        <v>0</v>
      </c>
      <c r="AH19" s="130"/>
      <c r="AI19" s="129">
        <f>'IN&amp;OUT'!AJ19-'IN&amp;OUT'!AI19</f>
        <v>0</v>
      </c>
      <c r="AJ19" s="130"/>
      <c r="AK19" s="129">
        <f>'IN&amp;OUT'!AL19-'IN&amp;OUT'!AK19</f>
        <v>0.34027777777777785</v>
      </c>
      <c r="AL19" s="130"/>
      <c r="AM19" s="129">
        <f>'IN&amp;OUT'!AN19-'IN&amp;OUT'!AM19</f>
        <v>0.34027777777777773</v>
      </c>
      <c r="AN19" s="130"/>
      <c r="AO19" s="129">
        <f>'IN&amp;OUT'!AP19-'IN&amp;OUT'!AO19</f>
        <v>0.34374999999999994</v>
      </c>
      <c r="AP19" s="130"/>
      <c r="AQ19" s="129">
        <f>'IN&amp;OUT'!AR19-'IN&amp;OUT'!AQ19</f>
        <v>0.36458333333333331</v>
      </c>
      <c r="AR19" s="130"/>
      <c r="AS19" s="129">
        <f>'IN&amp;OUT'!AT19-'IN&amp;OUT'!AS19</f>
        <v>0.16666666666666669</v>
      </c>
      <c r="AT19" s="130"/>
      <c r="AU19" s="129">
        <f>'IN&amp;OUT'!AV19-'IN&amp;OUT'!AU19</f>
        <v>0</v>
      </c>
      <c r="AV19" s="130"/>
      <c r="AW19" s="129">
        <f>'IN&amp;OUT'!AX19-'IN&amp;OUT'!AW19</f>
        <v>0</v>
      </c>
      <c r="AX19" s="130"/>
      <c r="AY19" s="129">
        <f>'IN&amp;OUT'!AZ19-'IN&amp;OUT'!AY19</f>
        <v>0.28125</v>
      </c>
      <c r="AZ19" s="130"/>
      <c r="BA19" s="129">
        <f>'IN&amp;OUT'!BB19-'IN&amp;OUT'!BA19</f>
        <v>0.34722222222222215</v>
      </c>
      <c r="BB19" s="130"/>
      <c r="BC19" s="129">
        <f>'IN&amp;OUT'!BD19-'IN&amp;OUT'!BC19</f>
        <v>0.35416666666666657</v>
      </c>
      <c r="BD19" s="130"/>
      <c r="BE19" s="129">
        <f>'IN&amp;OUT'!BF19-'IN&amp;OUT'!BE19</f>
        <v>0.37847222222222215</v>
      </c>
      <c r="BF19" s="130"/>
      <c r="BG19" s="129">
        <f>'IN&amp;OUT'!BH19-'IN&amp;OUT'!BG19</f>
        <v>0.21875000000000006</v>
      </c>
      <c r="BH19" s="130"/>
      <c r="BI19" s="129">
        <f>'IN&amp;OUT'!BJ19-'IN&amp;OUT'!BI19</f>
        <v>0</v>
      </c>
      <c r="BJ19" s="130"/>
      <c r="BK19" s="129">
        <f>'IN&amp;OUT'!BL19-'IN&amp;OUT'!BK19</f>
        <v>0</v>
      </c>
      <c r="BL19" s="130"/>
      <c r="BM19" s="33">
        <f t="shared" si="0"/>
        <v>162.08333333333334</v>
      </c>
      <c r="BO19" s="17" t="s">
        <v>273</v>
      </c>
      <c r="BP19" s="20" t="s">
        <v>376</v>
      </c>
    </row>
    <row r="20" spans="1:68" ht="51.75" customHeight="1" thickBot="1">
      <c r="A20" s="10">
        <v>8094</v>
      </c>
      <c r="B20" s="10" t="s">
        <v>214</v>
      </c>
      <c r="C20" s="129">
        <f>'IN&amp;OUT'!D20-'IN&amp;OUT'!C20</f>
        <v>0.34374999999999994</v>
      </c>
      <c r="D20" s="130"/>
      <c r="E20" s="129">
        <f>'IN&amp;OUT'!F20-'IN&amp;OUT'!E20</f>
        <v>0</v>
      </c>
      <c r="F20" s="130"/>
      <c r="G20" s="129">
        <f>'IN&amp;OUT'!H20-'IN&amp;OUT'!G20</f>
        <v>0.33333333333333337</v>
      </c>
      <c r="H20" s="130"/>
      <c r="I20" s="129">
        <f>'IN&amp;OUT'!J20-'IN&amp;OUT'!I20</f>
        <v>0.47222222222222227</v>
      </c>
      <c r="J20" s="130"/>
      <c r="K20" s="129">
        <f>'IN&amp;OUT'!L20-'IN&amp;OUT'!K20</f>
        <v>0.45833333333333337</v>
      </c>
      <c r="L20" s="130"/>
      <c r="M20" s="129">
        <f>'IN&amp;OUT'!N20-'IN&amp;OUT'!M20</f>
        <v>0.35069444444444442</v>
      </c>
      <c r="N20" s="130"/>
      <c r="O20" s="129">
        <f>'IN&amp;OUT'!P20-'IN&amp;OUT'!O20</f>
        <v>0.35416666666666669</v>
      </c>
      <c r="P20" s="130"/>
      <c r="Q20" s="129">
        <f>'IN&amp;OUT'!R20-'IN&amp;OUT'!Q20</f>
        <v>0.44791666666666669</v>
      </c>
      <c r="R20" s="130"/>
      <c r="S20" s="129">
        <f>'IN&amp;OUT'!T20-'IN&amp;OUT'!S20</f>
        <v>0</v>
      </c>
      <c r="T20" s="130"/>
      <c r="U20" s="129">
        <f>'IN&amp;OUT'!V20-'IN&amp;OUT'!U20</f>
        <v>0.33333333333333337</v>
      </c>
      <c r="V20" s="130"/>
      <c r="W20" s="129">
        <f>'IN&amp;OUT'!X20-'IN&amp;OUT'!W20</f>
        <v>0.46527777777777785</v>
      </c>
      <c r="X20" s="130"/>
      <c r="Y20" s="129">
        <f>'IN&amp;OUT'!Z20-'IN&amp;OUT'!Y20</f>
        <v>0.46527777777777785</v>
      </c>
      <c r="Z20" s="130"/>
      <c r="AA20" s="129">
        <f>'IN&amp;OUT'!AB20-'IN&amp;OUT'!AA20</f>
        <v>0.46875000000000006</v>
      </c>
      <c r="AB20" s="130"/>
      <c r="AC20" s="129">
        <f>'IN&amp;OUT'!AD20-'IN&amp;OUT'!AC20</f>
        <v>0.46875000000000006</v>
      </c>
      <c r="AD20" s="130"/>
      <c r="AE20" s="129">
        <f>'IN&amp;OUT'!AF20-'IN&amp;OUT'!AE20</f>
        <v>0.45833333333333343</v>
      </c>
      <c r="AF20" s="130"/>
      <c r="AG20" s="129">
        <f>'IN&amp;OUT'!AH20-'IN&amp;OUT'!AG20</f>
        <v>0</v>
      </c>
      <c r="AH20" s="130"/>
      <c r="AI20" s="129">
        <f>'IN&amp;OUT'!AJ20-'IN&amp;OUT'!AI20</f>
        <v>0.33333333333333337</v>
      </c>
      <c r="AJ20" s="130"/>
      <c r="AK20" s="129">
        <f>'IN&amp;OUT'!AL20-'IN&amp;OUT'!AK20</f>
        <v>0.47222222222222227</v>
      </c>
      <c r="AL20" s="130"/>
      <c r="AM20" s="129">
        <f>'IN&amp;OUT'!AN20-'IN&amp;OUT'!AM20</f>
        <v>0.45486111111111105</v>
      </c>
      <c r="AN20" s="130"/>
      <c r="AO20" s="129">
        <f>'IN&amp;OUT'!AP20-'IN&amp;OUT'!AO20</f>
        <v>0.37847222222222227</v>
      </c>
      <c r="AP20" s="130"/>
      <c r="AQ20" s="129">
        <f>'IN&amp;OUT'!AR20-'IN&amp;OUT'!AQ20</f>
        <v>0.44791666666666674</v>
      </c>
      <c r="AR20" s="130"/>
      <c r="AS20" s="129">
        <f>'IN&amp;OUT'!AT20-'IN&amp;OUT'!AS20</f>
        <v>0.35416666666666669</v>
      </c>
      <c r="AT20" s="130"/>
      <c r="AU20" s="129">
        <f>'IN&amp;OUT'!AV20-'IN&amp;OUT'!AU20</f>
        <v>0</v>
      </c>
      <c r="AV20" s="130"/>
      <c r="AW20" s="129">
        <f>'IN&amp;OUT'!AX20-'IN&amp;OUT'!AW20</f>
        <v>0</v>
      </c>
      <c r="AX20" s="130"/>
      <c r="AY20" s="129">
        <f>'IN&amp;OUT'!AZ20-'IN&amp;OUT'!AY20</f>
        <v>0.35416666666666669</v>
      </c>
      <c r="AZ20" s="130"/>
      <c r="BA20" s="129">
        <f>'IN&amp;OUT'!BB20-'IN&amp;OUT'!BA20</f>
        <v>0.45833333333333331</v>
      </c>
      <c r="BB20" s="130"/>
      <c r="BC20" s="129">
        <f>'IN&amp;OUT'!BD20-'IN&amp;OUT'!BC20</f>
        <v>0.34375</v>
      </c>
      <c r="BD20" s="130"/>
      <c r="BE20" s="129">
        <f>'IN&amp;OUT'!BF20-'IN&amp;OUT'!BE20</f>
        <v>0.45486111111111122</v>
      </c>
      <c r="BF20" s="130"/>
      <c r="BG20" s="129">
        <f>'IN&amp;OUT'!BH20-'IN&amp;OUT'!BG20</f>
        <v>0.35069444444444442</v>
      </c>
      <c r="BH20" s="130"/>
      <c r="BI20" s="129">
        <f>'IN&amp;OUT'!BJ20-'IN&amp;OUT'!BI20</f>
        <v>0</v>
      </c>
      <c r="BJ20" s="130"/>
      <c r="BK20" s="129">
        <f>'IN&amp;OUT'!BL20-'IN&amp;OUT'!BK20</f>
        <v>0.33333333333333337</v>
      </c>
      <c r="BL20" s="130"/>
      <c r="BM20" s="33">
        <f t="shared" si="0"/>
        <v>243.75</v>
      </c>
      <c r="BO20" s="17" t="s">
        <v>269</v>
      </c>
      <c r="BP20" s="20" t="s">
        <v>294</v>
      </c>
    </row>
    <row r="21" spans="1:68" ht="26.25" customHeight="1" thickBot="1">
      <c r="A21" s="10">
        <v>8101</v>
      </c>
      <c r="B21" s="10" t="s">
        <v>20</v>
      </c>
      <c r="C21" s="129">
        <f>'IN&amp;OUT'!D21-'IN&amp;OUT'!C21</f>
        <v>0.3125</v>
      </c>
      <c r="D21" s="130"/>
      <c r="E21" s="129">
        <f>'IN&amp;OUT'!F21-'IN&amp;OUT'!E21</f>
        <v>0</v>
      </c>
      <c r="F21" s="130"/>
      <c r="G21" s="129">
        <f>'IN&amp;OUT'!H21-'IN&amp;OUT'!G21</f>
        <v>0</v>
      </c>
      <c r="H21" s="130"/>
      <c r="I21" s="129">
        <f>'IN&amp;OUT'!J21-'IN&amp;OUT'!I21</f>
        <v>0.3611111111111111</v>
      </c>
      <c r="J21" s="130"/>
      <c r="K21" s="129">
        <f>'IN&amp;OUT'!L21-'IN&amp;OUT'!K21</f>
        <v>0.34027777777777785</v>
      </c>
      <c r="L21" s="130"/>
      <c r="M21" s="129">
        <f>'IN&amp;OUT'!N21-'IN&amp;OUT'!M21</f>
        <v>0.2013888888888889</v>
      </c>
      <c r="N21" s="130"/>
      <c r="O21" s="129">
        <f>'IN&amp;OUT'!P21-'IN&amp;OUT'!O21</f>
        <v>0</v>
      </c>
      <c r="P21" s="130"/>
      <c r="Q21" s="129">
        <f>'IN&amp;OUT'!R21-'IN&amp;OUT'!Q21</f>
        <v>0</v>
      </c>
      <c r="R21" s="130"/>
      <c r="S21" s="129">
        <f>'IN&amp;OUT'!T21-'IN&amp;OUT'!S21</f>
        <v>0</v>
      </c>
      <c r="T21" s="130"/>
      <c r="U21" s="129">
        <f>'IN&amp;OUT'!V21-'IN&amp;OUT'!U21</f>
        <v>0</v>
      </c>
      <c r="V21" s="130"/>
      <c r="W21" s="129">
        <f>'IN&amp;OUT'!X21-'IN&amp;OUT'!W21</f>
        <v>0.36805555555555547</v>
      </c>
      <c r="X21" s="130"/>
      <c r="Y21" s="129">
        <f>'IN&amp;OUT'!Z21-'IN&amp;OUT'!Y21</f>
        <v>0.32291666666666669</v>
      </c>
      <c r="Z21" s="130"/>
      <c r="AA21" s="129">
        <f>'IN&amp;OUT'!AB21-'IN&amp;OUT'!AA21</f>
        <v>0.35416666666666669</v>
      </c>
      <c r="AB21" s="130"/>
      <c r="AC21" s="129">
        <f>'IN&amp;OUT'!AD21-'IN&amp;OUT'!AC21</f>
        <v>0.34027777777777773</v>
      </c>
      <c r="AD21" s="130"/>
      <c r="AE21" s="129">
        <f>'IN&amp;OUT'!AF21-'IN&amp;OUT'!AE21</f>
        <v>0.2361111111111111</v>
      </c>
      <c r="AF21" s="130"/>
      <c r="AG21" s="129">
        <f>'IN&amp;OUT'!AH21-'IN&amp;OUT'!AG21</f>
        <v>0</v>
      </c>
      <c r="AH21" s="130"/>
      <c r="AI21" s="129">
        <f>'IN&amp;OUT'!AJ21-'IN&amp;OUT'!AI21</f>
        <v>0</v>
      </c>
      <c r="AJ21" s="130"/>
      <c r="AK21" s="129">
        <f>'IN&amp;OUT'!AL21-'IN&amp;OUT'!AK21</f>
        <v>0.35416666666666669</v>
      </c>
      <c r="AL21" s="130"/>
      <c r="AM21" s="129">
        <f>'IN&amp;OUT'!AN21-'IN&amp;OUT'!AM21</f>
        <v>0.33333333333333331</v>
      </c>
      <c r="AN21" s="130"/>
      <c r="AO21" s="129">
        <f>'IN&amp;OUT'!AP21-'IN&amp;OUT'!AO21</f>
        <v>0.34374999999999994</v>
      </c>
      <c r="AP21" s="130"/>
      <c r="AQ21" s="129">
        <f>'IN&amp;OUT'!AR21-'IN&amp;OUT'!AQ21</f>
        <v>0.31249999999999994</v>
      </c>
      <c r="AR21" s="130"/>
      <c r="AS21" s="129">
        <f>'IN&amp;OUT'!AT21-'IN&amp;OUT'!AS21</f>
        <v>0.3298611111111111</v>
      </c>
      <c r="AT21" s="130"/>
      <c r="AU21" s="129">
        <f>'IN&amp;OUT'!AV21-'IN&amp;OUT'!AU21</f>
        <v>0</v>
      </c>
      <c r="AV21" s="130"/>
      <c r="AW21" s="129">
        <f>'IN&amp;OUT'!AX21-'IN&amp;OUT'!AW21</f>
        <v>0</v>
      </c>
      <c r="AX21" s="130"/>
      <c r="AY21" s="129">
        <f>'IN&amp;OUT'!AZ21-'IN&amp;OUT'!AY21</f>
        <v>0</v>
      </c>
      <c r="AZ21" s="130"/>
      <c r="BA21" s="129">
        <f>'IN&amp;OUT'!BB21-'IN&amp;OUT'!BA21</f>
        <v>0</v>
      </c>
      <c r="BB21" s="130"/>
      <c r="BC21" s="129">
        <f>'IN&amp;OUT'!BD21-'IN&amp;OUT'!BC21</f>
        <v>0</v>
      </c>
      <c r="BD21" s="130"/>
      <c r="BE21" s="129">
        <f>'IN&amp;OUT'!BF21-'IN&amp;OUT'!BE21</f>
        <v>0.36458333333333331</v>
      </c>
      <c r="BF21" s="130"/>
      <c r="BG21" s="129">
        <f>'IN&amp;OUT'!BH21-'IN&amp;OUT'!BG21</f>
        <v>0.31944444444444448</v>
      </c>
      <c r="BH21" s="130"/>
      <c r="BI21" s="129">
        <f>'IN&amp;OUT'!BJ21-'IN&amp;OUT'!BI21</f>
        <v>0</v>
      </c>
      <c r="BJ21" s="130"/>
      <c r="BK21" s="129">
        <f>'IN&amp;OUT'!BL21-'IN&amp;OUT'!BK21</f>
        <v>0</v>
      </c>
      <c r="BL21" s="130"/>
      <c r="BM21" s="33">
        <f t="shared" si="0"/>
        <v>124.66666666666667</v>
      </c>
      <c r="BO21" s="17" t="s">
        <v>273</v>
      </c>
      <c r="BP21" s="20" t="s">
        <v>294</v>
      </c>
    </row>
    <row r="22" spans="1:68" ht="26.25" customHeight="1" thickBot="1">
      <c r="A22" s="10"/>
      <c r="B22" s="10"/>
      <c r="C22" s="129"/>
      <c r="D22" s="130"/>
      <c r="E22" s="129"/>
      <c r="F22" s="130"/>
      <c r="G22" s="129"/>
      <c r="H22" s="130"/>
      <c r="I22" s="129"/>
      <c r="J22" s="130"/>
      <c r="K22" s="129"/>
      <c r="L22" s="130"/>
      <c r="M22" s="129"/>
      <c r="N22" s="130"/>
      <c r="O22" s="129"/>
      <c r="P22" s="130"/>
      <c r="Q22" s="129"/>
      <c r="R22" s="130"/>
      <c r="S22" s="129"/>
      <c r="T22" s="130"/>
      <c r="U22" s="129"/>
      <c r="V22" s="130"/>
      <c r="W22" s="129"/>
      <c r="X22" s="130"/>
      <c r="Y22" s="129"/>
      <c r="Z22" s="130"/>
      <c r="AA22" s="129"/>
      <c r="AB22" s="130"/>
      <c r="AC22" s="129"/>
      <c r="AD22" s="130"/>
      <c r="AE22" s="129"/>
      <c r="AF22" s="130"/>
      <c r="AG22" s="129"/>
      <c r="AH22" s="130"/>
      <c r="AI22" s="129"/>
      <c r="AJ22" s="130"/>
      <c r="AK22" s="129"/>
      <c r="AL22" s="130"/>
      <c r="AM22" s="129"/>
      <c r="AN22" s="130"/>
      <c r="AO22" s="129"/>
      <c r="AP22" s="130"/>
      <c r="AQ22" s="129"/>
      <c r="AR22" s="130"/>
      <c r="AS22" s="129"/>
      <c r="AT22" s="130"/>
      <c r="AU22" s="129"/>
      <c r="AV22" s="130"/>
      <c r="AW22" s="129"/>
      <c r="AX22" s="130"/>
      <c r="AY22" s="129"/>
      <c r="AZ22" s="130"/>
      <c r="BA22" s="129"/>
      <c r="BB22" s="130"/>
      <c r="BC22" s="129"/>
      <c r="BD22" s="130"/>
      <c r="BE22" s="129"/>
      <c r="BF22" s="130"/>
      <c r="BG22" s="129"/>
      <c r="BH22" s="130"/>
      <c r="BI22" s="129"/>
      <c r="BJ22" s="130"/>
      <c r="BK22" s="129"/>
      <c r="BL22" s="130"/>
      <c r="BM22" s="33"/>
      <c r="BO22" s="17"/>
      <c r="BP22" s="20"/>
    </row>
    <row r="23" spans="1:68" ht="26.25" customHeight="1" thickBot="1">
      <c r="A23" s="10"/>
      <c r="B23" s="10"/>
      <c r="C23" s="129"/>
      <c r="D23" s="130"/>
      <c r="E23" s="129"/>
      <c r="F23" s="130"/>
      <c r="G23" s="129"/>
      <c r="H23" s="130"/>
      <c r="I23" s="129"/>
      <c r="J23" s="130"/>
      <c r="K23" s="129"/>
      <c r="L23" s="130"/>
      <c r="M23" s="129"/>
      <c r="N23" s="130"/>
      <c r="O23" s="129"/>
      <c r="P23" s="130"/>
      <c r="Q23" s="129"/>
      <c r="R23" s="130"/>
      <c r="S23" s="129"/>
      <c r="T23" s="130"/>
      <c r="U23" s="129"/>
      <c r="V23" s="130"/>
      <c r="W23" s="129"/>
      <c r="X23" s="130"/>
      <c r="Y23" s="129"/>
      <c r="Z23" s="130"/>
      <c r="AA23" s="129"/>
      <c r="AB23" s="130"/>
      <c r="AC23" s="129"/>
      <c r="AD23" s="130"/>
      <c r="AE23" s="129"/>
      <c r="AF23" s="130"/>
      <c r="AG23" s="129"/>
      <c r="AH23" s="130"/>
      <c r="AI23" s="129"/>
      <c r="AJ23" s="130"/>
      <c r="AK23" s="129"/>
      <c r="AL23" s="130"/>
      <c r="AM23" s="129"/>
      <c r="AN23" s="130"/>
      <c r="AO23" s="129"/>
      <c r="AP23" s="130"/>
      <c r="AQ23" s="129"/>
      <c r="AR23" s="130"/>
      <c r="AS23" s="129"/>
      <c r="AT23" s="130"/>
      <c r="AU23" s="129"/>
      <c r="AV23" s="130"/>
      <c r="AW23" s="129"/>
      <c r="AX23" s="130"/>
      <c r="AY23" s="129"/>
      <c r="AZ23" s="130"/>
      <c r="BA23" s="129"/>
      <c r="BB23" s="130"/>
      <c r="BC23" s="129"/>
      <c r="BD23" s="130"/>
      <c r="BE23" s="129"/>
      <c r="BF23" s="130"/>
      <c r="BG23" s="129"/>
      <c r="BH23" s="130"/>
      <c r="BI23" s="129"/>
      <c r="BJ23" s="130"/>
      <c r="BK23" s="129"/>
      <c r="BL23" s="130"/>
      <c r="BM23" s="33"/>
      <c r="BO23" s="17"/>
      <c r="BP23" s="20"/>
    </row>
    <row r="24" spans="1:68" ht="26.25" customHeight="1" thickBot="1">
      <c r="A24" s="10"/>
      <c r="B24" s="10"/>
      <c r="C24" s="129"/>
      <c r="D24" s="130"/>
      <c r="E24" s="129"/>
      <c r="F24" s="130"/>
      <c r="G24" s="129"/>
      <c r="H24" s="130"/>
      <c r="I24" s="129"/>
      <c r="J24" s="130"/>
      <c r="K24" s="129"/>
      <c r="L24" s="130"/>
      <c r="M24" s="129"/>
      <c r="N24" s="130"/>
      <c r="O24" s="129"/>
      <c r="P24" s="130"/>
      <c r="Q24" s="129"/>
      <c r="R24" s="130"/>
      <c r="S24" s="129"/>
      <c r="T24" s="130"/>
      <c r="U24" s="129"/>
      <c r="V24" s="130"/>
      <c r="W24" s="129"/>
      <c r="X24" s="130"/>
      <c r="Y24" s="129"/>
      <c r="Z24" s="130"/>
      <c r="AA24" s="129"/>
      <c r="AB24" s="130"/>
      <c r="AC24" s="129"/>
      <c r="AD24" s="130"/>
      <c r="AE24" s="129"/>
      <c r="AF24" s="130"/>
      <c r="AG24" s="129"/>
      <c r="AH24" s="130"/>
      <c r="AI24" s="129"/>
      <c r="AJ24" s="130"/>
      <c r="AK24" s="129"/>
      <c r="AL24" s="130"/>
      <c r="AM24" s="129"/>
      <c r="AN24" s="130"/>
      <c r="AO24" s="129"/>
      <c r="AP24" s="130"/>
      <c r="AQ24" s="129"/>
      <c r="AR24" s="130"/>
      <c r="AS24" s="129"/>
      <c r="AT24" s="130"/>
      <c r="AU24" s="129"/>
      <c r="AV24" s="130"/>
      <c r="AW24" s="129"/>
      <c r="AX24" s="130"/>
      <c r="AY24" s="129"/>
      <c r="AZ24" s="130"/>
      <c r="BA24" s="129"/>
      <c r="BB24" s="130"/>
      <c r="BC24" s="129"/>
      <c r="BD24" s="130"/>
      <c r="BE24" s="129"/>
      <c r="BF24" s="130"/>
      <c r="BG24" s="129"/>
      <c r="BH24" s="130"/>
      <c r="BI24" s="129"/>
      <c r="BJ24" s="130"/>
      <c r="BK24" s="129"/>
      <c r="BL24" s="130"/>
      <c r="BM24" s="33"/>
      <c r="BO24" s="17"/>
      <c r="BP24" s="20"/>
    </row>
    <row r="25" spans="1:68" ht="26.25" customHeight="1" thickBot="1">
      <c r="A25" s="10"/>
      <c r="B25" s="10"/>
      <c r="C25" s="129"/>
      <c r="D25" s="130"/>
      <c r="E25" s="129"/>
      <c r="F25" s="130"/>
      <c r="G25" s="129"/>
      <c r="H25" s="130"/>
      <c r="I25" s="129"/>
      <c r="J25" s="130"/>
      <c r="K25" s="129"/>
      <c r="L25" s="130"/>
      <c r="M25" s="129"/>
      <c r="N25" s="130"/>
      <c r="O25" s="129"/>
      <c r="P25" s="130"/>
      <c r="Q25" s="129"/>
      <c r="R25" s="130"/>
      <c r="S25" s="129"/>
      <c r="T25" s="130"/>
      <c r="U25" s="129"/>
      <c r="V25" s="130"/>
      <c r="W25" s="129"/>
      <c r="X25" s="130"/>
      <c r="Y25" s="129"/>
      <c r="Z25" s="130"/>
      <c r="AA25" s="129"/>
      <c r="AB25" s="130"/>
      <c r="AC25" s="129"/>
      <c r="AD25" s="130"/>
      <c r="AE25" s="129"/>
      <c r="AF25" s="130"/>
      <c r="AG25" s="129"/>
      <c r="AH25" s="130"/>
      <c r="AI25" s="129"/>
      <c r="AJ25" s="130"/>
      <c r="AK25" s="129"/>
      <c r="AL25" s="130"/>
      <c r="AM25" s="129"/>
      <c r="AN25" s="130"/>
      <c r="AO25" s="129"/>
      <c r="AP25" s="130"/>
      <c r="AQ25" s="129"/>
      <c r="AR25" s="130"/>
      <c r="AS25" s="129"/>
      <c r="AT25" s="130"/>
      <c r="AU25" s="129"/>
      <c r="AV25" s="130"/>
      <c r="AW25" s="129"/>
      <c r="AX25" s="130"/>
      <c r="AY25" s="129"/>
      <c r="AZ25" s="130"/>
      <c r="BA25" s="129"/>
      <c r="BB25" s="130"/>
      <c r="BC25" s="129"/>
      <c r="BD25" s="130"/>
      <c r="BE25" s="129"/>
      <c r="BF25" s="130"/>
      <c r="BG25" s="129"/>
      <c r="BH25" s="130"/>
      <c r="BI25" s="129"/>
      <c r="BJ25" s="130"/>
      <c r="BK25" s="129"/>
      <c r="BL25" s="130"/>
      <c r="BM25" s="33"/>
      <c r="BO25" s="17"/>
      <c r="BP25" s="20"/>
    </row>
    <row r="26" spans="1:68" ht="26.25" customHeight="1" thickBot="1">
      <c r="A26" s="10"/>
      <c r="B26" s="10"/>
      <c r="C26" s="129"/>
      <c r="D26" s="130"/>
      <c r="E26" s="129"/>
      <c r="F26" s="130"/>
      <c r="G26" s="129"/>
      <c r="H26" s="130"/>
      <c r="I26" s="129"/>
      <c r="J26" s="130"/>
      <c r="K26" s="129"/>
      <c r="L26" s="130"/>
      <c r="M26" s="129"/>
      <c r="N26" s="130"/>
      <c r="O26" s="129"/>
      <c r="P26" s="130"/>
      <c r="Q26" s="129"/>
      <c r="R26" s="130"/>
      <c r="S26" s="129"/>
      <c r="T26" s="130"/>
      <c r="U26" s="129"/>
      <c r="V26" s="130"/>
      <c r="W26" s="129"/>
      <c r="X26" s="130"/>
      <c r="Y26" s="129"/>
      <c r="Z26" s="130"/>
      <c r="AA26" s="129"/>
      <c r="AB26" s="130"/>
      <c r="AC26" s="129"/>
      <c r="AD26" s="130"/>
      <c r="AE26" s="129"/>
      <c r="AF26" s="130"/>
      <c r="AG26" s="129"/>
      <c r="AH26" s="130"/>
      <c r="AI26" s="129"/>
      <c r="AJ26" s="130"/>
      <c r="AK26" s="129"/>
      <c r="AL26" s="130"/>
      <c r="AM26" s="129"/>
      <c r="AN26" s="130"/>
      <c r="AO26" s="129"/>
      <c r="AP26" s="130"/>
      <c r="AQ26" s="129"/>
      <c r="AR26" s="130"/>
      <c r="AS26" s="129"/>
      <c r="AT26" s="130"/>
      <c r="AU26" s="129"/>
      <c r="AV26" s="130"/>
      <c r="AW26" s="129"/>
      <c r="AX26" s="130"/>
      <c r="AY26" s="129"/>
      <c r="AZ26" s="130"/>
      <c r="BA26" s="129"/>
      <c r="BB26" s="130"/>
      <c r="BC26" s="129"/>
      <c r="BD26" s="130"/>
      <c r="BE26" s="129"/>
      <c r="BF26" s="130"/>
      <c r="BG26" s="129"/>
      <c r="BH26" s="130"/>
      <c r="BI26" s="129"/>
      <c r="BJ26" s="130"/>
      <c r="BK26" s="129"/>
      <c r="BL26" s="130"/>
      <c r="BM26" s="33"/>
      <c r="BO26" s="17"/>
      <c r="BP26" s="20"/>
    </row>
    <row r="27" spans="1:68" ht="26.25" thickBot="1">
      <c r="A27" s="10"/>
      <c r="B27" s="10"/>
      <c r="C27" s="129"/>
      <c r="D27" s="130"/>
      <c r="E27" s="129"/>
      <c r="F27" s="130"/>
      <c r="G27" s="129"/>
      <c r="H27" s="130"/>
      <c r="I27" s="129"/>
      <c r="J27" s="130"/>
      <c r="K27" s="129"/>
      <c r="L27" s="130"/>
      <c r="M27" s="129"/>
      <c r="N27" s="130"/>
      <c r="O27" s="129"/>
      <c r="P27" s="130"/>
      <c r="Q27" s="129"/>
      <c r="R27" s="130"/>
      <c r="S27" s="129"/>
      <c r="T27" s="130"/>
      <c r="U27" s="129"/>
      <c r="V27" s="130"/>
      <c r="W27" s="129"/>
      <c r="X27" s="130"/>
      <c r="Y27" s="129"/>
      <c r="Z27" s="130"/>
      <c r="AA27" s="129"/>
      <c r="AB27" s="130"/>
      <c r="AC27" s="129"/>
      <c r="AD27" s="130"/>
      <c r="AE27" s="129"/>
      <c r="AF27" s="130"/>
      <c r="AG27" s="129"/>
      <c r="AH27" s="130"/>
      <c r="AI27" s="129"/>
      <c r="AJ27" s="130"/>
      <c r="AK27" s="129"/>
      <c r="AL27" s="130"/>
      <c r="AM27" s="129"/>
      <c r="AN27" s="130"/>
      <c r="AO27" s="129"/>
      <c r="AP27" s="130"/>
      <c r="AQ27" s="129"/>
      <c r="AR27" s="130"/>
      <c r="AS27" s="129"/>
      <c r="AT27" s="130"/>
      <c r="AU27" s="129"/>
      <c r="AV27" s="130"/>
      <c r="AW27" s="129"/>
      <c r="AX27" s="130"/>
      <c r="AY27" s="129"/>
      <c r="AZ27" s="130"/>
      <c r="BA27" s="129"/>
      <c r="BB27" s="130"/>
      <c r="BC27" s="129"/>
      <c r="BD27" s="130"/>
      <c r="BE27" s="129"/>
      <c r="BF27" s="130"/>
      <c r="BG27" s="129"/>
      <c r="BH27" s="130"/>
      <c r="BI27" s="129"/>
      <c r="BJ27" s="130"/>
      <c r="BK27" s="129"/>
      <c r="BL27" s="130"/>
      <c r="BM27" s="33"/>
      <c r="BO27" s="17"/>
      <c r="BP27" s="20"/>
    </row>
    <row r="28" spans="1:68" ht="26.25" customHeight="1" thickBot="1">
      <c r="A28" s="10"/>
      <c r="B28" s="10"/>
      <c r="C28" s="129"/>
      <c r="D28" s="130"/>
      <c r="E28" s="129"/>
      <c r="F28" s="130"/>
      <c r="G28" s="129"/>
      <c r="H28" s="130"/>
      <c r="I28" s="129"/>
      <c r="J28" s="130"/>
      <c r="K28" s="129"/>
      <c r="L28" s="130"/>
      <c r="M28" s="129"/>
      <c r="N28" s="130"/>
      <c r="O28" s="129"/>
      <c r="P28" s="130"/>
      <c r="Q28" s="129"/>
      <c r="R28" s="130"/>
      <c r="S28" s="129"/>
      <c r="T28" s="130"/>
      <c r="U28" s="129"/>
      <c r="V28" s="130"/>
      <c r="W28" s="129"/>
      <c r="X28" s="130"/>
      <c r="Y28" s="129"/>
      <c r="Z28" s="130"/>
      <c r="AA28" s="129"/>
      <c r="AB28" s="130"/>
      <c r="AC28" s="129"/>
      <c r="AD28" s="130"/>
      <c r="AE28" s="129"/>
      <c r="AF28" s="130"/>
      <c r="AG28" s="129"/>
      <c r="AH28" s="130"/>
      <c r="AI28" s="129"/>
      <c r="AJ28" s="130"/>
      <c r="AK28" s="129"/>
      <c r="AL28" s="130"/>
      <c r="AM28" s="129"/>
      <c r="AN28" s="130"/>
      <c r="AO28" s="129"/>
      <c r="AP28" s="130"/>
      <c r="AQ28" s="129"/>
      <c r="AR28" s="130"/>
      <c r="AS28" s="129"/>
      <c r="AT28" s="130"/>
      <c r="AU28" s="129"/>
      <c r="AV28" s="130"/>
      <c r="AW28" s="129"/>
      <c r="AX28" s="130"/>
      <c r="AY28" s="129"/>
      <c r="AZ28" s="130"/>
      <c r="BA28" s="129"/>
      <c r="BB28" s="130"/>
      <c r="BC28" s="129"/>
      <c r="BD28" s="130"/>
      <c r="BE28" s="129"/>
      <c r="BF28" s="130"/>
      <c r="BG28" s="129"/>
      <c r="BH28" s="130"/>
      <c r="BI28" s="129"/>
      <c r="BJ28" s="130"/>
      <c r="BK28" s="129"/>
      <c r="BL28" s="130"/>
      <c r="BM28" s="33"/>
      <c r="BO28" s="17"/>
      <c r="BP28" s="20"/>
    </row>
    <row r="29" spans="1:68" ht="26.25" thickBot="1">
      <c r="A29" s="10"/>
      <c r="B29" s="10"/>
      <c r="C29" s="129"/>
      <c r="D29" s="130"/>
      <c r="E29" s="129"/>
      <c r="F29" s="130"/>
      <c r="G29" s="129"/>
      <c r="H29" s="130"/>
      <c r="I29" s="129"/>
      <c r="J29" s="130"/>
      <c r="K29" s="129"/>
      <c r="L29" s="130"/>
      <c r="M29" s="129"/>
      <c r="N29" s="130"/>
      <c r="O29" s="129"/>
      <c r="P29" s="130"/>
      <c r="Q29" s="129"/>
      <c r="R29" s="130"/>
      <c r="S29" s="129"/>
      <c r="T29" s="130"/>
      <c r="U29" s="129"/>
      <c r="V29" s="130"/>
      <c r="W29" s="129"/>
      <c r="X29" s="130"/>
      <c r="Y29" s="129"/>
      <c r="Z29" s="130"/>
      <c r="AA29" s="129"/>
      <c r="AB29" s="130"/>
      <c r="AC29" s="129"/>
      <c r="AD29" s="130"/>
      <c r="AE29" s="129"/>
      <c r="AF29" s="130"/>
      <c r="AG29" s="129"/>
      <c r="AH29" s="130"/>
      <c r="AI29" s="129"/>
      <c r="AJ29" s="130"/>
      <c r="AK29" s="129"/>
      <c r="AL29" s="130"/>
      <c r="AM29" s="129"/>
      <c r="AN29" s="130"/>
      <c r="AO29" s="129"/>
      <c r="AP29" s="130"/>
      <c r="AQ29" s="129"/>
      <c r="AR29" s="130"/>
      <c r="AS29" s="129"/>
      <c r="AT29" s="130"/>
      <c r="AU29" s="129"/>
      <c r="AV29" s="130"/>
      <c r="AW29" s="129"/>
      <c r="AX29" s="130"/>
      <c r="AY29" s="129"/>
      <c r="AZ29" s="130"/>
      <c r="BA29" s="129"/>
      <c r="BB29" s="130"/>
      <c r="BC29" s="129"/>
      <c r="BD29" s="130"/>
      <c r="BE29" s="129"/>
      <c r="BF29" s="130"/>
      <c r="BG29" s="129"/>
      <c r="BH29" s="130"/>
      <c r="BI29" s="129"/>
      <c r="BJ29" s="130"/>
      <c r="BK29" s="129"/>
      <c r="BL29" s="130"/>
      <c r="BM29" s="33"/>
      <c r="BO29" s="17"/>
      <c r="BP29" s="20"/>
    </row>
    <row r="30" spans="1:68" ht="26.25" customHeight="1" thickBot="1">
      <c r="A30" s="10"/>
      <c r="B30" s="10"/>
      <c r="C30" s="129"/>
      <c r="D30" s="130"/>
      <c r="E30" s="129"/>
      <c r="F30" s="130"/>
      <c r="G30" s="129"/>
      <c r="H30" s="130"/>
      <c r="I30" s="129"/>
      <c r="J30" s="130"/>
      <c r="K30" s="129"/>
      <c r="L30" s="130"/>
      <c r="M30" s="129"/>
      <c r="N30" s="130"/>
      <c r="O30" s="129"/>
      <c r="P30" s="130"/>
      <c r="Q30" s="129"/>
      <c r="R30" s="130"/>
      <c r="S30" s="129"/>
      <c r="T30" s="130"/>
      <c r="U30" s="129"/>
      <c r="V30" s="130"/>
      <c r="W30" s="129"/>
      <c r="X30" s="130"/>
      <c r="Y30" s="129"/>
      <c r="Z30" s="130"/>
      <c r="AA30" s="129"/>
      <c r="AB30" s="130"/>
      <c r="AC30" s="129"/>
      <c r="AD30" s="130"/>
      <c r="AE30" s="129"/>
      <c r="AF30" s="130"/>
      <c r="AG30" s="129"/>
      <c r="AH30" s="130"/>
      <c r="AI30" s="129"/>
      <c r="AJ30" s="130"/>
      <c r="AK30" s="129"/>
      <c r="AL30" s="130"/>
      <c r="AM30" s="129"/>
      <c r="AN30" s="130"/>
      <c r="AO30" s="129"/>
      <c r="AP30" s="130"/>
      <c r="AQ30" s="129"/>
      <c r="AR30" s="130"/>
      <c r="AS30" s="129"/>
      <c r="AT30" s="130"/>
      <c r="AU30" s="129"/>
      <c r="AV30" s="130"/>
      <c r="AW30" s="129"/>
      <c r="AX30" s="130"/>
      <c r="AY30" s="129"/>
      <c r="AZ30" s="130"/>
      <c r="BA30" s="129"/>
      <c r="BB30" s="130"/>
      <c r="BC30" s="129"/>
      <c r="BD30" s="130"/>
      <c r="BE30" s="129"/>
      <c r="BF30" s="130"/>
      <c r="BG30" s="129"/>
      <c r="BH30" s="130"/>
      <c r="BI30" s="129"/>
      <c r="BJ30" s="130"/>
      <c r="BK30" s="129"/>
      <c r="BL30" s="130"/>
      <c r="BM30" s="33"/>
      <c r="BO30" s="17"/>
      <c r="BP30" s="20"/>
    </row>
    <row r="31" spans="1:68" ht="26.25" customHeight="1" thickBot="1">
      <c r="A31" s="10"/>
      <c r="B31" s="10"/>
      <c r="C31" s="129"/>
      <c r="D31" s="130"/>
      <c r="E31" s="129"/>
      <c r="F31" s="130"/>
      <c r="G31" s="129"/>
      <c r="H31" s="130"/>
      <c r="I31" s="129"/>
      <c r="J31" s="130"/>
      <c r="K31" s="129"/>
      <c r="L31" s="130"/>
      <c r="M31" s="129"/>
      <c r="N31" s="130"/>
      <c r="O31" s="129"/>
      <c r="P31" s="130"/>
      <c r="Q31" s="129"/>
      <c r="R31" s="130"/>
      <c r="S31" s="129"/>
      <c r="T31" s="130"/>
      <c r="U31" s="129"/>
      <c r="V31" s="130"/>
      <c r="W31" s="129"/>
      <c r="X31" s="130"/>
      <c r="Y31" s="129"/>
      <c r="Z31" s="130"/>
      <c r="AA31" s="129"/>
      <c r="AB31" s="130"/>
      <c r="AC31" s="129"/>
      <c r="AD31" s="130"/>
      <c r="AE31" s="129"/>
      <c r="AF31" s="130"/>
      <c r="AG31" s="129"/>
      <c r="AH31" s="130"/>
      <c r="AI31" s="129"/>
      <c r="AJ31" s="130"/>
      <c r="AK31" s="129"/>
      <c r="AL31" s="130"/>
      <c r="AM31" s="129"/>
      <c r="AN31" s="130"/>
      <c r="AO31" s="129"/>
      <c r="AP31" s="130"/>
      <c r="AQ31" s="129"/>
      <c r="AR31" s="130"/>
      <c r="AS31" s="129"/>
      <c r="AT31" s="130"/>
      <c r="AU31" s="129"/>
      <c r="AV31" s="130"/>
      <c r="AW31" s="129"/>
      <c r="AX31" s="130"/>
      <c r="AY31" s="129"/>
      <c r="AZ31" s="130"/>
      <c r="BA31" s="129"/>
      <c r="BB31" s="130"/>
      <c r="BC31" s="129"/>
      <c r="BD31" s="130"/>
      <c r="BE31" s="129"/>
      <c r="BF31" s="130"/>
      <c r="BG31" s="129"/>
      <c r="BH31" s="130"/>
      <c r="BI31" s="129"/>
      <c r="BJ31" s="130"/>
      <c r="BK31" s="129"/>
      <c r="BL31" s="130"/>
      <c r="BM31" s="33"/>
      <c r="BO31" s="17"/>
      <c r="BP31" s="20"/>
    </row>
    <row r="32" spans="1:68" ht="26.25" customHeight="1" thickBot="1">
      <c r="A32" s="10"/>
      <c r="B32" s="10"/>
      <c r="C32" s="129"/>
      <c r="D32" s="130"/>
      <c r="E32" s="129"/>
      <c r="F32" s="130"/>
      <c r="G32" s="129"/>
      <c r="H32" s="130"/>
      <c r="I32" s="129"/>
      <c r="J32" s="130"/>
      <c r="K32" s="129"/>
      <c r="L32" s="130"/>
      <c r="M32" s="129"/>
      <c r="N32" s="130"/>
      <c r="O32" s="129"/>
      <c r="P32" s="130"/>
      <c r="Q32" s="129"/>
      <c r="R32" s="130"/>
      <c r="S32" s="129"/>
      <c r="T32" s="130"/>
      <c r="U32" s="129"/>
      <c r="V32" s="130"/>
      <c r="W32" s="129"/>
      <c r="X32" s="130"/>
      <c r="Y32" s="129"/>
      <c r="Z32" s="130"/>
      <c r="AA32" s="129"/>
      <c r="AB32" s="130"/>
      <c r="AC32" s="129"/>
      <c r="AD32" s="130"/>
      <c r="AE32" s="129"/>
      <c r="AF32" s="130"/>
      <c r="AG32" s="129"/>
      <c r="AH32" s="130"/>
      <c r="AI32" s="129"/>
      <c r="AJ32" s="130"/>
      <c r="AK32" s="129"/>
      <c r="AL32" s="130"/>
      <c r="AM32" s="129"/>
      <c r="AN32" s="130"/>
      <c r="AO32" s="129"/>
      <c r="AP32" s="130"/>
      <c r="AQ32" s="129"/>
      <c r="AR32" s="130"/>
      <c r="AS32" s="129"/>
      <c r="AT32" s="130"/>
      <c r="AU32" s="129"/>
      <c r="AV32" s="130"/>
      <c r="AW32" s="129"/>
      <c r="AX32" s="130"/>
      <c r="AY32" s="129"/>
      <c r="AZ32" s="130"/>
      <c r="BA32" s="129"/>
      <c r="BB32" s="130"/>
      <c r="BC32" s="129"/>
      <c r="BD32" s="130"/>
      <c r="BE32" s="129"/>
      <c r="BF32" s="130"/>
      <c r="BG32" s="129"/>
      <c r="BH32" s="130"/>
      <c r="BI32" s="129"/>
      <c r="BJ32" s="130"/>
      <c r="BK32" s="129"/>
      <c r="BL32" s="130"/>
      <c r="BM32" s="33"/>
      <c r="BO32" s="17"/>
      <c r="BP32" s="20"/>
    </row>
    <row r="33" spans="1:68" ht="26.25" customHeight="1" thickBot="1">
      <c r="A33" s="10"/>
      <c r="B33" s="10"/>
      <c r="C33" s="129"/>
      <c r="D33" s="130"/>
      <c r="E33" s="129"/>
      <c r="F33" s="130"/>
      <c r="G33" s="129"/>
      <c r="H33" s="130"/>
      <c r="I33" s="129"/>
      <c r="J33" s="130"/>
      <c r="K33" s="129"/>
      <c r="L33" s="130"/>
      <c r="M33" s="129"/>
      <c r="N33" s="130"/>
      <c r="O33" s="129"/>
      <c r="P33" s="130"/>
      <c r="Q33" s="129"/>
      <c r="R33" s="130"/>
      <c r="S33" s="129"/>
      <c r="T33" s="130"/>
      <c r="U33" s="129"/>
      <c r="V33" s="130"/>
      <c r="W33" s="129"/>
      <c r="X33" s="130"/>
      <c r="Y33" s="129"/>
      <c r="Z33" s="130"/>
      <c r="AA33" s="129"/>
      <c r="AB33" s="130"/>
      <c r="AC33" s="129"/>
      <c r="AD33" s="130"/>
      <c r="AE33" s="129"/>
      <c r="AF33" s="130"/>
      <c r="AG33" s="129"/>
      <c r="AH33" s="130"/>
      <c r="AI33" s="129"/>
      <c r="AJ33" s="130"/>
      <c r="AK33" s="129"/>
      <c r="AL33" s="130"/>
      <c r="AM33" s="129"/>
      <c r="AN33" s="130"/>
      <c r="AO33" s="129"/>
      <c r="AP33" s="130"/>
      <c r="AQ33" s="129"/>
      <c r="AR33" s="130"/>
      <c r="AS33" s="129"/>
      <c r="AT33" s="130"/>
      <c r="AU33" s="129"/>
      <c r="AV33" s="130"/>
      <c r="AW33" s="129"/>
      <c r="AX33" s="130"/>
      <c r="AY33" s="129"/>
      <c r="AZ33" s="130"/>
      <c r="BA33" s="129"/>
      <c r="BB33" s="130"/>
      <c r="BC33" s="129"/>
      <c r="BD33" s="130"/>
      <c r="BE33" s="129"/>
      <c r="BF33" s="130"/>
      <c r="BG33" s="129"/>
      <c r="BH33" s="130"/>
      <c r="BI33" s="129"/>
      <c r="BJ33" s="130"/>
      <c r="BK33" s="129"/>
      <c r="BL33" s="130"/>
      <c r="BM33" s="33"/>
      <c r="BO33" s="17"/>
      <c r="BP33" s="20"/>
    </row>
    <row r="34" spans="1:68" ht="26.25" thickBot="1">
      <c r="A34" s="10"/>
      <c r="B34" s="10"/>
      <c r="C34" s="129"/>
      <c r="D34" s="130"/>
      <c r="E34" s="129"/>
      <c r="F34" s="130"/>
      <c r="G34" s="129"/>
      <c r="H34" s="130"/>
      <c r="I34" s="129"/>
      <c r="J34" s="130"/>
      <c r="K34" s="129"/>
      <c r="L34" s="130"/>
      <c r="M34" s="129"/>
      <c r="N34" s="130"/>
      <c r="O34" s="129"/>
      <c r="P34" s="130"/>
      <c r="Q34" s="129"/>
      <c r="R34" s="130"/>
      <c r="S34" s="129"/>
      <c r="T34" s="130"/>
      <c r="U34" s="129"/>
      <c r="V34" s="130"/>
      <c r="W34" s="129"/>
      <c r="X34" s="130"/>
      <c r="Y34" s="129"/>
      <c r="Z34" s="130"/>
      <c r="AA34" s="129"/>
      <c r="AB34" s="130"/>
      <c r="AC34" s="129"/>
      <c r="AD34" s="130"/>
      <c r="AE34" s="129"/>
      <c r="AF34" s="130"/>
      <c r="AG34" s="129"/>
      <c r="AH34" s="130"/>
      <c r="AI34" s="129"/>
      <c r="AJ34" s="130"/>
      <c r="AK34" s="129"/>
      <c r="AL34" s="130"/>
      <c r="AM34" s="129"/>
      <c r="AN34" s="130"/>
      <c r="AO34" s="129"/>
      <c r="AP34" s="130"/>
      <c r="AQ34" s="129"/>
      <c r="AR34" s="130"/>
      <c r="AS34" s="129"/>
      <c r="AT34" s="130"/>
      <c r="AU34" s="129"/>
      <c r="AV34" s="130"/>
      <c r="AW34" s="129"/>
      <c r="AX34" s="130"/>
      <c r="AY34" s="129"/>
      <c r="AZ34" s="130"/>
      <c r="BA34" s="129"/>
      <c r="BB34" s="130"/>
      <c r="BC34" s="129"/>
      <c r="BD34" s="130"/>
      <c r="BE34" s="129"/>
      <c r="BF34" s="130"/>
      <c r="BG34" s="129"/>
      <c r="BH34" s="130"/>
      <c r="BI34" s="129"/>
      <c r="BJ34" s="130"/>
      <c r="BK34" s="129"/>
      <c r="BL34" s="130"/>
      <c r="BM34" s="33"/>
      <c r="BO34" s="17"/>
      <c r="BP34" s="20"/>
    </row>
    <row r="35" spans="1:68" ht="26.25" customHeight="1" thickBot="1">
      <c r="A35" s="10"/>
      <c r="B35" s="10"/>
      <c r="C35" s="129"/>
      <c r="D35" s="130"/>
      <c r="E35" s="129"/>
      <c r="F35" s="130"/>
      <c r="G35" s="129"/>
      <c r="H35" s="130"/>
      <c r="I35" s="129"/>
      <c r="J35" s="130"/>
      <c r="K35" s="129"/>
      <c r="L35" s="130"/>
      <c r="M35" s="129"/>
      <c r="N35" s="130"/>
      <c r="O35" s="129"/>
      <c r="P35" s="130"/>
      <c r="Q35" s="129"/>
      <c r="R35" s="130"/>
      <c r="S35" s="129"/>
      <c r="T35" s="130"/>
      <c r="U35" s="129"/>
      <c r="V35" s="130"/>
      <c r="W35" s="129"/>
      <c r="X35" s="130"/>
      <c r="Y35" s="129"/>
      <c r="Z35" s="130"/>
      <c r="AA35" s="129"/>
      <c r="AB35" s="130"/>
      <c r="AC35" s="129"/>
      <c r="AD35" s="130"/>
      <c r="AE35" s="129"/>
      <c r="AF35" s="130"/>
      <c r="AG35" s="129"/>
      <c r="AH35" s="130"/>
      <c r="AI35" s="129"/>
      <c r="AJ35" s="130"/>
      <c r="AK35" s="129"/>
      <c r="AL35" s="130"/>
      <c r="AM35" s="129"/>
      <c r="AN35" s="130"/>
      <c r="AO35" s="129"/>
      <c r="AP35" s="130"/>
      <c r="AQ35" s="129"/>
      <c r="AR35" s="130"/>
      <c r="AS35" s="129"/>
      <c r="AT35" s="130"/>
      <c r="AU35" s="129"/>
      <c r="AV35" s="130"/>
      <c r="AW35" s="129"/>
      <c r="AX35" s="130"/>
      <c r="AY35" s="129"/>
      <c r="AZ35" s="130"/>
      <c r="BA35" s="129"/>
      <c r="BB35" s="130"/>
      <c r="BC35" s="129"/>
      <c r="BD35" s="130"/>
      <c r="BE35" s="129"/>
      <c r="BF35" s="130"/>
      <c r="BG35" s="129"/>
      <c r="BH35" s="130"/>
      <c r="BI35" s="129"/>
      <c r="BJ35" s="130"/>
      <c r="BK35" s="129"/>
      <c r="BL35" s="130"/>
      <c r="BM35" s="33"/>
      <c r="BO35" s="17"/>
      <c r="BP35" s="20"/>
    </row>
    <row r="36" spans="1:68" ht="26.25" customHeight="1" thickBot="1">
      <c r="A36" s="10"/>
      <c r="B36" s="10"/>
      <c r="C36" s="129"/>
      <c r="D36" s="130"/>
      <c r="E36" s="129"/>
      <c r="F36" s="130"/>
      <c r="G36" s="129"/>
      <c r="H36" s="130"/>
      <c r="I36" s="129"/>
      <c r="J36" s="130"/>
      <c r="K36" s="129"/>
      <c r="L36" s="130"/>
      <c r="M36" s="129"/>
      <c r="N36" s="130"/>
      <c r="O36" s="129"/>
      <c r="P36" s="130"/>
      <c r="Q36" s="129"/>
      <c r="R36" s="130"/>
      <c r="S36" s="129"/>
      <c r="T36" s="130"/>
      <c r="U36" s="129"/>
      <c r="V36" s="130"/>
      <c r="W36" s="129"/>
      <c r="X36" s="130"/>
      <c r="Y36" s="129"/>
      <c r="Z36" s="130"/>
      <c r="AA36" s="129"/>
      <c r="AB36" s="130"/>
      <c r="AC36" s="129"/>
      <c r="AD36" s="130"/>
      <c r="AE36" s="129"/>
      <c r="AF36" s="130"/>
      <c r="AG36" s="129"/>
      <c r="AH36" s="130"/>
      <c r="AI36" s="129"/>
      <c r="AJ36" s="130"/>
      <c r="AK36" s="129"/>
      <c r="AL36" s="130"/>
      <c r="AM36" s="129"/>
      <c r="AN36" s="130"/>
      <c r="AO36" s="129"/>
      <c r="AP36" s="130"/>
      <c r="AQ36" s="129"/>
      <c r="AR36" s="130"/>
      <c r="AS36" s="129"/>
      <c r="AT36" s="130"/>
      <c r="AU36" s="129"/>
      <c r="AV36" s="130"/>
      <c r="AW36" s="129"/>
      <c r="AX36" s="130"/>
      <c r="AY36" s="129"/>
      <c r="AZ36" s="130"/>
      <c r="BA36" s="129"/>
      <c r="BB36" s="130"/>
      <c r="BC36" s="129"/>
      <c r="BD36" s="130"/>
      <c r="BE36" s="129"/>
      <c r="BF36" s="130"/>
      <c r="BG36" s="129"/>
      <c r="BH36" s="130"/>
      <c r="BI36" s="129"/>
      <c r="BJ36" s="130"/>
      <c r="BK36" s="129"/>
      <c r="BL36" s="130"/>
      <c r="BM36" s="33"/>
      <c r="BO36" s="17"/>
      <c r="BP36" s="20"/>
    </row>
    <row r="37" spans="1:68" ht="26.25" customHeight="1" thickBot="1">
      <c r="A37" s="10"/>
      <c r="B37" s="10"/>
      <c r="C37" s="129"/>
      <c r="D37" s="130"/>
      <c r="E37" s="129"/>
      <c r="F37" s="130"/>
      <c r="G37" s="129"/>
      <c r="H37" s="130"/>
      <c r="I37" s="129"/>
      <c r="J37" s="130"/>
      <c r="K37" s="129"/>
      <c r="L37" s="130"/>
      <c r="M37" s="129"/>
      <c r="N37" s="130"/>
      <c r="O37" s="129"/>
      <c r="P37" s="130"/>
      <c r="Q37" s="129"/>
      <c r="R37" s="130"/>
      <c r="S37" s="129"/>
      <c r="T37" s="130"/>
      <c r="U37" s="129"/>
      <c r="V37" s="130"/>
      <c r="W37" s="129"/>
      <c r="X37" s="130"/>
      <c r="Y37" s="129"/>
      <c r="Z37" s="130"/>
      <c r="AA37" s="129"/>
      <c r="AB37" s="130"/>
      <c r="AC37" s="129"/>
      <c r="AD37" s="130"/>
      <c r="AE37" s="129"/>
      <c r="AF37" s="130"/>
      <c r="AG37" s="129"/>
      <c r="AH37" s="130"/>
      <c r="AI37" s="129"/>
      <c r="AJ37" s="130"/>
      <c r="AK37" s="129"/>
      <c r="AL37" s="130"/>
      <c r="AM37" s="129"/>
      <c r="AN37" s="130"/>
      <c r="AO37" s="129"/>
      <c r="AP37" s="130"/>
      <c r="AQ37" s="129"/>
      <c r="AR37" s="130"/>
      <c r="AS37" s="129"/>
      <c r="AT37" s="130"/>
      <c r="AU37" s="129"/>
      <c r="AV37" s="130"/>
      <c r="AW37" s="129"/>
      <c r="AX37" s="130"/>
      <c r="AY37" s="129"/>
      <c r="AZ37" s="130"/>
      <c r="BA37" s="129"/>
      <c r="BB37" s="130"/>
      <c r="BC37" s="129"/>
      <c r="BD37" s="130"/>
      <c r="BE37" s="129"/>
      <c r="BF37" s="130"/>
      <c r="BG37" s="129"/>
      <c r="BH37" s="130"/>
      <c r="BI37" s="129"/>
      <c r="BJ37" s="130"/>
      <c r="BK37" s="129"/>
      <c r="BL37" s="130"/>
      <c r="BM37" s="33"/>
      <c r="BO37" s="17"/>
      <c r="BP37" s="20"/>
    </row>
    <row r="38" spans="1:68" ht="26.25" customHeight="1" thickBot="1">
      <c r="A38" s="10"/>
      <c r="B38" s="10"/>
      <c r="C38" s="129"/>
      <c r="D38" s="130"/>
      <c r="E38" s="129"/>
      <c r="F38" s="130"/>
      <c r="G38" s="129"/>
      <c r="H38" s="130"/>
      <c r="I38" s="129"/>
      <c r="J38" s="130"/>
      <c r="K38" s="129"/>
      <c r="L38" s="130"/>
      <c r="M38" s="129"/>
      <c r="N38" s="130"/>
      <c r="O38" s="129"/>
      <c r="P38" s="130"/>
      <c r="Q38" s="129"/>
      <c r="R38" s="130"/>
      <c r="S38" s="129"/>
      <c r="T38" s="130"/>
      <c r="U38" s="129"/>
      <c r="V38" s="130"/>
      <c r="W38" s="129"/>
      <c r="X38" s="130"/>
      <c r="Y38" s="129"/>
      <c r="Z38" s="130"/>
      <c r="AA38" s="129"/>
      <c r="AB38" s="130"/>
      <c r="AC38" s="129"/>
      <c r="AD38" s="130"/>
      <c r="AE38" s="129"/>
      <c r="AF38" s="130"/>
      <c r="AG38" s="129"/>
      <c r="AH38" s="130"/>
      <c r="AI38" s="129"/>
      <c r="AJ38" s="130"/>
      <c r="AK38" s="129"/>
      <c r="AL38" s="130"/>
      <c r="AM38" s="129"/>
      <c r="AN38" s="130"/>
      <c r="AO38" s="129"/>
      <c r="AP38" s="130"/>
      <c r="AQ38" s="129"/>
      <c r="AR38" s="130"/>
      <c r="AS38" s="129"/>
      <c r="AT38" s="130"/>
      <c r="AU38" s="129"/>
      <c r="AV38" s="130"/>
      <c r="AW38" s="129"/>
      <c r="AX38" s="130"/>
      <c r="AY38" s="129"/>
      <c r="AZ38" s="130"/>
      <c r="BA38" s="129"/>
      <c r="BB38" s="130"/>
      <c r="BC38" s="129"/>
      <c r="BD38" s="130"/>
      <c r="BE38" s="129"/>
      <c r="BF38" s="130"/>
      <c r="BG38" s="129"/>
      <c r="BH38" s="130"/>
      <c r="BI38" s="129"/>
      <c r="BJ38" s="130"/>
      <c r="BK38" s="129"/>
      <c r="BL38" s="130"/>
      <c r="BM38" s="33"/>
      <c r="BO38" s="17"/>
      <c r="BP38" s="20"/>
    </row>
    <row r="39" spans="1:68" ht="26.25" customHeight="1" thickBot="1">
      <c r="A39" s="10"/>
      <c r="B39" s="10"/>
      <c r="C39" s="129"/>
      <c r="D39" s="130"/>
      <c r="E39" s="129"/>
      <c r="F39" s="130"/>
      <c r="G39" s="129"/>
      <c r="H39" s="130"/>
      <c r="I39" s="129"/>
      <c r="J39" s="130"/>
      <c r="K39" s="129"/>
      <c r="L39" s="130"/>
      <c r="M39" s="129"/>
      <c r="N39" s="130"/>
      <c r="O39" s="129"/>
      <c r="P39" s="130"/>
      <c r="Q39" s="129"/>
      <c r="R39" s="130"/>
      <c r="S39" s="129"/>
      <c r="T39" s="130"/>
      <c r="U39" s="129"/>
      <c r="V39" s="130"/>
      <c r="W39" s="129"/>
      <c r="X39" s="130"/>
      <c r="Y39" s="129"/>
      <c r="Z39" s="130"/>
      <c r="AA39" s="129"/>
      <c r="AB39" s="130"/>
      <c r="AC39" s="129"/>
      <c r="AD39" s="130"/>
      <c r="AE39" s="129"/>
      <c r="AF39" s="130"/>
      <c r="AG39" s="129"/>
      <c r="AH39" s="130"/>
      <c r="AI39" s="129"/>
      <c r="AJ39" s="130"/>
      <c r="AK39" s="129"/>
      <c r="AL39" s="130"/>
      <c r="AM39" s="129"/>
      <c r="AN39" s="130"/>
      <c r="AO39" s="129"/>
      <c r="AP39" s="130"/>
      <c r="AQ39" s="129"/>
      <c r="AR39" s="130"/>
      <c r="AS39" s="129"/>
      <c r="AT39" s="130"/>
      <c r="AU39" s="129"/>
      <c r="AV39" s="130"/>
      <c r="AW39" s="129"/>
      <c r="AX39" s="130"/>
      <c r="AY39" s="129"/>
      <c r="AZ39" s="130"/>
      <c r="BA39" s="129"/>
      <c r="BB39" s="130"/>
      <c r="BC39" s="129"/>
      <c r="BD39" s="130"/>
      <c r="BE39" s="129"/>
      <c r="BF39" s="130"/>
      <c r="BG39" s="129"/>
      <c r="BH39" s="130"/>
      <c r="BI39" s="129"/>
      <c r="BJ39" s="130"/>
      <c r="BK39" s="129"/>
      <c r="BL39" s="130"/>
      <c r="BM39" s="33"/>
      <c r="BO39" s="17"/>
      <c r="BP39" s="20"/>
    </row>
    <row r="40" spans="1:68" ht="26.25" customHeight="1" thickBot="1">
      <c r="A40" s="10"/>
      <c r="B40" s="10"/>
      <c r="C40" s="129"/>
      <c r="D40" s="130"/>
      <c r="E40" s="129"/>
      <c r="F40" s="130"/>
      <c r="G40" s="129"/>
      <c r="H40" s="130"/>
      <c r="I40" s="129"/>
      <c r="J40" s="130"/>
      <c r="K40" s="129"/>
      <c r="L40" s="130"/>
      <c r="M40" s="129"/>
      <c r="N40" s="130"/>
      <c r="O40" s="129"/>
      <c r="P40" s="130"/>
      <c r="Q40" s="129"/>
      <c r="R40" s="130"/>
      <c r="S40" s="129"/>
      <c r="T40" s="130"/>
      <c r="U40" s="129"/>
      <c r="V40" s="130"/>
      <c r="W40" s="129"/>
      <c r="X40" s="130"/>
      <c r="Y40" s="129"/>
      <c r="Z40" s="130"/>
      <c r="AA40" s="129"/>
      <c r="AB40" s="130"/>
      <c r="AC40" s="129"/>
      <c r="AD40" s="130"/>
      <c r="AE40" s="129"/>
      <c r="AF40" s="130"/>
      <c r="AG40" s="129"/>
      <c r="AH40" s="130"/>
      <c r="AI40" s="129"/>
      <c r="AJ40" s="130"/>
      <c r="AK40" s="129"/>
      <c r="AL40" s="130"/>
      <c r="AM40" s="129"/>
      <c r="AN40" s="130"/>
      <c r="AO40" s="129"/>
      <c r="AP40" s="130"/>
      <c r="AQ40" s="129"/>
      <c r="AR40" s="130"/>
      <c r="AS40" s="129"/>
      <c r="AT40" s="130"/>
      <c r="AU40" s="129"/>
      <c r="AV40" s="130"/>
      <c r="AW40" s="129"/>
      <c r="AX40" s="130"/>
      <c r="AY40" s="129"/>
      <c r="AZ40" s="130"/>
      <c r="BA40" s="129"/>
      <c r="BB40" s="130"/>
      <c r="BC40" s="129"/>
      <c r="BD40" s="130"/>
      <c r="BE40" s="129"/>
      <c r="BF40" s="130"/>
      <c r="BG40" s="129"/>
      <c r="BH40" s="130"/>
      <c r="BI40" s="129"/>
      <c r="BJ40" s="130"/>
      <c r="BK40" s="129"/>
      <c r="BL40" s="130"/>
      <c r="BM40" s="33"/>
      <c r="BO40" s="17"/>
      <c r="BP40" s="20"/>
    </row>
    <row r="41" spans="1:68" ht="26.25" thickBot="1">
      <c r="A41" s="10"/>
      <c r="B41" s="10"/>
      <c r="C41" s="129"/>
      <c r="D41" s="130"/>
      <c r="E41" s="129"/>
      <c r="F41" s="130"/>
      <c r="G41" s="129"/>
      <c r="H41" s="130"/>
      <c r="I41" s="129"/>
      <c r="J41" s="130"/>
      <c r="K41" s="129"/>
      <c r="L41" s="130"/>
      <c r="M41" s="129"/>
      <c r="N41" s="130"/>
      <c r="O41" s="129"/>
      <c r="P41" s="130"/>
      <c r="Q41" s="129"/>
      <c r="R41" s="130"/>
      <c r="S41" s="129"/>
      <c r="T41" s="130"/>
      <c r="U41" s="129"/>
      <c r="V41" s="130"/>
      <c r="W41" s="129"/>
      <c r="X41" s="130"/>
      <c r="Y41" s="129"/>
      <c r="Z41" s="130"/>
      <c r="AA41" s="129"/>
      <c r="AB41" s="130"/>
      <c r="AC41" s="129"/>
      <c r="AD41" s="130"/>
      <c r="AE41" s="129"/>
      <c r="AF41" s="130"/>
      <c r="AG41" s="129"/>
      <c r="AH41" s="130"/>
      <c r="AI41" s="129"/>
      <c r="AJ41" s="130"/>
      <c r="AK41" s="129"/>
      <c r="AL41" s="130"/>
      <c r="AM41" s="129"/>
      <c r="AN41" s="130"/>
      <c r="AO41" s="129"/>
      <c r="AP41" s="130"/>
      <c r="AQ41" s="129"/>
      <c r="AR41" s="130"/>
      <c r="AS41" s="129"/>
      <c r="AT41" s="130"/>
      <c r="AU41" s="129"/>
      <c r="AV41" s="130"/>
      <c r="AW41" s="129"/>
      <c r="AX41" s="130"/>
      <c r="AY41" s="129"/>
      <c r="AZ41" s="130"/>
      <c r="BA41" s="129"/>
      <c r="BB41" s="130"/>
      <c r="BC41" s="129"/>
      <c r="BD41" s="130"/>
      <c r="BE41" s="129"/>
      <c r="BF41" s="130"/>
      <c r="BG41" s="129"/>
      <c r="BH41" s="130"/>
      <c r="BI41" s="129"/>
      <c r="BJ41" s="130"/>
      <c r="BK41" s="129"/>
      <c r="BL41" s="130"/>
      <c r="BM41" s="33"/>
      <c r="BO41" s="17"/>
      <c r="BP41" s="20"/>
    </row>
    <row r="42" spans="1:68" ht="26.25" customHeight="1" thickBot="1">
      <c r="A42" s="10"/>
      <c r="B42" s="10"/>
      <c r="C42" s="129"/>
      <c r="D42" s="130"/>
      <c r="E42" s="129"/>
      <c r="F42" s="130"/>
      <c r="G42" s="129"/>
      <c r="H42" s="130"/>
      <c r="I42" s="129"/>
      <c r="J42" s="130"/>
      <c r="K42" s="129"/>
      <c r="L42" s="130"/>
      <c r="M42" s="129"/>
      <c r="N42" s="130"/>
      <c r="O42" s="129"/>
      <c r="P42" s="130"/>
      <c r="Q42" s="129"/>
      <c r="R42" s="130"/>
      <c r="S42" s="129"/>
      <c r="T42" s="130"/>
      <c r="U42" s="129"/>
      <c r="V42" s="130"/>
      <c r="W42" s="129"/>
      <c r="X42" s="130"/>
      <c r="Y42" s="129"/>
      <c r="Z42" s="130"/>
      <c r="AA42" s="129"/>
      <c r="AB42" s="130"/>
      <c r="AC42" s="129"/>
      <c r="AD42" s="130"/>
      <c r="AE42" s="129"/>
      <c r="AF42" s="130"/>
      <c r="AG42" s="129"/>
      <c r="AH42" s="130"/>
      <c r="AI42" s="129"/>
      <c r="AJ42" s="130"/>
      <c r="AK42" s="129"/>
      <c r="AL42" s="130"/>
      <c r="AM42" s="129"/>
      <c r="AN42" s="130"/>
      <c r="AO42" s="129"/>
      <c r="AP42" s="130"/>
      <c r="AQ42" s="129"/>
      <c r="AR42" s="130"/>
      <c r="AS42" s="129"/>
      <c r="AT42" s="130"/>
      <c r="AU42" s="129"/>
      <c r="AV42" s="130"/>
      <c r="AW42" s="129"/>
      <c r="AX42" s="130"/>
      <c r="AY42" s="129"/>
      <c r="AZ42" s="130"/>
      <c r="BA42" s="129"/>
      <c r="BB42" s="130"/>
      <c r="BC42" s="129"/>
      <c r="BD42" s="130"/>
      <c r="BE42" s="129"/>
      <c r="BF42" s="130"/>
      <c r="BG42" s="129"/>
      <c r="BH42" s="130"/>
      <c r="BI42" s="129"/>
      <c r="BJ42" s="130"/>
      <c r="BK42" s="129"/>
      <c r="BL42" s="130"/>
      <c r="BM42" s="33"/>
      <c r="BO42" s="17"/>
      <c r="BP42" s="20"/>
    </row>
    <row r="43" spans="1:68" ht="26.25" thickBot="1">
      <c r="A43" s="10"/>
      <c r="B43" s="10"/>
      <c r="C43" s="129"/>
      <c r="D43" s="130"/>
      <c r="E43" s="129"/>
      <c r="F43" s="130"/>
      <c r="G43" s="129"/>
      <c r="H43" s="130"/>
      <c r="I43" s="129"/>
      <c r="J43" s="130"/>
      <c r="K43" s="129"/>
      <c r="L43" s="130"/>
      <c r="M43" s="129"/>
      <c r="N43" s="130"/>
      <c r="O43" s="129"/>
      <c r="P43" s="130"/>
      <c r="Q43" s="129"/>
      <c r="R43" s="130"/>
      <c r="S43" s="129"/>
      <c r="T43" s="130"/>
      <c r="U43" s="129"/>
      <c r="V43" s="130"/>
      <c r="W43" s="129"/>
      <c r="X43" s="130"/>
      <c r="Y43" s="129"/>
      <c r="Z43" s="130"/>
      <c r="AA43" s="129"/>
      <c r="AB43" s="130"/>
      <c r="AC43" s="129"/>
      <c r="AD43" s="130"/>
      <c r="AE43" s="129"/>
      <c r="AF43" s="130"/>
      <c r="AG43" s="129"/>
      <c r="AH43" s="130"/>
      <c r="AI43" s="129"/>
      <c r="AJ43" s="130"/>
      <c r="AK43" s="129"/>
      <c r="AL43" s="130"/>
      <c r="AM43" s="129"/>
      <c r="AN43" s="130"/>
      <c r="AO43" s="129"/>
      <c r="AP43" s="130"/>
      <c r="AQ43" s="129"/>
      <c r="AR43" s="130"/>
      <c r="AS43" s="129"/>
      <c r="AT43" s="130"/>
      <c r="AU43" s="129"/>
      <c r="AV43" s="130"/>
      <c r="AW43" s="129"/>
      <c r="AX43" s="130"/>
      <c r="AY43" s="129"/>
      <c r="AZ43" s="130"/>
      <c r="BA43" s="129"/>
      <c r="BB43" s="130"/>
      <c r="BC43" s="129"/>
      <c r="BD43" s="130"/>
      <c r="BE43" s="129"/>
      <c r="BF43" s="130"/>
      <c r="BG43" s="129"/>
      <c r="BH43" s="130"/>
      <c r="BI43" s="129"/>
      <c r="BJ43" s="130"/>
      <c r="BK43" s="129"/>
      <c r="BL43" s="130"/>
      <c r="BM43" s="33"/>
      <c r="BO43" s="17"/>
      <c r="BP43" s="20"/>
    </row>
    <row r="44" spans="1:68" ht="26.25" thickBot="1">
      <c r="A44" s="10"/>
      <c r="B44" s="10"/>
      <c r="C44" s="129"/>
      <c r="D44" s="130"/>
      <c r="E44" s="129"/>
      <c r="F44" s="130"/>
      <c r="G44" s="129"/>
      <c r="H44" s="130"/>
      <c r="I44" s="129"/>
      <c r="J44" s="130"/>
      <c r="K44" s="129"/>
      <c r="L44" s="130"/>
      <c r="M44" s="129"/>
      <c r="N44" s="130"/>
      <c r="O44" s="129"/>
      <c r="P44" s="130"/>
      <c r="Q44" s="129"/>
      <c r="R44" s="130"/>
      <c r="S44" s="129"/>
      <c r="T44" s="130"/>
      <c r="U44" s="129"/>
      <c r="V44" s="130"/>
      <c r="W44" s="129"/>
      <c r="X44" s="130"/>
      <c r="Y44" s="129"/>
      <c r="Z44" s="130"/>
      <c r="AA44" s="129"/>
      <c r="AB44" s="130"/>
      <c r="AC44" s="129"/>
      <c r="AD44" s="130"/>
      <c r="AE44" s="129"/>
      <c r="AF44" s="130"/>
      <c r="AG44" s="129"/>
      <c r="AH44" s="130"/>
      <c r="AI44" s="129"/>
      <c r="AJ44" s="130"/>
      <c r="AK44" s="129"/>
      <c r="AL44" s="130"/>
      <c r="AM44" s="129"/>
      <c r="AN44" s="130"/>
      <c r="AO44" s="129"/>
      <c r="AP44" s="130"/>
      <c r="AQ44" s="129"/>
      <c r="AR44" s="130"/>
      <c r="AS44" s="129"/>
      <c r="AT44" s="130"/>
      <c r="AU44" s="129"/>
      <c r="AV44" s="130"/>
      <c r="AW44" s="129"/>
      <c r="AX44" s="130"/>
      <c r="AY44" s="129"/>
      <c r="AZ44" s="130"/>
      <c r="BA44" s="129"/>
      <c r="BB44" s="130"/>
      <c r="BC44" s="129"/>
      <c r="BD44" s="130"/>
      <c r="BE44" s="129"/>
      <c r="BF44" s="130"/>
      <c r="BG44" s="129"/>
      <c r="BH44" s="130"/>
      <c r="BI44" s="129"/>
      <c r="BJ44" s="130"/>
      <c r="BK44" s="129"/>
      <c r="BL44" s="130"/>
      <c r="BM44" s="33"/>
      <c r="BO44" s="17"/>
      <c r="BP44" s="20"/>
    </row>
    <row r="45" spans="1:68" ht="26.25" customHeight="1" thickBot="1">
      <c r="A45" s="10"/>
      <c r="B45" s="10"/>
      <c r="C45" s="129"/>
      <c r="D45" s="130"/>
      <c r="E45" s="129"/>
      <c r="F45" s="130"/>
      <c r="G45" s="129"/>
      <c r="H45" s="130"/>
      <c r="I45" s="129"/>
      <c r="J45" s="130"/>
      <c r="K45" s="129"/>
      <c r="L45" s="130"/>
      <c r="M45" s="129"/>
      <c r="N45" s="130"/>
      <c r="O45" s="129"/>
      <c r="P45" s="130"/>
      <c r="Q45" s="129"/>
      <c r="R45" s="130"/>
      <c r="S45" s="129"/>
      <c r="T45" s="130"/>
      <c r="U45" s="129"/>
      <c r="V45" s="130"/>
      <c r="W45" s="129"/>
      <c r="X45" s="130"/>
      <c r="Y45" s="129"/>
      <c r="Z45" s="130"/>
      <c r="AA45" s="129"/>
      <c r="AB45" s="130"/>
      <c r="AC45" s="129"/>
      <c r="AD45" s="130"/>
      <c r="AE45" s="129"/>
      <c r="AF45" s="130"/>
      <c r="AG45" s="129"/>
      <c r="AH45" s="130"/>
      <c r="AI45" s="129"/>
      <c r="AJ45" s="130"/>
      <c r="AK45" s="129"/>
      <c r="AL45" s="130"/>
      <c r="AM45" s="129"/>
      <c r="AN45" s="130"/>
      <c r="AO45" s="129"/>
      <c r="AP45" s="130"/>
      <c r="AQ45" s="129"/>
      <c r="AR45" s="130"/>
      <c r="AS45" s="129"/>
      <c r="AT45" s="130"/>
      <c r="AU45" s="129"/>
      <c r="AV45" s="130"/>
      <c r="AW45" s="129"/>
      <c r="AX45" s="130"/>
      <c r="AY45" s="129"/>
      <c r="AZ45" s="130"/>
      <c r="BA45" s="129"/>
      <c r="BB45" s="130"/>
      <c r="BC45" s="129"/>
      <c r="BD45" s="130"/>
      <c r="BE45" s="129"/>
      <c r="BF45" s="130"/>
      <c r="BG45" s="129"/>
      <c r="BH45" s="130"/>
      <c r="BI45" s="129"/>
      <c r="BJ45" s="130"/>
      <c r="BK45" s="129"/>
      <c r="BL45" s="130"/>
      <c r="BM45" s="33"/>
      <c r="BO45" s="17"/>
      <c r="BP45" s="20"/>
    </row>
    <row r="46" spans="1:68" ht="26.25" thickBot="1">
      <c r="A46" s="10"/>
      <c r="B46" s="10"/>
      <c r="C46" s="129"/>
      <c r="D46" s="130"/>
      <c r="E46" s="129"/>
      <c r="F46" s="130"/>
      <c r="G46" s="129"/>
      <c r="H46" s="130"/>
      <c r="I46" s="129"/>
      <c r="J46" s="130"/>
      <c r="K46" s="129"/>
      <c r="L46" s="130"/>
      <c r="M46" s="129"/>
      <c r="N46" s="130"/>
      <c r="O46" s="129"/>
      <c r="P46" s="130"/>
      <c r="Q46" s="129"/>
      <c r="R46" s="130"/>
      <c r="S46" s="129"/>
      <c r="T46" s="130"/>
      <c r="U46" s="129"/>
      <c r="V46" s="130"/>
      <c r="W46" s="129"/>
      <c r="X46" s="130"/>
      <c r="Y46" s="129"/>
      <c r="Z46" s="130"/>
      <c r="AA46" s="129"/>
      <c r="AB46" s="130"/>
      <c r="AC46" s="129"/>
      <c r="AD46" s="130"/>
      <c r="AE46" s="129"/>
      <c r="AF46" s="130"/>
      <c r="AG46" s="129"/>
      <c r="AH46" s="130"/>
      <c r="AI46" s="129"/>
      <c r="AJ46" s="130"/>
      <c r="AK46" s="129"/>
      <c r="AL46" s="130"/>
      <c r="AM46" s="129"/>
      <c r="AN46" s="130"/>
      <c r="AO46" s="129"/>
      <c r="AP46" s="130"/>
      <c r="AQ46" s="129"/>
      <c r="AR46" s="130"/>
      <c r="AS46" s="129"/>
      <c r="AT46" s="130"/>
      <c r="AU46" s="129"/>
      <c r="AV46" s="130"/>
      <c r="AW46" s="129"/>
      <c r="AX46" s="130"/>
      <c r="AY46" s="129"/>
      <c r="AZ46" s="130"/>
      <c r="BA46" s="129"/>
      <c r="BB46" s="130"/>
      <c r="BC46" s="129"/>
      <c r="BD46" s="130"/>
      <c r="BE46" s="129"/>
      <c r="BF46" s="130"/>
      <c r="BG46" s="129"/>
      <c r="BH46" s="130"/>
      <c r="BI46" s="129"/>
      <c r="BJ46" s="130"/>
      <c r="BK46" s="129"/>
      <c r="BL46" s="130"/>
      <c r="BM46" s="33"/>
      <c r="BO46" s="17"/>
      <c r="BP46" s="20"/>
    </row>
    <row r="47" spans="1:68" ht="26.25" customHeight="1" thickBot="1">
      <c r="A47" s="10"/>
      <c r="B47" s="10"/>
      <c r="C47" s="129"/>
      <c r="D47" s="130"/>
      <c r="E47" s="129"/>
      <c r="F47" s="130"/>
      <c r="G47" s="129"/>
      <c r="H47" s="130"/>
      <c r="I47" s="129"/>
      <c r="J47" s="130"/>
      <c r="K47" s="129"/>
      <c r="L47" s="130"/>
      <c r="M47" s="129"/>
      <c r="N47" s="130"/>
      <c r="O47" s="129"/>
      <c r="P47" s="130"/>
      <c r="Q47" s="129"/>
      <c r="R47" s="130"/>
      <c r="S47" s="129"/>
      <c r="T47" s="130"/>
      <c r="U47" s="129"/>
      <c r="V47" s="130"/>
      <c r="W47" s="129"/>
      <c r="X47" s="130"/>
      <c r="Y47" s="129"/>
      <c r="Z47" s="130"/>
      <c r="AA47" s="129"/>
      <c r="AB47" s="130"/>
      <c r="AC47" s="129"/>
      <c r="AD47" s="130"/>
      <c r="AE47" s="129"/>
      <c r="AF47" s="130"/>
      <c r="AG47" s="129"/>
      <c r="AH47" s="130"/>
      <c r="AI47" s="129"/>
      <c r="AJ47" s="130"/>
      <c r="AK47" s="129"/>
      <c r="AL47" s="130"/>
      <c r="AM47" s="129"/>
      <c r="AN47" s="130"/>
      <c r="AO47" s="129"/>
      <c r="AP47" s="130"/>
      <c r="AQ47" s="129"/>
      <c r="AR47" s="130"/>
      <c r="AS47" s="129"/>
      <c r="AT47" s="130"/>
      <c r="AU47" s="129"/>
      <c r="AV47" s="130"/>
      <c r="AW47" s="129"/>
      <c r="AX47" s="130"/>
      <c r="AY47" s="129"/>
      <c r="AZ47" s="130"/>
      <c r="BA47" s="129"/>
      <c r="BB47" s="130"/>
      <c r="BC47" s="129"/>
      <c r="BD47" s="130"/>
      <c r="BE47" s="129"/>
      <c r="BF47" s="130"/>
      <c r="BG47" s="129"/>
      <c r="BH47" s="130"/>
      <c r="BI47" s="129"/>
      <c r="BJ47" s="130"/>
      <c r="BK47" s="129"/>
      <c r="BL47" s="130"/>
      <c r="BM47" s="33"/>
      <c r="BO47" s="17"/>
      <c r="BP47" s="20"/>
    </row>
    <row r="48" spans="1:68" ht="26.25" customHeight="1" thickBot="1">
      <c r="A48" s="10"/>
      <c r="B48" s="10"/>
      <c r="C48" s="129"/>
      <c r="D48" s="130"/>
      <c r="E48" s="129"/>
      <c r="F48" s="130"/>
      <c r="G48" s="129"/>
      <c r="H48" s="130"/>
      <c r="I48" s="129"/>
      <c r="J48" s="130"/>
      <c r="K48" s="129"/>
      <c r="L48" s="130"/>
      <c r="M48" s="129"/>
      <c r="N48" s="130"/>
      <c r="O48" s="129"/>
      <c r="P48" s="130"/>
      <c r="Q48" s="129"/>
      <c r="R48" s="130"/>
      <c r="S48" s="129"/>
      <c r="T48" s="130"/>
      <c r="U48" s="129"/>
      <c r="V48" s="130"/>
      <c r="W48" s="129"/>
      <c r="X48" s="130"/>
      <c r="Y48" s="129"/>
      <c r="Z48" s="130"/>
      <c r="AA48" s="129"/>
      <c r="AB48" s="130"/>
      <c r="AC48" s="129"/>
      <c r="AD48" s="130"/>
      <c r="AE48" s="129"/>
      <c r="AF48" s="130"/>
      <c r="AG48" s="129"/>
      <c r="AH48" s="130"/>
      <c r="AI48" s="129"/>
      <c r="AJ48" s="130"/>
      <c r="AK48" s="129"/>
      <c r="AL48" s="130"/>
      <c r="AM48" s="129"/>
      <c r="AN48" s="130"/>
      <c r="AO48" s="129"/>
      <c r="AP48" s="130"/>
      <c r="AQ48" s="129"/>
      <c r="AR48" s="130"/>
      <c r="AS48" s="129"/>
      <c r="AT48" s="130"/>
      <c r="AU48" s="129"/>
      <c r="AV48" s="130"/>
      <c r="AW48" s="129"/>
      <c r="AX48" s="130"/>
      <c r="AY48" s="129"/>
      <c r="AZ48" s="130"/>
      <c r="BA48" s="129"/>
      <c r="BB48" s="130"/>
      <c r="BC48" s="129"/>
      <c r="BD48" s="130"/>
      <c r="BE48" s="129"/>
      <c r="BF48" s="130"/>
      <c r="BG48" s="129"/>
      <c r="BH48" s="130"/>
      <c r="BI48" s="129"/>
      <c r="BJ48" s="130"/>
      <c r="BK48" s="129"/>
      <c r="BL48" s="130"/>
      <c r="BM48" s="33"/>
      <c r="BO48" s="17"/>
      <c r="BP48" s="20"/>
    </row>
    <row r="49" spans="1:68" ht="26.25" customHeight="1" thickBot="1">
      <c r="A49" s="10"/>
      <c r="B49" s="10"/>
      <c r="C49" s="129"/>
      <c r="D49" s="130"/>
      <c r="E49" s="129"/>
      <c r="F49" s="130"/>
      <c r="G49" s="129"/>
      <c r="H49" s="130"/>
      <c r="I49" s="129"/>
      <c r="J49" s="130"/>
      <c r="K49" s="129"/>
      <c r="L49" s="130"/>
      <c r="M49" s="129"/>
      <c r="N49" s="130"/>
      <c r="O49" s="129"/>
      <c r="P49" s="130"/>
      <c r="Q49" s="129"/>
      <c r="R49" s="130"/>
      <c r="S49" s="129"/>
      <c r="T49" s="130"/>
      <c r="U49" s="129"/>
      <c r="V49" s="130"/>
      <c r="W49" s="129"/>
      <c r="X49" s="130"/>
      <c r="Y49" s="129"/>
      <c r="Z49" s="130"/>
      <c r="AA49" s="129"/>
      <c r="AB49" s="130"/>
      <c r="AC49" s="129"/>
      <c r="AD49" s="130"/>
      <c r="AE49" s="129"/>
      <c r="AF49" s="130"/>
      <c r="AG49" s="129"/>
      <c r="AH49" s="130"/>
      <c r="AI49" s="129"/>
      <c r="AJ49" s="130"/>
      <c r="AK49" s="129"/>
      <c r="AL49" s="130"/>
      <c r="AM49" s="129"/>
      <c r="AN49" s="130"/>
      <c r="AO49" s="129"/>
      <c r="AP49" s="130"/>
      <c r="AQ49" s="129"/>
      <c r="AR49" s="130"/>
      <c r="AS49" s="129"/>
      <c r="AT49" s="130"/>
      <c r="AU49" s="129"/>
      <c r="AV49" s="130"/>
      <c r="AW49" s="129"/>
      <c r="AX49" s="130"/>
      <c r="AY49" s="129"/>
      <c r="AZ49" s="130"/>
      <c r="BA49" s="129"/>
      <c r="BB49" s="130"/>
      <c r="BC49" s="129"/>
      <c r="BD49" s="130"/>
      <c r="BE49" s="129"/>
      <c r="BF49" s="130"/>
      <c r="BG49" s="129"/>
      <c r="BH49" s="130"/>
      <c r="BI49" s="129"/>
      <c r="BJ49" s="130"/>
      <c r="BK49" s="129"/>
      <c r="BL49" s="130"/>
      <c r="BM49" s="33"/>
      <c r="BO49" s="17"/>
      <c r="BP49" s="20"/>
    </row>
    <row r="50" spans="1:68" ht="26.25" customHeight="1" thickBot="1">
      <c r="A50" s="10"/>
      <c r="B50" s="10"/>
      <c r="C50" s="129"/>
      <c r="D50" s="130"/>
      <c r="E50" s="129"/>
      <c r="F50" s="130"/>
      <c r="G50" s="129"/>
      <c r="H50" s="130"/>
      <c r="I50" s="129"/>
      <c r="J50" s="130"/>
      <c r="K50" s="129"/>
      <c r="L50" s="130"/>
      <c r="M50" s="129"/>
      <c r="N50" s="130"/>
      <c r="O50" s="129"/>
      <c r="P50" s="130"/>
      <c r="Q50" s="129"/>
      <c r="R50" s="130"/>
      <c r="S50" s="129"/>
      <c r="T50" s="130"/>
      <c r="U50" s="129"/>
      <c r="V50" s="130"/>
      <c r="W50" s="129"/>
      <c r="X50" s="130"/>
      <c r="Y50" s="129"/>
      <c r="Z50" s="130"/>
      <c r="AA50" s="129"/>
      <c r="AB50" s="130"/>
      <c r="AC50" s="129"/>
      <c r="AD50" s="130"/>
      <c r="AE50" s="129"/>
      <c r="AF50" s="130"/>
      <c r="AG50" s="129"/>
      <c r="AH50" s="130"/>
      <c r="AI50" s="129"/>
      <c r="AJ50" s="130"/>
      <c r="AK50" s="129"/>
      <c r="AL50" s="130"/>
      <c r="AM50" s="129"/>
      <c r="AN50" s="130"/>
      <c r="AO50" s="129"/>
      <c r="AP50" s="130"/>
      <c r="AQ50" s="129"/>
      <c r="AR50" s="130"/>
      <c r="AS50" s="129"/>
      <c r="AT50" s="130"/>
      <c r="AU50" s="129"/>
      <c r="AV50" s="130"/>
      <c r="AW50" s="129"/>
      <c r="AX50" s="130"/>
      <c r="AY50" s="129"/>
      <c r="AZ50" s="130"/>
      <c r="BA50" s="129"/>
      <c r="BB50" s="130"/>
      <c r="BC50" s="129"/>
      <c r="BD50" s="130"/>
      <c r="BE50" s="129"/>
      <c r="BF50" s="130"/>
      <c r="BG50" s="129"/>
      <c r="BH50" s="130"/>
      <c r="BI50" s="129"/>
      <c r="BJ50" s="130"/>
      <c r="BK50" s="129"/>
      <c r="BL50" s="130"/>
      <c r="BM50" s="33"/>
      <c r="BO50" s="17"/>
      <c r="BP50" s="20"/>
    </row>
    <row r="51" spans="1:68" ht="26.25" customHeight="1" thickBot="1">
      <c r="A51" s="10"/>
      <c r="B51" s="10"/>
      <c r="C51" s="129"/>
      <c r="D51" s="130"/>
      <c r="E51" s="129"/>
      <c r="F51" s="130"/>
      <c r="G51" s="129"/>
      <c r="H51" s="130"/>
      <c r="I51" s="129"/>
      <c r="J51" s="130"/>
      <c r="K51" s="129"/>
      <c r="L51" s="130"/>
      <c r="M51" s="129"/>
      <c r="N51" s="130"/>
      <c r="O51" s="129"/>
      <c r="P51" s="130"/>
      <c r="Q51" s="129"/>
      <c r="R51" s="130"/>
      <c r="S51" s="129"/>
      <c r="T51" s="130"/>
      <c r="U51" s="129"/>
      <c r="V51" s="130"/>
      <c r="W51" s="129"/>
      <c r="X51" s="130"/>
      <c r="Y51" s="129"/>
      <c r="Z51" s="130"/>
      <c r="AA51" s="129"/>
      <c r="AB51" s="130"/>
      <c r="AC51" s="129"/>
      <c r="AD51" s="130"/>
      <c r="AE51" s="129"/>
      <c r="AF51" s="130"/>
      <c r="AG51" s="129"/>
      <c r="AH51" s="130"/>
      <c r="AI51" s="129"/>
      <c r="AJ51" s="130"/>
      <c r="AK51" s="129"/>
      <c r="AL51" s="130"/>
      <c r="AM51" s="129"/>
      <c r="AN51" s="130"/>
      <c r="AO51" s="129"/>
      <c r="AP51" s="130"/>
      <c r="AQ51" s="129"/>
      <c r="AR51" s="130"/>
      <c r="AS51" s="129"/>
      <c r="AT51" s="130"/>
      <c r="AU51" s="129"/>
      <c r="AV51" s="130"/>
      <c r="AW51" s="129"/>
      <c r="AX51" s="130"/>
      <c r="AY51" s="129"/>
      <c r="AZ51" s="130"/>
      <c r="BA51" s="129"/>
      <c r="BB51" s="130"/>
      <c r="BC51" s="129"/>
      <c r="BD51" s="130"/>
      <c r="BE51" s="129"/>
      <c r="BF51" s="130"/>
      <c r="BG51" s="129"/>
      <c r="BH51" s="130"/>
      <c r="BI51" s="129"/>
      <c r="BJ51" s="130"/>
      <c r="BK51" s="129"/>
      <c r="BL51" s="130"/>
      <c r="BM51" s="33"/>
      <c r="BO51" s="17"/>
      <c r="BP51" s="20"/>
    </row>
    <row r="52" spans="1:68" ht="26.25" customHeight="1" thickBot="1">
      <c r="A52" s="10"/>
      <c r="B52" s="10"/>
      <c r="C52" s="129"/>
      <c r="D52" s="130"/>
      <c r="E52" s="129"/>
      <c r="F52" s="130"/>
      <c r="G52" s="129"/>
      <c r="H52" s="130"/>
      <c r="I52" s="129"/>
      <c r="J52" s="130"/>
      <c r="K52" s="129"/>
      <c r="L52" s="130"/>
      <c r="M52" s="129"/>
      <c r="N52" s="130"/>
      <c r="O52" s="129"/>
      <c r="P52" s="130"/>
      <c r="Q52" s="129"/>
      <c r="R52" s="130"/>
      <c r="S52" s="129"/>
      <c r="T52" s="130"/>
      <c r="U52" s="129"/>
      <c r="V52" s="130"/>
      <c r="W52" s="129"/>
      <c r="X52" s="130"/>
      <c r="Y52" s="129"/>
      <c r="Z52" s="130"/>
      <c r="AA52" s="129"/>
      <c r="AB52" s="130"/>
      <c r="AC52" s="129"/>
      <c r="AD52" s="130"/>
      <c r="AE52" s="129"/>
      <c r="AF52" s="130"/>
      <c r="AG52" s="129"/>
      <c r="AH52" s="130"/>
      <c r="AI52" s="129"/>
      <c r="AJ52" s="130"/>
      <c r="AK52" s="129"/>
      <c r="AL52" s="130"/>
      <c r="AM52" s="129"/>
      <c r="AN52" s="130"/>
      <c r="AO52" s="129"/>
      <c r="AP52" s="130"/>
      <c r="AQ52" s="129"/>
      <c r="AR52" s="130"/>
      <c r="AS52" s="129"/>
      <c r="AT52" s="130"/>
      <c r="AU52" s="129"/>
      <c r="AV52" s="130"/>
      <c r="AW52" s="129"/>
      <c r="AX52" s="130"/>
      <c r="AY52" s="129"/>
      <c r="AZ52" s="130"/>
      <c r="BA52" s="129"/>
      <c r="BB52" s="130"/>
      <c r="BC52" s="129"/>
      <c r="BD52" s="130"/>
      <c r="BE52" s="129"/>
      <c r="BF52" s="130"/>
      <c r="BG52" s="129"/>
      <c r="BH52" s="130"/>
      <c r="BI52" s="129"/>
      <c r="BJ52" s="130"/>
      <c r="BK52" s="129"/>
      <c r="BL52" s="130"/>
      <c r="BM52" s="33"/>
      <c r="BO52" s="17"/>
      <c r="BP52" s="20"/>
    </row>
    <row r="53" spans="1:68" ht="26.25" customHeight="1" thickBot="1">
      <c r="A53" s="10"/>
      <c r="B53" s="10"/>
      <c r="C53" s="129"/>
      <c r="D53" s="130"/>
      <c r="E53" s="129"/>
      <c r="F53" s="130"/>
      <c r="G53" s="129"/>
      <c r="H53" s="130"/>
      <c r="I53" s="129"/>
      <c r="J53" s="130"/>
      <c r="K53" s="129"/>
      <c r="L53" s="130"/>
      <c r="M53" s="129"/>
      <c r="N53" s="130"/>
      <c r="O53" s="129"/>
      <c r="P53" s="130"/>
      <c r="Q53" s="129"/>
      <c r="R53" s="130"/>
      <c r="S53" s="129"/>
      <c r="T53" s="130"/>
      <c r="U53" s="129"/>
      <c r="V53" s="130"/>
      <c r="W53" s="129"/>
      <c r="X53" s="130"/>
      <c r="Y53" s="129"/>
      <c r="Z53" s="130"/>
      <c r="AA53" s="129"/>
      <c r="AB53" s="130"/>
      <c r="AC53" s="129"/>
      <c r="AD53" s="130"/>
      <c r="AE53" s="129"/>
      <c r="AF53" s="130"/>
      <c r="AG53" s="129"/>
      <c r="AH53" s="130"/>
      <c r="AI53" s="129"/>
      <c r="AJ53" s="130"/>
      <c r="AK53" s="129"/>
      <c r="AL53" s="130"/>
      <c r="AM53" s="129"/>
      <c r="AN53" s="130"/>
      <c r="AO53" s="129"/>
      <c r="AP53" s="130"/>
      <c r="AQ53" s="129"/>
      <c r="AR53" s="130"/>
      <c r="AS53" s="129"/>
      <c r="AT53" s="130"/>
      <c r="AU53" s="129"/>
      <c r="AV53" s="130"/>
      <c r="AW53" s="129"/>
      <c r="AX53" s="130"/>
      <c r="AY53" s="129"/>
      <c r="AZ53" s="130"/>
      <c r="BA53" s="129"/>
      <c r="BB53" s="130"/>
      <c r="BC53" s="129"/>
      <c r="BD53" s="130"/>
      <c r="BE53" s="129"/>
      <c r="BF53" s="130"/>
      <c r="BG53" s="129"/>
      <c r="BH53" s="130"/>
      <c r="BI53" s="129"/>
      <c r="BJ53" s="130"/>
      <c r="BK53" s="129"/>
      <c r="BL53" s="130"/>
      <c r="BM53" s="33"/>
      <c r="BO53" s="17"/>
      <c r="BP53" s="20"/>
    </row>
    <row r="54" spans="1:68" ht="26.25" thickBot="1">
      <c r="A54" s="10"/>
      <c r="B54" s="10"/>
      <c r="C54" s="129"/>
      <c r="D54" s="130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9"/>
      <c r="T54" s="130"/>
      <c r="U54" s="129"/>
      <c r="V54" s="130"/>
      <c r="W54" s="129"/>
      <c r="X54" s="130"/>
      <c r="Y54" s="129"/>
      <c r="Z54" s="130"/>
      <c r="AA54" s="129"/>
      <c r="AB54" s="130"/>
      <c r="AC54" s="129"/>
      <c r="AD54" s="130"/>
      <c r="AE54" s="129"/>
      <c r="AF54" s="130"/>
      <c r="AG54" s="129"/>
      <c r="AH54" s="130"/>
      <c r="AI54" s="129"/>
      <c r="AJ54" s="130"/>
      <c r="AK54" s="129"/>
      <c r="AL54" s="130"/>
      <c r="AM54" s="129"/>
      <c r="AN54" s="130"/>
      <c r="AO54" s="129"/>
      <c r="AP54" s="130"/>
      <c r="AQ54" s="129"/>
      <c r="AR54" s="130"/>
      <c r="AS54" s="129"/>
      <c r="AT54" s="130"/>
      <c r="AU54" s="129"/>
      <c r="AV54" s="130"/>
      <c r="AW54" s="129"/>
      <c r="AX54" s="130"/>
      <c r="AY54" s="129"/>
      <c r="AZ54" s="130"/>
      <c r="BA54" s="129"/>
      <c r="BB54" s="130"/>
      <c r="BC54" s="129"/>
      <c r="BD54" s="130"/>
      <c r="BE54" s="129"/>
      <c r="BF54" s="130"/>
      <c r="BG54" s="129"/>
      <c r="BH54" s="130"/>
      <c r="BI54" s="129"/>
      <c r="BJ54" s="130"/>
      <c r="BK54" s="129"/>
      <c r="BL54" s="130"/>
      <c r="BM54" s="33"/>
      <c r="BO54" s="17"/>
      <c r="BP54" s="20"/>
    </row>
    <row r="55" spans="1:68" ht="26.25" customHeight="1" thickBot="1">
      <c r="A55" s="10"/>
      <c r="B55" s="10"/>
      <c r="C55" s="129"/>
      <c r="D55" s="130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9"/>
      <c r="T55" s="130"/>
      <c r="U55" s="129"/>
      <c r="V55" s="130"/>
      <c r="W55" s="129"/>
      <c r="X55" s="130"/>
      <c r="Y55" s="129"/>
      <c r="Z55" s="130"/>
      <c r="AA55" s="129"/>
      <c r="AB55" s="130"/>
      <c r="AC55" s="129"/>
      <c r="AD55" s="130"/>
      <c r="AE55" s="129"/>
      <c r="AF55" s="130"/>
      <c r="AG55" s="129"/>
      <c r="AH55" s="130"/>
      <c r="AI55" s="129"/>
      <c r="AJ55" s="130"/>
      <c r="AK55" s="129"/>
      <c r="AL55" s="130"/>
      <c r="AM55" s="129"/>
      <c r="AN55" s="130"/>
      <c r="AO55" s="129"/>
      <c r="AP55" s="130"/>
      <c r="AQ55" s="129"/>
      <c r="AR55" s="130"/>
      <c r="AS55" s="129"/>
      <c r="AT55" s="130"/>
      <c r="AU55" s="129"/>
      <c r="AV55" s="130"/>
      <c r="AW55" s="129"/>
      <c r="AX55" s="130"/>
      <c r="AY55" s="129"/>
      <c r="AZ55" s="130"/>
      <c r="BA55" s="129"/>
      <c r="BB55" s="130"/>
      <c r="BC55" s="129"/>
      <c r="BD55" s="130"/>
      <c r="BE55" s="129"/>
      <c r="BF55" s="130"/>
      <c r="BG55" s="129"/>
      <c r="BH55" s="130"/>
      <c r="BI55" s="129"/>
      <c r="BJ55" s="130"/>
      <c r="BK55" s="129"/>
      <c r="BL55" s="130"/>
      <c r="BM55" s="33"/>
      <c r="BO55" s="17"/>
      <c r="BP55" s="20"/>
    </row>
    <row r="56" spans="1:68" ht="26.25" customHeight="1" thickBot="1">
      <c r="A56" s="10"/>
      <c r="B56" s="10"/>
      <c r="C56" s="129"/>
      <c r="D56" s="130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9"/>
      <c r="T56" s="130"/>
      <c r="U56" s="129"/>
      <c r="V56" s="130"/>
      <c r="W56" s="129"/>
      <c r="X56" s="130"/>
      <c r="Y56" s="129"/>
      <c r="Z56" s="130"/>
      <c r="AA56" s="129"/>
      <c r="AB56" s="130"/>
      <c r="AC56" s="129"/>
      <c r="AD56" s="130"/>
      <c r="AE56" s="129"/>
      <c r="AF56" s="130"/>
      <c r="AG56" s="129"/>
      <c r="AH56" s="130"/>
      <c r="AI56" s="129"/>
      <c r="AJ56" s="130"/>
      <c r="AK56" s="129"/>
      <c r="AL56" s="130"/>
      <c r="AM56" s="129"/>
      <c r="AN56" s="130"/>
      <c r="AO56" s="129"/>
      <c r="AP56" s="130"/>
      <c r="AQ56" s="129"/>
      <c r="AR56" s="130"/>
      <c r="AS56" s="129"/>
      <c r="AT56" s="130"/>
      <c r="AU56" s="129"/>
      <c r="AV56" s="130"/>
      <c r="AW56" s="129"/>
      <c r="AX56" s="130"/>
      <c r="AY56" s="129"/>
      <c r="AZ56" s="130"/>
      <c r="BA56" s="129"/>
      <c r="BB56" s="130"/>
      <c r="BC56" s="129"/>
      <c r="BD56" s="130"/>
      <c r="BE56" s="129"/>
      <c r="BF56" s="130"/>
      <c r="BG56" s="129"/>
      <c r="BH56" s="130"/>
      <c r="BI56" s="129"/>
      <c r="BJ56" s="130"/>
      <c r="BK56" s="129"/>
      <c r="BL56" s="130"/>
      <c r="BM56" s="33"/>
      <c r="BO56" s="17"/>
      <c r="BP56" s="20"/>
    </row>
    <row r="57" spans="1:68" ht="26.25" customHeight="1" thickBot="1">
      <c r="A57" s="10"/>
      <c r="B57" s="10"/>
      <c r="C57" s="129"/>
      <c r="D57" s="130"/>
      <c r="E57" s="129"/>
      <c r="F57" s="130"/>
      <c r="G57" s="129"/>
      <c r="H57" s="130"/>
      <c r="I57" s="129"/>
      <c r="J57" s="130"/>
      <c r="K57" s="129"/>
      <c r="L57" s="130"/>
      <c r="M57" s="129"/>
      <c r="N57" s="130"/>
      <c r="O57" s="129"/>
      <c r="P57" s="130"/>
      <c r="Q57" s="129"/>
      <c r="R57" s="130"/>
      <c r="S57" s="129"/>
      <c r="T57" s="130"/>
      <c r="U57" s="129"/>
      <c r="V57" s="130"/>
      <c r="W57" s="129"/>
      <c r="X57" s="130"/>
      <c r="Y57" s="129"/>
      <c r="Z57" s="130"/>
      <c r="AA57" s="129"/>
      <c r="AB57" s="130"/>
      <c r="AC57" s="129"/>
      <c r="AD57" s="130"/>
      <c r="AE57" s="129"/>
      <c r="AF57" s="130"/>
      <c r="AG57" s="129"/>
      <c r="AH57" s="130"/>
      <c r="AI57" s="129"/>
      <c r="AJ57" s="130"/>
      <c r="AK57" s="129"/>
      <c r="AL57" s="130"/>
      <c r="AM57" s="129"/>
      <c r="AN57" s="130"/>
      <c r="AO57" s="129"/>
      <c r="AP57" s="130"/>
      <c r="AQ57" s="129"/>
      <c r="AR57" s="130"/>
      <c r="AS57" s="129"/>
      <c r="AT57" s="130"/>
      <c r="AU57" s="129"/>
      <c r="AV57" s="130"/>
      <c r="AW57" s="129"/>
      <c r="AX57" s="130"/>
      <c r="AY57" s="129"/>
      <c r="AZ57" s="130"/>
      <c r="BA57" s="129"/>
      <c r="BB57" s="130"/>
      <c r="BC57" s="129"/>
      <c r="BD57" s="130"/>
      <c r="BE57" s="129"/>
      <c r="BF57" s="130"/>
      <c r="BG57" s="129"/>
      <c r="BH57" s="130"/>
      <c r="BI57" s="129"/>
      <c r="BJ57" s="130"/>
      <c r="BK57" s="129"/>
      <c r="BL57" s="130"/>
      <c r="BM57" s="33"/>
      <c r="BO57" s="17"/>
      <c r="BP57" s="20"/>
    </row>
    <row r="58" spans="1:68" ht="26.25" thickBot="1">
      <c r="A58" s="10"/>
      <c r="B58" s="10"/>
      <c r="C58" s="129"/>
      <c r="D58" s="130"/>
      <c r="E58" s="129"/>
      <c r="F58" s="130"/>
      <c r="G58" s="129"/>
      <c r="H58" s="130"/>
      <c r="I58" s="129"/>
      <c r="J58" s="130"/>
      <c r="K58" s="129"/>
      <c r="L58" s="130"/>
      <c r="M58" s="129"/>
      <c r="N58" s="130"/>
      <c r="O58" s="129"/>
      <c r="P58" s="130"/>
      <c r="Q58" s="129"/>
      <c r="R58" s="130"/>
      <c r="S58" s="129"/>
      <c r="T58" s="130"/>
      <c r="U58" s="129"/>
      <c r="V58" s="130"/>
      <c r="W58" s="129"/>
      <c r="X58" s="130"/>
      <c r="Y58" s="129"/>
      <c r="Z58" s="130"/>
      <c r="AA58" s="129"/>
      <c r="AB58" s="130"/>
      <c r="AC58" s="129"/>
      <c r="AD58" s="130"/>
      <c r="AE58" s="129"/>
      <c r="AF58" s="130"/>
      <c r="AG58" s="129"/>
      <c r="AH58" s="130"/>
      <c r="AI58" s="129"/>
      <c r="AJ58" s="130"/>
      <c r="AK58" s="129"/>
      <c r="AL58" s="130"/>
      <c r="AM58" s="129"/>
      <c r="AN58" s="130"/>
      <c r="AO58" s="129"/>
      <c r="AP58" s="130"/>
      <c r="AQ58" s="129"/>
      <c r="AR58" s="130"/>
      <c r="AS58" s="129"/>
      <c r="AT58" s="130"/>
      <c r="AU58" s="129"/>
      <c r="AV58" s="130"/>
      <c r="AW58" s="129"/>
      <c r="AX58" s="130"/>
      <c r="AY58" s="129"/>
      <c r="AZ58" s="130"/>
      <c r="BA58" s="129"/>
      <c r="BB58" s="130"/>
      <c r="BC58" s="129"/>
      <c r="BD58" s="130"/>
      <c r="BE58" s="129"/>
      <c r="BF58" s="130"/>
      <c r="BG58" s="129"/>
      <c r="BH58" s="130"/>
      <c r="BI58" s="129"/>
      <c r="BJ58" s="130"/>
      <c r="BK58" s="129"/>
      <c r="BL58" s="130"/>
      <c r="BM58" s="33"/>
      <c r="BO58" s="17"/>
      <c r="BP58" s="20"/>
    </row>
    <row r="59" spans="1:68" ht="26.25" customHeight="1" thickBot="1">
      <c r="A59" s="10"/>
      <c r="B59" s="10"/>
      <c r="C59" s="129"/>
      <c r="D59" s="130"/>
      <c r="E59" s="129"/>
      <c r="F59" s="130"/>
      <c r="G59" s="129"/>
      <c r="H59" s="130"/>
      <c r="I59" s="129"/>
      <c r="J59" s="130"/>
      <c r="K59" s="129"/>
      <c r="L59" s="130"/>
      <c r="M59" s="129"/>
      <c r="N59" s="130"/>
      <c r="O59" s="129"/>
      <c r="P59" s="130"/>
      <c r="Q59" s="129"/>
      <c r="R59" s="130"/>
      <c r="S59" s="129"/>
      <c r="T59" s="130"/>
      <c r="U59" s="129"/>
      <c r="V59" s="130"/>
      <c r="W59" s="129"/>
      <c r="X59" s="130"/>
      <c r="Y59" s="129"/>
      <c r="Z59" s="130"/>
      <c r="AA59" s="129"/>
      <c r="AB59" s="130"/>
      <c r="AC59" s="129"/>
      <c r="AD59" s="130"/>
      <c r="AE59" s="129"/>
      <c r="AF59" s="130"/>
      <c r="AG59" s="129"/>
      <c r="AH59" s="130"/>
      <c r="AI59" s="129"/>
      <c r="AJ59" s="130"/>
      <c r="AK59" s="129"/>
      <c r="AL59" s="130"/>
      <c r="AM59" s="129"/>
      <c r="AN59" s="130"/>
      <c r="AO59" s="129"/>
      <c r="AP59" s="130"/>
      <c r="AQ59" s="129"/>
      <c r="AR59" s="130"/>
      <c r="AS59" s="129"/>
      <c r="AT59" s="130"/>
      <c r="AU59" s="129"/>
      <c r="AV59" s="130"/>
      <c r="AW59" s="129"/>
      <c r="AX59" s="130"/>
      <c r="AY59" s="129"/>
      <c r="AZ59" s="130"/>
      <c r="BA59" s="129"/>
      <c r="BB59" s="130"/>
      <c r="BC59" s="129"/>
      <c r="BD59" s="130"/>
      <c r="BE59" s="129"/>
      <c r="BF59" s="130"/>
      <c r="BG59" s="129"/>
      <c r="BH59" s="130"/>
      <c r="BI59" s="129"/>
      <c r="BJ59" s="130"/>
      <c r="BK59" s="129"/>
      <c r="BL59" s="130"/>
      <c r="BM59" s="33"/>
      <c r="BO59" s="17"/>
      <c r="BP59" s="20"/>
    </row>
    <row r="60" spans="1:68" ht="26.25" customHeight="1" thickBot="1">
      <c r="A60" s="10"/>
      <c r="B60" s="10"/>
      <c r="C60" s="129"/>
      <c r="D60" s="130"/>
      <c r="E60" s="129"/>
      <c r="F60" s="130"/>
      <c r="G60" s="129"/>
      <c r="H60" s="130"/>
      <c r="I60" s="129"/>
      <c r="J60" s="130"/>
      <c r="K60" s="129"/>
      <c r="L60" s="130"/>
      <c r="M60" s="129"/>
      <c r="N60" s="130"/>
      <c r="O60" s="129"/>
      <c r="P60" s="130"/>
      <c r="Q60" s="129"/>
      <c r="R60" s="130"/>
      <c r="S60" s="129"/>
      <c r="T60" s="130"/>
      <c r="U60" s="129"/>
      <c r="V60" s="130"/>
      <c r="W60" s="129"/>
      <c r="X60" s="130"/>
      <c r="Y60" s="129"/>
      <c r="Z60" s="130"/>
      <c r="AA60" s="129"/>
      <c r="AB60" s="130"/>
      <c r="AC60" s="129"/>
      <c r="AD60" s="130"/>
      <c r="AE60" s="129"/>
      <c r="AF60" s="130"/>
      <c r="AG60" s="129"/>
      <c r="AH60" s="130"/>
      <c r="AI60" s="129"/>
      <c r="AJ60" s="130"/>
      <c r="AK60" s="129"/>
      <c r="AL60" s="130"/>
      <c r="AM60" s="129"/>
      <c r="AN60" s="130"/>
      <c r="AO60" s="129"/>
      <c r="AP60" s="130"/>
      <c r="AQ60" s="129"/>
      <c r="AR60" s="130"/>
      <c r="AS60" s="129"/>
      <c r="AT60" s="130"/>
      <c r="AU60" s="129"/>
      <c r="AV60" s="130"/>
      <c r="AW60" s="129"/>
      <c r="AX60" s="130"/>
      <c r="AY60" s="129"/>
      <c r="AZ60" s="130"/>
      <c r="BA60" s="129"/>
      <c r="BB60" s="130"/>
      <c r="BC60" s="129"/>
      <c r="BD60" s="130"/>
      <c r="BE60" s="129"/>
      <c r="BF60" s="130"/>
      <c r="BG60" s="129"/>
      <c r="BH60" s="130"/>
      <c r="BI60" s="129"/>
      <c r="BJ60" s="130"/>
      <c r="BK60" s="129"/>
      <c r="BL60" s="130"/>
      <c r="BM60" s="33"/>
      <c r="BO60" s="17"/>
      <c r="BP60" s="20"/>
    </row>
    <row r="61" spans="1:68" ht="26.25" customHeight="1" thickBot="1">
      <c r="A61" s="10"/>
      <c r="B61" s="10"/>
      <c r="C61" s="129"/>
      <c r="D61" s="130"/>
      <c r="E61" s="129"/>
      <c r="F61" s="130"/>
      <c r="G61" s="129"/>
      <c r="H61" s="130"/>
      <c r="I61" s="129"/>
      <c r="J61" s="130"/>
      <c r="K61" s="129"/>
      <c r="L61" s="130"/>
      <c r="M61" s="129"/>
      <c r="N61" s="130"/>
      <c r="O61" s="129"/>
      <c r="P61" s="130"/>
      <c r="Q61" s="129"/>
      <c r="R61" s="130"/>
      <c r="S61" s="129"/>
      <c r="T61" s="130"/>
      <c r="U61" s="129"/>
      <c r="V61" s="130"/>
      <c r="W61" s="129"/>
      <c r="X61" s="130"/>
      <c r="Y61" s="129"/>
      <c r="Z61" s="130"/>
      <c r="AA61" s="129"/>
      <c r="AB61" s="130"/>
      <c r="AC61" s="129"/>
      <c r="AD61" s="130"/>
      <c r="AE61" s="129"/>
      <c r="AF61" s="130"/>
      <c r="AG61" s="129"/>
      <c r="AH61" s="130"/>
      <c r="AI61" s="129"/>
      <c r="AJ61" s="130"/>
      <c r="AK61" s="129"/>
      <c r="AL61" s="130"/>
      <c r="AM61" s="129"/>
      <c r="AN61" s="130"/>
      <c r="AO61" s="129"/>
      <c r="AP61" s="130"/>
      <c r="AQ61" s="129"/>
      <c r="AR61" s="130"/>
      <c r="AS61" s="129"/>
      <c r="AT61" s="130"/>
      <c r="AU61" s="129"/>
      <c r="AV61" s="130"/>
      <c r="AW61" s="129"/>
      <c r="AX61" s="130"/>
      <c r="AY61" s="129"/>
      <c r="AZ61" s="130"/>
      <c r="BA61" s="129"/>
      <c r="BB61" s="130"/>
      <c r="BC61" s="129"/>
      <c r="BD61" s="130"/>
      <c r="BE61" s="129"/>
      <c r="BF61" s="130"/>
      <c r="BG61" s="129"/>
      <c r="BH61" s="130"/>
      <c r="BI61" s="129"/>
      <c r="BJ61" s="130"/>
      <c r="BK61" s="129"/>
      <c r="BL61" s="130"/>
      <c r="BM61" s="33"/>
      <c r="BO61" s="17"/>
      <c r="BP61" s="20"/>
    </row>
    <row r="62" spans="1:68" ht="26.25" customHeight="1" thickBot="1">
      <c r="A62" s="10"/>
      <c r="B62" s="10"/>
      <c r="C62" s="129"/>
      <c r="D62" s="130"/>
      <c r="E62" s="129"/>
      <c r="F62" s="130"/>
      <c r="G62" s="129"/>
      <c r="H62" s="130"/>
      <c r="I62" s="129"/>
      <c r="J62" s="130"/>
      <c r="K62" s="129"/>
      <c r="L62" s="130"/>
      <c r="M62" s="129"/>
      <c r="N62" s="130"/>
      <c r="O62" s="129"/>
      <c r="P62" s="130"/>
      <c r="Q62" s="129"/>
      <c r="R62" s="130"/>
      <c r="S62" s="129"/>
      <c r="T62" s="130"/>
      <c r="U62" s="129"/>
      <c r="V62" s="130"/>
      <c r="W62" s="129"/>
      <c r="X62" s="130"/>
      <c r="Y62" s="129"/>
      <c r="Z62" s="130"/>
      <c r="AA62" s="129"/>
      <c r="AB62" s="130"/>
      <c r="AC62" s="129"/>
      <c r="AD62" s="130"/>
      <c r="AE62" s="129"/>
      <c r="AF62" s="130"/>
      <c r="AG62" s="129"/>
      <c r="AH62" s="130"/>
      <c r="AI62" s="129"/>
      <c r="AJ62" s="130"/>
      <c r="AK62" s="129"/>
      <c r="AL62" s="130"/>
      <c r="AM62" s="129"/>
      <c r="AN62" s="130"/>
      <c r="AO62" s="129"/>
      <c r="AP62" s="130"/>
      <c r="AQ62" s="129"/>
      <c r="AR62" s="130"/>
      <c r="AS62" s="129"/>
      <c r="AT62" s="130"/>
      <c r="AU62" s="129"/>
      <c r="AV62" s="130"/>
      <c r="AW62" s="129"/>
      <c r="AX62" s="130"/>
      <c r="AY62" s="129"/>
      <c r="AZ62" s="130"/>
      <c r="BA62" s="129"/>
      <c r="BB62" s="130"/>
      <c r="BC62" s="129"/>
      <c r="BD62" s="130"/>
      <c r="BE62" s="129"/>
      <c r="BF62" s="130"/>
      <c r="BG62" s="129"/>
      <c r="BH62" s="130"/>
      <c r="BI62" s="129"/>
      <c r="BJ62" s="130"/>
      <c r="BK62" s="129"/>
      <c r="BL62" s="130"/>
      <c r="BM62" s="33"/>
      <c r="BO62" s="17"/>
      <c r="BP62" s="20"/>
    </row>
    <row r="63" spans="1:68" ht="26.25" customHeight="1" thickBot="1">
      <c r="A63" s="10"/>
      <c r="B63" s="10"/>
      <c r="C63" s="129"/>
      <c r="D63" s="130"/>
      <c r="E63" s="129"/>
      <c r="F63" s="130"/>
      <c r="G63" s="129"/>
      <c r="H63" s="130"/>
      <c r="I63" s="129"/>
      <c r="J63" s="130"/>
      <c r="K63" s="129"/>
      <c r="L63" s="130"/>
      <c r="M63" s="129"/>
      <c r="N63" s="130"/>
      <c r="O63" s="129"/>
      <c r="P63" s="130"/>
      <c r="Q63" s="129"/>
      <c r="R63" s="130"/>
      <c r="S63" s="129"/>
      <c r="T63" s="130"/>
      <c r="U63" s="129"/>
      <c r="V63" s="130"/>
      <c r="W63" s="129"/>
      <c r="X63" s="130"/>
      <c r="Y63" s="129"/>
      <c r="Z63" s="130"/>
      <c r="AA63" s="129"/>
      <c r="AB63" s="130"/>
      <c r="AC63" s="129"/>
      <c r="AD63" s="130"/>
      <c r="AE63" s="129"/>
      <c r="AF63" s="130"/>
      <c r="AG63" s="129"/>
      <c r="AH63" s="130"/>
      <c r="AI63" s="129"/>
      <c r="AJ63" s="130"/>
      <c r="AK63" s="129"/>
      <c r="AL63" s="130"/>
      <c r="AM63" s="129"/>
      <c r="AN63" s="130"/>
      <c r="AO63" s="129"/>
      <c r="AP63" s="130"/>
      <c r="AQ63" s="129"/>
      <c r="AR63" s="130"/>
      <c r="AS63" s="129"/>
      <c r="AT63" s="130"/>
      <c r="AU63" s="129"/>
      <c r="AV63" s="130"/>
      <c r="AW63" s="129"/>
      <c r="AX63" s="130"/>
      <c r="AY63" s="129"/>
      <c r="AZ63" s="130"/>
      <c r="BA63" s="129"/>
      <c r="BB63" s="130"/>
      <c r="BC63" s="129"/>
      <c r="BD63" s="130"/>
      <c r="BE63" s="129"/>
      <c r="BF63" s="130"/>
      <c r="BG63" s="129"/>
      <c r="BH63" s="130"/>
      <c r="BI63" s="129"/>
      <c r="BJ63" s="130"/>
      <c r="BK63" s="129"/>
      <c r="BL63" s="130"/>
      <c r="BM63" s="33"/>
      <c r="BO63" s="17"/>
      <c r="BP63" s="20"/>
    </row>
    <row r="64" spans="1:68" ht="26.25" customHeight="1" thickBot="1">
      <c r="A64" s="10"/>
      <c r="B64" s="10"/>
      <c r="C64" s="129"/>
      <c r="D64" s="130"/>
      <c r="E64" s="129"/>
      <c r="F64" s="130"/>
      <c r="G64" s="129"/>
      <c r="H64" s="130"/>
      <c r="I64" s="129"/>
      <c r="J64" s="130"/>
      <c r="K64" s="129"/>
      <c r="L64" s="130"/>
      <c r="M64" s="129"/>
      <c r="N64" s="130"/>
      <c r="O64" s="129"/>
      <c r="P64" s="130"/>
      <c r="Q64" s="129"/>
      <c r="R64" s="130"/>
      <c r="S64" s="129"/>
      <c r="T64" s="130"/>
      <c r="U64" s="129"/>
      <c r="V64" s="130"/>
      <c r="W64" s="129"/>
      <c r="X64" s="130"/>
      <c r="Y64" s="129"/>
      <c r="Z64" s="130"/>
      <c r="AA64" s="129"/>
      <c r="AB64" s="130"/>
      <c r="AC64" s="129"/>
      <c r="AD64" s="130"/>
      <c r="AE64" s="129"/>
      <c r="AF64" s="130"/>
      <c r="AG64" s="129"/>
      <c r="AH64" s="130"/>
      <c r="AI64" s="129"/>
      <c r="AJ64" s="130"/>
      <c r="AK64" s="129"/>
      <c r="AL64" s="130"/>
      <c r="AM64" s="129"/>
      <c r="AN64" s="130"/>
      <c r="AO64" s="129"/>
      <c r="AP64" s="130"/>
      <c r="AQ64" s="129"/>
      <c r="AR64" s="130"/>
      <c r="AS64" s="129"/>
      <c r="AT64" s="130"/>
      <c r="AU64" s="129"/>
      <c r="AV64" s="130"/>
      <c r="AW64" s="129"/>
      <c r="AX64" s="130"/>
      <c r="AY64" s="129"/>
      <c r="AZ64" s="130"/>
      <c r="BA64" s="129"/>
      <c r="BB64" s="130"/>
      <c r="BC64" s="129"/>
      <c r="BD64" s="130"/>
      <c r="BE64" s="129"/>
      <c r="BF64" s="130"/>
      <c r="BG64" s="129"/>
      <c r="BH64" s="130"/>
      <c r="BI64" s="129"/>
      <c r="BJ64" s="130"/>
      <c r="BK64" s="129"/>
      <c r="BL64" s="130"/>
      <c r="BM64" s="33"/>
      <c r="BO64" s="17"/>
      <c r="BP64" s="20"/>
    </row>
    <row r="65" spans="1:68" ht="26.25" customHeight="1" thickBot="1">
      <c r="A65" s="10"/>
      <c r="B65" s="10"/>
      <c r="C65" s="129"/>
      <c r="D65" s="130"/>
      <c r="E65" s="129"/>
      <c r="F65" s="130"/>
      <c r="G65" s="129"/>
      <c r="H65" s="130"/>
      <c r="I65" s="129"/>
      <c r="J65" s="130"/>
      <c r="K65" s="129"/>
      <c r="L65" s="130"/>
      <c r="M65" s="129"/>
      <c r="N65" s="130"/>
      <c r="O65" s="129"/>
      <c r="P65" s="130"/>
      <c r="Q65" s="129"/>
      <c r="R65" s="130"/>
      <c r="S65" s="129"/>
      <c r="T65" s="130"/>
      <c r="U65" s="129"/>
      <c r="V65" s="130"/>
      <c r="W65" s="129"/>
      <c r="X65" s="130"/>
      <c r="Y65" s="129"/>
      <c r="Z65" s="130"/>
      <c r="AA65" s="129"/>
      <c r="AB65" s="130"/>
      <c r="AC65" s="129"/>
      <c r="AD65" s="130"/>
      <c r="AE65" s="129"/>
      <c r="AF65" s="130"/>
      <c r="AG65" s="129"/>
      <c r="AH65" s="130"/>
      <c r="AI65" s="129"/>
      <c r="AJ65" s="130"/>
      <c r="AK65" s="129"/>
      <c r="AL65" s="130"/>
      <c r="AM65" s="129"/>
      <c r="AN65" s="130"/>
      <c r="AO65" s="129"/>
      <c r="AP65" s="130"/>
      <c r="AQ65" s="129"/>
      <c r="AR65" s="130"/>
      <c r="AS65" s="129"/>
      <c r="AT65" s="130"/>
      <c r="AU65" s="129"/>
      <c r="AV65" s="130"/>
      <c r="AW65" s="129"/>
      <c r="AX65" s="130"/>
      <c r="AY65" s="129"/>
      <c r="AZ65" s="130"/>
      <c r="BA65" s="129"/>
      <c r="BB65" s="130"/>
      <c r="BC65" s="129"/>
      <c r="BD65" s="130"/>
      <c r="BE65" s="129"/>
      <c r="BF65" s="130"/>
      <c r="BG65" s="129"/>
      <c r="BH65" s="130"/>
      <c r="BI65" s="129"/>
      <c r="BJ65" s="130"/>
      <c r="BK65" s="129"/>
      <c r="BL65" s="130"/>
      <c r="BM65" s="33"/>
      <c r="BO65" s="17"/>
      <c r="BP65" s="20"/>
    </row>
    <row r="66" spans="1:68" ht="26.25" customHeight="1" thickBot="1">
      <c r="A66" s="10"/>
      <c r="B66" s="10"/>
      <c r="C66" s="129"/>
      <c r="D66" s="130"/>
      <c r="E66" s="129"/>
      <c r="F66" s="130"/>
      <c r="G66" s="129"/>
      <c r="H66" s="130"/>
      <c r="I66" s="129"/>
      <c r="J66" s="130"/>
      <c r="K66" s="129"/>
      <c r="L66" s="130"/>
      <c r="M66" s="129"/>
      <c r="N66" s="130"/>
      <c r="O66" s="129"/>
      <c r="P66" s="130"/>
      <c r="Q66" s="129"/>
      <c r="R66" s="130"/>
      <c r="S66" s="129"/>
      <c r="T66" s="130"/>
      <c r="U66" s="129"/>
      <c r="V66" s="130"/>
      <c r="W66" s="129"/>
      <c r="X66" s="130"/>
      <c r="Y66" s="129"/>
      <c r="Z66" s="130"/>
      <c r="AA66" s="129"/>
      <c r="AB66" s="130"/>
      <c r="AC66" s="129"/>
      <c r="AD66" s="130"/>
      <c r="AE66" s="129"/>
      <c r="AF66" s="130"/>
      <c r="AG66" s="129"/>
      <c r="AH66" s="130"/>
      <c r="AI66" s="129"/>
      <c r="AJ66" s="130"/>
      <c r="AK66" s="129"/>
      <c r="AL66" s="130"/>
      <c r="AM66" s="129"/>
      <c r="AN66" s="130"/>
      <c r="AO66" s="129"/>
      <c r="AP66" s="130"/>
      <c r="AQ66" s="129"/>
      <c r="AR66" s="130"/>
      <c r="AS66" s="129"/>
      <c r="AT66" s="130"/>
      <c r="AU66" s="129"/>
      <c r="AV66" s="130"/>
      <c r="AW66" s="129"/>
      <c r="AX66" s="130"/>
      <c r="AY66" s="129"/>
      <c r="AZ66" s="130"/>
      <c r="BA66" s="129"/>
      <c r="BB66" s="130"/>
      <c r="BC66" s="129"/>
      <c r="BD66" s="130"/>
      <c r="BE66" s="129"/>
      <c r="BF66" s="130"/>
      <c r="BG66" s="129"/>
      <c r="BH66" s="130"/>
      <c r="BI66" s="129"/>
      <c r="BJ66" s="130"/>
      <c r="BK66" s="129"/>
      <c r="BL66" s="130"/>
      <c r="BM66" s="33"/>
      <c r="BO66" s="17"/>
      <c r="BP66" s="20"/>
    </row>
    <row r="67" spans="1:68" ht="26.25" customHeight="1" thickBot="1">
      <c r="A67" s="10"/>
      <c r="B67" s="10"/>
      <c r="C67" s="129"/>
      <c r="D67" s="130"/>
      <c r="E67" s="129"/>
      <c r="F67" s="130"/>
      <c r="G67" s="129"/>
      <c r="H67" s="130"/>
      <c r="I67" s="129"/>
      <c r="J67" s="130"/>
      <c r="K67" s="129"/>
      <c r="L67" s="130"/>
      <c r="M67" s="129"/>
      <c r="N67" s="130"/>
      <c r="O67" s="129"/>
      <c r="P67" s="130"/>
      <c r="Q67" s="129"/>
      <c r="R67" s="130"/>
      <c r="S67" s="129"/>
      <c r="T67" s="130"/>
      <c r="U67" s="129"/>
      <c r="V67" s="130"/>
      <c r="W67" s="129"/>
      <c r="X67" s="130"/>
      <c r="Y67" s="129"/>
      <c r="Z67" s="130"/>
      <c r="AA67" s="129"/>
      <c r="AB67" s="130"/>
      <c r="AC67" s="129"/>
      <c r="AD67" s="130"/>
      <c r="AE67" s="129"/>
      <c r="AF67" s="130"/>
      <c r="AG67" s="129"/>
      <c r="AH67" s="130"/>
      <c r="AI67" s="129"/>
      <c r="AJ67" s="130"/>
      <c r="AK67" s="129"/>
      <c r="AL67" s="130"/>
      <c r="AM67" s="129"/>
      <c r="AN67" s="130"/>
      <c r="AO67" s="129"/>
      <c r="AP67" s="130"/>
      <c r="AQ67" s="129"/>
      <c r="AR67" s="130"/>
      <c r="AS67" s="129"/>
      <c r="AT67" s="130"/>
      <c r="AU67" s="129"/>
      <c r="AV67" s="130"/>
      <c r="AW67" s="129"/>
      <c r="AX67" s="130"/>
      <c r="AY67" s="129"/>
      <c r="AZ67" s="130"/>
      <c r="BA67" s="129"/>
      <c r="BB67" s="130"/>
      <c r="BC67" s="129"/>
      <c r="BD67" s="130"/>
      <c r="BE67" s="129"/>
      <c r="BF67" s="130"/>
      <c r="BG67" s="129"/>
      <c r="BH67" s="130"/>
      <c r="BI67" s="129"/>
      <c r="BJ67" s="130"/>
      <c r="BK67" s="129"/>
      <c r="BL67" s="130"/>
      <c r="BM67" s="33"/>
      <c r="BO67" s="17"/>
      <c r="BP67" s="20"/>
    </row>
    <row r="68" spans="1:68" ht="26.25" customHeight="1" thickBot="1">
      <c r="A68" s="10"/>
      <c r="B68" s="10"/>
      <c r="C68" s="129"/>
      <c r="D68" s="130"/>
      <c r="E68" s="129"/>
      <c r="F68" s="130"/>
      <c r="G68" s="129"/>
      <c r="H68" s="130"/>
      <c r="I68" s="129"/>
      <c r="J68" s="130"/>
      <c r="K68" s="129"/>
      <c r="L68" s="130"/>
      <c r="M68" s="129"/>
      <c r="N68" s="130"/>
      <c r="O68" s="129"/>
      <c r="P68" s="130"/>
      <c r="Q68" s="129"/>
      <c r="R68" s="130"/>
      <c r="S68" s="129"/>
      <c r="T68" s="130"/>
      <c r="U68" s="129"/>
      <c r="V68" s="130"/>
      <c r="W68" s="129"/>
      <c r="X68" s="130"/>
      <c r="Y68" s="129"/>
      <c r="Z68" s="130"/>
      <c r="AA68" s="129"/>
      <c r="AB68" s="130"/>
      <c r="AC68" s="129"/>
      <c r="AD68" s="130"/>
      <c r="AE68" s="129"/>
      <c r="AF68" s="130"/>
      <c r="AG68" s="129"/>
      <c r="AH68" s="130"/>
      <c r="AI68" s="129"/>
      <c r="AJ68" s="130"/>
      <c r="AK68" s="129"/>
      <c r="AL68" s="130"/>
      <c r="AM68" s="129"/>
      <c r="AN68" s="130"/>
      <c r="AO68" s="129"/>
      <c r="AP68" s="130"/>
      <c r="AQ68" s="129"/>
      <c r="AR68" s="130"/>
      <c r="AS68" s="129"/>
      <c r="AT68" s="130"/>
      <c r="AU68" s="129"/>
      <c r="AV68" s="130"/>
      <c r="AW68" s="129"/>
      <c r="AX68" s="130"/>
      <c r="AY68" s="129"/>
      <c r="AZ68" s="130"/>
      <c r="BA68" s="129"/>
      <c r="BB68" s="130"/>
      <c r="BC68" s="129"/>
      <c r="BD68" s="130"/>
      <c r="BE68" s="129"/>
      <c r="BF68" s="130"/>
      <c r="BG68" s="129"/>
      <c r="BH68" s="130"/>
      <c r="BI68" s="129"/>
      <c r="BJ68" s="130"/>
      <c r="BK68" s="129"/>
      <c r="BL68" s="130"/>
      <c r="BM68" s="33"/>
      <c r="BO68" s="17"/>
      <c r="BP68" s="20"/>
    </row>
    <row r="69" spans="1:68" ht="26.25" customHeight="1" thickBot="1">
      <c r="A69" s="10"/>
      <c r="B69" s="10"/>
      <c r="C69" s="129"/>
      <c r="D69" s="130"/>
      <c r="E69" s="129"/>
      <c r="F69" s="130"/>
      <c r="G69" s="129"/>
      <c r="H69" s="130"/>
      <c r="I69" s="129"/>
      <c r="J69" s="130"/>
      <c r="K69" s="129"/>
      <c r="L69" s="130"/>
      <c r="M69" s="129"/>
      <c r="N69" s="130"/>
      <c r="O69" s="129"/>
      <c r="P69" s="130"/>
      <c r="Q69" s="129"/>
      <c r="R69" s="130"/>
      <c r="S69" s="129"/>
      <c r="T69" s="130"/>
      <c r="U69" s="129"/>
      <c r="V69" s="130"/>
      <c r="W69" s="129"/>
      <c r="X69" s="130"/>
      <c r="Y69" s="129"/>
      <c r="Z69" s="130"/>
      <c r="AA69" s="129"/>
      <c r="AB69" s="130"/>
      <c r="AC69" s="129"/>
      <c r="AD69" s="130"/>
      <c r="AE69" s="129"/>
      <c r="AF69" s="130"/>
      <c r="AG69" s="129"/>
      <c r="AH69" s="130"/>
      <c r="AI69" s="129"/>
      <c r="AJ69" s="130"/>
      <c r="AK69" s="129"/>
      <c r="AL69" s="130"/>
      <c r="AM69" s="129"/>
      <c r="AN69" s="130"/>
      <c r="AO69" s="129"/>
      <c r="AP69" s="130"/>
      <c r="AQ69" s="129"/>
      <c r="AR69" s="130"/>
      <c r="AS69" s="129"/>
      <c r="AT69" s="130"/>
      <c r="AU69" s="129"/>
      <c r="AV69" s="130"/>
      <c r="AW69" s="129"/>
      <c r="AX69" s="130"/>
      <c r="AY69" s="129"/>
      <c r="AZ69" s="130"/>
      <c r="BA69" s="129"/>
      <c r="BB69" s="130"/>
      <c r="BC69" s="129"/>
      <c r="BD69" s="130"/>
      <c r="BE69" s="129"/>
      <c r="BF69" s="130"/>
      <c r="BG69" s="129"/>
      <c r="BH69" s="130"/>
      <c r="BI69" s="129"/>
      <c r="BJ69" s="130"/>
      <c r="BK69" s="129"/>
      <c r="BL69" s="130"/>
      <c r="BM69" s="33"/>
      <c r="BO69" s="17"/>
      <c r="BP69" s="20"/>
    </row>
    <row r="70" spans="1:68" ht="26.25" customHeight="1" thickBot="1">
      <c r="A70" s="10"/>
      <c r="B70" s="10"/>
      <c r="C70" s="129"/>
      <c r="D70" s="130"/>
      <c r="E70" s="129"/>
      <c r="F70" s="130"/>
      <c r="G70" s="129"/>
      <c r="H70" s="130"/>
      <c r="I70" s="129"/>
      <c r="J70" s="130"/>
      <c r="K70" s="129"/>
      <c r="L70" s="130"/>
      <c r="M70" s="129"/>
      <c r="N70" s="130"/>
      <c r="O70" s="129"/>
      <c r="P70" s="130"/>
      <c r="Q70" s="129"/>
      <c r="R70" s="130"/>
      <c r="S70" s="129"/>
      <c r="T70" s="130"/>
      <c r="U70" s="129"/>
      <c r="V70" s="130"/>
      <c r="W70" s="129"/>
      <c r="X70" s="130"/>
      <c r="Y70" s="129"/>
      <c r="Z70" s="130"/>
      <c r="AA70" s="129"/>
      <c r="AB70" s="130"/>
      <c r="AC70" s="129"/>
      <c r="AD70" s="130"/>
      <c r="AE70" s="129"/>
      <c r="AF70" s="130"/>
      <c r="AG70" s="129"/>
      <c r="AH70" s="130"/>
      <c r="AI70" s="129"/>
      <c r="AJ70" s="130"/>
      <c r="AK70" s="129"/>
      <c r="AL70" s="130"/>
      <c r="AM70" s="129"/>
      <c r="AN70" s="130"/>
      <c r="AO70" s="129"/>
      <c r="AP70" s="130"/>
      <c r="AQ70" s="129"/>
      <c r="AR70" s="130"/>
      <c r="AS70" s="129"/>
      <c r="AT70" s="130"/>
      <c r="AU70" s="129"/>
      <c r="AV70" s="130"/>
      <c r="AW70" s="129"/>
      <c r="AX70" s="130"/>
      <c r="AY70" s="129"/>
      <c r="AZ70" s="130"/>
      <c r="BA70" s="129"/>
      <c r="BB70" s="130"/>
      <c r="BC70" s="129"/>
      <c r="BD70" s="130"/>
      <c r="BE70" s="129"/>
      <c r="BF70" s="130"/>
      <c r="BG70" s="129"/>
      <c r="BH70" s="130"/>
      <c r="BI70" s="129"/>
      <c r="BJ70" s="130"/>
      <c r="BK70" s="129"/>
      <c r="BL70" s="130"/>
      <c r="BM70" s="33"/>
      <c r="BO70" s="17"/>
      <c r="BP70" s="20"/>
    </row>
    <row r="71" spans="1:68" ht="26.25" customHeight="1" thickBot="1">
      <c r="A71" s="10"/>
      <c r="B71" s="10"/>
      <c r="C71" s="129"/>
      <c r="D71" s="130"/>
      <c r="E71" s="129"/>
      <c r="F71" s="130"/>
      <c r="G71" s="129"/>
      <c r="H71" s="130"/>
      <c r="I71" s="129"/>
      <c r="J71" s="130"/>
      <c r="K71" s="129"/>
      <c r="L71" s="130"/>
      <c r="M71" s="129"/>
      <c r="N71" s="130"/>
      <c r="O71" s="129"/>
      <c r="P71" s="130"/>
      <c r="Q71" s="129"/>
      <c r="R71" s="130"/>
      <c r="S71" s="129"/>
      <c r="T71" s="130"/>
      <c r="U71" s="129"/>
      <c r="V71" s="130"/>
      <c r="W71" s="129"/>
      <c r="X71" s="130"/>
      <c r="Y71" s="129"/>
      <c r="Z71" s="130"/>
      <c r="AA71" s="129"/>
      <c r="AB71" s="130"/>
      <c r="AC71" s="129"/>
      <c r="AD71" s="130"/>
      <c r="AE71" s="129"/>
      <c r="AF71" s="130"/>
      <c r="AG71" s="129"/>
      <c r="AH71" s="130"/>
      <c r="AI71" s="129"/>
      <c r="AJ71" s="130"/>
      <c r="AK71" s="129"/>
      <c r="AL71" s="130"/>
      <c r="AM71" s="129"/>
      <c r="AN71" s="130"/>
      <c r="AO71" s="129"/>
      <c r="AP71" s="130"/>
      <c r="AQ71" s="129"/>
      <c r="AR71" s="130"/>
      <c r="AS71" s="129"/>
      <c r="AT71" s="130"/>
      <c r="AU71" s="129"/>
      <c r="AV71" s="130"/>
      <c r="AW71" s="129"/>
      <c r="AX71" s="130"/>
      <c r="AY71" s="129"/>
      <c r="AZ71" s="130"/>
      <c r="BA71" s="129"/>
      <c r="BB71" s="130"/>
      <c r="BC71" s="129"/>
      <c r="BD71" s="130"/>
      <c r="BE71" s="129"/>
      <c r="BF71" s="130"/>
      <c r="BG71" s="129"/>
      <c r="BH71" s="130"/>
      <c r="BI71" s="129"/>
      <c r="BJ71" s="130"/>
      <c r="BK71" s="129"/>
      <c r="BL71" s="130"/>
      <c r="BM71" s="33"/>
      <c r="BO71" s="17"/>
      <c r="BP71" s="20"/>
    </row>
    <row r="72" spans="1:68" ht="26.25" customHeight="1" thickBot="1">
      <c r="A72" s="10"/>
      <c r="B72" s="10"/>
      <c r="C72" s="129"/>
      <c r="D72" s="130"/>
      <c r="E72" s="129"/>
      <c r="F72" s="130"/>
      <c r="G72" s="129"/>
      <c r="H72" s="130"/>
      <c r="I72" s="129"/>
      <c r="J72" s="130"/>
      <c r="K72" s="129"/>
      <c r="L72" s="130"/>
      <c r="M72" s="129"/>
      <c r="N72" s="130"/>
      <c r="O72" s="129"/>
      <c r="P72" s="130"/>
      <c r="Q72" s="129"/>
      <c r="R72" s="130"/>
      <c r="S72" s="129"/>
      <c r="T72" s="130"/>
      <c r="U72" s="129"/>
      <c r="V72" s="130"/>
      <c r="W72" s="129"/>
      <c r="X72" s="130"/>
      <c r="Y72" s="129"/>
      <c r="Z72" s="130"/>
      <c r="AA72" s="129"/>
      <c r="AB72" s="130"/>
      <c r="AC72" s="129"/>
      <c r="AD72" s="130"/>
      <c r="AE72" s="129"/>
      <c r="AF72" s="130"/>
      <c r="AG72" s="129"/>
      <c r="AH72" s="130"/>
      <c r="AI72" s="129"/>
      <c r="AJ72" s="130"/>
      <c r="AK72" s="129"/>
      <c r="AL72" s="130"/>
      <c r="AM72" s="129"/>
      <c r="AN72" s="130"/>
      <c r="AO72" s="129"/>
      <c r="AP72" s="130"/>
      <c r="AQ72" s="129"/>
      <c r="AR72" s="130"/>
      <c r="AS72" s="129"/>
      <c r="AT72" s="130"/>
      <c r="AU72" s="129"/>
      <c r="AV72" s="130"/>
      <c r="AW72" s="129"/>
      <c r="AX72" s="130"/>
      <c r="AY72" s="129"/>
      <c r="AZ72" s="130"/>
      <c r="BA72" s="129"/>
      <c r="BB72" s="130"/>
      <c r="BC72" s="129"/>
      <c r="BD72" s="130"/>
      <c r="BE72" s="129"/>
      <c r="BF72" s="130"/>
      <c r="BG72" s="129"/>
      <c r="BH72" s="130"/>
      <c r="BI72" s="129"/>
      <c r="BJ72" s="130"/>
      <c r="BK72" s="129"/>
      <c r="BL72" s="130"/>
      <c r="BM72" s="33"/>
      <c r="BO72" s="17"/>
      <c r="BP72" s="20"/>
    </row>
    <row r="73" spans="1:68" ht="26.25" customHeight="1" thickBot="1">
      <c r="A73" s="10"/>
      <c r="B73" s="10"/>
      <c r="C73" s="129"/>
      <c r="D73" s="130"/>
      <c r="E73" s="129"/>
      <c r="F73" s="130"/>
      <c r="G73" s="129"/>
      <c r="H73" s="130"/>
      <c r="I73" s="129"/>
      <c r="J73" s="130"/>
      <c r="K73" s="129"/>
      <c r="L73" s="130"/>
      <c r="M73" s="129"/>
      <c r="N73" s="130"/>
      <c r="O73" s="129"/>
      <c r="P73" s="130"/>
      <c r="Q73" s="129"/>
      <c r="R73" s="130"/>
      <c r="S73" s="129"/>
      <c r="T73" s="130"/>
      <c r="U73" s="129"/>
      <c r="V73" s="130"/>
      <c r="W73" s="129"/>
      <c r="X73" s="130"/>
      <c r="Y73" s="129"/>
      <c r="Z73" s="130"/>
      <c r="AA73" s="129"/>
      <c r="AB73" s="130"/>
      <c r="AC73" s="129"/>
      <c r="AD73" s="130"/>
      <c r="AE73" s="129"/>
      <c r="AF73" s="130"/>
      <c r="AG73" s="129"/>
      <c r="AH73" s="130"/>
      <c r="AI73" s="129"/>
      <c r="AJ73" s="130"/>
      <c r="AK73" s="129"/>
      <c r="AL73" s="130"/>
      <c r="AM73" s="129"/>
      <c r="AN73" s="130"/>
      <c r="AO73" s="129"/>
      <c r="AP73" s="130"/>
      <c r="AQ73" s="129"/>
      <c r="AR73" s="130"/>
      <c r="AS73" s="129"/>
      <c r="AT73" s="130"/>
      <c r="AU73" s="129"/>
      <c r="AV73" s="130"/>
      <c r="AW73" s="129"/>
      <c r="AX73" s="130"/>
      <c r="AY73" s="129"/>
      <c r="AZ73" s="130"/>
      <c r="BA73" s="129"/>
      <c r="BB73" s="130"/>
      <c r="BC73" s="129"/>
      <c r="BD73" s="130"/>
      <c r="BE73" s="129"/>
      <c r="BF73" s="130"/>
      <c r="BG73" s="129"/>
      <c r="BH73" s="130"/>
      <c r="BI73" s="129"/>
      <c r="BJ73" s="130"/>
      <c r="BK73" s="129"/>
      <c r="BL73" s="130"/>
      <c r="BM73" s="33"/>
      <c r="BO73" s="17"/>
      <c r="BP73" s="20"/>
    </row>
    <row r="74" spans="1:68" ht="26.25" customHeight="1" thickBot="1">
      <c r="A74" s="10"/>
      <c r="B74" s="10"/>
      <c r="C74" s="129"/>
      <c r="D74" s="130"/>
      <c r="E74" s="129"/>
      <c r="F74" s="130"/>
      <c r="G74" s="129"/>
      <c r="H74" s="130"/>
      <c r="I74" s="129"/>
      <c r="J74" s="130"/>
      <c r="K74" s="129"/>
      <c r="L74" s="130"/>
      <c r="M74" s="129"/>
      <c r="N74" s="130"/>
      <c r="O74" s="129"/>
      <c r="P74" s="130"/>
      <c r="Q74" s="129"/>
      <c r="R74" s="130"/>
      <c r="S74" s="129"/>
      <c r="T74" s="130"/>
      <c r="U74" s="129"/>
      <c r="V74" s="130"/>
      <c r="W74" s="129"/>
      <c r="X74" s="130"/>
      <c r="Y74" s="129"/>
      <c r="Z74" s="130"/>
      <c r="AA74" s="129"/>
      <c r="AB74" s="130"/>
      <c r="AC74" s="129"/>
      <c r="AD74" s="130"/>
      <c r="AE74" s="129"/>
      <c r="AF74" s="130"/>
      <c r="AG74" s="129"/>
      <c r="AH74" s="130"/>
      <c r="AI74" s="129"/>
      <c r="AJ74" s="130"/>
      <c r="AK74" s="129"/>
      <c r="AL74" s="130"/>
      <c r="AM74" s="129"/>
      <c r="AN74" s="130"/>
      <c r="AO74" s="129"/>
      <c r="AP74" s="130"/>
      <c r="AQ74" s="129"/>
      <c r="AR74" s="130"/>
      <c r="AS74" s="129"/>
      <c r="AT74" s="130"/>
      <c r="AU74" s="129"/>
      <c r="AV74" s="130"/>
      <c r="AW74" s="129"/>
      <c r="AX74" s="130"/>
      <c r="AY74" s="129"/>
      <c r="AZ74" s="130"/>
      <c r="BA74" s="129"/>
      <c r="BB74" s="130"/>
      <c r="BC74" s="129"/>
      <c r="BD74" s="130"/>
      <c r="BE74" s="129"/>
      <c r="BF74" s="130"/>
      <c r="BG74" s="129"/>
      <c r="BH74" s="130"/>
      <c r="BI74" s="129"/>
      <c r="BJ74" s="130"/>
      <c r="BK74" s="129"/>
      <c r="BL74" s="130"/>
      <c r="BM74" s="33"/>
      <c r="BO74" s="17"/>
      <c r="BP74" s="20"/>
    </row>
    <row r="75" spans="1:68" ht="26.25" customHeight="1" thickBot="1">
      <c r="A75" s="10"/>
      <c r="B75" s="10"/>
      <c r="C75" s="129"/>
      <c r="D75" s="130"/>
      <c r="E75" s="129"/>
      <c r="F75" s="130"/>
      <c r="G75" s="129"/>
      <c r="H75" s="130"/>
      <c r="I75" s="129"/>
      <c r="J75" s="130"/>
      <c r="K75" s="129"/>
      <c r="L75" s="130"/>
      <c r="M75" s="129"/>
      <c r="N75" s="130"/>
      <c r="O75" s="129"/>
      <c r="P75" s="130"/>
      <c r="Q75" s="129"/>
      <c r="R75" s="130"/>
      <c r="S75" s="129"/>
      <c r="T75" s="130"/>
      <c r="U75" s="129"/>
      <c r="V75" s="130"/>
      <c r="W75" s="129"/>
      <c r="X75" s="130"/>
      <c r="Y75" s="129"/>
      <c r="Z75" s="130"/>
      <c r="AA75" s="129"/>
      <c r="AB75" s="130"/>
      <c r="AC75" s="129"/>
      <c r="AD75" s="130"/>
      <c r="AE75" s="129"/>
      <c r="AF75" s="130"/>
      <c r="AG75" s="129"/>
      <c r="AH75" s="130"/>
      <c r="AI75" s="129"/>
      <c r="AJ75" s="130"/>
      <c r="AK75" s="129"/>
      <c r="AL75" s="130"/>
      <c r="AM75" s="129"/>
      <c r="AN75" s="130"/>
      <c r="AO75" s="129"/>
      <c r="AP75" s="130"/>
      <c r="AQ75" s="129"/>
      <c r="AR75" s="130"/>
      <c r="AS75" s="129"/>
      <c r="AT75" s="130"/>
      <c r="AU75" s="129"/>
      <c r="AV75" s="130"/>
      <c r="AW75" s="129"/>
      <c r="AX75" s="130"/>
      <c r="AY75" s="129"/>
      <c r="AZ75" s="130"/>
      <c r="BA75" s="129"/>
      <c r="BB75" s="130"/>
      <c r="BC75" s="129"/>
      <c r="BD75" s="130"/>
      <c r="BE75" s="129"/>
      <c r="BF75" s="130"/>
      <c r="BG75" s="129"/>
      <c r="BH75" s="130"/>
      <c r="BI75" s="129"/>
      <c r="BJ75" s="130"/>
      <c r="BK75" s="129"/>
      <c r="BL75" s="130"/>
      <c r="BM75" s="33"/>
      <c r="BO75" s="17"/>
      <c r="BP75" s="20"/>
    </row>
    <row r="76" spans="1:68" ht="26.25" customHeight="1" thickBot="1">
      <c r="A76" s="10"/>
      <c r="B76" s="10"/>
      <c r="C76" s="129"/>
      <c r="D76" s="130"/>
      <c r="E76" s="129"/>
      <c r="F76" s="130"/>
      <c r="G76" s="129"/>
      <c r="H76" s="130"/>
      <c r="I76" s="129"/>
      <c r="J76" s="130"/>
      <c r="K76" s="129"/>
      <c r="L76" s="130"/>
      <c r="M76" s="129"/>
      <c r="N76" s="130"/>
      <c r="O76" s="129"/>
      <c r="P76" s="130"/>
      <c r="Q76" s="129"/>
      <c r="R76" s="130"/>
      <c r="S76" s="129"/>
      <c r="T76" s="130"/>
      <c r="U76" s="129"/>
      <c r="V76" s="130"/>
      <c r="W76" s="129"/>
      <c r="X76" s="130"/>
      <c r="Y76" s="129"/>
      <c r="Z76" s="130"/>
      <c r="AA76" s="129"/>
      <c r="AB76" s="130"/>
      <c r="AC76" s="129"/>
      <c r="AD76" s="130"/>
      <c r="AE76" s="129"/>
      <c r="AF76" s="130"/>
      <c r="AG76" s="129"/>
      <c r="AH76" s="130"/>
      <c r="AI76" s="129"/>
      <c r="AJ76" s="130"/>
      <c r="AK76" s="129"/>
      <c r="AL76" s="130"/>
      <c r="AM76" s="129"/>
      <c r="AN76" s="130"/>
      <c r="AO76" s="129"/>
      <c r="AP76" s="130"/>
      <c r="AQ76" s="129"/>
      <c r="AR76" s="130"/>
      <c r="AS76" s="129"/>
      <c r="AT76" s="130"/>
      <c r="AU76" s="129"/>
      <c r="AV76" s="130"/>
      <c r="AW76" s="129"/>
      <c r="AX76" s="130"/>
      <c r="AY76" s="129"/>
      <c r="AZ76" s="130"/>
      <c r="BA76" s="129"/>
      <c r="BB76" s="130"/>
      <c r="BC76" s="129"/>
      <c r="BD76" s="130"/>
      <c r="BE76" s="129"/>
      <c r="BF76" s="130"/>
      <c r="BG76" s="129"/>
      <c r="BH76" s="130"/>
      <c r="BI76" s="129"/>
      <c r="BJ76" s="130"/>
      <c r="BK76" s="129"/>
      <c r="BL76" s="130"/>
      <c r="BM76" s="33"/>
      <c r="BO76" s="17"/>
      <c r="BP76" s="20"/>
    </row>
    <row r="77" spans="1:68" ht="26.25" customHeight="1" thickBot="1">
      <c r="A77" s="11"/>
      <c r="B77" s="11"/>
      <c r="C77" s="129"/>
      <c r="D77" s="130"/>
      <c r="E77" s="129"/>
      <c r="F77" s="130"/>
      <c r="G77" s="129"/>
      <c r="H77" s="130"/>
      <c r="I77" s="129"/>
      <c r="J77" s="130"/>
      <c r="K77" s="129"/>
      <c r="L77" s="130"/>
      <c r="M77" s="129"/>
      <c r="N77" s="130"/>
      <c r="O77" s="129"/>
      <c r="P77" s="130"/>
      <c r="Q77" s="129"/>
      <c r="R77" s="130"/>
      <c r="S77" s="129"/>
      <c r="T77" s="130"/>
      <c r="U77" s="129"/>
      <c r="V77" s="130"/>
      <c r="W77" s="129"/>
      <c r="X77" s="130"/>
      <c r="Y77" s="129"/>
      <c r="Z77" s="130"/>
      <c r="AA77" s="129"/>
      <c r="AB77" s="130"/>
      <c r="AC77" s="129"/>
      <c r="AD77" s="130"/>
      <c r="AE77" s="129"/>
      <c r="AF77" s="130"/>
      <c r="AG77" s="129"/>
      <c r="AH77" s="130"/>
      <c r="AI77" s="129"/>
      <c r="AJ77" s="130"/>
      <c r="AK77" s="129"/>
      <c r="AL77" s="130"/>
      <c r="AM77" s="129"/>
      <c r="AN77" s="130"/>
      <c r="AO77" s="129"/>
      <c r="AP77" s="130"/>
      <c r="AQ77" s="129"/>
      <c r="AR77" s="130"/>
      <c r="AS77" s="129"/>
      <c r="AT77" s="130"/>
      <c r="AU77" s="129"/>
      <c r="AV77" s="130"/>
      <c r="AW77" s="129"/>
      <c r="AX77" s="130"/>
      <c r="AY77" s="129"/>
      <c r="AZ77" s="130"/>
      <c r="BA77" s="129"/>
      <c r="BB77" s="130"/>
      <c r="BC77" s="129"/>
      <c r="BD77" s="130"/>
      <c r="BE77" s="129"/>
      <c r="BF77" s="130"/>
      <c r="BG77" s="129"/>
      <c r="BH77" s="130"/>
      <c r="BI77" s="129"/>
      <c r="BJ77" s="130"/>
      <c r="BK77" s="129"/>
      <c r="BL77" s="130"/>
      <c r="BM77" s="33"/>
      <c r="BO77" s="17"/>
      <c r="BP77" s="20"/>
    </row>
    <row r="78" spans="1:68" ht="26.25" customHeight="1" thickBot="1">
      <c r="A78" s="11"/>
      <c r="B78" s="11"/>
      <c r="C78" s="129"/>
      <c r="D78" s="130"/>
      <c r="E78" s="129"/>
      <c r="F78" s="130"/>
      <c r="G78" s="129"/>
      <c r="H78" s="130"/>
      <c r="I78" s="129"/>
      <c r="J78" s="130"/>
      <c r="K78" s="129"/>
      <c r="L78" s="130"/>
      <c r="M78" s="129"/>
      <c r="N78" s="130"/>
      <c r="O78" s="129"/>
      <c r="P78" s="130"/>
      <c r="Q78" s="129"/>
      <c r="R78" s="130"/>
      <c r="S78" s="129"/>
      <c r="T78" s="130"/>
      <c r="U78" s="129"/>
      <c r="V78" s="130"/>
      <c r="W78" s="129"/>
      <c r="X78" s="130"/>
      <c r="Y78" s="129"/>
      <c r="Z78" s="130"/>
      <c r="AA78" s="129"/>
      <c r="AB78" s="130"/>
      <c r="AC78" s="129"/>
      <c r="AD78" s="130"/>
      <c r="AE78" s="129"/>
      <c r="AF78" s="130"/>
      <c r="AG78" s="129"/>
      <c r="AH78" s="130"/>
      <c r="AI78" s="129"/>
      <c r="AJ78" s="130"/>
      <c r="AK78" s="129"/>
      <c r="AL78" s="130"/>
      <c r="AM78" s="129"/>
      <c r="AN78" s="130"/>
      <c r="AO78" s="129"/>
      <c r="AP78" s="130"/>
      <c r="AQ78" s="129"/>
      <c r="AR78" s="130"/>
      <c r="AS78" s="129"/>
      <c r="AT78" s="130"/>
      <c r="AU78" s="129"/>
      <c r="AV78" s="130"/>
      <c r="AW78" s="129"/>
      <c r="AX78" s="130"/>
      <c r="AY78" s="129"/>
      <c r="AZ78" s="130"/>
      <c r="BA78" s="129"/>
      <c r="BB78" s="130"/>
      <c r="BC78" s="129"/>
      <c r="BD78" s="130"/>
      <c r="BE78" s="129"/>
      <c r="BF78" s="130"/>
      <c r="BG78" s="129"/>
      <c r="BH78" s="130"/>
      <c r="BI78" s="129"/>
      <c r="BJ78" s="130"/>
      <c r="BK78" s="129"/>
      <c r="BL78" s="130"/>
      <c r="BM78" s="33"/>
      <c r="BO78" s="17"/>
      <c r="BP78" s="20"/>
    </row>
    <row r="79" spans="1:68" ht="26.25" customHeight="1" thickBot="1">
      <c r="A79" s="10"/>
      <c r="B79" s="10"/>
      <c r="C79" s="129"/>
      <c r="D79" s="130"/>
      <c r="E79" s="129"/>
      <c r="F79" s="130"/>
      <c r="G79" s="129"/>
      <c r="H79" s="130"/>
      <c r="I79" s="129"/>
      <c r="J79" s="130"/>
      <c r="K79" s="129"/>
      <c r="L79" s="130"/>
      <c r="M79" s="129"/>
      <c r="N79" s="130"/>
      <c r="O79" s="129"/>
      <c r="P79" s="130"/>
      <c r="Q79" s="129"/>
      <c r="R79" s="130"/>
      <c r="S79" s="129"/>
      <c r="T79" s="130"/>
      <c r="U79" s="129"/>
      <c r="V79" s="130"/>
      <c r="W79" s="129"/>
      <c r="X79" s="130"/>
      <c r="Y79" s="129"/>
      <c r="Z79" s="130"/>
      <c r="AA79" s="129"/>
      <c r="AB79" s="130"/>
      <c r="AC79" s="129"/>
      <c r="AD79" s="130"/>
      <c r="AE79" s="129"/>
      <c r="AF79" s="130"/>
      <c r="AG79" s="129"/>
      <c r="AH79" s="130"/>
      <c r="AI79" s="129"/>
      <c r="AJ79" s="130"/>
      <c r="AK79" s="129"/>
      <c r="AL79" s="130"/>
      <c r="AM79" s="129"/>
      <c r="AN79" s="130"/>
      <c r="AO79" s="129"/>
      <c r="AP79" s="130"/>
      <c r="AQ79" s="129"/>
      <c r="AR79" s="130"/>
      <c r="AS79" s="129"/>
      <c r="AT79" s="130"/>
      <c r="AU79" s="129"/>
      <c r="AV79" s="130"/>
      <c r="AW79" s="129"/>
      <c r="AX79" s="130"/>
      <c r="AY79" s="129"/>
      <c r="AZ79" s="130"/>
      <c r="BA79" s="129"/>
      <c r="BB79" s="130"/>
      <c r="BC79" s="129"/>
      <c r="BD79" s="130"/>
      <c r="BE79" s="129"/>
      <c r="BF79" s="130"/>
      <c r="BG79" s="129"/>
      <c r="BH79" s="130"/>
      <c r="BI79" s="129"/>
      <c r="BJ79" s="130"/>
      <c r="BK79" s="129"/>
      <c r="BL79" s="130"/>
      <c r="BM79" s="33"/>
      <c r="BO79" s="17"/>
      <c r="BP79" s="20"/>
    </row>
    <row r="80" spans="1:68" ht="26.25" customHeight="1" thickBot="1">
      <c r="A80" s="10"/>
      <c r="B80" s="10"/>
      <c r="C80" s="129"/>
      <c r="D80" s="130"/>
      <c r="E80" s="129"/>
      <c r="F80" s="130"/>
      <c r="G80" s="129"/>
      <c r="H80" s="130"/>
      <c r="I80" s="129"/>
      <c r="J80" s="130"/>
      <c r="K80" s="129"/>
      <c r="L80" s="130"/>
      <c r="M80" s="129"/>
      <c r="N80" s="130"/>
      <c r="O80" s="129"/>
      <c r="P80" s="130"/>
      <c r="Q80" s="129"/>
      <c r="R80" s="130"/>
      <c r="S80" s="129"/>
      <c r="T80" s="130"/>
      <c r="U80" s="129"/>
      <c r="V80" s="130"/>
      <c r="W80" s="129"/>
      <c r="X80" s="130"/>
      <c r="Y80" s="129"/>
      <c r="Z80" s="130"/>
      <c r="AA80" s="129"/>
      <c r="AB80" s="130"/>
      <c r="AC80" s="129"/>
      <c r="AD80" s="130"/>
      <c r="AE80" s="129"/>
      <c r="AF80" s="130"/>
      <c r="AG80" s="129"/>
      <c r="AH80" s="130"/>
      <c r="AI80" s="129"/>
      <c r="AJ80" s="130"/>
      <c r="AK80" s="129"/>
      <c r="AL80" s="130"/>
      <c r="AM80" s="129"/>
      <c r="AN80" s="130"/>
      <c r="AO80" s="129"/>
      <c r="AP80" s="130"/>
      <c r="AQ80" s="129"/>
      <c r="AR80" s="130"/>
      <c r="AS80" s="129"/>
      <c r="AT80" s="130"/>
      <c r="AU80" s="129"/>
      <c r="AV80" s="130"/>
      <c r="AW80" s="129"/>
      <c r="AX80" s="130"/>
      <c r="AY80" s="129"/>
      <c r="AZ80" s="130"/>
      <c r="BA80" s="129"/>
      <c r="BB80" s="130"/>
      <c r="BC80" s="129"/>
      <c r="BD80" s="130"/>
      <c r="BE80" s="129"/>
      <c r="BF80" s="130"/>
      <c r="BG80" s="129"/>
      <c r="BH80" s="130"/>
      <c r="BI80" s="129"/>
      <c r="BJ80" s="130"/>
      <c r="BK80" s="129"/>
      <c r="BL80" s="130"/>
      <c r="BM80" s="33"/>
      <c r="BO80" s="17"/>
      <c r="BP80" s="20"/>
    </row>
    <row r="81" spans="1:68" ht="26.25" customHeight="1" thickBot="1">
      <c r="A81" s="10"/>
      <c r="B81" s="10"/>
      <c r="C81" s="129"/>
      <c r="D81" s="130"/>
      <c r="E81" s="129"/>
      <c r="F81" s="130"/>
      <c r="G81" s="129"/>
      <c r="H81" s="130"/>
      <c r="I81" s="129"/>
      <c r="J81" s="130"/>
      <c r="K81" s="129"/>
      <c r="L81" s="130"/>
      <c r="M81" s="129"/>
      <c r="N81" s="130"/>
      <c r="O81" s="129"/>
      <c r="P81" s="130"/>
      <c r="Q81" s="129"/>
      <c r="R81" s="130"/>
      <c r="S81" s="129"/>
      <c r="T81" s="130"/>
      <c r="U81" s="129"/>
      <c r="V81" s="130"/>
      <c r="W81" s="129"/>
      <c r="X81" s="130"/>
      <c r="Y81" s="129"/>
      <c r="Z81" s="130"/>
      <c r="AA81" s="129"/>
      <c r="AB81" s="130"/>
      <c r="AC81" s="129"/>
      <c r="AD81" s="130"/>
      <c r="AE81" s="129"/>
      <c r="AF81" s="130"/>
      <c r="AG81" s="129"/>
      <c r="AH81" s="130"/>
      <c r="AI81" s="129"/>
      <c r="AJ81" s="130"/>
      <c r="AK81" s="129"/>
      <c r="AL81" s="130"/>
      <c r="AM81" s="129"/>
      <c r="AN81" s="130"/>
      <c r="AO81" s="129"/>
      <c r="AP81" s="130"/>
      <c r="AQ81" s="129"/>
      <c r="AR81" s="130"/>
      <c r="AS81" s="129"/>
      <c r="AT81" s="130"/>
      <c r="AU81" s="129"/>
      <c r="AV81" s="130"/>
      <c r="AW81" s="129"/>
      <c r="AX81" s="130"/>
      <c r="AY81" s="129"/>
      <c r="AZ81" s="130"/>
      <c r="BA81" s="129"/>
      <c r="BB81" s="130"/>
      <c r="BC81" s="129"/>
      <c r="BD81" s="130"/>
      <c r="BE81" s="129"/>
      <c r="BF81" s="130"/>
      <c r="BG81" s="129"/>
      <c r="BH81" s="130"/>
      <c r="BI81" s="129"/>
      <c r="BJ81" s="130"/>
      <c r="BK81" s="129"/>
      <c r="BL81" s="130"/>
      <c r="BM81" s="33"/>
      <c r="BO81" s="17"/>
      <c r="BP81" s="20"/>
    </row>
    <row r="82" spans="1:68" ht="26.25" customHeight="1" thickBot="1">
      <c r="A82" s="10"/>
      <c r="B82" s="10"/>
      <c r="C82" s="129"/>
      <c r="D82" s="130"/>
      <c r="E82" s="129"/>
      <c r="F82" s="130"/>
      <c r="G82" s="129"/>
      <c r="H82" s="130"/>
      <c r="I82" s="129"/>
      <c r="J82" s="130"/>
      <c r="K82" s="129"/>
      <c r="L82" s="130"/>
      <c r="M82" s="129"/>
      <c r="N82" s="130"/>
      <c r="O82" s="129"/>
      <c r="P82" s="130"/>
      <c r="Q82" s="129"/>
      <c r="R82" s="130"/>
      <c r="S82" s="129"/>
      <c r="T82" s="130"/>
      <c r="U82" s="129"/>
      <c r="V82" s="130"/>
      <c r="W82" s="129"/>
      <c r="X82" s="130"/>
      <c r="Y82" s="129"/>
      <c r="Z82" s="130"/>
      <c r="AA82" s="129"/>
      <c r="AB82" s="130"/>
      <c r="AC82" s="129"/>
      <c r="AD82" s="130"/>
      <c r="AE82" s="129"/>
      <c r="AF82" s="130"/>
      <c r="AG82" s="129"/>
      <c r="AH82" s="130"/>
      <c r="AI82" s="129"/>
      <c r="AJ82" s="130"/>
      <c r="AK82" s="129"/>
      <c r="AL82" s="130"/>
      <c r="AM82" s="129"/>
      <c r="AN82" s="130"/>
      <c r="AO82" s="129"/>
      <c r="AP82" s="130"/>
      <c r="AQ82" s="129"/>
      <c r="AR82" s="130"/>
      <c r="AS82" s="129"/>
      <c r="AT82" s="130"/>
      <c r="AU82" s="129"/>
      <c r="AV82" s="130"/>
      <c r="AW82" s="129"/>
      <c r="AX82" s="130"/>
      <c r="AY82" s="129"/>
      <c r="AZ82" s="130"/>
      <c r="BA82" s="129"/>
      <c r="BB82" s="130"/>
      <c r="BC82" s="129"/>
      <c r="BD82" s="130"/>
      <c r="BE82" s="129"/>
      <c r="BF82" s="130"/>
      <c r="BG82" s="129"/>
      <c r="BH82" s="130"/>
      <c r="BI82" s="129"/>
      <c r="BJ82" s="130"/>
      <c r="BK82" s="129"/>
      <c r="BL82" s="130"/>
      <c r="BM82" s="33"/>
      <c r="BO82" s="17"/>
      <c r="BP82" s="20"/>
    </row>
    <row r="83" spans="1:68" ht="26.25" customHeight="1" thickBot="1">
      <c r="A83" s="10"/>
      <c r="B83" s="10"/>
      <c r="C83" s="129"/>
      <c r="D83" s="130"/>
      <c r="E83" s="129"/>
      <c r="F83" s="130"/>
      <c r="G83" s="129"/>
      <c r="H83" s="130"/>
      <c r="I83" s="129"/>
      <c r="J83" s="130"/>
      <c r="K83" s="129"/>
      <c r="L83" s="130"/>
      <c r="M83" s="129"/>
      <c r="N83" s="130"/>
      <c r="O83" s="129"/>
      <c r="P83" s="130"/>
      <c r="Q83" s="129"/>
      <c r="R83" s="130"/>
      <c r="S83" s="129"/>
      <c r="T83" s="130"/>
      <c r="U83" s="129"/>
      <c r="V83" s="130"/>
      <c r="W83" s="129"/>
      <c r="X83" s="130"/>
      <c r="Y83" s="129"/>
      <c r="Z83" s="130"/>
      <c r="AA83" s="129"/>
      <c r="AB83" s="130"/>
      <c r="AC83" s="129"/>
      <c r="AD83" s="130"/>
      <c r="AE83" s="129"/>
      <c r="AF83" s="130"/>
      <c r="AG83" s="129"/>
      <c r="AH83" s="130"/>
      <c r="AI83" s="129"/>
      <c r="AJ83" s="130"/>
      <c r="AK83" s="129"/>
      <c r="AL83" s="130"/>
      <c r="AM83" s="129"/>
      <c r="AN83" s="130"/>
      <c r="AO83" s="129"/>
      <c r="AP83" s="130"/>
      <c r="AQ83" s="129"/>
      <c r="AR83" s="130"/>
      <c r="AS83" s="129"/>
      <c r="AT83" s="130"/>
      <c r="AU83" s="129"/>
      <c r="AV83" s="130"/>
      <c r="AW83" s="129"/>
      <c r="AX83" s="130"/>
      <c r="AY83" s="129"/>
      <c r="AZ83" s="130"/>
      <c r="BA83" s="129"/>
      <c r="BB83" s="130"/>
      <c r="BC83" s="129"/>
      <c r="BD83" s="130"/>
      <c r="BE83" s="129"/>
      <c r="BF83" s="130"/>
      <c r="BG83" s="129"/>
      <c r="BH83" s="130"/>
      <c r="BI83" s="129"/>
      <c r="BJ83" s="130"/>
      <c r="BK83" s="129"/>
      <c r="BL83" s="130"/>
      <c r="BM83" s="33"/>
      <c r="BO83" s="17"/>
      <c r="BP83" s="20"/>
    </row>
    <row r="84" spans="1:68" ht="26.25" thickBot="1">
      <c r="A84" s="10"/>
      <c r="B84" s="10"/>
      <c r="C84" s="129"/>
      <c r="D84" s="130"/>
      <c r="E84" s="129"/>
      <c r="F84" s="130"/>
      <c r="G84" s="129"/>
      <c r="H84" s="130"/>
      <c r="I84" s="129"/>
      <c r="J84" s="130"/>
      <c r="K84" s="129"/>
      <c r="L84" s="130"/>
      <c r="M84" s="129"/>
      <c r="N84" s="130"/>
      <c r="O84" s="129"/>
      <c r="P84" s="130"/>
      <c r="Q84" s="129"/>
      <c r="R84" s="130"/>
      <c r="S84" s="129"/>
      <c r="T84" s="130"/>
      <c r="U84" s="129"/>
      <c r="V84" s="130"/>
      <c r="W84" s="129"/>
      <c r="X84" s="130"/>
      <c r="Y84" s="129"/>
      <c r="Z84" s="130"/>
      <c r="AA84" s="129"/>
      <c r="AB84" s="130"/>
      <c r="AC84" s="129"/>
      <c r="AD84" s="130"/>
      <c r="AE84" s="129"/>
      <c r="AF84" s="130"/>
      <c r="AG84" s="129"/>
      <c r="AH84" s="130"/>
      <c r="AI84" s="129"/>
      <c r="AJ84" s="130"/>
      <c r="AK84" s="129"/>
      <c r="AL84" s="130"/>
      <c r="AM84" s="129"/>
      <c r="AN84" s="130"/>
      <c r="AO84" s="129"/>
      <c r="AP84" s="130"/>
      <c r="AQ84" s="129"/>
      <c r="AR84" s="130"/>
      <c r="AS84" s="129"/>
      <c r="AT84" s="130"/>
      <c r="AU84" s="129"/>
      <c r="AV84" s="130"/>
      <c r="AW84" s="129"/>
      <c r="AX84" s="130"/>
      <c r="AY84" s="129"/>
      <c r="AZ84" s="130"/>
      <c r="BA84" s="129"/>
      <c r="BB84" s="130"/>
      <c r="BC84" s="129"/>
      <c r="BD84" s="130"/>
      <c r="BE84" s="129"/>
      <c r="BF84" s="130"/>
      <c r="BG84" s="129"/>
      <c r="BH84" s="130"/>
      <c r="BI84" s="129"/>
      <c r="BJ84" s="130"/>
      <c r="BK84" s="129"/>
      <c r="BL84" s="130"/>
      <c r="BM84" s="33"/>
      <c r="BO84" s="17"/>
      <c r="BP84" s="20"/>
    </row>
    <row r="85" spans="1:68" ht="26.25" customHeight="1" thickBot="1">
      <c r="A85" s="10"/>
      <c r="B85" s="10"/>
      <c r="C85" s="129"/>
      <c r="D85" s="130"/>
      <c r="E85" s="129"/>
      <c r="F85" s="130"/>
      <c r="G85" s="129"/>
      <c r="H85" s="130"/>
      <c r="I85" s="129"/>
      <c r="J85" s="130"/>
      <c r="K85" s="129"/>
      <c r="L85" s="130"/>
      <c r="M85" s="129"/>
      <c r="N85" s="130"/>
      <c r="O85" s="129"/>
      <c r="P85" s="130"/>
      <c r="Q85" s="129"/>
      <c r="R85" s="130"/>
      <c r="S85" s="129"/>
      <c r="T85" s="130"/>
      <c r="U85" s="129"/>
      <c r="V85" s="130"/>
      <c r="W85" s="129"/>
      <c r="X85" s="130"/>
      <c r="Y85" s="129"/>
      <c r="Z85" s="130"/>
      <c r="AA85" s="129"/>
      <c r="AB85" s="130"/>
      <c r="AC85" s="129"/>
      <c r="AD85" s="130"/>
      <c r="AE85" s="129"/>
      <c r="AF85" s="130"/>
      <c r="AG85" s="129"/>
      <c r="AH85" s="130"/>
      <c r="AI85" s="129"/>
      <c r="AJ85" s="130"/>
      <c r="AK85" s="129"/>
      <c r="AL85" s="130"/>
      <c r="AM85" s="129"/>
      <c r="AN85" s="130"/>
      <c r="AO85" s="129"/>
      <c r="AP85" s="130"/>
      <c r="AQ85" s="129"/>
      <c r="AR85" s="130"/>
      <c r="AS85" s="129"/>
      <c r="AT85" s="130"/>
      <c r="AU85" s="129"/>
      <c r="AV85" s="130"/>
      <c r="AW85" s="129"/>
      <c r="AX85" s="130"/>
      <c r="AY85" s="129"/>
      <c r="AZ85" s="130"/>
      <c r="BA85" s="129"/>
      <c r="BB85" s="130"/>
      <c r="BC85" s="129"/>
      <c r="BD85" s="130"/>
      <c r="BE85" s="129"/>
      <c r="BF85" s="130"/>
      <c r="BG85" s="129"/>
      <c r="BH85" s="130"/>
      <c r="BI85" s="129"/>
      <c r="BJ85" s="130"/>
      <c r="BK85" s="129"/>
      <c r="BL85" s="130"/>
      <c r="BM85" s="33"/>
      <c r="BO85" s="17"/>
      <c r="BP85" s="20"/>
    </row>
    <row r="86" spans="1:68" ht="26.25" customHeight="1" thickBot="1">
      <c r="A86" s="10"/>
      <c r="B86" s="10"/>
      <c r="C86" s="129"/>
      <c r="D86" s="130"/>
      <c r="E86" s="129"/>
      <c r="F86" s="130"/>
      <c r="G86" s="129"/>
      <c r="H86" s="130"/>
      <c r="I86" s="129"/>
      <c r="J86" s="130"/>
      <c r="K86" s="129"/>
      <c r="L86" s="130"/>
      <c r="M86" s="129"/>
      <c r="N86" s="130"/>
      <c r="O86" s="129"/>
      <c r="P86" s="130"/>
      <c r="Q86" s="129"/>
      <c r="R86" s="130"/>
      <c r="S86" s="129"/>
      <c r="T86" s="130"/>
      <c r="U86" s="129"/>
      <c r="V86" s="130"/>
      <c r="W86" s="129"/>
      <c r="X86" s="130"/>
      <c r="Y86" s="129"/>
      <c r="Z86" s="130"/>
      <c r="AA86" s="129"/>
      <c r="AB86" s="130"/>
      <c r="AC86" s="129"/>
      <c r="AD86" s="130"/>
      <c r="AE86" s="129"/>
      <c r="AF86" s="130"/>
      <c r="AG86" s="129"/>
      <c r="AH86" s="130"/>
      <c r="AI86" s="129"/>
      <c r="AJ86" s="130"/>
      <c r="AK86" s="129"/>
      <c r="AL86" s="130"/>
      <c r="AM86" s="129"/>
      <c r="AN86" s="130"/>
      <c r="AO86" s="129"/>
      <c r="AP86" s="130"/>
      <c r="AQ86" s="129"/>
      <c r="AR86" s="130"/>
      <c r="AS86" s="129"/>
      <c r="AT86" s="130"/>
      <c r="AU86" s="129"/>
      <c r="AV86" s="130"/>
      <c r="AW86" s="129"/>
      <c r="AX86" s="130"/>
      <c r="AY86" s="129"/>
      <c r="AZ86" s="130"/>
      <c r="BA86" s="129"/>
      <c r="BB86" s="130"/>
      <c r="BC86" s="129"/>
      <c r="BD86" s="130"/>
      <c r="BE86" s="129"/>
      <c r="BF86" s="130"/>
      <c r="BG86" s="129"/>
      <c r="BH86" s="130"/>
      <c r="BI86" s="129"/>
      <c r="BJ86" s="130"/>
      <c r="BK86" s="129"/>
      <c r="BL86" s="130"/>
      <c r="BM86" s="33"/>
      <c r="BO86" s="17"/>
      <c r="BP86" s="20"/>
    </row>
    <row r="87" spans="1:68" ht="26.25" customHeight="1" thickBot="1">
      <c r="A87" s="12"/>
      <c r="B87" s="10"/>
      <c r="C87" s="129"/>
      <c r="D87" s="130"/>
      <c r="E87" s="129"/>
      <c r="F87" s="130"/>
      <c r="G87" s="129"/>
      <c r="H87" s="130"/>
      <c r="I87" s="129"/>
      <c r="J87" s="130"/>
      <c r="K87" s="129"/>
      <c r="L87" s="130"/>
      <c r="M87" s="129"/>
      <c r="N87" s="130"/>
      <c r="O87" s="129"/>
      <c r="P87" s="130"/>
      <c r="Q87" s="129"/>
      <c r="R87" s="130"/>
      <c r="S87" s="129"/>
      <c r="T87" s="130"/>
      <c r="U87" s="129"/>
      <c r="V87" s="130"/>
      <c r="W87" s="129"/>
      <c r="X87" s="130"/>
      <c r="Y87" s="129"/>
      <c r="Z87" s="130"/>
      <c r="AA87" s="129"/>
      <c r="AB87" s="130"/>
      <c r="AC87" s="129"/>
      <c r="AD87" s="130"/>
      <c r="AE87" s="129"/>
      <c r="AF87" s="130"/>
      <c r="AG87" s="129"/>
      <c r="AH87" s="130"/>
      <c r="AI87" s="129"/>
      <c r="AJ87" s="130"/>
      <c r="AK87" s="129"/>
      <c r="AL87" s="130"/>
      <c r="AM87" s="129"/>
      <c r="AN87" s="130"/>
      <c r="AO87" s="129"/>
      <c r="AP87" s="130"/>
      <c r="AQ87" s="129"/>
      <c r="AR87" s="130"/>
      <c r="AS87" s="129"/>
      <c r="AT87" s="130"/>
      <c r="AU87" s="129"/>
      <c r="AV87" s="130"/>
      <c r="AW87" s="129"/>
      <c r="AX87" s="130"/>
      <c r="AY87" s="129"/>
      <c r="AZ87" s="130"/>
      <c r="BA87" s="129"/>
      <c r="BB87" s="130"/>
      <c r="BC87" s="129"/>
      <c r="BD87" s="130"/>
      <c r="BE87" s="129"/>
      <c r="BF87" s="130"/>
      <c r="BG87" s="129"/>
      <c r="BH87" s="130"/>
      <c r="BI87" s="129"/>
      <c r="BJ87" s="130"/>
      <c r="BK87" s="129"/>
      <c r="BL87" s="130"/>
      <c r="BM87" s="33"/>
      <c r="BO87" s="17"/>
      <c r="BP87" s="20"/>
    </row>
    <row r="88" spans="1:68" ht="26.25" customHeight="1" thickBot="1">
      <c r="A88" s="12"/>
      <c r="B88" s="10"/>
      <c r="C88" s="129"/>
      <c r="D88" s="130"/>
      <c r="E88" s="129"/>
      <c r="F88" s="130"/>
      <c r="G88" s="129"/>
      <c r="H88" s="130"/>
      <c r="I88" s="129"/>
      <c r="J88" s="130"/>
      <c r="K88" s="129"/>
      <c r="L88" s="130"/>
      <c r="M88" s="129"/>
      <c r="N88" s="130"/>
      <c r="O88" s="129"/>
      <c r="P88" s="130"/>
      <c r="Q88" s="129"/>
      <c r="R88" s="130"/>
      <c r="S88" s="129"/>
      <c r="T88" s="130"/>
      <c r="U88" s="129"/>
      <c r="V88" s="130"/>
      <c r="W88" s="129"/>
      <c r="X88" s="130"/>
      <c r="Y88" s="129"/>
      <c r="Z88" s="130"/>
      <c r="AA88" s="129"/>
      <c r="AB88" s="130"/>
      <c r="AC88" s="129"/>
      <c r="AD88" s="130"/>
      <c r="AE88" s="129"/>
      <c r="AF88" s="130"/>
      <c r="AG88" s="129"/>
      <c r="AH88" s="130"/>
      <c r="AI88" s="129"/>
      <c r="AJ88" s="130"/>
      <c r="AK88" s="129"/>
      <c r="AL88" s="130"/>
      <c r="AM88" s="129"/>
      <c r="AN88" s="130"/>
      <c r="AO88" s="129"/>
      <c r="AP88" s="130"/>
      <c r="AQ88" s="129"/>
      <c r="AR88" s="130"/>
      <c r="AS88" s="129"/>
      <c r="AT88" s="130"/>
      <c r="AU88" s="129"/>
      <c r="AV88" s="130"/>
      <c r="AW88" s="129"/>
      <c r="AX88" s="130"/>
      <c r="AY88" s="129"/>
      <c r="AZ88" s="130"/>
      <c r="BA88" s="129"/>
      <c r="BB88" s="130"/>
      <c r="BC88" s="129"/>
      <c r="BD88" s="130"/>
      <c r="BE88" s="129"/>
      <c r="BF88" s="130"/>
      <c r="BG88" s="129"/>
      <c r="BH88" s="130"/>
      <c r="BI88" s="129"/>
      <c r="BJ88" s="130"/>
      <c r="BK88" s="129"/>
      <c r="BL88" s="130"/>
      <c r="BM88" s="33"/>
      <c r="BO88" s="17"/>
      <c r="BP88" s="20"/>
    </row>
    <row r="89" spans="1:68" ht="26.25" customHeight="1" thickBot="1">
      <c r="A89" s="10"/>
      <c r="B89" s="10"/>
      <c r="C89" s="129"/>
      <c r="D89" s="130"/>
      <c r="E89" s="129"/>
      <c r="F89" s="130"/>
      <c r="G89" s="129"/>
      <c r="H89" s="130"/>
      <c r="I89" s="129"/>
      <c r="J89" s="130"/>
      <c r="K89" s="129"/>
      <c r="L89" s="130"/>
      <c r="M89" s="129"/>
      <c r="N89" s="130"/>
      <c r="O89" s="129"/>
      <c r="P89" s="130"/>
      <c r="Q89" s="129"/>
      <c r="R89" s="130"/>
      <c r="S89" s="129"/>
      <c r="T89" s="130"/>
      <c r="U89" s="129"/>
      <c r="V89" s="130"/>
      <c r="W89" s="129"/>
      <c r="X89" s="130"/>
      <c r="Y89" s="129"/>
      <c r="Z89" s="130"/>
      <c r="AA89" s="129"/>
      <c r="AB89" s="130"/>
      <c r="AC89" s="129"/>
      <c r="AD89" s="130"/>
      <c r="AE89" s="129"/>
      <c r="AF89" s="130"/>
      <c r="AG89" s="129"/>
      <c r="AH89" s="130"/>
      <c r="AI89" s="129"/>
      <c r="AJ89" s="130"/>
      <c r="AK89" s="129"/>
      <c r="AL89" s="130"/>
      <c r="AM89" s="129"/>
      <c r="AN89" s="130"/>
      <c r="AO89" s="129"/>
      <c r="AP89" s="130"/>
      <c r="AQ89" s="129"/>
      <c r="AR89" s="130"/>
      <c r="AS89" s="129"/>
      <c r="AT89" s="130"/>
      <c r="AU89" s="129"/>
      <c r="AV89" s="130"/>
      <c r="AW89" s="129"/>
      <c r="AX89" s="130"/>
      <c r="AY89" s="129"/>
      <c r="AZ89" s="130"/>
      <c r="BA89" s="129"/>
      <c r="BB89" s="130"/>
      <c r="BC89" s="129"/>
      <c r="BD89" s="130"/>
      <c r="BE89" s="129"/>
      <c r="BF89" s="130"/>
      <c r="BG89" s="129"/>
      <c r="BH89" s="130"/>
      <c r="BI89" s="129"/>
      <c r="BJ89" s="130"/>
      <c r="BK89" s="129"/>
      <c r="BL89" s="130"/>
      <c r="BM89" s="33"/>
      <c r="BO89" s="17"/>
      <c r="BP89" s="21"/>
    </row>
    <row r="90" spans="1:68" ht="26.25" customHeight="1" thickBot="1">
      <c r="A90" s="10"/>
      <c r="B90" s="10"/>
      <c r="C90" s="129"/>
      <c r="D90" s="130"/>
      <c r="E90" s="129"/>
      <c r="F90" s="130"/>
      <c r="G90" s="129"/>
      <c r="H90" s="130"/>
      <c r="I90" s="129"/>
      <c r="J90" s="130"/>
      <c r="K90" s="129"/>
      <c r="L90" s="130"/>
      <c r="M90" s="129"/>
      <c r="N90" s="130"/>
      <c r="O90" s="129"/>
      <c r="P90" s="130"/>
      <c r="Q90" s="129"/>
      <c r="R90" s="130"/>
      <c r="S90" s="129"/>
      <c r="T90" s="130"/>
      <c r="U90" s="129"/>
      <c r="V90" s="130"/>
      <c r="W90" s="129"/>
      <c r="X90" s="130"/>
      <c r="Y90" s="129"/>
      <c r="Z90" s="130"/>
      <c r="AA90" s="129"/>
      <c r="AB90" s="130"/>
      <c r="AC90" s="129"/>
      <c r="AD90" s="130"/>
      <c r="AE90" s="129"/>
      <c r="AF90" s="130"/>
      <c r="AG90" s="129"/>
      <c r="AH90" s="130"/>
      <c r="AI90" s="129"/>
      <c r="AJ90" s="130"/>
      <c r="AK90" s="129"/>
      <c r="AL90" s="130"/>
      <c r="AM90" s="129"/>
      <c r="AN90" s="130"/>
      <c r="AO90" s="129"/>
      <c r="AP90" s="130"/>
      <c r="AQ90" s="129"/>
      <c r="AR90" s="130"/>
      <c r="AS90" s="129"/>
      <c r="AT90" s="130"/>
      <c r="AU90" s="129"/>
      <c r="AV90" s="130"/>
      <c r="AW90" s="129"/>
      <c r="AX90" s="130"/>
      <c r="AY90" s="129"/>
      <c r="AZ90" s="130"/>
      <c r="BA90" s="129"/>
      <c r="BB90" s="130"/>
      <c r="BC90" s="129"/>
      <c r="BD90" s="130"/>
      <c r="BE90" s="129"/>
      <c r="BF90" s="130"/>
      <c r="BG90" s="129"/>
      <c r="BH90" s="130"/>
      <c r="BI90" s="129"/>
      <c r="BJ90" s="130"/>
      <c r="BK90" s="129"/>
      <c r="BL90" s="130"/>
      <c r="BM90" s="33"/>
      <c r="BO90" s="18"/>
      <c r="BP90" s="21"/>
    </row>
    <row r="91" spans="1:68" ht="26.25" customHeight="1" thickBot="1">
      <c r="A91" s="10"/>
      <c r="B91" s="10"/>
      <c r="C91" s="129"/>
      <c r="D91" s="130"/>
      <c r="E91" s="129"/>
      <c r="F91" s="130"/>
      <c r="G91" s="129"/>
      <c r="H91" s="130"/>
      <c r="I91" s="129"/>
      <c r="J91" s="130"/>
      <c r="K91" s="129"/>
      <c r="L91" s="130"/>
      <c r="M91" s="129"/>
      <c r="N91" s="130"/>
      <c r="O91" s="129"/>
      <c r="P91" s="130"/>
      <c r="Q91" s="129"/>
      <c r="R91" s="130"/>
      <c r="S91" s="129"/>
      <c r="T91" s="130"/>
      <c r="U91" s="129"/>
      <c r="V91" s="130"/>
      <c r="W91" s="129"/>
      <c r="X91" s="130"/>
      <c r="Y91" s="129"/>
      <c r="Z91" s="130"/>
      <c r="AA91" s="129"/>
      <c r="AB91" s="130"/>
      <c r="AC91" s="129"/>
      <c r="AD91" s="130"/>
      <c r="AE91" s="129"/>
      <c r="AF91" s="130"/>
      <c r="AG91" s="129"/>
      <c r="AH91" s="130"/>
      <c r="AI91" s="129"/>
      <c r="AJ91" s="130"/>
      <c r="AK91" s="129"/>
      <c r="AL91" s="130"/>
      <c r="AM91" s="129"/>
      <c r="AN91" s="130"/>
      <c r="AO91" s="129"/>
      <c r="AP91" s="130"/>
      <c r="AQ91" s="129"/>
      <c r="AR91" s="130"/>
      <c r="AS91" s="129"/>
      <c r="AT91" s="130"/>
      <c r="AU91" s="129"/>
      <c r="AV91" s="130"/>
      <c r="AW91" s="129"/>
      <c r="AX91" s="130"/>
      <c r="AY91" s="129"/>
      <c r="AZ91" s="130"/>
      <c r="BA91" s="129"/>
      <c r="BB91" s="130"/>
      <c r="BC91" s="129"/>
      <c r="BD91" s="130"/>
      <c r="BE91" s="129"/>
      <c r="BF91" s="130"/>
      <c r="BG91" s="129"/>
      <c r="BH91" s="130"/>
      <c r="BI91" s="129"/>
      <c r="BJ91" s="130"/>
      <c r="BK91" s="129"/>
      <c r="BL91" s="130"/>
      <c r="BM91" s="33"/>
      <c r="BO91" s="17"/>
      <c r="BP91" s="21"/>
    </row>
    <row r="92" spans="1:68" ht="26.25" customHeight="1" thickBot="1">
      <c r="A92" s="10"/>
      <c r="B92" s="10"/>
      <c r="C92" s="129"/>
      <c r="D92" s="130"/>
      <c r="E92" s="129"/>
      <c r="F92" s="130"/>
      <c r="G92" s="129"/>
      <c r="H92" s="130"/>
      <c r="I92" s="129"/>
      <c r="J92" s="130"/>
      <c r="K92" s="129"/>
      <c r="L92" s="130"/>
      <c r="M92" s="129"/>
      <c r="N92" s="130"/>
      <c r="O92" s="129"/>
      <c r="P92" s="130"/>
      <c r="Q92" s="129"/>
      <c r="R92" s="130"/>
      <c r="S92" s="129"/>
      <c r="T92" s="130"/>
      <c r="U92" s="129"/>
      <c r="V92" s="130"/>
      <c r="W92" s="129"/>
      <c r="X92" s="130"/>
      <c r="Y92" s="129"/>
      <c r="Z92" s="130"/>
      <c r="AA92" s="129"/>
      <c r="AB92" s="130"/>
      <c r="AC92" s="129"/>
      <c r="AD92" s="130"/>
      <c r="AE92" s="129"/>
      <c r="AF92" s="130"/>
      <c r="AG92" s="129"/>
      <c r="AH92" s="130"/>
      <c r="AI92" s="129"/>
      <c r="AJ92" s="130"/>
      <c r="AK92" s="129"/>
      <c r="AL92" s="130"/>
      <c r="AM92" s="129"/>
      <c r="AN92" s="130"/>
      <c r="AO92" s="129"/>
      <c r="AP92" s="130"/>
      <c r="AQ92" s="129"/>
      <c r="AR92" s="130"/>
      <c r="AS92" s="129"/>
      <c r="AT92" s="130"/>
      <c r="AU92" s="129"/>
      <c r="AV92" s="130"/>
      <c r="AW92" s="129"/>
      <c r="AX92" s="130"/>
      <c r="AY92" s="129"/>
      <c r="AZ92" s="130"/>
      <c r="BA92" s="129"/>
      <c r="BB92" s="130"/>
      <c r="BC92" s="129"/>
      <c r="BD92" s="130"/>
      <c r="BE92" s="129"/>
      <c r="BF92" s="130"/>
      <c r="BG92" s="129"/>
      <c r="BH92" s="130"/>
      <c r="BI92" s="129"/>
      <c r="BJ92" s="130"/>
      <c r="BK92" s="129"/>
      <c r="BL92" s="130"/>
      <c r="BM92" s="33"/>
      <c r="BO92" s="17"/>
      <c r="BP92" s="20"/>
    </row>
    <row r="93" spans="1:68" ht="26.25" customHeight="1" thickBot="1">
      <c r="A93" s="10"/>
      <c r="B93" s="10"/>
      <c r="C93" s="129"/>
      <c r="D93" s="130"/>
      <c r="E93" s="129"/>
      <c r="F93" s="130"/>
      <c r="G93" s="129"/>
      <c r="H93" s="130"/>
      <c r="I93" s="129"/>
      <c r="J93" s="130"/>
      <c r="K93" s="129"/>
      <c r="L93" s="130"/>
      <c r="M93" s="129"/>
      <c r="N93" s="130"/>
      <c r="O93" s="129"/>
      <c r="P93" s="130"/>
      <c r="Q93" s="129"/>
      <c r="R93" s="130"/>
      <c r="S93" s="129"/>
      <c r="T93" s="130"/>
      <c r="U93" s="129"/>
      <c r="V93" s="130"/>
      <c r="W93" s="129"/>
      <c r="X93" s="130"/>
      <c r="Y93" s="129"/>
      <c r="Z93" s="130"/>
      <c r="AA93" s="129"/>
      <c r="AB93" s="130"/>
      <c r="AC93" s="129"/>
      <c r="AD93" s="130"/>
      <c r="AE93" s="129"/>
      <c r="AF93" s="130"/>
      <c r="AG93" s="129"/>
      <c r="AH93" s="130"/>
      <c r="AI93" s="129"/>
      <c r="AJ93" s="130"/>
      <c r="AK93" s="129"/>
      <c r="AL93" s="130"/>
      <c r="AM93" s="129"/>
      <c r="AN93" s="130"/>
      <c r="AO93" s="129"/>
      <c r="AP93" s="130"/>
      <c r="AQ93" s="129"/>
      <c r="AR93" s="130"/>
      <c r="AS93" s="129"/>
      <c r="AT93" s="130"/>
      <c r="AU93" s="129"/>
      <c r="AV93" s="130"/>
      <c r="AW93" s="129"/>
      <c r="AX93" s="130"/>
      <c r="AY93" s="129"/>
      <c r="AZ93" s="130"/>
      <c r="BA93" s="129"/>
      <c r="BB93" s="130"/>
      <c r="BC93" s="129"/>
      <c r="BD93" s="130"/>
      <c r="BE93" s="129"/>
      <c r="BF93" s="130"/>
      <c r="BG93" s="129"/>
      <c r="BH93" s="130"/>
      <c r="BI93" s="129"/>
      <c r="BJ93" s="130"/>
      <c r="BK93" s="129"/>
      <c r="BL93" s="130"/>
      <c r="BM93" s="33"/>
      <c r="BO93" s="17"/>
      <c r="BP93" s="21"/>
    </row>
    <row r="94" spans="1:68" ht="26.25" customHeight="1" thickBot="1">
      <c r="A94" s="10"/>
      <c r="B94" s="10"/>
      <c r="C94" s="129"/>
      <c r="D94" s="130"/>
      <c r="E94" s="129"/>
      <c r="F94" s="130"/>
      <c r="G94" s="129"/>
      <c r="H94" s="130"/>
      <c r="I94" s="129"/>
      <c r="J94" s="130"/>
      <c r="K94" s="129"/>
      <c r="L94" s="130"/>
      <c r="M94" s="129"/>
      <c r="N94" s="130"/>
      <c r="O94" s="129"/>
      <c r="P94" s="130"/>
      <c r="Q94" s="129"/>
      <c r="R94" s="130"/>
      <c r="S94" s="129"/>
      <c r="T94" s="130"/>
      <c r="U94" s="129"/>
      <c r="V94" s="130"/>
      <c r="W94" s="129"/>
      <c r="X94" s="130"/>
      <c r="Y94" s="129"/>
      <c r="Z94" s="130"/>
      <c r="AA94" s="129"/>
      <c r="AB94" s="130"/>
      <c r="AC94" s="129"/>
      <c r="AD94" s="130"/>
      <c r="AE94" s="129"/>
      <c r="AF94" s="130"/>
      <c r="AG94" s="129"/>
      <c r="AH94" s="130"/>
      <c r="AI94" s="129"/>
      <c r="AJ94" s="130"/>
      <c r="AK94" s="129"/>
      <c r="AL94" s="130"/>
      <c r="AM94" s="129"/>
      <c r="AN94" s="130"/>
      <c r="AO94" s="129"/>
      <c r="AP94" s="130"/>
      <c r="AQ94" s="129"/>
      <c r="AR94" s="130"/>
      <c r="AS94" s="129"/>
      <c r="AT94" s="130"/>
      <c r="AU94" s="129"/>
      <c r="AV94" s="130"/>
      <c r="AW94" s="129"/>
      <c r="AX94" s="130"/>
      <c r="AY94" s="129"/>
      <c r="AZ94" s="130"/>
      <c r="BA94" s="129"/>
      <c r="BB94" s="130"/>
      <c r="BC94" s="129"/>
      <c r="BD94" s="130"/>
      <c r="BE94" s="129"/>
      <c r="BF94" s="130"/>
      <c r="BG94" s="129"/>
      <c r="BH94" s="130"/>
      <c r="BI94" s="129"/>
      <c r="BJ94" s="130"/>
      <c r="BK94" s="129"/>
      <c r="BL94" s="130"/>
      <c r="BM94" s="33"/>
      <c r="BO94" s="18"/>
      <c r="BP94" s="21"/>
    </row>
    <row r="95" spans="1:68" ht="26.25" customHeight="1" thickBot="1">
      <c r="A95" s="10"/>
      <c r="B95" s="10"/>
      <c r="C95" s="129"/>
      <c r="D95" s="130"/>
      <c r="E95" s="129"/>
      <c r="F95" s="130"/>
      <c r="G95" s="129"/>
      <c r="H95" s="130"/>
      <c r="I95" s="129"/>
      <c r="J95" s="130"/>
      <c r="K95" s="129"/>
      <c r="L95" s="130"/>
      <c r="M95" s="129"/>
      <c r="N95" s="130"/>
      <c r="O95" s="129"/>
      <c r="P95" s="130"/>
      <c r="Q95" s="129"/>
      <c r="R95" s="130"/>
      <c r="S95" s="129"/>
      <c r="T95" s="130"/>
      <c r="U95" s="129"/>
      <c r="V95" s="130"/>
      <c r="W95" s="129"/>
      <c r="X95" s="130"/>
      <c r="Y95" s="129"/>
      <c r="Z95" s="130"/>
      <c r="AA95" s="129"/>
      <c r="AB95" s="130"/>
      <c r="AC95" s="129"/>
      <c r="AD95" s="130"/>
      <c r="AE95" s="129"/>
      <c r="AF95" s="130"/>
      <c r="AG95" s="129"/>
      <c r="AH95" s="130"/>
      <c r="AI95" s="129"/>
      <c r="AJ95" s="130"/>
      <c r="AK95" s="129"/>
      <c r="AL95" s="130"/>
      <c r="AM95" s="129"/>
      <c r="AN95" s="130"/>
      <c r="AO95" s="129"/>
      <c r="AP95" s="130"/>
      <c r="AQ95" s="129"/>
      <c r="AR95" s="130"/>
      <c r="AS95" s="129"/>
      <c r="AT95" s="130"/>
      <c r="AU95" s="129"/>
      <c r="AV95" s="130"/>
      <c r="AW95" s="129"/>
      <c r="AX95" s="130"/>
      <c r="AY95" s="129"/>
      <c r="AZ95" s="130"/>
      <c r="BA95" s="129"/>
      <c r="BB95" s="130"/>
      <c r="BC95" s="129"/>
      <c r="BD95" s="130"/>
      <c r="BE95" s="129"/>
      <c r="BF95" s="130"/>
      <c r="BG95" s="129"/>
      <c r="BH95" s="130"/>
      <c r="BI95" s="129"/>
      <c r="BJ95" s="130"/>
      <c r="BK95" s="129"/>
      <c r="BL95" s="130"/>
      <c r="BM95" s="33"/>
      <c r="BO95" s="17"/>
      <c r="BP95" s="21"/>
    </row>
    <row r="96" spans="1:68" ht="26.25" customHeight="1" thickBot="1">
      <c r="A96" s="10"/>
      <c r="B96" s="10"/>
      <c r="C96" s="129"/>
      <c r="D96" s="130"/>
      <c r="E96" s="129"/>
      <c r="F96" s="130"/>
      <c r="G96" s="129"/>
      <c r="H96" s="130"/>
      <c r="I96" s="129"/>
      <c r="J96" s="130"/>
      <c r="K96" s="129"/>
      <c r="L96" s="130"/>
      <c r="M96" s="129"/>
      <c r="N96" s="130"/>
      <c r="O96" s="129"/>
      <c r="P96" s="130"/>
      <c r="Q96" s="129"/>
      <c r="R96" s="130"/>
      <c r="S96" s="129"/>
      <c r="T96" s="130"/>
      <c r="U96" s="129"/>
      <c r="V96" s="130"/>
      <c r="W96" s="129"/>
      <c r="X96" s="130"/>
      <c r="Y96" s="129"/>
      <c r="Z96" s="130"/>
      <c r="AA96" s="129"/>
      <c r="AB96" s="130"/>
      <c r="AC96" s="129"/>
      <c r="AD96" s="130"/>
      <c r="AE96" s="129"/>
      <c r="AF96" s="130"/>
      <c r="AG96" s="129"/>
      <c r="AH96" s="130"/>
      <c r="AI96" s="129"/>
      <c r="AJ96" s="130"/>
      <c r="AK96" s="129"/>
      <c r="AL96" s="130"/>
      <c r="AM96" s="129"/>
      <c r="AN96" s="130"/>
      <c r="AO96" s="129"/>
      <c r="AP96" s="130"/>
      <c r="AQ96" s="129"/>
      <c r="AR96" s="130"/>
      <c r="AS96" s="129"/>
      <c r="AT96" s="130"/>
      <c r="AU96" s="129"/>
      <c r="AV96" s="130"/>
      <c r="AW96" s="129"/>
      <c r="AX96" s="130"/>
      <c r="AY96" s="129"/>
      <c r="AZ96" s="130"/>
      <c r="BA96" s="129"/>
      <c r="BB96" s="130"/>
      <c r="BC96" s="129"/>
      <c r="BD96" s="130"/>
      <c r="BE96" s="129"/>
      <c r="BF96" s="130"/>
      <c r="BG96" s="129"/>
      <c r="BH96" s="130"/>
      <c r="BI96" s="129"/>
      <c r="BJ96" s="130"/>
      <c r="BK96" s="129"/>
      <c r="BL96" s="130"/>
      <c r="BM96" s="33"/>
      <c r="BO96" s="17"/>
      <c r="BP96" s="21"/>
    </row>
    <row r="97" spans="1:68" ht="26.25" thickBot="1">
      <c r="A97" s="10"/>
      <c r="B97" s="10"/>
      <c r="C97" s="129"/>
      <c r="D97" s="130"/>
      <c r="E97" s="129"/>
      <c r="F97" s="130"/>
      <c r="G97" s="129"/>
      <c r="H97" s="130"/>
      <c r="I97" s="129"/>
      <c r="J97" s="130"/>
      <c r="K97" s="129"/>
      <c r="L97" s="130"/>
      <c r="M97" s="129"/>
      <c r="N97" s="130"/>
      <c r="O97" s="129"/>
      <c r="P97" s="130"/>
      <c r="Q97" s="129"/>
      <c r="R97" s="130"/>
      <c r="S97" s="129"/>
      <c r="T97" s="130"/>
      <c r="U97" s="129"/>
      <c r="V97" s="130"/>
      <c r="W97" s="129"/>
      <c r="X97" s="130"/>
      <c r="Y97" s="129"/>
      <c r="Z97" s="130"/>
      <c r="AA97" s="129"/>
      <c r="AB97" s="130"/>
      <c r="AC97" s="129"/>
      <c r="AD97" s="130"/>
      <c r="AE97" s="129"/>
      <c r="AF97" s="130"/>
      <c r="AG97" s="129"/>
      <c r="AH97" s="130"/>
      <c r="AI97" s="129"/>
      <c r="AJ97" s="130"/>
      <c r="AK97" s="129"/>
      <c r="AL97" s="130"/>
      <c r="AM97" s="129"/>
      <c r="AN97" s="130"/>
      <c r="AO97" s="129"/>
      <c r="AP97" s="130"/>
      <c r="AQ97" s="129"/>
      <c r="AR97" s="130"/>
      <c r="AS97" s="129"/>
      <c r="AT97" s="130"/>
      <c r="AU97" s="129"/>
      <c r="AV97" s="130"/>
      <c r="AW97" s="129"/>
      <c r="AX97" s="130"/>
      <c r="AY97" s="129"/>
      <c r="AZ97" s="130"/>
      <c r="BA97" s="129"/>
      <c r="BB97" s="130"/>
      <c r="BC97" s="129"/>
      <c r="BD97" s="130"/>
      <c r="BE97" s="129"/>
      <c r="BF97" s="130"/>
      <c r="BG97" s="129"/>
      <c r="BH97" s="130"/>
      <c r="BI97" s="129"/>
      <c r="BJ97" s="130"/>
      <c r="BK97" s="129"/>
      <c r="BL97" s="130"/>
      <c r="BM97" s="33"/>
      <c r="BO97" s="17"/>
      <c r="BP97" s="21"/>
    </row>
    <row r="98" spans="1:68" ht="26.25" customHeight="1" thickBot="1">
      <c r="A98" s="10"/>
      <c r="B98" s="10"/>
      <c r="C98" s="129"/>
      <c r="D98" s="130"/>
      <c r="E98" s="129"/>
      <c r="F98" s="130"/>
      <c r="G98" s="129"/>
      <c r="H98" s="130"/>
      <c r="I98" s="129"/>
      <c r="J98" s="130"/>
      <c r="K98" s="129"/>
      <c r="L98" s="130"/>
      <c r="M98" s="129"/>
      <c r="N98" s="130"/>
      <c r="O98" s="129"/>
      <c r="P98" s="130"/>
      <c r="Q98" s="129"/>
      <c r="R98" s="130"/>
      <c r="S98" s="129"/>
      <c r="T98" s="130"/>
      <c r="U98" s="129"/>
      <c r="V98" s="130"/>
      <c r="W98" s="129"/>
      <c r="X98" s="130"/>
      <c r="Y98" s="129"/>
      <c r="Z98" s="130"/>
      <c r="AA98" s="129"/>
      <c r="AB98" s="130"/>
      <c r="AC98" s="129"/>
      <c r="AD98" s="130"/>
      <c r="AE98" s="129"/>
      <c r="AF98" s="130"/>
      <c r="AG98" s="129"/>
      <c r="AH98" s="130"/>
      <c r="AI98" s="129"/>
      <c r="AJ98" s="130"/>
      <c r="AK98" s="129"/>
      <c r="AL98" s="130"/>
      <c r="AM98" s="129"/>
      <c r="AN98" s="130"/>
      <c r="AO98" s="129"/>
      <c r="AP98" s="130"/>
      <c r="AQ98" s="129"/>
      <c r="AR98" s="130"/>
      <c r="AS98" s="129"/>
      <c r="AT98" s="130"/>
      <c r="AU98" s="129"/>
      <c r="AV98" s="130"/>
      <c r="AW98" s="129"/>
      <c r="AX98" s="130"/>
      <c r="AY98" s="129"/>
      <c r="AZ98" s="130"/>
      <c r="BA98" s="129"/>
      <c r="BB98" s="130"/>
      <c r="BC98" s="129"/>
      <c r="BD98" s="130"/>
      <c r="BE98" s="129"/>
      <c r="BF98" s="130"/>
      <c r="BG98" s="129"/>
      <c r="BH98" s="130"/>
      <c r="BI98" s="129"/>
      <c r="BJ98" s="130"/>
      <c r="BK98" s="129"/>
      <c r="BL98" s="130"/>
      <c r="BM98" s="33"/>
      <c r="BO98" s="17"/>
      <c r="BP98" s="20"/>
    </row>
    <row r="99" spans="1:68" ht="26.25" customHeight="1" thickBot="1">
      <c r="A99" s="10"/>
      <c r="B99" s="10"/>
      <c r="C99" s="129"/>
      <c r="D99" s="130"/>
      <c r="E99" s="129"/>
      <c r="F99" s="130"/>
      <c r="G99" s="129"/>
      <c r="H99" s="130"/>
      <c r="I99" s="129"/>
      <c r="J99" s="130"/>
      <c r="K99" s="129"/>
      <c r="L99" s="130"/>
      <c r="M99" s="129"/>
      <c r="N99" s="130"/>
      <c r="O99" s="129"/>
      <c r="P99" s="130"/>
      <c r="Q99" s="129"/>
      <c r="R99" s="130"/>
      <c r="S99" s="129"/>
      <c r="T99" s="130"/>
      <c r="U99" s="129"/>
      <c r="V99" s="130"/>
      <c r="W99" s="129"/>
      <c r="X99" s="130"/>
      <c r="Y99" s="129"/>
      <c r="Z99" s="130"/>
      <c r="AA99" s="129"/>
      <c r="AB99" s="130"/>
      <c r="AC99" s="129"/>
      <c r="AD99" s="130"/>
      <c r="AE99" s="129"/>
      <c r="AF99" s="130"/>
      <c r="AG99" s="129"/>
      <c r="AH99" s="130"/>
      <c r="AI99" s="129"/>
      <c r="AJ99" s="130"/>
      <c r="AK99" s="129"/>
      <c r="AL99" s="130"/>
      <c r="AM99" s="129"/>
      <c r="AN99" s="130"/>
      <c r="AO99" s="129"/>
      <c r="AP99" s="130"/>
      <c r="AQ99" s="129"/>
      <c r="AR99" s="130"/>
      <c r="AS99" s="129"/>
      <c r="AT99" s="130"/>
      <c r="AU99" s="129"/>
      <c r="AV99" s="130"/>
      <c r="AW99" s="129"/>
      <c r="AX99" s="130"/>
      <c r="AY99" s="129"/>
      <c r="AZ99" s="130"/>
      <c r="BA99" s="129"/>
      <c r="BB99" s="130"/>
      <c r="BC99" s="129"/>
      <c r="BD99" s="130"/>
      <c r="BE99" s="129"/>
      <c r="BF99" s="130"/>
      <c r="BG99" s="129"/>
      <c r="BH99" s="130"/>
      <c r="BI99" s="129"/>
      <c r="BJ99" s="130"/>
      <c r="BK99" s="129"/>
      <c r="BL99" s="130"/>
      <c r="BM99" s="33"/>
      <c r="BO99" s="17"/>
      <c r="BP99" s="21"/>
    </row>
    <row r="100" spans="1:68" ht="26.25" customHeight="1" thickBot="1">
      <c r="A100" s="10"/>
      <c r="B100" s="10"/>
      <c r="C100" s="129"/>
      <c r="D100" s="130"/>
      <c r="E100" s="129"/>
      <c r="F100" s="130"/>
      <c r="G100" s="129"/>
      <c r="H100" s="130"/>
      <c r="I100" s="129"/>
      <c r="J100" s="130"/>
      <c r="K100" s="129"/>
      <c r="L100" s="130"/>
      <c r="M100" s="129"/>
      <c r="N100" s="130"/>
      <c r="O100" s="129"/>
      <c r="P100" s="130"/>
      <c r="Q100" s="129"/>
      <c r="R100" s="130"/>
      <c r="S100" s="129"/>
      <c r="T100" s="130"/>
      <c r="U100" s="129"/>
      <c r="V100" s="130"/>
      <c r="W100" s="129"/>
      <c r="X100" s="130"/>
      <c r="Y100" s="129"/>
      <c r="Z100" s="130"/>
      <c r="AA100" s="129"/>
      <c r="AB100" s="130"/>
      <c r="AC100" s="129"/>
      <c r="AD100" s="130"/>
      <c r="AE100" s="129"/>
      <c r="AF100" s="130"/>
      <c r="AG100" s="129"/>
      <c r="AH100" s="130"/>
      <c r="AI100" s="129"/>
      <c r="AJ100" s="130"/>
      <c r="AK100" s="129"/>
      <c r="AL100" s="130"/>
      <c r="AM100" s="129"/>
      <c r="AN100" s="130"/>
      <c r="AO100" s="129"/>
      <c r="AP100" s="130"/>
      <c r="AQ100" s="129"/>
      <c r="AR100" s="130"/>
      <c r="AS100" s="129"/>
      <c r="AT100" s="130"/>
      <c r="AU100" s="129"/>
      <c r="AV100" s="130"/>
      <c r="AW100" s="129"/>
      <c r="AX100" s="130"/>
      <c r="AY100" s="129"/>
      <c r="AZ100" s="130"/>
      <c r="BA100" s="129"/>
      <c r="BB100" s="130"/>
      <c r="BC100" s="129"/>
      <c r="BD100" s="130"/>
      <c r="BE100" s="129"/>
      <c r="BF100" s="130"/>
      <c r="BG100" s="129"/>
      <c r="BH100" s="130"/>
      <c r="BI100" s="129"/>
      <c r="BJ100" s="130"/>
      <c r="BK100" s="129"/>
      <c r="BL100" s="130"/>
      <c r="BM100" s="33"/>
      <c r="BO100" s="17"/>
      <c r="BP100" s="21"/>
    </row>
    <row r="101" spans="1:68" ht="26.25" customHeight="1" thickBot="1">
      <c r="A101" s="10"/>
      <c r="B101" s="10"/>
      <c r="C101" s="129"/>
      <c r="D101" s="130"/>
      <c r="E101" s="129"/>
      <c r="F101" s="130"/>
      <c r="G101" s="129"/>
      <c r="H101" s="130"/>
      <c r="I101" s="129"/>
      <c r="J101" s="130"/>
      <c r="K101" s="129"/>
      <c r="L101" s="130"/>
      <c r="M101" s="129"/>
      <c r="N101" s="130"/>
      <c r="O101" s="129"/>
      <c r="P101" s="130"/>
      <c r="Q101" s="129"/>
      <c r="R101" s="130"/>
      <c r="S101" s="129"/>
      <c r="T101" s="130"/>
      <c r="U101" s="129"/>
      <c r="V101" s="130"/>
      <c r="W101" s="129"/>
      <c r="X101" s="130"/>
      <c r="Y101" s="129"/>
      <c r="Z101" s="130"/>
      <c r="AA101" s="129"/>
      <c r="AB101" s="130"/>
      <c r="AC101" s="129"/>
      <c r="AD101" s="130"/>
      <c r="AE101" s="129"/>
      <c r="AF101" s="130"/>
      <c r="AG101" s="129"/>
      <c r="AH101" s="130"/>
      <c r="AI101" s="129"/>
      <c r="AJ101" s="130"/>
      <c r="AK101" s="129"/>
      <c r="AL101" s="130"/>
      <c r="AM101" s="129"/>
      <c r="AN101" s="130"/>
      <c r="AO101" s="129"/>
      <c r="AP101" s="130"/>
      <c r="AQ101" s="129"/>
      <c r="AR101" s="130"/>
      <c r="AS101" s="129"/>
      <c r="AT101" s="130"/>
      <c r="AU101" s="129"/>
      <c r="AV101" s="130"/>
      <c r="AW101" s="129"/>
      <c r="AX101" s="130"/>
      <c r="AY101" s="129"/>
      <c r="AZ101" s="130"/>
      <c r="BA101" s="129"/>
      <c r="BB101" s="130"/>
      <c r="BC101" s="129"/>
      <c r="BD101" s="130"/>
      <c r="BE101" s="129"/>
      <c r="BF101" s="130"/>
      <c r="BG101" s="129"/>
      <c r="BH101" s="130"/>
      <c r="BI101" s="129"/>
      <c r="BJ101" s="130"/>
      <c r="BK101" s="129"/>
      <c r="BL101" s="130"/>
      <c r="BM101" s="33"/>
      <c r="BO101" s="17"/>
      <c r="BP101" s="20"/>
    </row>
    <row r="102" spans="1:68" ht="26.25" customHeight="1" thickBot="1">
      <c r="A102" s="10"/>
      <c r="B102" s="10"/>
      <c r="C102" s="129"/>
      <c r="D102" s="130"/>
      <c r="E102" s="129"/>
      <c r="F102" s="130"/>
      <c r="G102" s="129"/>
      <c r="H102" s="130"/>
      <c r="I102" s="129"/>
      <c r="J102" s="130"/>
      <c r="K102" s="129"/>
      <c r="L102" s="130"/>
      <c r="M102" s="129"/>
      <c r="N102" s="130"/>
      <c r="O102" s="129"/>
      <c r="P102" s="130"/>
      <c r="Q102" s="129"/>
      <c r="R102" s="130"/>
      <c r="S102" s="129"/>
      <c r="T102" s="130"/>
      <c r="U102" s="129"/>
      <c r="V102" s="130"/>
      <c r="W102" s="129"/>
      <c r="X102" s="130"/>
      <c r="Y102" s="129"/>
      <c r="Z102" s="130"/>
      <c r="AA102" s="129"/>
      <c r="AB102" s="130"/>
      <c r="AC102" s="129"/>
      <c r="AD102" s="130"/>
      <c r="AE102" s="129"/>
      <c r="AF102" s="130"/>
      <c r="AG102" s="129"/>
      <c r="AH102" s="130"/>
      <c r="AI102" s="129"/>
      <c r="AJ102" s="130"/>
      <c r="AK102" s="129"/>
      <c r="AL102" s="130"/>
      <c r="AM102" s="129"/>
      <c r="AN102" s="130"/>
      <c r="AO102" s="129"/>
      <c r="AP102" s="130"/>
      <c r="AQ102" s="129"/>
      <c r="AR102" s="130"/>
      <c r="AS102" s="129"/>
      <c r="AT102" s="130"/>
      <c r="AU102" s="129"/>
      <c r="AV102" s="130"/>
      <c r="AW102" s="129"/>
      <c r="AX102" s="130"/>
      <c r="AY102" s="129"/>
      <c r="AZ102" s="130"/>
      <c r="BA102" s="129"/>
      <c r="BB102" s="130"/>
      <c r="BC102" s="129"/>
      <c r="BD102" s="130"/>
      <c r="BE102" s="129"/>
      <c r="BF102" s="130"/>
      <c r="BG102" s="129"/>
      <c r="BH102" s="130"/>
      <c r="BI102" s="129"/>
      <c r="BJ102" s="130"/>
      <c r="BK102" s="129"/>
      <c r="BL102" s="130"/>
      <c r="BM102" s="33"/>
      <c r="BO102" s="17"/>
      <c r="BP102" s="20"/>
    </row>
    <row r="103" spans="1:68" ht="26.25" customHeight="1" thickBot="1">
      <c r="A103" s="10"/>
      <c r="B103" s="10"/>
      <c r="C103" s="129"/>
      <c r="D103" s="130"/>
      <c r="E103" s="129"/>
      <c r="F103" s="130"/>
      <c r="G103" s="129"/>
      <c r="H103" s="130"/>
      <c r="I103" s="129"/>
      <c r="J103" s="130"/>
      <c r="K103" s="129"/>
      <c r="L103" s="130"/>
      <c r="M103" s="129"/>
      <c r="N103" s="130"/>
      <c r="O103" s="129"/>
      <c r="P103" s="130"/>
      <c r="Q103" s="129"/>
      <c r="R103" s="130"/>
      <c r="S103" s="129"/>
      <c r="T103" s="130"/>
      <c r="U103" s="129"/>
      <c r="V103" s="130"/>
      <c r="W103" s="129"/>
      <c r="X103" s="130"/>
      <c r="Y103" s="129"/>
      <c r="Z103" s="130"/>
      <c r="AA103" s="129"/>
      <c r="AB103" s="130"/>
      <c r="AC103" s="129"/>
      <c r="AD103" s="130"/>
      <c r="AE103" s="129"/>
      <c r="AF103" s="130"/>
      <c r="AG103" s="129"/>
      <c r="AH103" s="130"/>
      <c r="AI103" s="129"/>
      <c r="AJ103" s="130"/>
      <c r="AK103" s="129"/>
      <c r="AL103" s="130"/>
      <c r="AM103" s="129"/>
      <c r="AN103" s="130"/>
      <c r="AO103" s="129"/>
      <c r="AP103" s="130"/>
      <c r="AQ103" s="129"/>
      <c r="AR103" s="130"/>
      <c r="AS103" s="129"/>
      <c r="AT103" s="130"/>
      <c r="AU103" s="129"/>
      <c r="AV103" s="130"/>
      <c r="AW103" s="129"/>
      <c r="AX103" s="130"/>
      <c r="AY103" s="129"/>
      <c r="AZ103" s="130"/>
      <c r="BA103" s="129"/>
      <c r="BB103" s="130"/>
      <c r="BC103" s="129"/>
      <c r="BD103" s="130"/>
      <c r="BE103" s="129"/>
      <c r="BF103" s="130"/>
      <c r="BG103" s="129"/>
      <c r="BH103" s="130"/>
      <c r="BI103" s="129"/>
      <c r="BJ103" s="130"/>
      <c r="BK103" s="129"/>
      <c r="BL103" s="130"/>
      <c r="BM103" s="33"/>
      <c r="BO103" s="17"/>
      <c r="BP103" s="21"/>
    </row>
    <row r="104" spans="1:68" ht="26.25" thickBot="1">
      <c r="A104" s="10"/>
      <c r="B104" s="10"/>
      <c r="C104" s="129"/>
      <c r="D104" s="130"/>
      <c r="E104" s="129"/>
      <c r="F104" s="130"/>
      <c r="G104" s="129"/>
      <c r="H104" s="130"/>
      <c r="I104" s="129"/>
      <c r="J104" s="130"/>
      <c r="K104" s="129"/>
      <c r="L104" s="130"/>
      <c r="M104" s="129"/>
      <c r="N104" s="130"/>
      <c r="O104" s="129"/>
      <c r="P104" s="130"/>
      <c r="Q104" s="129"/>
      <c r="R104" s="130"/>
      <c r="S104" s="129"/>
      <c r="T104" s="130"/>
      <c r="U104" s="129"/>
      <c r="V104" s="130"/>
      <c r="W104" s="129"/>
      <c r="X104" s="130"/>
      <c r="Y104" s="129"/>
      <c r="Z104" s="130"/>
      <c r="AA104" s="129"/>
      <c r="AB104" s="130"/>
      <c r="AC104" s="129"/>
      <c r="AD104" s="130"/>
      <c r="AE104" s="129"/>
      <c r="AF104" s="130"/>
      <c r="AG104" s="129"/>
      <c r="AH104" s="130"/>
      <c r="AI104" s="129"/>
      <c r="AJ104" s="130"/>
      <c r="AK104" s="129"/>
      <c r="AL104" s="130"/>
      <c r="AM104" s="129"/>
      <c r="AN104" s="130"/>
      <c r="AO104" s="129"/>
      <c r="AP104" s="130"/>
      <c r="AQ104" s="129"/>
      <c r="AR104" s="130"/>
      <c r="AS104" s="129"/>
      <c r="AT104" s="130"/>
      <c r="AU104" s="129"/>
      <c r="AV104" s="130"/>
      <c r="AW104" s="129"/>
      <c r="AX104" s="130"/>
      <c r="AY104" s="129"/>
      <c r="AZ104" s="130"/>
      <c r="BA104" s="129"/>
      <c r="BB104" s="130"/>
      <c r="BC104" s="129"/>
      <c r="BD104" s="130"/>
      <c r="BE104" s="129"/>
      <c r="BF104" s="130"/>
      <c r="BG104" s="129"/>
      <c r="BH104" s="130"/>
      <c r="BI104" s="129"/>
      <c r="BJ104" s="130"/>
      <c r="BK104" s="129"/>
      <c r="BL104" s="130"/>
      <c r="BM104" s="33"/>
      <c r="BO104" s="17"/>
      <c r="BP104" s="20"/>
    </row>
    <row r="105" spans="1:68" ht="26.25" customHeight="1" thickBot="1">
      <c r="A105" s="10"/>
      <c r="B105" s="10"/>
      <c r="C105" s="129"/>
      <c r="D105" s="130"/>
      <c r="E105" s="129"/>
      <c r="F105" s="130"/>
      <c r="G105" s="129"/>
      <c r="H105" s="130"/>
      <c r="I105" s="129"/>
      <c r="J105" s="130"/>
      <c r="K105" s="129"/>
      <c r="L105" s="130"/>
      <c r="M105" s="129"/>
      <c r="N105" s="130"/>
      <c r="O105" s="129"/>
      <c r="P105" s="130"/>
      <c r="Q105" s="129"/>
      <c r="R105" s="130"/>
      <c r="S105" s="129"/>
      <c r="T105" s="130"/>
      <c r="U105" s="129"/>
      <c r="V105" s="130"/>
      <c r="W105" s="129"/>
      <c r="X105" s="130"/>
      <c r="Y105" s="129"/>
      <c r="Z105" s="130"/>
      <c r="AA105" s="129"/>
      <c r="AB105" s="130"/>
      <c r="AC105" s="129"/>
      <c r="AD105" s="130"/>
      <c r="AE105" s="129"/>
      <c r="AF105" s="130"/>
      <c r="AG105" s="129"/>
      <c r="AH105" s="130"/>
      <c r="AI105" s="129"/>
      <c r="AJ105" s="130"/>
      <c r="AK105" s="129"/>
      <c r="AL105" s="130"/>
      <c r="AM105" s="129"/>
      <c r="AN105" s="130"/>
      <c r="AO105" s="129"/>
      <c r="AP105" s="130"/>
      <c r="AQ105" s="129"/>
      <c r="AR105" s="130"/>
      <c r="AS105" s="129"/>
      <c r="AT105" s="130"/>
      <c r="AU105" s="129"/>
      <c r="AV105" s="130"/>
      <c r="AW105" s="129"/>
      <c r="AX105" s="130"/>
      <c r="AY105" s="129"/>
      <c r="AZ105" s="130"/>
      <c r="BA105" s="129"/>
      <c r="BB105" s="130"/>
      <c r="BC105" s="129"/>
      <c r="BD105" s="130"/>
      <c r="BE105" s="129"/>
      <c r="BF105" s="130"/>
      <c r="BG105" s="129"/>
      <c r="BH105" s="130"/>
      <c r="BI105" s="129"/>
      <c r="BJ105" s="130"/>
      <c r="BK105" s="129"/>
      <c r="BL105" s="130"/>
      <c r="BM105" s="33"/>
      <c r="BO105" s="17"/>
      <c r="BP105" s="21"/>
    </row>
    <row r="106" spans="1:68" ht="26.25" customHeight="1" thickBot="1">
      <c r="A106" s="10"/>
      <c r="B106" s="10"/>
      <c r="C106" s="129"/>
      <c r="D106" s="130"/>
      <c r="E106" s="129"/>
      <c r="F106" s="130"/>
      <c r="G106" s="129"/>
      <c r="H106" s="130"/>
      <c r="I106" s="129"/>
      <c r="J106" s="130"/>
      <c r="K106" s="129"/>
      <c r="L106" s="130"/>
      <c r="M106" s="129"/>
      <c r="N106" s="130"/>
      <c r="O106" s="129"/>
      <c r="P106" s="130"/>
      <c r="Q106" s="129"/>
      <c r="R106" s="130"/>
      <c r="S106" s="129"/>
      <c r="T106" s="130"/>
      <c r="U106" s="129"/>
      <c r="V106" s="130"/>
      <c r="W106" s="129"/>
      <c r="X106" s="130"/>
      <c r="Y106" s="129"/>
      <c r="Z106" s="130"/>
      <c r="AA106" s="129"/>
      <c r="AB106" s="130"/>
      <c r="AC106" s="129"/>
      <c r="AD106" s="130"/>
      <c r="AE106" s="129"/>
      <c r="AF106" s="130"/>
      <c r="AG106" s="129"/>
      <c r="AH106" s="130"/>
      <c r="AI106" s="129"/>
      <c r="AJ106" s="130"/>
      <c r="AK106" s="129"/>
      <c r="AL106" s="130"/>
      <c r="AM106" s="129"/>
      <c r="AN106" s="130"/>
      <c r="AO106" s="129"/>
      <c r="AP106" s="130"/>
      <c r="AQ106" s="129"/>
      <c r="AR106" s="130"/>
      <c r="AS106" s="129"/>
      <c r="AT106" s="130"/>
      <c r="AU106" s="129"/>
      <c r="AV106" s="130"/>
      <c r="AW106" s="129"/>
      <c r="AX106" s="130"/>
      <c r="AY106" s="129"/>
      <c r="AZ106" s="130"/>
      <c r="BA106" s="129"/>
      <c r="BB106" s="130"/>
      <c r="BC106" s="129"/>
      <c r="BD106" s="130"/>
      <c r="BE106" s="129"/>
      <c r="BF106" s="130"/>
      <c r="BG106" s="129"/>
      <c r="BH106" s="130"/>
      <c r="BI106" s="129"/>
      <c r="BJ106" s="130"/>
      <c r="BK106" s="129"/>
      <c r="BL106" s="130"/>
      <c r="BM106" s="33"/>
      <c r="BO106" s="17"/>
      <c r="BP106" s="21"/>
    </row>
    <row r="107" spans="1:68" ht="26.25" customHeight="1" thickBot="1">
      <c r="A107" s="10"/>
      <c r="B107" s="10"/>
      <c r="C107" s="129"/>
      <c r="D107" s="130"/>
      <c r="E107" s="129"/>
      <c r="F107" s="130"/>
      <c r="G107" s="129"/>
      <c r="H107" s="130"/>
      <c r="I107" s="129"/>
      <c r="J107" s="130"/>
      <c r="K107" s="129"/>
      <c r="L107" s="130"/>
      <c r="M107" s="129"/>
      <c r="N107" s="130"/>
      <c r="O107" s="129"/>
      <c r="P107" s="130"/>
      <c r="Q107" s="129"/>
      <c r="R107" s="130"/>
      <c r="S107" s="129"/>
      <c r="T107" s="130"/>
      <c r="U107" s="129"/>
      <c r="V107" s="130"/>
      <c r="W107" s="129"/>
      <c r="X107" s="130"/>
      <c r="Y107" s="129"/>
      <c r="Z107" s="130"/>
      <c r="AA107" s="129"/>
      <c r="AB107" s="130"/>
      <c r="AC107" s="129"/>
      <c r="AD107" s="130"/>
      <c r="AE107" s="129"/>
      <c r="AF107" s="130"/>
      <c r="AG107" s="129"/>
      <c r="AH107" s="130"/>
      <c r="AI107" s="129"/>
      <c r="AJ107" s="130"/>
      <c r="AK107" s="129"/>
      <c r="AL107" s="130"/>
      <c r="AM107" s="129"/>
      <c r="AN107" s="130"/>
      <c r="AO107" s="129"/>
      <c r="AP107" s="130"/>
      <c r="AQ107" s="129"/>
      <c r="AR107" s="130"/>
      <c r="AS107" s="129"/>
      <c r="AT107" s="130"/>
      <c r="AU107" s="129"/>
      <c r="AV107" s="130"/>
      <c r="AW107" s="129"/>
      <c r="AX107" s="130"/>
      <c r="AY107" s="129"/>
      <c r="AZ107" s="130"/>
      <c r="BA107" s="129"/>
      <c r="BB107" s="130"/>
      <c r="BC107" s="129"/>
      <c r="BD107" s="130"/>
      <c r="BE107" s="129"/>
      <c r="BF107" s="130"/>
      <c r="BG107" s="129"/>
      <c r="BH107" s="130"/>
      <c r="BI107" s="129"/>
      <c r="BJ107" s="130"/>
      <c r="BK107" s="129"/>
      <c r="BL107" s="130"/>
      <c r="BM107" s="33"/>
      <c r="BO107" s="17"/>
      <c r="BP107" s="21"/>
    </row>
    <row r="108" spans="1:68" ht="26.25" customHeight="1" thickBot="1">
      <c r="A108" s="10"/>
      <c r="B108" s="10"/>
      <c r="C108" s="129"/>
      <c r="D108" s="130"/>
      <c r="E108" s="129"/>
      <c r="F108" s="130"/>
      <c r="G108" s="129"/>
      <c r="H108" s="130"/>
      <c r="I108" s="129"/>
      <c r="J108" s="130"/>
      <c r="K108" s="129"/>
      <c r="L108" s="130"/>
      <c r="M108" s="129"/>
      <c r="N108" s="130"/>
      <c r="O108" s="129"/>
      <c r="P108" s="130"/>
      <c r="Q108" s="129"/>
      <c r="R108" s="130"/>
      <c r="S108" s="129"/>
      <c r="T108" s="130"/>
      <c r="U108" s="129"/>
      <c r="V108" s="130"/>
      <c r="W108" s="129"/>
      <c r="X108" s="130"/>
      <c r="Y108" s="129"/>
      <c r="Z108" s="130"/>
      <c r="AA108" s="129"/>
      <c r="AB108" s="130"/>
      <c r="AC108" s="129"/>
      <c r="AD108" s="130"/>
      <c r="AE108" s="129"/>
      <c r="AF108" s="130"/>
      <c r="AG108" s="129"/>
      <c r="AH108" s="130"/>
      <c r="AI108" s="129"/>
      <c r="AJ108" s="130"/>
      <c r="AK108" s="129"/>
      <c r="AL108" s="130"/>
      <c r="AM108" s="129"/>
      <c r="AN108" s="130"/>
      <c r="AO108" s="129"/>
      <c r="AP108" s="130"/>
      <c r="AQ108" s="129"/>
      <c r="AR108" s="130"/>
      <c r="AS108" s="129"/>
      <c r="AT108" s="130"/>
      <c r="AU108" s="129"/>
      <c r="AV108" s="130"/>
      <c r="AW108" s="129"/>
      <c r="AX108" s="130"/>
      <c r="AY108" s="129"/>
      <c r="AZ108" s="130"/>
      <c r="BA108" s="129"/>
      <c r="BB108" s="130"/>
      <c r="BC108" s="129"/>
      <c r="BD108" s="130"/>
      <c r="BE108" s="129"/>
      <c r="BF108" s="130"/>
      <c r="BG108" s="129"/>
      <c r="BH108" s="130"/>
      <c r="BI108" s="129"/>
      <c r="BJ108" s="130"/>
      <c r="BK108" s="129"/>
      <c r="BL108" s="130"/>
      <c r="BM108" s="33"/>
      <c r="BO108" s="17"/>
      <c r="BP108" s="21"/>
    </row>
    <row r="109" spans="1:68" ht="26.25" customHeight="1" thickBot="1">
      <c r="A109" s="10"/>
      <c r="B109" s="10"/>
      <c r="C109" s="129"/>
      <c r="D109" s="130"/>
      <c r="E109" s="129"/>
      <c r="F109" s="130"/>
      <c r="G109" s="129"/>
      <c r="H109" s="130"/>
      <c r="I109" s="129"/>
      <c r="J109" s="130"/>
      <c r="K109" s="129"/>
      <c r="L109" s="130"/>
      <c r="M109" s="129"/>
      <c r="N109" s="130"/>
      <c r="O109" s="129"/>
      <c r="P109" s="130"/>
      <c r="Q109" s="129"/>
      <c r="R109" s="130"/>
      <c r="S109" s="129"/>
      <c r="T109" s="130"/>
      <c r="U109" s="129"/>
      <c r="V109" s="130"/>
      <c r="W109" s="129"/>
      <c r="X109" s="130"/>
      <c r="Y109" s="129"/>
      <c r="Z109" s="130"/>
      <c r="AA109" s="129"/>
      <c r="AB109" s="130"/>
      <c r="AC109" s="129"/>
      <c r="AD109" s="130"/>
      <c r="AE109" s="129"/>
      <c r="AF109" s="130"/>
      <c r="AG109" s="129"/>
      <c r="AH109" s="130"/>
      <c r="AI109" s="129"/>
      <c r="AJ109" s="130"/>
      <c r="AK109" s="129"/>
      <c r="AL109" s="130"/>
      <c r="AM109" s="129"/>
      <c r="AN109" s="130"/>
      <c r="AO109" s="129"/>
      <c r="AP109" s="130"/>
      <c r="AQ109" s="129"/>
      <c r="AR109" s="130"/>
      <c r="AS109" s="129"/>
      <c r="AT109" s="130"/>
      <c r="AU109" s="129"/>
      <c r="AV109" s="130"/>
      <c r="AW109" s="129"/>
      <c r="AX109" s="130"/>
      <c r="AY109" s="129"/>
      <c r="AZ109" s="130"/>
      <c r="BA109" s="129"/>
      <c r="BB109" s="130"/>
      <c r="BC109" s="129"/>
      <c r="BD109" s="130"/>
      <c r="BE109" s="129"/>
      <c r="BF109" s="130"/>
      <c r="BG109" s="129"/>
      <c r="BH109" s="130"/>
      <c r="BI109" s="129"/>
      <c r="BJ109" s="130"/>
      <c r="BK109" s="129"/>
      <c r="BL109" s="130"/>
      <c r="BM109" s="33"/>
      <c r="BO109" s="17"/>
      <c r="BP109" s="21"/>
    </row>
    <row r="110" spans="1:68" ht="26.25" customHeight="1" thickBot="1">
      <c r="A110" s="10"/>
      <c r="B110" s="10"/>
      <c r="C110" s="129"/>
      <c r="D110" s="130"/>
      <c r="E110" s="129"/>
      <c r="F110" s="130"/>
      <c r="G110" s="129"/>
      <c r="H110" s="130"/>
      <c r="I110" s="129"/>
      <c r="J110" s="130"/>
      <c r="K110" s="129"/>
      <c r="L110" s="130"/>
      <c r="M110" s="129"/>
      <c r="N110" s="130"/>
      <c r="O110" s="129"/>
      <c r="P110" s="130"/>
      <c r="Q110" s="129"/>
      <c r="R110" s="130"/>
      <c r="S110" s="129"/>
      <c r="T110" s="130"/>
      <c r="U110" s="129"/>
      <c r="V110" s="130"/>
      <c r="W110" s="129"/>
      <c r="X110" s="130"/>
      <c r="Y110" s="129"/>
      <c r="Z110" s="130"/>
      <c r="AA110" s="129"/>
      <c r="AB110" s="130"/>
      <c r="AC110" s="129"/>
      <c r="AD110" s="130"/>
      <c r="AE110" s="129"/>
      <c r="AF110" s="130"/>
      <c r="AG110" s="129"/>
      <c r="AH110" s="130"/>
      <c r="AI110" s="129"/>
      <c r="AJ110" s="130"/>
      <c r="AK110" s="129"/>
      <c r="AL110" s="130"/>
      <c r="AM110" s="129"/>
      <c r="AN110" s="130"/>
      <c r="AO110" s="129"/>
      <c r="AP110" s="130"/>
      <c r="AQ110" s="129"/>
      <c r="AR110" s="130"/>
      <c r="AS110" s="129"/>
      <c r="AT110" s="130"/>
      <c r="AU110" s="129"/>
      <c r="AV110" s="130"/>
      <c r="AW110" s="129"/>
      <c r="AX110" s="130"/>
      <c r="AY110" s="129"/>
      <c r="AZ110" s="130"/>
      <c r="BA110" s="129"/>
      <c r="BB110" s="130"/>
      <c r="BC110" s="129"/>
      <c r="BD110" s="130"/>
      <c r="BE110" s="129"/>
      <c r="BF110" s="130"/>
      <c r="BG110" s="129"/>
      <c r="BH110" s="130"/>
      <c r="BI110" s="129"/>
      <c r="BJ110" s="130"/>
      <c r="BK110" s="129"/>
      <c r="BL110" s="130"/>
      <c r="BM110" s="33"/>
      <c r="BO110" s="17"/>
      <c r="BP110" s="21"/>
    </row>
    <row r="111" spans="1:68" ht="26.25" customHeight="1" thickBot="1">
      <c r="A111" s="10"/>
      <c r="B111" s="10"/>
      <c r="C111" s="129"/>
      <c r="D111" s="130"/>
      <c r="E111" s="129"/>
      <c r="F111" s="130"/>
      <c r="G111" s="129"/>
      <c r="H111" s="130"/>
      <c r="I111" s="129"/>
      <c r="J111" s="130"/>
      <c r="K111" s="129"/>
      <c r="L111" s="130"/>
      <c r="M111" s="129"/>
      <c r="N111" s="130"/>
      <c r="O111" s="129"/>
      <c r="P111" s="130"/>
      <c r="Q111" s="129"/>
      <c r="R111" s="130"/>
      <c r="S111" s="129"/>
      <c r="T111" s="130"/>
      <c r="U111" s="129"/>
      <c r="V111" s="130"/>
      <c r="W111" s="129"/>
      <c r="X111" s="130"/>
      <c r="Y111" s="129"/>
      <c r="Z111" s="130"/>
      <c r="AA111" s="129"/>
      <c r="AB111" s="130"/>
      <c r="AC111" s="129"/>
      <c r="AD111" s="130"/>
      <c r="AE111" s="129"/>
      <c r="AF111" s="130"/>
      <c r="AG111" s="129"/>
      <c r="AH111" s="130"/>
      <c r="AI111" s="129"/>
      <c r="AJ111" s="130"/>
      <c r="AK111" s="129"/>
      <c r="AL111" s="130"/>
      <c r="AM111" s="129"/>
      <c r="AN111" s="130"/>
      <c r="AO111" s="129"/>
      <c r="AP111" s="130"/>
      <c r="AQ111" s="129"/>
      <c r="AR111" s="130"/>
      <c r="AS111" s="129"/>
      <c r="AT111" s="130"/>
      <c r="AU111" s="129"/>
      <c r="AV111" s="130"/>
      <c r="AW111" s="129"/>
      <c r="AX111" s="130"/>
      <c r="AY111" s="129"/>
      <c r="AZ111" s="130"/>
      <c r="BA111" s="129"/>
      <c r="BB111" s="130"/>
      <c r="BC111" s="129"/>
      <c r="BD111" s="130"/>
      <c r="BE111" s="129"/>
      <c r="BF111" s="130"/>
      <c r="BG111" s="129"/>
      <c r="BH111" s="130"/>
      <c r="BI111" s="129"/>
      <c r="BJ111" s="130"/>
      <c r="BK111" s="129"/>
      <c r="BL111" s="130"/>
      <c r="BM111" s="33"/>
      <c r="BO111" s="17"/>
      <c r="BP111" s="20"/>
    </row>
    <row r="112" spans="1:68" ht="26.25" customHeight="1" thickBot="1">
      <c r="A112" s="10"/>
      <c r="B112" s="10"/>
      <c r="C112" s="129"/>
      <c r="D112" s="130"/>
      <c r="E112" s="129"/>
      <c r="F112" s="130"/>
      <c r="G112" s="129"/>
      <c r="H112" s="130"/>
      <c r="I112" s="129"/>
      <c r="J112" s="130"/>
      <c r="K112" s="129"/>
      <c r="L112" s="130"/>
      <c r="M112" s="129"/>
      <c r="N112" s="130"/>
      <c r="O112" s="129"/>
      <c r="P112" s="130"/>
      <c r="Q112" s="129"/>
      <c r="R112" s="130"/>
      <c r="S112" s="129"/>
      <c r="T112" s="130"/>
      <c r="U112" s="129"/>
      <c r="V112" s="130"/>
      <c r="W112" s="129"/>
      <c r="X112" s="130"/>
      <c r="Y112" s="129"/>
      <c r="Z112" s="130"/>
      <c r="AA112" s="129"/>
      <c r="AB112" s="130"/>
      <c r="AC112" s="129"/>
      <c r="AD112" s="130"/>
      <c r="AE112" s="129"/>
      <c r="AF112" s="130"/>
      <c r="AG112" s="129"/>
      <c r="AH112" s="130"/>
      <c r="AI112" s="129"/>
      <c r="AJ112" s="130"/>
      <c r="AK112" s="129"/>
      <c r="AL112" s="130"/>
      <c r="AM112" s="129"/>
      <c r="AN112" s="130"/>
      <c r="AO112" s="129"/>
      <c r="AP112" s="130"/>
      <c r="AQ112" s="129"/>
      <c r="AR112" s="130"/>
      <c r="AS112" s="129"/>
      <c r="AT112" s="130"/>
      <c r="AU112" s="129"/>
      <c r="AV112" s="130"/>
      <c r="AW112" s="129"/>
      <c r="AX112" s="130"/>
      <c r="AY112" s="129"/>
      <c r="AZ112" s="130"/>
      <c r="BA112" s="129"/>
      <c r="BB112" s="130"/>
      <c r="BC112" s="129"/>
      <c r="BD112" s="130"/>
      <c r="BE112" s="129"/>
      <c r="BF112" s="130"/>
      <c r="BG112" s="129"/>
      <c r="BH112" s="130"/>
      <c r="BI112" s="129"/>
      <c r="BJ112" s="130"/>
      <c r="BK112" s="129"/>
      <c r="BL112" s="130"/>
      <c r="BM112" s="33"/>
      <c r="BO112" s="17"/>
      <c r="BP112" s="21"/>
    </row>
    <row r="113" spans="1:68" ht="26.25" customHeight="1" thickBot="1">
      <c r="A113" s="10"/>
      <c r="B113" s="10"/>
      <c r="C113" s="129"/>
      <c r="D113" s="130"/>
      <c r="E113" s="129"/>
      <c r="F113" s="130"/>
      <c r="G113" s="129"/>
      <c r="H113" s="130"/>
      <c r="I113" s="129"/>
      <c r="J113" s="130"/>
      <c r="K113" s="129"/>
      <c r="L113" s="130"/>
      <c r="M113" s="129"/>
      <c r="N113" s="130"/>
      <c r="O113" s="129"/>
      <c r="P113" s="130"/>
      <c r="Q113" s="129"/>
      <c r="R113" s="130"/>
      <c r="S113" s="129"/>
      <c r="T113" s="130"/>
      <c r="U113" s="129"/>
      <c r="V113" s="130"/>
      <c r="W113" s="129"/>
      <c r="X113" s="130"/>
      <c r="Y113" s="129"/>
      <c r="Z113" s="130"/>
      <c r="AA113" s="129"/>
      <c r="AB113" s="130"/>
      <c r="AC113" s="129"/>
      <c r="AD113" s="130"/>
      <c r="AE113" s="129"/>
      <c r="AF113" s="130"/>
      <c r="AG113" s="129"/>
      <c r="AH113" s="130"/>
      <c r="AI113" s="129"/>
      <c r="AJ113" s="130"/>
      <c r="AK113" s="129"/>
      <c r="AL113" s="130"/>
      <c r="AM113" s="129"/>
      <c r="AN113" s="130"/>
      <c r="AO113" s="129"/>
      <c r="AP113" s="130"/>
      <c r="AQ113" s="129"/>
      <c r="AR113" s="130"/>
      <c r="AS113" s="129"/>
      <c r="AT113" s="130"/>
      <c r="AU113" s="129"/>
      <c r="AV113" s="130"/>
      <c r="AW113" s="129"/>
      <c r="AX113" s="130"/>
      <c r="AY113" s="129"/>
      <c r="AZ113" s="130"/>
      <c r="BA113" s="129"/>
      <c r="BB113" s="130"/>
      <c r="BC113" s="129"/>
      <c r="BD113" s="130"/>
      <c r="BE113" s="129"/>
      <c r="BF113" s="130"/>
      <c r="BG113" s="129"/>
      <c r="BH113" s="130"/>
      <c r="BI113" s="129"/>
      <c r="BJ113" s="130"/>
      <c r="BK113" s="129"/>
      <c r="BL113" s="130"/>
      <c r="BM113" s="33"/>
      <c r="BO113" s="17"/>
      <c r="BP113" s="21"/>
    </row>
    <row r="114" spans="1:68" ht="26.25" customHeight="1" thickBot="1">
      <c r="A114" s="10"/>
      <c r="B114" s="10"/>
      <c r="C114" s="129"/>
      <c r="D114" s="130"/>
      <c r="E114" s="129"/>
      <c r="F114" s="130"/>
      <c r="G114" s="129"/>
      <c r="H114" s="130"/>
      <c r="I114" s="129"/>
      <c r="J114" s="130"/>
      <c r="K114" s="129"/>
      <c r="L114" s="130"/>
      <c r="M114" s="129"/>
      <c r="N114" s="130"/>
      <c r="O114" s="129"/>
      <c r="P114" s="130"/>
      <c r="Q114" s="129"/>
      <c r="R114" s="130"/>
      <c r="S114" s="129"/>
      <c r="T114" s="130"/>
      <c r="U114" s="129"/>
      <c r="V114" s="130"/>
      <c r="W114" s="129"/>
      <c r="X114" s="130"/>
      <c r="Y114" s="129"/>
      <c r="Z114" s="130"/>
      <c r="AA114" s="129"/>
      <c r="AB114" s="130"/>
      <c r="AC114" s="129"/>
      <c r="AD114" s="130"/>
      <c r="AE114" s="129"/>
      <c r="AF114" s="130"/>
      <c r="AG114" s="129"/>
      <c r="AH114" s="130"/>
      <c r="AI114" s="129"/>
      <c r="AJ114" s="130"/>
      <c r="AK114" s="129"/>
      <c r="AL114" s="130"/>
      <c r="AM114" s="129"/>
      <c r="AN114" s="130"/>
      <c r="AO114" s="129"/>
      <c r="AP114" s="130"/>
      <c r="AQ114" s="129"/>
      <c r="AR114" s="130"/>
      <c r="AS114" s="129"/>
      <c r="AT114" s="130"/>
      <c r="AU114" s="129"/>
      <c r="AV114" s="130"/>
      <c r="AW114" s="129"/>
      <c r="AX114" s="130"/>
      <c r="AY114" s="129"/>
      <c r="AZ114" s="130"/>
      <c r="BA114" s="129"/>
      <c r="BB114" s="130"/>
      <c r="BC114" s="129"/>
      <c r="BD114" s="130"/>
      <c r="BE114" s="129"/>
      <c r="BF114" s="130"/>
      <c r="BG114" s="129"/>
      <c r="BH114" s="130"/>
      <c r="BI114" s="129"/>
      <c r="BJ114" s="130"/>
      <c r="BK114" s="129"/>
      <c r="BL114" s="130"/>
      <c r="BM114" s="33"/>
      <c r="BO114" s="17"/>
      <c r="BP114" s="20"/>
    </row>
    <row r="115" spans="1:68" ht="26.25" customHeight="1" thickBot="1">
      <c r="A115" s="10"/>
      <c r="B115" s="10"/>
      <c r="C115" s="129"/>
      <c r="D115" s="130"/>
      <c r="E115" s="129"/>
      <c r="F115" s="130"/>
      <c r="G115" s="129"/>
      <c r="H115" s="130"/>
      <c r="I115" s="129"/>
      <c r="J115" s="130"/>
      <c r="K115" s="129"/>
      <c r="L115" s="130"/>
      <c r="M115" s="129"/>
      <c r="N115" s="130"/>
      <c r="O115" s="129"/>
      <c r="P115" s="130"/>
      <c r="Q115" s="129"/>
      <c r="R115" s="130"/>
      <c r="S115" s="129"/>
      <c r="T115" s="130"/>
      <c r="U115" s="129"/>
      <c r="V115" s="130"/>
      <c r="W115" s="129"/>
      <c r="X115" s="130"/>
      <c r="Y115" s="129"/>
      <c r="Z115" s="130"/>
      <c r="AA115" s="129"/>
      <c r="AB115" s="130"/>
      <c r="AC115" s="129"/>
      <c r="AD115" s="130"/>
      <c r="AE115" s="129"/>
      <c r="AF115" s="130"/>
      <c r="AG115" s="129"/>
      <c r="AH115" s="130"/>
      <c r="AI115" s="129"/>
      <c r="AJ115" s="130"/>
      <c r="AK115" s="129"/>
      <c r="AL115" s="130"/>
      <c r="AM115" s="129"/>
      <c r="AN115" s="130"/>
      <c r="AO115" s="129"/>
      <c r="AP115" s="130"/>
      <c r="AQ115" s="129"/>
      <c r="AR115" s="130"/>
      <c r="AS115" s="129"/>
      <c r="AT115" s="130"/>
      <c r="AU115" s="129"/>
      <c r="AV115" s="130"/>
      <c r="AW115" s="129"/>
      <c r="AX115" s="130"/>
      <c r="AY115" s="129"/>
      <c r="AZ115" s="130"/>
      <c r="BA115" s="129"/>
      <c r="BB115" s="130"/>
      <c r="BC115" s="129"/>
      <c r="BD115" s="130"/>
      <c r="BE115" s="129"/>
      <c r="BF115" s="130"/>
      <c r="BG115" s="129"/>
      <c r="BH115" s="130"/>
      <c r="BI115" s="129"/>
      <c r="BJ115" s="130"/>
      <c r="BK115" s="129"/>
      <c r="BL115" s="130"/>
      <c r="BM115" s="33"/>
      <c r="BO115" s="17"/>
      <c r="BP115" s="20"/>
    </row>
    <row r="116" spans="1:68" ht="26.25" customHeight="1" thickBot="1">
      <c r="A116" s="10"/>
      <c r="B116" s="10"/>
      <c r="C116" s="129"/>
      <c r="D116" s="130"/>
      <c r="E116" s="129"/>
      <c r="F116" s="130"/>
      <c r="G116" s="129"/>
      <c r="H116" s="130"/>
      <c r="I116" s="129"/>
      <c r="J116" s="130"/>
      <c r="K116" s="129"/>
      <c r="L116" s="130"/>
      <c r="M116" s="129"/>
      <c r="N116" s="130"/>
      <c r="O116" s="129"/>
      <c r="P116" s="130"/>
      <c r="Q116" s="129"/>
      <c r="R116" s="130"/>
      <c r="S116" s="129"/>
      <c r="T116" s="130"/>
      <c r="U116" s="129"/>
      <c r="V116" s="130"/>
      <c r="W116" s="129"/>
      <c r="X116" s="130"/>
      <c r="Y116" s="129"/>
      <c r="Z116" s="130"/>
      <c r="AA116" s="129"/>
      <c r="AB116" s="130"/>
      <c r="AC116" s="129"/>
      <c r="AD116" s="130"/>
      <c r="AE116" s="129"/>
      <c r="AF116" s="130"/>
      <c r="AG116" s="129"/>
      <c r="AH116" s="130"/>
      <c r="AI116" s="129"/>
      <c r="AJ116" s="130"/>
      <c r="AK116" s="129"/>
      <c r="AL116" s="130"/>
      <c r="AM116" s="129"/>
      <c r="AN116" s="130"/>
      <c r="AO116" s="129"/>
      <c r="AP116" s="130"/>
      <c r="AQ116" s="129"/>
      <c r="AR116" s="130"/>
      <c r="AS116" s="129"/>
      <c r="AT116" s="130"/>
      <c r="AU116" s="129"/>
      <c r="AV116" s="130"/>
      <c r="AW116" s="129"/>
      <c r="AX116" s="130"/>
      <c r="AY116" s="129"/>
      <c r="AZ116" s="130"/>
      <c r="BA116" s="129"/>
      <c r="BB116" s="130"/>
      <c r="BC116" s="129"/>
      <c r="BD116" s="130"/>
      <c r="BE116" s="129"/>
      <c r="BF116" s="130"/>
      <c r="BG116" s="129"/>
      <c r="BH116" s="130"/>
      <c r="BI116" s="129"/>
      <c r="BJ116" s="130"/>
      <c r="BK116" s="129"/>
      <c r="BL116" s="130"/>
      <c r="BM116" s="33"/>
      <c r="BO116" s="17"/>
      <c r="BP116" s="20"/>
    </row>
    <row r="117" spans="1:68" ht="26.25" customHeight="1" thickBot="1">
      <c r="A117" s="10"/>
      <c r="B117" s="10"/>
      <c r="C117" s="129"/>
      <c r="D117" s="130"/>
      <c r="E117" s="129"/>
      <c r="F117" s="130"/>
      <c r="G117" s="129"/>
      <c r="H117" s="130"/>
      <c r="I117" s="129"/>
      <c r="J117" s="130"/>
      <c r="K117" s="129"/>
      <c r="L117" s="130"/>
      <c r="M117" s="129"/>
      <c r="N117" s="130"/>
      <c r="O117" s="129"/>
      <c r="P117" s="130"/>
      <c r="Q117" s="129"/>
      <c r="R117" s="130"/>
      <c r="S117" s="129"/>
      <c r="T117" s="130"/>
      <c r="U117" s="129"/>
      <c r="V117" s="130"/>
      <c r="W117" s="129"/>
      <c r="X117" s="130"/>
      <c r="Y117" s="129"/>
      <c r="Z117" s="130"/>
      <c r="AA117" s="129"/>
      <c r="AB117" s="130"/>
      <c r="AC117" s="129"/>
      <c r="AD117" s="130"/>
      <c r="AE117" s="129"/>
      <c r="AF117" s="130"/>
      <c r="AG117" s="129"/>
      <c r="AH117" s="130"/>
      <c r="AI117" s="129"/>
      <c r="AJ117" s="130"/>
      <c r="AK117" s="129"/>
      <c r="AL117" s="130"/>
      <c r="AM117" s="129"/>
      <c r="AN117" s="130"/>
      <c r="AO117" s="129"/>
      <c r="AP117" s="130"/>
      <c r="AQ117" s="129"/>
      <c r="AR117" s="130"/>
      <c r="AS117" s="129"/>
      <c r="AT117" s="130"/>
      <c r="AU117" s="129"/>
      <c r="AV117" s="130"/>
      <c r="AW117" s="129"/>
      <c r="AX117" s="130"/>
      <c r="AY117" s="129"/>
      <c r="AZ117" s="130"/>
      <c r="BA117" s="129"/>
      <c r="BB117" s="130"/>
      <c r="BC117" s="129"/>
      <c r="BD117" s="130"/>
      <c r="BE117" s="129"/>
      <c r="BF117" s="130"/>
      <c r="BG117" s="129"/>
      <c r="BH117" s="130"/>
      <c r="BI117" s="129"/>
      <c r="BJ117" s="130"/>
      <c r="BK117" s="129"/>
      <c r="BL117" s="130"/>
      <c r="BM117" s="33"/>
      <c r="BO117" s="17"/>
      <c r="BP117" s="20"/>
    </row>
    <row r="118" spans="1:68" ht="26.25" customHeight="1" thickBot="1">
      <c r="A118" s="10"/>
      <c r="B118" s="10"/>
      <c r="C118" s="129"/>
      <c r="D118" s="130"/>
      <c r="E118" s="129"/>
      <c r="F118" s="130"/>
      <c r="G118" s="129"/>
      <c r="H118" s="130"/>
      <c r="I118" s="129"/>
      <c r="J118" s="130"/>
      <c r="K118" s="129"/>
      <c r="L118" s="130"/>
      <c r="M118" s="129"/>
      <c r="N118" s="130"/>
      <c r="O118" s="129"/>
      <c r="P118" s="130"/>
      <c r="Q118" s="129"/>
      <c r="R118" s="130"/>
      <c r="S118" s="129"/>
      <c r="T118" s="130"/>
      <c r="U118" s="129"/>
      <c r="V118" s="130"/>
      <c r="W118" s="129"/>
      <c r="X118" s="130"/>
      <c r="Y118" s="129"/>
      <c r="Z118" s="130"/>
      <c r="AA118" s="129"/>
      <c r="AB118" s="130"/>
      <c r="AC118" s="129"/>
      <c r="AD118" s="130"/>
      <c r="AE118" s="129"/>
      <c r="AF118" s="130"/>
      <c r="AG118" s="129"/>
      <c r="AH118" s="130"/>
      <c r="AI118" s="129"/>
      <c r="AJ118" s="130"/>
      <c r="AK118" s="129"/>
      <c r="AL118" s="130"/>
      <c r="AM118" s="129"/>
      <c r="AN118" s="130"/>
      <c r="AO118" s="129"/>
      <c r="AP118" s="130"/>
      <c r="AQ118" s="129"/>
      <c r="AR118" s="130"/>
      <c r="AS118" s="129"/>
      <c r="AT118" s="130"/>
      <c r="AU118" s="129"/>
      <c r="AV118" s="130"/>
      <c r="AW118" s="129"/>
      <c r="AX118" s="130"/>
      <c r="AY118" s="129"/>
      <c r="AZ118" s="130"/>
      <c r="BA118" s="129"/>
      <c r="BB118" s="130"/>
      <c r="BC118" s="129"/>
      <c r="BD118" s="130"/>
      <c r="BE118" s="129"/>
      <c r="BF118" s="130"/>
      <c r="BG118" s="129"/>
      <c r="BH118" s="130"/>
      <c r="BI118" s="129"/>
      <c r="BJ118" s="130"/>
      <c r="BK118" s="129"/>
      <c r="BL118" s="130"/>
      <c r="BM118" s="33"/>
      <c r="BO118" s="17"/>
      <c r="BP118" s="20"/>
    </row>
    <row r="119" spans="1:68" ht="26.25" customHeight="1" thickBot="1">
      <c r="A119" s="10"/>
      <c r="B119" s="10"/>
      <c r="C119" s="129"/>
      <c r="D119" s="130"/>
      <c r="E119" s="129"/>
      <c r="F119" s="130"/>
      <c r="G119" s="129"/>
      <c r="H119" s="130"/>
      <c r="I119" s="129"/>
      <c r="J119" s="130"/>
      <c r="K119" s="129"/>
      <c r="L119" s="130"/>
      <c r="M119" s="129"/>
      <c r="N119" s="130"/>
      <c r="O119" s="129"/>
      <c r="P119" s="130"/>
      <c r="Q119" s="129"/>
      <c r="R119" s="130"/>
      <c r="S119" s="129"/>
      <c r="T119" s="130"/>
      <c r="U119" s="129"/>
      <c r="V119" s="130"/>
      <c r="W119" s="129"/>
      <c r="X119" s="130"/>
      <c r="Y119" s="129"/>
      <c r="Z119" s="130"/>
      <c r="AA119" s="129"/>
      <c r="AB119" s="130"/>
      <c r="AC119" s="129"/>
      <c r="AD119" s="130"/>
      <c r="AE119" s="129"/>
      <c r="AF119" s="130"/>
      <c r="AG119" s="129"/>
      <c r="AH119" s="130"/>
      <c r="AI119" s="129"/>
      <c r="AJ119" s="130"/>
      <c r="AK119" s="129"/>
      <c r="AL119" s="130"/>
      <c r="AM119" s="129"/>
      <c r="AN119" s="130"/>
      <c r="AO119" s="129"/>
      <c r="AP119" s="130"/>
      <c r="AQ119" s="129"/>
      <c r="AR119" s="130"/>
      <c r="AS119" s="129"/>
      <c r="AT119" s="130"/>
      <c r="AU119" s="129"/>
      <c r="AV119" s="130"/>
      <c r="AW119" s="129"/>
      <c r="AX119" s="130"/>
      <c r="AY119" s="129"/>
      <c r="AZ119" s="130"/>
      <c r="BA119" s="129"/>
      <c r="BB119" s="130"/>
      <c r="BC119" s="129"/>
      <c r="BD119" s="130"/>
      <c r="BE119" s="129"/>
      <c r="BF119" s="130"/>
      <c r="BG119" s="129"/>
      <c r="BH119" s="130"/>
      <c r="BI119" s="129"/>
      <c r="BJ119" s="130"/>
      <c r="BK119" s="129"/>
      <c r="BL119" s="130"/>
      <c r="BM119" s="33"/>
      <c r="BO119" s="17"/>
      <c r="BP119" s="21"/>
    </row>
    <row r="120" spans="1:68" ht="26.25" thickBot="1">
      <c r="A120" s="10"/>
      <c r="B120" s="10"/>
      <c r="C120" s="129"/>
      <c r="D120" s="130"/>
      <c r="E120" s="129"/>
      <c r="F120" s="130"/>
      <c r="G120" s="129"/>
      <c r="H120" s="130"/>
      <c r="I120" s="129"/>
      <c r="J120" s="130"/>
      <c r="K120" s="129"/>
      <c r="L120" s="130"/>
      <c r="M120" s="129"/>
      <c r="N120" s="130"/>
      <c r="O120" s="129"/>
      <c r="P120" s="130"/>
      <c r="Q120" s="129"/>
      <c r="R120" s="130"/>
      <c r="S120" s="129"/>
      <c r="T120" s="130"/>
      <c r="U120" s="129"/>
      <c r="V120" s="130"/>
      <c r="W120" s="129"/>
      <c r="X120" s="130"/>
      <c r="Y120" s="129"/>
      <c r="Z120" s="130"/>
      <c r="AA120" s="129"/>
      <c r="AB120" s="130"/>
      <c r="AC120" s="129"/>
      <c r="AD120" s="130"/>
      <c r="AE120" s="129"/>
      <c r="AF120" s="130"/>
      <c r="AG120" s="129"/>
      <c r="AH120" s="130"/>
      <c r="AI120" s="129"/>
      <c r="AJ120" s="130"/>
      <c r="AK120" s="129"/>
      <c r="AL120" s="130"/>
      <c r="AM120" s="129"/>
      <c r="AN120" s="130"/>
      <c r="AO120" s="129"/>
      <c r="AP120" s="130"/>
      <c r="AQ120" s="129"/>
      <c r="AR120" s="130"/>
      <c r="AS120" s="129"/>
      <c r="AT120" s="130"/>
      <c r="AU120" s="129"/>
      <c r="AV120" s="130"/>
      <c r="AW120" s="129"/>
      <c r="AX120" s="130"/>
      <c r="AY120" s="129"/>
      <c r="AZ120" s="130"/>
      <c r="BA120" s="129"/>
      <c r="BB120" s="130"/>
      <c r="BC120" s="129"/>
      <c r="BD120" s="130"/>
      <c r="BE120" s="129"/>
      <c r="BF120" s="130"/>
      <c r="BG120" s="129"/>
      <c r="BH120" s="130"/>
      <c r="BI120" s="129"/>
      <c r="BJ120" s="130"/>
      <c r="BK120" s="129"/>
      <c r="BL120" s="130"/>
      <c r="BM120" s="33"/>
      <c r="BO120" s="17"/>
      <c r="BP120" s="21"/>
    </row>
    <row r="121" spans="1:68" ht="26.25" customHeight="1" thickBot="1">
      <c r="A121" s="10"/>
      <c r="B121" s="10"/>
      <c r="C121" s="129"/>
      <c r="D121" s="130"/>
      <c r="E121" s="129"/>
      <c r="F121" s="130"/>
      <c r="G121" s="129"/>
      <c r="H121" s="130"/>
      <c r="I121" s="129"/>
      <c r="J121" s="130"/>
      <c r="K121" s="129"/>
      <c r="L121" s="130"/>
      <c r="M121" s="129"/>
      <c r="N121" s="130"/>
      <c r="O121" s="129"/>
      <c r="P121" s="130"/>
      <c r="Q121" s="129"/>
      <c r="R121" s="130"/>
      <c r="S121" s="129"/>
      <c r="T121" s="130"/>
      <c r="U121" s="129"/>
      <c r="V121" s="130"/>
      <c r="W121" s="129"/>
      <c r="X121" s="130"/>
      <c r="Y121" s="129"/>
      <c r="Z121" s="130"/>
      <c r="AA121" s="129"/>
      <c r="AB121" s="130"/>
      <c r="AC121" s="129"/>
      <c r="AD121" s="130"/>
      <c r="AE121" s="129"/>
      <c r="AF121" s="130"/>
      <c r="AG121" s="129"/>
      <c r="AH121" s="130"/>
      <c r="AI121" s="129"/>
      <c r="AJ121" s="130"/>
      <c r="AK121" s="129"/>
      <c r="AL121" s="130"/>
      <c r="AM121" s="129"/>
      <c r="AN121" s="130"/>
      <c r="AO121" s="129"/>
      <c r="AP121" s="130"/>
      <c r="AQ121" s="129"/>
      <c r="AR121" s="130"/>
      <c r="AS121" s="129"/>
      <c r="AT121" s="130"/>
      <c r="AU121" s="129"/>
      <c r="AV121" s="130"/>
      <c r="AW121" s="129"/>
      <c r="AX121" s="130"/>
      <c r="AY121" s="129"/>
      <c r="AZ121" s="130"/>
      <c r="BA121" s="129"/>
      <c r="BB121" s="130"/>
      <c r="BC121" s="129"/>
      <c r="BD121" s="130"/>
      <c r="BE121" s="129"/>
      <c r="BF121" s="130"/>
      <c r="BG121" s="129"/>
      <c r="BH121" s="130"/>
      <c r="BI121" s="129"/>
      <c r="BJ121" s="130"/>
      <c r="BK121" s="129"/>
      <c r="BL121" s="130"/>
      <c r="BM121" s="33"/>
      <c r="BO121" s="17"/>
      <c r="BP121" s="21"/>
    </row>
    <row r="122" spans="1:68" ht="26.25" customHeight="1" thickBot="1">
      <c r="A122" s="10"/>
      <c r="B122" s="10"/>
      <c r="C122" s="129"/>
      <c r="D122" s="130"/>
      <c r="E122" s="129"/>
      <c r="F122" s="130"/>
      <c r="G122" s="129"/>
      <c r="H122" s="130"/>
      <c r="I122" s="129"/>
      <c r="J122" s="130"/>
      <c r="K122" s="129"/>
      <c r="L122" s="130"/>
      <c r="M122" s="129"/>
      <c r="N122" s="130"/>
      <c r="O122" s="129"/>
      <c r="P122" s="130"/>
      <c r="Q122" s="129"/>
      <c r="R122" s="130"/>
      <c r="S122" s="129"/>
      <c r="T122" s="130"/>
      <c r="U122" s="129"/>
      <c r="V122" s="130"/>
      <c r="W122" s="129"/>
      <c r="X122" s="130"/>
      <c r="Y122" s="129"/>
      <c r="Z122" s="130"/>
      <c r="AA122" s="129"/>
      <c r="AB122" s="130"/>
      <c r="AC122" s="129"/>
      <c r="AD122" s="130"/>
      <c r="AE122" s="129"/>
      <c r="AF122" s="130"/>
      <c r="AG122" s="129"/>
      <c r="AH122" s="130"/>
      <c r="AI122" s="129"/>
      <c r="AJ122" s="130"/>
      <c r="AK122" s="129"/>
      <c r="AL122" s="130"/>
      <c r="AM122" s="129"/>
      <c r="AN122" s="130"/>
      <c r="AO122" s="129"/>
      <c r="AP122" s="130"/>
      <c r="AQ122" s="129"/>
      <c r="AR122" s="130"/>
      <c r="AS122" s="129"/>
      <c r="AT122" s="130"/>
      <c r="AU122" s="129"/>
      <c r="AV122" s="130"/>
      <c r="AW122" s="129"/>
      <c r="AX122" s="130"/>
      <c r="AY122" s="129"/>
      <c r="AZ122" s="130"/>
      <c r="BA122" s="129"/>
      <c r="BB122" s="130"/>
      <c r="BC122" s="129"/>
      <c r="BD122" s="130"/>
      <c r="BE122" s="129"/>
      <c r="BF122" s="130"/>
      <c r="BG122" s="129"/>
      <c r="BH122" s="130"/>
      <c r="BI122" s="129"/>
      <c r="BJ122" s="130"/>
      <c r="BK122" s="129"/>
      <c r="BL122" s="130"/>
      <c r="BM122" s="33"/>
      <c r="BO122" s="17"/>
      <c r="BP122" s="21"/>
    </row>
    <row r="123" spans="1:68" ht="26.25" customHeight="1" thickBot="1">
      <c r="A123" s="10"/>
      <c r="B123" s="10"/>
      <c r="C123" s="129"/>
      <c r="D123" s="130"/>
      <c r="E123" s="129"/>
      <c r="F123" s="130"/>
      <c r="G123" s="129"/>
      <c r="H123" s="130"/>
      <c r="I123" s="129"/>
      <c r="J123" s="130"/>
      <c r="K123" s="129"/>
      <c r="L123" s="130"/>
      <c r="M123" s="129"/>
      <c r="N123" s="130"/>
      <c r="O123" s="129"/>
      <c r="P123" s="130"/>
      <c r="Q123" s="129"/>
      <c r="R123" s="130"/>
      <c r="S123" s="129"/>
      <c r="T123" s="130"/>
      <c r="U123" s="129"/>
      <c r="V123" s="130"/>
      <c r="W123" s="129"/>
      <c r="X123" s="130"/>
      <c r="Y123" s="129"/>
      <c r="Z123" s="130"/>
      <c r="AA123" s="129"/>
      <c r="AB123" s="130"/>
      <c r="AC123" s="129"/>
      <c r="AD123" s="130"/>
      <c r="AE123" s="129"/>
      <c r="AF123" s="130"/>
      <c r="AG123" s="129"/>
      <c r="AH123" s="130"/>
      <c r="AI123" s="129"/>
      <c r="AJ123" s="130"/>
      <c r="AK123" s="129"/>
      <c r="AL123" s="130"/>
      <c r="AM123" s="129"/>
      <c r="AN123" s="130"/>
      <c r="AO123" s="129"/>
      <c r="AP123" s="130"/>
      <c r="AQ123" s="129"/>
      <c r="AR123" s="130"/>
      <c r="AS123" s="129"/>
      <c r="AT123" s="130"/>
      <c r="AU123" s="129"/>
      <c r="AV123" s="130"/>
      <c r="AW123" s="129"/>
      <c r="AX123" s="130"/>
      <c r="AY123" s="129"/>
      <c r="AZ123" s="130"/>
      <c r="BA123" s="129"/>
      <c r="BB123" s="130"/>
      <c r="BC123" s="129"/>
      <c r="BD123" s="130"/>
      <c r="BE123" s="129"/>
      <c r="BF123" s="130"/>
      <c r="BG123" s="129"/>
      <c r="BH123" s="130"/>
      <c r="BI123" s="129"/>
      <c r="BJ123" s="130"/>
      <c r="BK123" s="129"/>
      <c r="BL123" s="130"/>
      <c r="BM123" s="33"/>
      <c r="BO123" s="17"/>
      <c r="BP123" s="21"/>
    </row>
    <row r="124" spans="1:68" ht="26.25" customHeight="1" thickBot="1">
      <c r="A124" s="10"/>
      <c r="B124" s="10"/>
      <c r="C124" s="129"/>
      <c r="D124" s="130"/>
      <c r="E124" s="129"/>
      <c r="F124" s="130"/>
      <c r="G124" s="129"/>
      <c r="H124" s="130"/>
      <c r="I124" s="129"/>
      <c r="J124" s="130"/>
      <c r="K124" s="129"/>
      <c r="L124" s="130"/>
      <c r="M124" s="129"/>
      <c r="N124" s="130"/>
      <c r="O124" s="129"/>
      <c r="P124" s="130"/>
      <c r="Q124" s="129"/>
      <c r="R124" s="130"/>
      <c r="S124" s="129"/>
      <c r="T124" s="130"/>
      <c r="U124" s="129"/>
      <c r="V124" s="130"/>
      <c r="W124" s="129"/>
      <c r="X124" s="130"/>
      <c r="Y124" s="129"/>
      <c r="Z124" s="130"/>
      <c r="AA124" s="129"/>
      <c r="AB124" s="130"/>
      <c r="AC124" s="129"/>
      <c r="AD124" s="130"/>
      <c r="AE124" s="129"/>
      <c r="AF124" s="130"/>
      <c r="AG124" s="129"/>
      <c r="AH124" s="130"/>
      <c r="AI124" s="129"/>
      <c r="AJ124" s="130"/>
      <c r="AK124" s="129"/>
      <c r="AL124" s="130"/>
      <c r="AM124" s="129"/>
      <c r="AN124" s="130"/>
      <c r="AO124" s="129"/>
      <c r="AP124" s="130"/>
      <c r="AQ124" s="129"/>
      <c r="AR124" s="130"/>
      <c r="AS124" s="129"/>
      <c r="AT124" s="130"/>
      <c r="AU124" s="129"/>
      <c r="AV124" s="130"/>
      <c r="AW124" s="129"/>
      <c r="AX124" s="130"/>
      <c r="AY124" s="129"/>
      <c r="AZ124" s="130"/>
      <c r="BA124" s="129"/>
      <c r="BB124" s="130"/>
      <c r="BC124" s="129"/>
      <c r="BD124" s="130"/>
      <c r="BE124" s="129"/>
      <c r="BF124" s="130"/>
      <c r="BG124" s="129"/>
      <c r="BH124" s="130"/>
      <c r="BI124" s="129"/>
      <c r="BJ124" s="130"/>
      <c r="BK124" s="129"/>
      <c r="BL124" s="130"/>
      <c r="BM124" s="33"/>
      <c r="BO124" s="17"/>
      <c r="BP124" s="21"/>
    </row>
    <row r="125" spans="1:68" ht="26.25" customHeight="1" thickBot="1">
      <c r="A125" s="10"/>
      <c r="B125" s="10"/>
      <c r="C125" s="129"/>
      <c r="D125" s="130"/>
      <c r="E125" s="129"/>
      <c r="F125" s="130"/>
      <c r="G125" s="129"/>
      <c r="H125" s="130"/>
      <c r="I125" s="129"/>
      <c r="J125" s="130"/>
      <c r="K125" s="129"/>
      <c r="L125" s="130"/>
      <c r="M125" s="129"/>
      <c r="N125" s="130"/>
      <c r="O125" s="129"/>
      <c r="P125" s="130"/>
      <c r="Q125" s="129"/>
      <c r="R125" s="130"/>
      <c r="S125" s="129"/>
      <c r="T125" s="130"/>
      <c r="U125" s="129"/>
      <c r="V125" s="130"/>
      <c r="W125" s="129"/>
      <c r="X125" s="130"/>
      <c r="Y125" s="129"/>
      <c r="Z125" s="130"/>
      <c r="AA125" s="129"/>
      <c r="AB125" s="130"/>
      <c r="AC125" s="129"/>
      <c r="AD125" s="130"/>
      <c r="AE125" s="129"/>
      <c r="AF125" s="130"/>
      <c r="AG125" s="129"/>
      <c r="AH125" s="130"/>
      <c r="AI125" s="129"/>
      <c r="AJ125" s="130"/>
      <c r="AK125" s="129"/>
      <c r="AL125" s="130"/>
      <c r="AM125" s="129"/>
      <c r="AN125" s="130"/>
      <c r="AO125" s="129"/>
      <c r="AP125" s="130"/>
      <c r="AQ125" s="129"/>
      <c r="AR125" s="130"/>
      <c r="AS125" s="129"/>
      <c r="AT125" s="130"/>
      <c r="AU125" s="129"/>
      <c r="AV125" s="130"/>
      <c r="AW125" s="129"/>
      <c r="AX125" s="130"/>
      <c r="AY125" s="129"/>
      <c r="AZ125" s="130"/>
      <c r="BA125" s="129"/>
      <c r="BB125" s="130"/>
      <c r="BC125" s="129"/>
      <c r="BD125" s="130"/>
      <c r="BE125" s="129"/>
      <c r="BF125" s="130"/>
      <c r="BG125" s="129"/>
      <c r="BH125" s="130"/>
      <c r="BI125" s="129"/>
      <c r="BJ125" s="130"/>
      <c r="BK125" s="129"/>
      <c r="BL125" s="130"/>
      <c r="BM125" s="33"/>
      <c r="BO125" s="17"/>
      <c r="BP125" s="21"/>
    </row>
    <row r="126" spans="1:68" ht="26.25" thickBot="1">
      <c r="A126" s="10"/>
      <c r="B126" s="10"/>
      <c r="C126" s="129"/>
      <c r="D126" s="130"/>
      <c r="E126" s="129"/>
      <c r="F126" s="130"/>
      <c r="G126" s="129"/>
      <c r="H126" s="130"/>
      <c r="I126" s="129"/>
      <c r="J126" s="130"/>
      <c r="K126" s="129"/>
      <c r="L126" s="130"/>
      <c r="M126" s="129"/>
      <c r="N126" s="130"/>
      <c r="O126" s="129"/>
      <c r="P126" s="130"/>
      <c r="Q126" s="129"/>
      <c r="R126" s="130"/>
      <c r="S126" s="129"/>
      <c r="T126" s="130"/>
      <c r="U126" s="129"/>
      <c r="V126" s="130"/>
      <c r="W126" s="129"/>
      <c r="X126" s="130"/>
      <c r="Y126" s="129"/>
      <c r="Z126" s="130"/>
      <c r="AA126" s="129"/>
      <c r="AB126" s="130"/>
      <c r="AC126" s="129"/>
      <c r="AD126" s="130"/>
      <c r="AE126" s="129"/>
      <c r="AF126" s="130"/>
      <c r="AG126" s="129"/>
      <c r="AH126" s="130"/>
      <c r="AI126" s="129"/>
      <c r="AJ126" s="130"/>
      <c r="AK126" s="129"/>
      <c r="AL126" s="130"/>
      <c r="AM126" s="129"/>
      <c r="AN126" s="130"/>
      <c r="AO126" s="129"/>
      <c r="AP126" s="130"/>
      <c r="AQ126" s="129"/>
      <c r="AR126" s="130"/>
      <c r="AS126" s="129"/>
      <c r="AT126" s="130"/>
      <c r="AU126" s="129"/>
      <c r="AV126" s="130"/>
      <c r="AW126" s="129"/>
      <c r="AX126" s="130"/>
      <c r="AY126" s="129"/>
      <c r="AZ126" s="130"/>
      <c r="BA126" s="129"/>
      <c r="BB126" s="130"/>
      <c r="BC126" s="129"/>
      <c r="BD126" s="130"/>
      <c r="BE126" s="129"/>
      <c r="BF126" s="130"/>
      <c r="BG126" s="129"/>
      <c r="BH126" s="130"/>
      <c r="BI126" s="129"/>
      <c r="BJ126" s="130"/>
      <c r="BK126" s="129"/>
      <c r="BL126" s="130"/>
      <c r="BM126" s="33"/>
      <c r="BO126" s="17"/>
      <c r="BP126" s="21"/>
    </row>
    <row r="127" spans="1:68" ht="26.25" customHeight="1" thickBot="1">
      <c r="A127" s="10"/>
      <c r="B127" s="10"/>
      <c r="C127" s="129"/>
      <c r="D127" s="130"/>
      <c r="E127" s="129"/>
      <c r="F127" s="130"/>
      <c r="G127" s="129"/>
      <c r="H127" s="130"/>
      <c r="I127" s="129"/>
      <c r="J127" s="130"/>
      <c r="K127" s="129"/>
      <c r="L127" s="130"/>
      <c r="M127" s="129"/>
      <c r="N127" s="130"/>
      <c r="O127" s="129"/>
      <c r="P127" s="130"/>
      <c r="Q127" s="129"/>
      <c r="R127" s="130"/>
      <c r="S127" s="129"/>
      <c r="T127" s="130"/>
      <c r="U127" s="129"/>
      <c r="V127" s="130"/>
      <c r="W127" s="129"/>
      <c r="X127" s="130"/>
      <c r="Y127" s="129"/>
      <c r="Z127" s="130"/>
      <c r="AA127" s="129"/>
      <c r="AB127" s="130"/>
      <c r="AC127" s="129"/>
      <c r="AD127" s="130"/>
      <c r="AE127" s="129"/>
      <c r="AF127" s="130"/>
      <c r="AG127" s="129"/>
      <c r="AH127" s="130"/>
      <c r="AI127" s="129"/>
      <c r="AJ127" s="130"/>
      <c r="AK127" s="129"/>
      <c r="AL127" s="130"/>
      <c r="AM127" s="129"/>
      <c r="AN127" s="130"/>
      <c r="AO127" s="129"/>
      <c r="AP127" s="130"/>
      <c r="AQ127" s="129"/>
      <c r="AR127" s="130"/>
      <c r="AS127" s="129"/>
      <c r="AT127" s="130"/>
      <c r="AU127" s="129"/>
      <c r="AV127" s="130"/>
      <c r="AW127" s="129"/>
      <c r="AX127" s="130"/>
      <c r="AY127" s="129"/>
      <c r="AZ127" s="130"/>
      <c r="BA127" s="129"/>
      <c r="BB127" s="130"/>
      <c r="BC127" s="129"/>
      <c r="BD127" s="130"/>
      <c r="BE127" s="129"/>
      <c r="BF127" s="130"/>
      <c r="BG127" s="129"/>
      <c r="BH127" s="130"/>
      <c r="BI127" s="129"/>
      <c r="BJ127" s="130"/>
      <c r="BK127" s="129"/>
      <c r="BL127" s="130"/>
      <c r="BM127" s="33"/>
      <c r="BO127" s="17"/>
      <c r="BP127" s="21"/>
    </row>
    <row r="128" spans="1:68" ht="26.25" thickBot="1">
      <c r="A128" s="10"/>
      <c r="B128" s="10"/>
      <c r="C128" s="129"/>
      <c r="D128" s="130"/>
      <c r="E128" s="129"/>
      <c r="F128" s="130"/>
      <c r="G128" s="129"/>
      <c r="H128" s="130"/>
      <c r="I128" s="129"/>
      <c r="J128" s="130"/>
      <c r="K128" s="129"/>
      <c r="L128" s="130"/>
      <c r="M128" s="129"/>
      <c r="N128" s="130"/>
      <c r="O128" s="129"/>
      <c r="P128" s="130"/>
      <c r="Q128" s="129"/>
      <c r="R128" s="130"/>
      <c r="S128" s="129"/>
      <c r="T128" s="130"/>
      <c r="U128" s="129"/>
      <c r="V128" s="130"/>
      <c r="W128" s="129"/>
      <c r="X128" s="130"/>
      <c r="Y128" s="129"/>
      <c r="Z128" s="130"/>
      <c r="AA128" s="129"/>
      <c r="AB128" s="130"/>
      <c r="AC128" s="129"/>
      <c r="AD128" s="130"/>
      <c r="AE128" s="129"/>
      <c r="AF128" s="130"/>
      <c r="AG128" s="129"/>
      <c r="AH128" s="130"/>
      <c r="AI128" s="129"/>
      <c r="AJ128" s="130"/>
      <c r="AK128" s="129"/>
      <c r="AL128" s="130"/>
      <c r="AM128" s="129"/>
      <c r="AN128" s="130"/>
      <c r="AO128" s="129"/>
      <c r="AP128" s="130"/>
      <c r="AQ128" s="129"/>
      <c r="AR128" s="130"/>
      <c r="AS128" s="129"/>
      <c r="AT128" s="130"/>
      <c r="AU128" s="129"/>
      <c r="AV128" s="130"/>
      <c r="AW128" s="129"/>
      <c r="AX128" s="130"/>
      <c r="AY128" s="129"/>
      <c r="AZ128" s="130"/>
      <c r="BA128" s="129"/>
      <c r="BB128" s="130"/>
      <c r="BC128" s="129"/>
      <c r="BD128" s="130"/>
      <c r="BE128" s="129"/>
      <c r="BF128" s="130"/>
      <c r="BG128" s="129"/>
      <c r="BH128" s="130"/>
      <c r="BI128" s="129"/>
      <c r="BJ128" s="130"/>
      <c r="BK128" s="129"/>
      <c r="BL128" s="130"/>
      <c r="BM128" s="33"/>
      <c r="BO128" s="17"/>
      <c r="BP128" s="21"/>
    </row>
    <row r="129" spans="1:68" ht="26.25" customHeight="1" thickBot="1">
      <c r="A129" s="10"/>
      <c r="B129" s="10"/>
      <c r="C129" s="129"/>
      <c r="D129" s="130"/>
      <c r="E129" s="129"/>
      <c r="F129" s="130"/>
      <c r="G129" s="129"/>
      <c r="H129" s="130"/>
      <c r="I129" s="129"/>
      <c r="J129" s="130"/>
      <c r="K129" s="129"/>
      <c r="L129" s="130"/>
      <c r="M129" s="129"/>
      <c r="N129" s="130"/>
      <c r="O129" s="129"/>
      <c r="P129" s="130"/>
      <c r="Q129" s="129"/>
      <c r="R129" s="130"/>
      <c r="S129" s="129"/>
      <c r="T129" s="130"/>
      <c r="U129" s="129"/>
      <c r="V129" s="130"/>
      <c r="W129" s="129"/>
      <c r="X129" s="130"/>
      <c r="Y129" s="129"/>
      <c r="Z129" s="130"/>
      <c r="AA129" s="129"/>
      <c r="AB129" s="130"/>
      <c r="AC129" s="129"/>
      <c r="AD129" s="130"/>
      <c r="AE129" s="129"/>
      <c r="AF129" s="130"/>
      <c r="AG129" s="129"/>
      <c r="AH129" s="130"/>
      <c r="AI129" s="129"/>
      <c r="AJ129" s="130"/>
      <c r="AK129" s="129"/>
      <c r="AL129" s="130"/>
      <c r="AM129" s="129"/>
      <c r="AN129" s="130"/>
      <c r="AO129" s="129"/>
      <c r="AP129" s="130"/>
      <c r="AQ129" s="129"/>
      <c r="AR129" s="130"/>
      <c r="AS129" s="129"/>
      <c r="AT129" s="130"/>
      <c r="AU129" s="129"/>
      <c r="AV129" s="130"/>
      <c r="AW129" s="129"/>
      <c r="AX129" s="130"/>
      <c r="AY129" s="129"/>
      <c r="AZ129" s="130"/>
      <c r="BA129" s="129"/>
      <c r="BB129" s="130"/>
      <c r="BC129" s="129"/>
      <c r="BD129" s="130"/>
      <c r="BE129" s="129"/>
      <c r="BF129" s="130"/>
      <c r="BG129" s="129"/>
      <c r="BH129" s="130"/>
      <c r="BI129" s="129"/>
      <c r="BJ129" s="130"/>
      <c r="BK129" s="129"/>
      <c r="BL129" s="130"/>
      <c r="BM129" s="33"/>
      <c r="BO129" s="17"/>
      <c r="BP129" s="21"/>
    </row>
    <row r="130" spans="1:68" ht="26.25" customHeight="1" thickBot="1">
      <c r="A130" s="10"/>
      <c r="B130" s="10"/>
      <c r="C130" s="129"/>
      <c r="D130" s="130"/>
      <c r="E130" s="129"/>
      <c r="F130" s="130"/>
      <c r="G130" s="129"/>
      <c r="H130" s="130"/>
      <c r="I130" s="129"/>
      <c r="J130" s="130"/>
      <c r="K130" s="129"/>
      <c r="L130" s="130"/>
      <c r="M130" s="129"/>
      <c r="N130" s="130"/>
      <c r="O130" s="129"/>
      <c r="P130" s="130"/>
      <c r="Q130" s="129"/>
      <c r="R130" s="130"/>
      <c r="S130" s="129"/>
      <c r="T130" s="130"/>
      <c r="U130" s="129"/>
      <c r="V130" s="130"/>
      <c r="W130" s="129"/>
      <c r="X130" s="130"/>
      <c r="Y130" s="129"/>
      <c r="Z130" s="130"/>
      <c r="AA130" s="129"/>
      <c r="AB130" s="130"/>
      <c r="AC130" s="129"/>
      <c r="AD130" s="130"/>
      <c r="AE130" s="129"/>
      <c r="AF130" s="130"/>
      <c r="AG130" s="129"/>
      <c r="AH130" s="130"/>
      <c r="AI130" s="129"/>
      <c r="AJ130" s="130"/>
      <c r="AK130" s="129"/>
      <c r="AL130" s="130"/>
      <c r="AM130" s="129"/>
      <c r="AN130" s="130"/>
      <c r="AO130" s="129"/>
      <c r="AP130" s="130"/>
      <c r="AQ130" s="129"/>
      <c r="AR130" s="130"/>
      <c r="AS130" s="129"/>
      <c r="AT130" s="130"/>
      <c r="AU130" s="129"/>
      <c r="AV130" s="130"/>
      <c r="AW130" s="129"/>
      <c r="AX130" s="130"/>
      <c r="AY130" s="129"/>
      <c r="AZ130" s="130"/>
      <c r="BA130" s="129"/>
      <c r="BB130" s="130"/>
      <c r="BC130" s="129"/>
      <c r="BD130" s="130"/>
      <c r="BE130" s="129"/>
      <c r="BF130" s="130"/>
      <c r="BG130" s="129"/>
      <c r="BH130" s="130"/>
      <c r="BI130" s="129"/>
      <c r="BJ130" s="130"/>
      <c r="BK130" s="129"/>
      <c r="BL130" s="130"/>
      <c r="BM130" s="33"/>
      <c r="BO130" s="17"/>
      <c r="BP130" s="21"/>
    </row>
    <row r="131" spans="1:68" ht="26.25" customHeight="1" thickBot="1">
      <c r="A131" s="10"/>
      <c r="B131" s="10"/>
      <c r="C131" s="129"/>
      <c r="D131" s="130"/>
      <c r="E131" s="129"/>
      <c r="F131" s="130"/>
      <c r="G131" s="129"/>
      <c r="H131" s="130"/>
      <c r="I131" s="129"/>
      <c r="J131" s="130"/>
      <c r="K131" s="129"/>
      <c r="L131" s="130"/>
      <c r="M131" s="129"/>
      <c r="N131" s="130"/>
      <c r="O131" s="129"/>
      <c r="P131" s="130"/>
      <c r="Q131" s="129"/>
      <c r="R131" s="130"/>
      <c r="S131" s="129"/>
      <c r="T131" s="130"/>
      <c r="U131" s="129"/>
      <c r="V131" s="130"/>
      <c r="W131" s="129"/>
      <c r="X131" s="130"/>
      <c r="Y131" s="129"/>
      <c r="Z131" s="130"/>
      <c r="AA131" s="129"/>
      <c r="AB131" s="130"/>
      <c r="AC131" s="129"/>
      <c r="AD131" s="130"/>
      <c r="AE131" s="129"/>
      <c r="AF131" s="130"/>
      <c r="AG131" s="129"/>
      <c r="AH131" s="130"/>
      <c r="AI131" s="129"/>
      <c r="AJ131" s="130"/>
      <c r="AK131" s="129"/>
      <c r="AL131" s="130"/>
      <c r="AM131" s="129"/>
      <c r="AN131" s="130"/>
      <c r="AO131" s="129"/>
      <c r="AP131" s="130"/>
      <c r="AQ131" s="129"/>
      <c r="AR131" s="130"/>
      <c r="AS131" s="129"/>
      <c r="AT131" s="130"/>
      <c r="AU131" s="129"/>
      <c r="AV131" s="130"/>
      <c r="AW131" s="129"/>
      <c r="AX131" s="130"/>
      <c r="AY131" s="129"/>
      <c r="AZ131" s="130"/>
      <c r="BA131" s="129"/>
      <c r="BB131" s="130"/>
      <c r="BC131" s="129"/>
      <c r="BD131" s="130"/>
      <c r="BE131" s="129"/>
      <c r="BF131" s="130"/>
      <c r="BG131" s="129"/>
      <c r="BH131" s="130"/>
      <c r="BI131" s="129"/>
      <c r="BJ131" s="130"/>
      <c r="BK131" s="129"/>
      <c r="BL131" s="130"/>
      <c r="BM131" s="33"/>
      <c r="BO131" s="17"/>
      <c r="BP131" s="21"/>
    </row>
    <row r="132" spans="1:68" ht="26.25" customHeight="1" thickBot="1">
      <c r="A132" s="10"/>
      <c r="B132" s="10"/>
      <c r="C132" s="129"/>
      <c r="D132" s="130"/>
      <c r="E132" s="129"/>
      <c r="F132" s="130"/>
      <c r="G132" s="129"/>
      <c r="H132" s="130"/>
      <c r="I132" s="129"/>
      <c r="J132" s="130"/>
      <c r="K132" s="129"/>
      <c r="L132" s="130"/>
      <c r="M132" s="129"/>
      <c r="N132" s="130"/>
      <c r="O132" s="129"/>
      <c r="P132" s="130"/>
      <c r="Q132" s="129"/>
      <c r="R132" s="130"/>
      <c r="S132" s="129"/>
      <c r="T132" s="130"/>
      <c r="U132" s="129"/>
      <c r="V132" s="130"/>
      <c r="W132" s="129"/>
      <c r="X132" s="130"/>
      <c r="Y132" s="129"/>
      <c r="Z132" s="130"/>
      <c r="AA132" s="129"/>
      <c r="AB132" s="130"/>
      <c r="AC132" s="129"/>
      <c r="AD132" s="130"/>
      <c r="AE132" s="129"/>
      <c r="AF132" s="130"/>
      <c r="AG132" s="129"/>
      <c r="AH132" s="130"/>
      <c r="AI132" s="129"/>
      <c r="AJ132" s="130"/>
      <c r="AK132" s="129"/>
      <c r="AL132" s="130"/>
      <c r="AM132" s="129"/>
      <c r="AN132" s="130"/>
      <c r="AO132" s="129"/>
      <c r="AP132" s="130"/>
      <c r="AQ132" s="129"/>
      <c r="AR132" s="130"/>
      <c r="AS132" s="129"/>
      <c r="AT132" s="130"/>
      <c r="AU132" s="129"/>
      <c r="AV132" s="130"/>
      <c r="AW132" s="129"/>
      <c r="AX132" s="130"/>
      <c r="AY132" s="129"/>
      <c r="AZ132" s="130"/>
      <c r="BA132" s="129"/>
      <c r="BB132" s="130"/>
      <c r="BC132" s="129"/>
      <c r="BD132" s="130"/>
      <c r="BE132" s="129"/>
      <c r="BF132" s="130"/>
      <c r="BG132" s="129"/>
      <c r="BH132" s="130"/>
      <c r="BI132" s="129"/>
      <c r="BJ132" s="130"/>
      <c r="BK132" s="129"/>
      <c r="BL132" s="130"/>
      <c r="BM132" s="33"/>
      <c r="BO132" s="17"/>
      <c r="BP132" s="20"/>
    </row>
    <row r="133" spans="1:68" ht="26.25" thickBot="1">
      <c r="A133" s="10"/>
      <c r="B133" s="10"/>
      <c r="C133" s="129"/>
      <c r="D133" s="130"/>
      <c r="E133" s="129"/>
      <c r="F133" s="130"/>
      <c r="G133" s="129"/>
      <c r="H133" s="130"/>
      <c r="I133" s="129"/>
      <c r="J133" s="130"/>
      <c r="K133" s="129"/>
      <c r="L133" s="130"/>
      <c r="M133" s="129"/>
      <c r="N133" s="130"/>
      <c r="O133" s="129"/>
      <c r="P133" s="130"/>
      <c r="Q133" s="129"/>
      <c r="R133" s="130"/>
      <c r="S133" s="129"/>
      <c r="T133" s="130"/>
      <c r="U133" s="129"/>
      <c r="V133" s="130"/>
      <c r="W133" s="129"/>
      <c r="X133" s="130"/>
      <c r="Y133" s="129"/>
      <c r="Z133" s="130"/>
      <c r="AA133" s="129"/>
      <c r="AB133" s="130"/>
      <c r="AC133" s="129"/>
      <c r="AD133" s="130"/>
      <c r="AE133" s="129"/>
      <c r="AF133" s="130"/>
      <c r="AG133" s="129"/>
      <c r="AH133" s="130"/>
      <c r="AI133" s="129"/>
      <c r="AJ133" s="130"/>
      <c r="AK133" s="129"/>
      <c r="AL133" s="130"/>
      <c r="AM133" s="129"/>
      <c r="AN133" s="130"/>
      <c r="AO133" s="129"/>
      <c r="AP133" s="130"/>
      <c r="AQ133" s="129"/>
      <c r="AR133" s="130"/>
      <c r="AS133" s="129"/>
      <c r="AT133" s="130"/>
      <c r="AU133" s="129"/>
      <c r="AV133" s="130"/>
      <c r="AW133" s="129"/>
      <c r="AX133" s="130"/>
      <c r="AY133" s="129"/>
      <c r="AZ133" s="130"/>
      <c r="BA133" s="129"/>
      <c r="BB133" s="130"/>
      <c r="BC133" s="129"/>
      <c r="BD133" s="130"/>
      <c r="BE133" s="129"/>
      <c r="BF133" s="130"/>
      <c r="BG133" s="129"/>
      <c r="BH133" s="130"/>
      <c r="BI133" s="129"/>
      <c r="BJ133" s="130"/>
      <c r="BK133" s="129"/>
      <c r="BL133" s="130"/>
      <c r="BM133" s="33"/>
      <c r="BO133" s="17"/>
      <c r="BP133" s="20"/>
    </row>
    <row r="134" spans="1:68" ht="26.25" thickBot="1">
      <c r="A134" s="10"/>
      <c r="B134" s="10"/>
      <c r="C134" s="129"/>
      <c r="D134" s="130"/>
      <c r="E134" s="129"/>
      <c r="F134" s="130"/>
      <c r="G134" s="129"/>
      <c r="H134" s="130"/>
      <c r="I134" s="129"/>
      <c r="J134" s="130"/>
      <c r="K134" s="129"/>
      <c r="L134" s="130"/>
      <c r="M134" s="129"/>
      <c r="N134" s="130"/>
      <c r="O134" s="129"/>
      <c r="P134" s="130"/>
      <c r="Q134" s="129"/>
      <c r="R134" s="130"/>
      <c r="S134" s="129"/>
      <c r="T134" s="130"/>
      <c r="U134" s="129"/>
      <c r="V134" s="130"/>
      <c r="W134" s="129"/>
      <c r="X134" s="130"/>
      <c r="Y134" s="129"/>
      <c r="Z134" s="130"/>
      <c r="AA134" s="129"/>
      <c r="AB134" s="130"/>
      <c r="AC134" s="129"/>
      <c r="AD134" s="130"/>
      <c r="AE134" s="129"/>
      <c r="AF134" s="130"/>
      <c r="AG134" s="129"/>
      <c r="AH134" s="130"/>
      <c r="AI134" s="129"/>
      <c r="AJ134" s="130"/>
      <c r="AK134" s="129"/>
      <c r="AL134" s="130"/>
      <c r="AM134" s="129"/>
      <c r="AN134" s="130"/>
      <c r="AO134" s="129"/>
      <c r="AP134" s="130"/>
      <c r="AQ134" s="129"/>
      <c r="AR134" s="130"/>
      <c r="AS134" s="129"/>
      <c r="AT134" s="130"/>
      <c r="AU134" s="129"/>
      <c r="AV134" s="130"/>
      <c r="AW134" s="129"/>
      <c r="AX134" s="130"/>
      <c r="AY134" s="129"/>
      <c r="AZ134" s="130"/>
      <c r="BA134" s="129"/>
      <c r="BB134" s="130"/>
      <c r="BC134" s="129"/>
      <c r="BD134" s="130"/>
      <c r="BE134" s="129"/>
      <c r="BF134" s="130"/>
      <c r="BG134" s="129"/>
      <c r="BH134" s="130"/>
      <c r="BI134" s="129"/>
      <c r="BJ134" s="130"/>
      <c r="BK134" s="129"/>
      <c r="BL134" s="130"/>
      <c r="BM134" s="33"/>
      <c r="BO134" s="17"/>
      <c r="BP134" s="21"/>
    </row>
    <row r="135" spans="1:68" ht="26.25" customHeight="1" thickBot="1">
      <c r="A135" s="10"/>
      <c r="B135" s="10"/>
      <c r="C135" s="129"/>
      <c r="D135" s="130"/>
      <c r="E135" s="129"/>
      <c r="F135" s="130"/>
      <c r="G135" s="129"/>
      <c r="H135" s="130"/>
      <c r="I135" s="129"/>
      <c r="J135" s="130"/>
      <c r="K135" s="129"/>
      <c r="L135" s="130"/>
      <c r="M135" s="129"/>
      <c r="N135" s="130"/>
      <c r="O135" s="129"/>
      <c r="P135" s="130"/>
      <c r="Q135" s="129"/>
      <c r="R135" s="130"/>
      <c r="S135" s="129"/>
      <c r="T135" s="130"/>
      <c r="U135" s="129"/>
      <c r="V135" s="130"/>
      <c r="W135" s="129"/>
      <c r="X135" s="130"/>
      <c r="Y135" s="129"/>
      <c r="Z135" s="130"/>
      <c r="AA135" s="129"/>
      <c r="AB135" s="130"/>
      <c r="AC135" s="129"/>
      <c r="AD135" s="130"/>
      <c r="AE135" s="129"/>
      <c r="AF135" s="130"/>
      <c r="AG135" s="129"/>
      <c r="AH135" s="130"/>
      <c r="AI135" s="129"/>
      <c r="AJ135" s="130"/>
      <c r="AK135" s="129"/>
      <c r="AL135" s="130"/>
      <c r="AM135" s="129"/>
      <c r="AN135" s="130"/>
      <c r="AO135" s="129"/>
      <c r="AP135" s="130"/>
      <c r="AQ135" s="129"/>
      <c r="AR135" s="130"/>
      <c r="AS135" s="129"/>
      <c r="AT135" s="130"/>
      <c r="AU135" s="129"/>
      <c r="AV135" s="130"/>
      <c r="AW135" s="129"/>
      <c r="AX135" s="130"/>
      <c r="AY135" s="129"/>
      <c r="AZ135" s="130"/>
      <c r="BA135" s="129"/>
      <c r="BB135" s="130"/>
      <c r="BC135" s="129"/>
      <c r="BD135" s="130"/>
      <c r="BE135" s="129"/>
      <c r="BF135" s="130"/>
      <c r="BG135" s="129"/>
      <c r="BH135" s="130"/>
      <c r="BI135" s="129"/>
      <c r="BJ135" s="130"/>
      <c r="BK135" s="129"/>
      <c r="BL135" s="130"/>
      <c r="BM135" s="33"/>
      <c r="BO135" s="17"/>
      <c r="BP135" s="20"/>
    </row>
    <row r="136" spans="1:68" ht="26.25" customHeight="1" thickBot="1">
      <c r="A136" s="10"/>
      <c r="B136" s="10"/>
      <c r="C136" s="129"/>
      <c r="D136" s="130"/>
      <c r="E136" s="129"/>
      <c r="F136" s="130"/>
      <c r="G136" s="129"/>
      <c r="H136" s="130"/>
      <c r="I136" s="129"/>
      <c r="J136" s="130"/>
      <c r="K136" s="129"/>
      <c r="L136" s="130"/>
      <c r="M136" s="129"/>
      <c r="N136" s="130"/>
      <c r="O136" s="129"/>
      <c r="P136" s="130"/>
      <c r="Q136" s="129"/>
      <c r="R136" s="130"/>
      <c r="S136" s="129"/>
      <c r="T136" s="130"/>
      <c r="U136" s="129"/>
      <c r="V136" s="130"/>
      <c r="W136" s="129"/>
      <c r="X136" s="130"/>
      <c r="Y136" s="129"/>
      <c r="Z136" s="130"/>
      <c r="AA136" s="129"/>
      <c r="AB136" s="130"/>
      <c r="AC136" s="129"/>
      <c r="AD136" s="130"/>
      <c r="AE136" s="129"/>
      <c r="AF136" s="130"/>
      <c r="AG136" s="129"/>
      <c r="AH136" s="130"/>
      <c r="AI136" s="129"/>
      <c r="AJ136" s="130"/>
      <c r="AK136" s="129"/>
      <c r="AL136" s="130"/>
      <c r="AM136" s="129"/>
      <c r="AN136" s="130"/>
      <c r="AO136" s="129"/>
      <c r="AP136" s="130"/>
      <c r="AQ136" s="129"/>
      <c r="AR136" s="130"/>
      <c r="AS136" s="129"/>
      <c r="AT136" s="130"/>
      <c r="AU136" s="129"/>
      <c r="AV136" s="130"/>
      <c r="AW136" s="129"/>
      <c r="AX136" s="130"/>
      <c r="AY136" s="129"/>
      <c r="AZ136" s="130"/>
      <c r="BA136" s="129"/>
      <c r="BB136" s="130"/>
      <c r="BC136" s="129"/>
      <c r="BD136" s="130"/>
      <c r="BE136" s="129"/>
      <c r="BF136" s="130"/>
      <c r="BG136" s="129"/>
      <c r="BH136" s="130"/>
      <c r="BI136" s="129"/>
      <c r="BJ136" s="130"/>
      <c r="BK136" s="129"/>
      <c r="BL136" s="130"/>
      <c r="BM136" s="33"/>
      <c r="BO136" s="17"/>
      <c r="BP136" s="20"/>
    </row>
    <row r="137" spans="1:68" ht="26.25" customHeight="1" thickBot="1">
      <c r="A137" s="10"/>
      <c r="B137" s="10"/>
      <c r="C137" s="129"/>
      <c r="D137" s="130"/>
      <c r="E137" s="129"/>
      <c r="F137" s="130"/>
      <c r="G137" s="129"/>
      <c r="H137" s="130"/>
      <c r="I137" s="129"/>
      <c r="J137" s="130"/>
      <c r="K137" s="129"/>
      <c r="L137" s="130"/>
      <c r="M137" s="129"/>
      <c r="N137" s="130"/>
      <c r="O137" s="129"/>
      <c r="P137" s="130"/>
      <c r="Q137" s="129"/>
      <c r="R137" s="130"/>
      <c r="S137" s="129"/>
      <c r="T137" s="130"/>
      <c r="U137" s="129"/>
      <c r="V137" s="130"/>
      <c r="W137" s="129"/>
      <c r="X137" s="130"/>
      <c r="Y137" s="129"/>
      <c r="Z137" s="130"/>
      <c r="AA137" s="129"/>
      <c r="AB137" s="130"/>
      <c r="AC137" s="129"/>
      <c r="AD137" s="130"/>
      <c r="AE137" s="129"/>
      <c r="AF137" s="130"/>
      <c r="AG137" s="129"/>
      <c r="AH137" s="130"/>
      <c r="AI137" s="129"/>
      <c r="AJ137" s="130"/>
      <c r="AK137" s="129"/>
      <c r="AL137" s="130"/>
      <c r="AM137" s="129"/>
      <c r="AN137" s="130"/>
      <c r="AO137" s="129"/>
      <c r="AP137" s="130"/>
      <c r="AQ137" s="129"/>
      <c r="AR137" s="130"/>
      <c r="AS137" s="129"/>
      <c r="AT137" s="130"/>
      <c r="AU137" s="129"/>
      <c r="AV137" s="130"/>
      <c r="AW137" s="129"/>
      <c r="AX137" s="130"/>
      <c r="AY137" s="129"/>
      <c r="AZ137" s="130"/>
      <c r="BA137" s="129"/>
      <c r="BB137" s="130"/>
      <c r="BC137" s="129"/>
      <c r="BD137" s="130"/>
      <c r="BE137" s="129"/>
      <c r="BF137" s="130"/>
      <c r="BG137" s="129"/>
      <c r="BH137" s="130"/>
      <c r="BI137" s="129"/>
      <c r="BJ137" s="130"/>
      <c r="BK137" s="129"/>
      <c r="BL137" s="130"/>
      <c r="BM137" s="33"/>
      <c r="BO137" s="17"/>
      <c r="BP137" s="20"/>
    </row>
    <row r="138" spans="1:68" ht="26.25" customHeight="1" thickBot="1">
      <c r="A138" s="10"/>
      <c r="B138" s="10"/>
      <c r="C138" s="129"/>
      <c r="D138" s="130"/>
      <c r="E138" s="129"/>
      <c r="F138" s="130"/>
      <c r="G138" s="129"/>
      <c r="H138" s="130"/>
      <c r="I138" s="129"/>
      <c r="J138" s="130"/>
      <c r="K138" s="129"/>
      <c r="L138" s="130"/>
      <c r="M138" s="129"/>
      <c r="N138" s="130"/>
      <c r="O138" s="129"/>
      <c r="P138" s="130"/>
      <c r="Q138" s="129"/>
      <c r="R138" s="130"/>
      <c r="S138" s="129"/>
      <c r="T138" s="130"/>
      <c r="U138" s="129"/>
      <c r="V138" s="130"/>
      <c r="W138" s="129"/>
      <c r="X138" s="130"/>
      <c r="Y138" s="129"/>
      <c r="Z138" s="130"/>
      <c r="AA138" s="129"/>
      <c r="AB138" s="130"/>
      <c r="AC138" s="129"/>
      <c r="AD138" s="130"/>
      <c r="AE138" s="129"/>
      <c r="AF138" s="130"/>
      <c r="AG138" s="129"/>
      <c r="AH138" s="130"/>
      <c r="AI138" s="129"/>
      <c r="AJ138" s="130"/>
      <c r="AK138" s="129"/>
      <c r="AL138" s="130"/>
      <c r="AM138" s="129"/>
      <c r="AN138" s="130"/>
      <c r="AO138" s="129"/>
      <c r="AP138" s="130"/>
      <c r="AQ138" s="129"/>
      <c r="AR138" s="130"/>
      <c r="AS138" s="129"/>
      <c r="AT138" s="130"/>
      <c r="AU138" s="129"/>
      <c r="AV138" s="130"/>
      <c r="AW138" s="129"/>
      <c r="AX138" s="130"/>
      <c r="AY138" s="129"/>
      <c r="AZ138" s="130"/>
      <c r="BA138" s="129"/>
      <c r="BB138" s="130"/>
      <c r="BC138" s="129"/>
      <c r="BD138" s="130"/>
      <c r="BE138" s="129"/>
      <c r="BF138" s="130"/>
      <c r="BG138" s="129"/>
      <c r="BH138" s="130"/>
      <c r="BI138" s="129"/>
      <c r="BJ138" s="130"/>
      <c r="BK138" s="129"/>
      <c r="BL138" s="130"/>
      <c r="BM138" s="33"/>
      <c r="BO138" s="17"/>
      <c r="BP138" s="21"/>
    </row>
    <row r="139" spans="1:68" ht="26.25" customHeight="1" thickBot="1">
      <c r="A139" s="10"/>
      <c r="B139" s="10"/>
      <c r="C139" s="129"/>
      <c r="D139" s="130"/>
      <c r="E139" s="129"/>
      <c r="F139" s="130"/>
      <c r="G139" s="129"/>
      <c r="H139" s="130"/>
      <c r="I139" s="129"/>
      <c r="J139" s="130"/>
      <c r="K139" s="129"/>
      <c r="L139" s="130"/>
      <c r="M139" s="129"/>
      <c r="N139" s="130"/>
      <c r="O139" s="129"/>
      <c r="P139" s="130"/>
      <c r="Q139" s="129"/>
      <c r="R139" s="130"/>
      <c r="S139" s="129"/>
      <c r="T139" s="130"/>
      <c r="U139" s="129"/>
      <c r="V139" s="130"/>
      <c r="W139" s="129"/>
      <c r="X139" s="130"/>
      <c r="Y139" s="129"/>
      <c r="Z139" s="130"/>
      <c r="AA139" s="129"/>
      <c r="AB139" s="130"/>
      <c r="AC139" s="129"/>
      <c r="AD139" s="130"/>
      <c r="AE139" s="129"/>
      <c r="AF139" s="130"/>
      <c r="AG139" s="129"/>
      <c r="AH139" s="130"/>
      <c r="AI139" s="129"/>
      <c r="AJ139" s="130"/>
      <c r="AK139" s="129"/>
      <c r="AL139" s="130"/>
      <c r="AM139" s="129"/>
      <c r="AN139" s="130"/>
      <c r="AO139" s="129"/>
      <c r="AP139" s="130"/>
      <c r="AQ139" s="129"/>
      <c r="AR139" s="130"/>
      <c r="AS139" s="129"/>
      <c r="AT139" s="130"/>
      <c r="AU139" s="129"/>
      <c r="AV139" s="130"/>
      <c r="AW139" s="129"/>
      <c r="AX139" s="130"/>
      <c r="AY139" s="129"/>
      <c r="AZ139" s="130"/>
      <c r="BA139" s="129"/>
      <c r="BB139" s="130"/>
      <c r="BC139" s="129"/>
      <c r="BD139" s="130"/>
      <c r="BE139" s="129"/>
      <c r="BF139" s="130"/>
      <c r="BG139" s="129"/>
      <c r="BH139" s="130"/>
      <c r="BI139" s="129"/>
      <c r="BJ139" s="130"/>
      <c r="BK139" s="129"/>
      <c r="BL139" s="130"/>
      <c r="BM139" s="33"/>
      <c r="BO139" s="17"/>
      <c r="BP139" s="20"/>
    </row>
    <row r="140" spans="1:68" ht="26.25" customHeight="1" thickBot="1">
      <c r="A140" s="10"/>
      <c r="B140" s="10"/>
      <c r="C140" s="129"/>
      <c r="D140" s="130"/>
      <c r="E140" s="129"/>
      <c r="F140" s="130"/>
      <c r="G140" s="129"/>
      <c r="H140" s="130"/>
      <c r="I140" s="129"/>
      <c r="J140" s="130"/>
      <c r="K140" s="129"/>
      <c r="L140" s="130"/>
      <c r="M140" s="129"/>
      <c r="N140" s="130"/>
      <c r="O140" s="129"/>
      <c r="P140" s="130"/>
      <c r="Q140" s="129"/>
      <c r="R140" s="130"/>
      <c r="S140" s="129"/>
      <c r="T140" s="130"/>
      <c r="U140" s="129"/>
      <c r="V140" s="130"/>
      <c r="W140" s="129"/>
      <c r="X140" s="130"/>
      <c r="Y140" s="129"/>
      <c r="Z140" s="130"/>
      <c r="AA140" s="129"/>
      <c r="AB140" s="130"/>
      <c r="AC140" s="129"/>
      <c r="AD140" s="130"/>
      <c r="AE140" s="129"/>
      <c r="AF140" s="130"/>
      <c r="AG140" s="129"/>
      <c r="AH140" s="130"/>
      <c r="AI140" s="129"/>
      <c r="AJ140" s="130"/>
      <c r="AK140" s="129"/>
      <c r="AL140" s="130"/>
      <c r="AM140" s="129"/>
      <c r="AN140" s="130"/>
      <c r="AO140" s="129"/>
      <c r="AP140" s="130"/>
      <c r="AQ140" s="129"/>
      <c r="AR140" s="130"/>
      <c r="AS140" s="129"/>
      <c r="AT140" s="130"/>
      <c r="AU140" s="129"/>
      <c r="AV140" s="130"/>
      <c r="AW140" s="129"/>
      <c r="AX140" s="130"/>
      <c r="AY140" s="129"/>
      <c r="AZ140" s="130"/>
      <c r="BA140" s="129"/>
      <c r="BB140" s="130"/>
      <c r="BC140" s="129"/>
      <c r="BD140" s="130"/>
      <c r="BE140" s="129"/>
      <c r="BF140" s="130"/>
      <c r="BG140" s="129"/>
      <c r="BH140" s="130"/>
      <c r="BI140" s="129"/>
      <c r="BJ140" s="130"/>
      <c r="BK140" s="129"/>
      <c r="BL140" s="130"/>
      <c r="BM140" s="33"/>
      <c r="BO140" s="17"/>
      <c r="BP140" s="20"/>
    </row>
    <row r="141" spans="1:68" ht="26.25" customHeight="1" thickBot="1">
      <c r="A141" s="10"/>
      <c r="B141" s="10"/>
      <c r="C141" s="129"/>
      <c r="D141" s="130"/>
      <c r="E141" s="129"/>
      <c r="F141" s="130"/>
      <c r="G141" s="129"/>
      <c r="H141" s="130"/>
      <c r="I141" s="129"/>
      <c r="J141" s="130"/>
      <c r="K141" s="129"/>
      <c r="L141" s="130"/>
      <c r="M141" s="129"/>
      <c r="N141" s="130"/>
      <c r="O141" s="129"/>
      <c r="P141" s="130"/>
      <c r="Q141" s="129"/>
      <c r="R141" s="130"/>
      <c r="S141" s="129"/>
      <c r="T141" s="130"/>
      <c r="U141" s="129"/>
      <c r="V141" s="130"/>
      <c r="W141" s="129"/>
      <c r="X141" s="130"/>
      <c r="Y141" s="129"/>
      <c r="Z141" s="130"/>
      <c r="AA141" s="129"/>
      <c r="AB141" s="130"/>
      <c r="AC141" s="129"/>
      <c r="AD141" s="130"/>
      <c r="AE141" s="129"/>
      <c r="AF141" s="130"/>
      <c r="AG141" s="129"/>
      <c r="AH141" s="130"/>
      <c r="AI141" s="129"/>
      <c r="AJ141" s="130"/>
      <c r="AK141" s="129"/>
      <c r="AL141" s="130"/>
      <c r="AM141" s="129"/>
      <c r="AN141" s="130"/>
      <c r="AO141" s="129"/>
      <c r="AP141" s="130"/>
      <c r="AQ141" s="129"/>
      <c r="AR141" s="130"/>
      <c r="AS141" s="129"/>
      <c r="AT141" s="130"/>
      <c r="AU141" s="129"/>
      <c r="AV141" s="130"/>
      <c r="AW141" s="129"/>
      <c r="AX141" s="130"/>
      <c r="AY141" s="129"/>
      <c r="AZ141" s="130"/>
      <c r="BA141" s="129"/>
      <c r="BB141" s="130"/>
      <c r="BC141" s="129"/>
      <c r="BD141" s="130"/>
      <c r="BE141" s="129"/>
      <c r="BF141" s="130"/>
      <c r="BG141" s="129"/>
      <c r="BH141" s="130"/>
      <c r="BI141" s="129"/>
      <c r="BJ141" s="130"/>
      <c r="BK141" s="129"/>
      <c r="BL141" s="130"/>
      <c r="BM141" s="33"/>
      <c r="BO141" s="17"/>
      <c r="BP141" s="20"/>
    </row>
    <row r="142" spans="1:68" ht="26.25" customHeight="1" thickBot="1">
      <c r="A142" s="10"/>
      <c r="B142" s="10"/>
      <c r="C142" s="129"/>
      <c r="D142" s="130"/>
      <c r="E142" s="129"/>
      <c r="F142" s="130"/>
      <c r="G142" s="129"/>
      <c r="H142" s="130"/>
      <c r="I142" s="129"/>
      <c r="J142" s="130"/>
      <c r="K142" s="129"/>
      <c r="L142" s="130"/>
      <c r="M142" s="129"/>
      <c r="N142" s="130"/>
      <c r="O142" s="129"/>
      <c r="P142" s="130"/>
      <c r="Q142" s="129"/>
      <c r="R142" s="130"/>
      <c r="S142" s="129"/>
      <c r="T142" s="130"/>
      <c r="U142" s="129"/>
      <c r="V142" s="130"/>
      <c r="W142" s="129"/>
      <c r="X142" s="130"/>
      <c r="Y142" s="129"/>
      <c r="Z142" s="130"/>
      <c r="AA142" s="129"/>
      <c r="AB142" s="130"/>
      <c r="AC142" s="129"/>
      <c r="AD142" s="130"/>
      <c r="AE142" s="129"/>
      <c r="AF142" s="130"/>
      <c r="AG142" s="129"/>
      <c r="AH142" s="130"/>
      <c r="AI142" s="129"/>
      <c r="AJ142" s="130"/>
      <c r="AK142" s="129"/>
      <c r="AL142" s="130"/>
      <c r="AM142" s="129"/>
      <c r="AN142" s="130"/>
      <c r="AO142" s="129"/>
      <c r="AP142" s="130"/>
      <c r="AQ142" s="129"/>
      <c r="AR142" s="130"/>
      <c r="AS142" s="129"/>
      <c r="AT142" s="130"/>
      <c r="AU142" s="129"/>
      <c r="AV142" s="130"/>
      <c r="AW142" s="129"/>
      <c r="AX142" s="130"/>
      <c r="AY142" s="129"/>
      <c r="AZ142" s="130"/>
      <c r="BA142" s="129"/>
      <c r="BB142" s="130"/>
      <c r="BC142" s="129"/>
      <c r="BD142" s="130"/>
      <c r="BE142" s="129"/>
      <c r="BF142" s="130"/>
      <c r="BG142" s="129"/>
      <c r="BH142" s="130"/>
      <c r="BI142" s="129"/>
      <c r="BJ142" s="130"/>
      <c r="BK142" s="129"/>
      <c r="BL142" s="130"/>
      <c r="BM142" s="33"/>
      <c r="BO142" s="17"/>
      <c r="BP142" s="20"/>
    </row>
    <row r="143" spans="1:68" ht="26.25" thickBot="1">
      <c r="A143" s="10"/>
      <c r="B143" s="10"/>
      <c r="C143" s="129"/>
      <c r="D143" s="130"/>
      <c r="E143" s="129"/>
      <c r="F143" s="130"/>
      <c r="G143" s="129"/>
      <c r="H143" s="130"/>
      <c r="I143" s="129"/>
      <c r="J143" s="130"/>
      <c r="K143" s="129"/>
      <c r="L143" s="130"/>
      <c r="M143" s="129"/>
      <c r="N143" s="130"/>
      <c r="O143" s="129"/>
      <c r="P143" s="130"/>
      <c r="Q143" s="129"/>
      <c r="R143" s="130"/>
      <c r="S143" s="129"/>
      <c r="T143" s="130"/>
      <c r="U143" s="129"/>
      <c r="V143" s="130"/>
      <c r="W143" s="129"/>
      <c r="X143" s="130"/>
      <c r="Y143" s="129"/>
      <c r="Z143" s="130"/>
      <c r="AA143" s="129"/>
      <c r="AB143" s="130"/>
      <c r="AC143" s="129"/>
      <c r="AD143" s="130"/>
      <c r="AE143" s="129"/>
      <c r="AF143" s="130"/>
      <c r="AG143" s="129"/>
      <c r="AH143" s="130"/>
      <c r="AI143" s="129"/>
      <c r="AJ143" s="130"/>
      <c r="AK143" s="129"/>
      <c r="AL143" s="130"/>
      <c r="AM143" s="129"/>
      <c r="AN143" s="130"/>
      <c r="AO143" s="129"/>
      <c r="AP143" s="130"/>
      <c r="AQ143" s="129"/>
      <c r="AR143" s="130"/>
      <c r="AS143" s="129"/>
      <c r="AT143" s="130"/>
      <c r="AU143" s="129"/>
      <c r="AV143" s="130"/>
      <c r="AW143" s="129"/>
      <c r="AX143" s="130"/>
      <c r="AY143" s="129"/>
      <c r="AZ143" s="130"/>
      <c r="BA143" s="129"/>
      <c r="BB143" s="130"/>
      <c r="BC143" s="129"/>
      <c r="BD143" s="130"/>
      <c r="BE143" s="129"/>
      <c r="BF143" s="130"/>
      <c r="BG143" s="129"/>
      <c r="BH143" s="130"/>
      <c r="BI143" s="129"/>
      <c r="BJ143" s="130"/>
      <c r="BK143" s="129"/>
      <c r="BL143" s="130"/>
      <c r="BM143" s="33"/>
      <c r="BO143" s="17"/>
      <c r="BP143" s="20"/>
    </row>
    <row r="144" spans="1:68" ht="26.25" thickBot="1">
      <c r="A144" s="10"/>
      <c r="B144" s="10"/>
      <c r="C144" s="129"/>
      <c r="D144" s="130"/>
      <c r="E144" s="129"/>
      <c r="F144" s="130"/>
      <c r="G144" s="129"/>
      <c r="H144" s="130"/>
      <c r="I144" s="129"/>
      <c r="J144" s="130"/>
      <c r="K144" s="129"/>
      <c r="L144" s="130"/>
      <c r="M144" s="129"/>
      <c r="N144" s="130"/>
      <c r="O144" s="129"/>
      <c r="P144" s="130"/>
      <c r="Q144" s="129"/>
      <c r="R144" s="130"/>
      <c r="S144" s="129"/>
      <c r="T144" s="130"/>
      <c r="U144" s="129"/>
      <c r="V144" s="130"/>
      <c r="W144" s="129"/>
      <c r="X144" s="130"/>
      <c r="Y144" s="129"/>
      <c r="Z144" s="130"/>
      <c r="AA144" s="129"/>
      <c r="AB144" s="130"/>
      <c r="AC144" s="129"/>
      <c r="AD144" s="130"/>
      <c r="AE144" s="129"/>
      <c r="AF144" s="130"/>
      <c r="AG144" s="129"/>
      <c r="AH144" s="130"/>
      <c r="AI144" s="129"/>
      <c r="AJ144" s="130"/>
      <c r="AK144" s="129"/>
      <c r="AL144" s="130"/>
      <c r="AM144" s="129"/>
      <c r="AN144" s="130"/>
      <c r="AO144" s="129"/>
      <c r="AP144" s="130"/>
      <c r="AQ144" s="129"/>
      <c r="AR144" s="130"/>
      <c r="AS144" s="129"/>
      <c r="AT144" s="130"/>
      <c r="AU144" s="129"/>
      <c r="AV144" s="130"/>
      <c r="AW144" s="129"/>
      <c r="AX144" s="130"/>
      <c r="AY144" s="129"/>
      <c r="AZ144" s="130"/>
      <c r="BA144" s="129"/>
      <c r="BB144" s="130"/>
      <c r="BC144" s="129"/>
      <c r="BD144" s="130"/>
      <c r="BE144" s="129"/>
      <c r="BF144" s="130"/>
      <c r="BG144" s="129"/>
      <c r="BH144" s="130"/>
      <c r="BI144" s="129"/>
      <c r="BJ144" s="130"/>
      <c r="BK144" s="129"/>
      <c r="BL144" s="130"/>
      <c r="BM144" s="33"/>
      <c r="BO144" s="17"/>
      <c r="BP144" s="20"/>
    </row>
    <row r="145" spans="1:68" ht="26.25" customHeight="1" thickBot="1">
      <c r="A145" s="10"/>
      <c r="B145" s="10"/>
      <c r="C145" s="129"/>
      <c r="D145" s="130"/>
      <c r="E145" s="129"/>
      <c r="F145" s="130"/>
      <c r="G145" s="129"/>
      <c r="H145" s="130"/>
      <c r="I145" s="129"/>
      <c r="J145" s="130"/>
      <c r="K145" s="129"/>
      <c r="L145" s="130"/>
      <c r="M145" s="129"/>
      <c r="N145" s="130"/>
      <c r="O145" s="129"/>
      <c r="P145" s="130"/>
      <c r="Q145" s="129"/>
      <c r="R145" s="130"/>
      <c r="S145" s="129"/>
      <c r="T145" s="130"/>
      <c r="U145" s="129"/>
      <c r="V145" s="130"/>
      <c r="W145" s="129"/>
      <c r="X145" s="130"/>
      <c r="Y145" s="129"/>
      <c r="Z145" s="130"/>
      <c r="AA145" s="129"/>
      <c r="AB145" s="130"/>
      <c r="AC145" s="129"/>
      <c r="AD145" s="130"/>
      <c r="AE145" s="129"/>
      <c r="AF145" s="130"/>
      <c r="AG145" s="129"/>
      <c r="AH145" s="130"/>
      <c r="AI145" s="129"/>
      <c r="AJ145" s="130"/>
      <c r="AK145" s="129"/>
      <c r="AL145" s="130"/>
      <c r="AM145" s="129"/>
      <c r="AN145" s="130"/>
      <c r="AO145" s="129"/>
      <c r="AP145" s="130"/>
      <c r="AQ145" s="129"/>
      <c r="AR145" s="130"/>
      <c r="AS145" s="129"/>
      <c r="AT145" s="130"/>
      <c r="AU145" s="129"/>
      <c r="AV145" s="130"/>
      <c r="AW145" s="129"/>
      <c r="AX145" s="130"/>
      <c r="AY145" s="129"/>
      <c r="AZ145" s="130"/>
      <c r="BA145" s="129"/>
      <c r="BB145" s="130"/>
      <c r="BC145" s="129"/>
      <c r="BD145" s="130"/>
      <c r="BE145" s="129"/>
      <c r="BF145" s="130"/>
      <c r="BG145" s="129"/>
      <c r="BH145" s="130"/>
      <c r="BI145" s="129"/>
      <c r="BJ145" s="130"/>
      <c r="BK145" s="129"/>
      <c r="BL145" s="130"/>
      <c r="BM145" s="33"/>
      <c r="BO145" s="17"/>
      <c r="BP145" s="20"/>
    </row>
    <row r="146" spans="1:68" ht="26.25" customHeight="1" thickBot="1">
      <c r="A146" s="10"/>
      <c r="B146" s="10"/>
      <c r="C146" s="129"/>
      <c r="D146" s="130"/>
      <c r="E146" s="129"/>
      <c r="F146" s="130"/>
      <c r="G146" s="129"/>
      <c r="H146" s="130"/>
      <c r="I146" s="129"/>
      <c r="J146" s="130"/>
      <c r="K146" s="129"/>
      <c r="L146" s="130"/>
      <c r="M146" s="129"/>
      <c r="N146" s="130"/>
      <c r="O146" s="129"/>
      <c r="P146" s="130"/>
      <c r="Q146" s="129"/>
      <c r="R146" s="130"/>
      <c r="S146" s="129"/>
      <c r="T146" s="130"/>
      <c r="U146" s="129"/>
      <c r="V146" s="130"/>
      <c r="W146" s="129"/>
      <c r="X146" s="130"/>
      <c r="Y146" s="129"/>
      <c r="Z146" s="130"/>
      <c r="AA146" s="129"/>
      <c r="AB146" s="130"/>
      <c r="AC146" s="129"/>
      <c r="AD146" s="130"/>
      <c r="AE146" s="129"/>
      <c r="AF146" s="130"/>
      <c r="AG146" s="129"/>
      <c r="AH146" s="130"/>
      <c r="AI146" s="129"/>
      <c r="AJ146" s="130"/>
      <c r="AK146" s="129"/>
      <c r="AL146" s="130"/>
      <c r="AM146" s="129"/>
      <c r="AN146" s="130"/>
      <c r="AO146" s="129"/>
      <c r="AP146" s="130"/>
      <c r="AQ146" s="129"/>
      <c r="AR146" s="130"/>
      <c r="AS146" s="129"/>
      <c r="AT146" s="130"/>
      <c r="AU146" s="129"/>
      <c r="AV146" s="130"/>
      <c r="AW146" s="129"/>
      <c r="AX146" s="130"/>
      <c r="AY146" s="129"/>
      <c r="AZ146" s="130"/>
      <c r="BA146" s="129"/>
      <c r="BB146" s="130"/>
      <c r="BC146" s="129"/>
      <c r="BD146" s="130"/>
      <c r="BE146" s="129"/>
      <c r="BF146" s="130"/>
      <c r="BG146" s="129"/>
      <c r="BH146" s="130"/>
      <c r="BI146" s="129"/>
      <c r="BJ146" s="130"/>
      <c r="BK146" s="129"/>
      <c r="BL146" s="130"/>
      <c r="BM146" s="33"/>
      <c r="BO146" s="17"/>
      <c r="BP146" s="20"/>
    </row>
    <row r="147" spans="1:68" ht="26.25" customHeight="1" thickBot="1">
      <c r="A147" s="10"/>
      <c r="B147" s="10"/>
      <c r="C147" s="129"/>
      <c r="D147" s="130"/>
      <c r="E147" s="129"/>
      <c r="F147" s="130"/>
      <c r="G147" s="129"/>
      <c r="H147" s="130"/>
      <c r="I147" s="129"/>
      <c r="J147" s="130"/>
      <c r="K147" s="129"/>
      <c r="L147" s="130"/>
      <c r="M147" s="129"/>
      <c r="N147" s="130"/>
      <c r="O147" s="129"/>
      <c r="P147" s="130"/>
      <c r="Q147" s="129"/>
      <c r="R147" s="130"/>
      <c r="S147" s="129"/>
      <c r="T147" s="130"/>
      <c r="U147" s="129"/>
      <c r="V147" s="130"/>
      <c r="W147" s="129"/>
      <c r="X147" s="130"/>
      <c r="Y147" s="129"/>
      <c r="Z147" s="130"/>
      <c r="AA147" s="129"/>
      <c r="AB147" s="130"/>
      <c r="AC147" s="129"/>
      <c r="AD147" s="130"/>
      <c r="AE147" s="129"/>
      <c r="AF147" s="130"/>
      <c r="AG147" s="129"/>
      <c r="AH147" s="130"/>
      <c r="AI147" s="129"/>
      <c r="AJ147" s="130"/>
      <c r="AK147" s="129"/>
      <c r="AL147" s="130"/>
      <c r="AM147" s="129"/>
      <c r="AN147" s="130"/>
      <c r="AO147" s="129"/>
      <c r="AP147" s="130"/>
      <c r="AQ147" s="129"/>
      <c r="AR147" s="130"/>
      <c r="AS147" s="129"/>
      <c r="AT147" s="130"/>
      <c r="AU147" s="129"/>
      <c r="AV147" s="130"/>
      <c r="AW147" s="129"/>
      <c r="AX147" s="130"/>
      <c r="AY147" s="129"/>
      <c r="AZ147" s="130"/>
      <c r="BA147" s="129"/>
      <c r="BB147" s="130"/>
      <c r="BC147" s="129"/>
      <c r="BD147" s="130"/>
      <c r="BE147" s="129"/>
      <c r="BF147" s="130"/>
      <c r="BG147" s="129"/>
      <c r="BH147" s="130"/>
      <c r="BI147" s="129"/>
      <c r="BJ147" s="130"/>
      <c r="BK147" s="129"/>
      <c r="BL147" s="130"/>
      <c r="BM147" s="33"/>
      <c r="BO147" s="17"/>
      <c r="BP147" s="20"/>
    </row>
    <row r="148" spans="1:68" ht="26.25" customHeight="1" thickBot="1">
      <c r="A148" s="10"/>
      <c r="B148" s="10"/>
      <c r="C148" s="129"/>
      <c r="D148" s="130"/>
      <c r="E148" s="129"/>
      <c r="F148" s="130"/>
      <c r="G148" s="129"/>
      <c r="H148" s="130"/>
      <c r="I148" s="129"/>
      <c r="J148" s="130"/>
      <c r="K148" s="129"/>
      <c r="L148" s="130"/>
      <c r="M148" s="129"/>
      <c r="N148" s="130"/>
      <c r="O148" s="129"/>
      <c r="P148" s="130"/>
      <c r="Q148" s="129"/>
      <c r="R148" s="130"/>
      <c r="S148" s="129"/>
      <c r="T148" s="130"/>
      <c r="U148" s="129"/>
      <c r="V148" s="130"/>
      <c r="W148" s="129"/>
      <c r="X148" s="130"/>
      <c r="Y148" s="129"/>
      <c r="Z148" s="130"/>
      <c r="AA148" s="129"/>
      <c r="AB148" s="130"/>
      <c r="AC148" s="129"/>
      <c r="AD148" s="130"/>
      <c r="AE148" s="129"/>
      <c r="AF148" s="130"/>
      <c r="AG148" s="129"/>
      <c r="AH148" s="130"/>
      <c r="AI148" s="129"/>
      <c r="AJ148" s="130"/>
      <c r="AK148" s="129"/>
      <c r="AL148" s="130"/>
      <c r="AM148" s="129"/>
      <c r="AN148" s="130"/>
      <c r="AO148" s="129"/>
      <c r="AP148" s="130"/>
      <c r="AQ148" s="129"/>
      <c r="AR148" s="130"/>
      <c r="AS148" s="129"/>
      <c r="AT148" s="130"/>
      <c r="AU148" s="129"/>
      <c r="AV148" s="130"/>
      <c r="AW148" s="129"/>
      <c r="AX148" s="130"/>
      <c r="AY148" s="129"/>
      <c r="AZ148" s="130"/>
      <c r="BA148" s="129"/>
      <c r="BB148" s="130"/>
      <c r="BC148" s="129"/>
      <c r="BD148" s="130"/>
      <c r="BE148" s="129"/>
      <c r="BF148" s="130"/>
      <c r="BG148" s="129"/>
      <c r="BH148" s="130"/>
      <c r="BI148" s="129"/>
      <c r="BJ148" s="130"/>
      <c r="BK148" s="129"/>
      <c r="BL148" s="130"/>
      <c r="BM148" s="33"/>
      <c r="BO148" s="17"/>
      <c r="BP148" s="20"/>
    </row>
    <row r="149" spans="1:68" ht="26.25" customHeight="1" thickBot="1">
      <c r="A149" s="10"/>
      <c r="B149" s="10"/>
      <c r="C149" s="129"/>
      <c r="D149" s="130"/>
      <c r="E149" s="129"/>
      <c r="F149" s="130"/>
      <c r="G149" s="129"/>
      <c r="H149" s="130"/>
      <c r="I149" s="129"/>
      <c r="J149" s="130"/>
      <c r="K149" s="129"/>
      <c r="L149" s="130"/>
      <c r="M149" s="129"/>
      <c r="N149" s="130"/>
      <c r="O149" s="129"/>
      <c r="P149" s="130"/>
      <c r="Q149" s="129"/>
      <c r="R149" s="130"/>
      <c r="S149" s="129"/>
      <c r="T149" s="130"/>
      <c r="U149" s="129"/>
      <c r="V149" s="130"/>
      <c r="W149" s="129"/>
      <c r="X149" s="130"/>
      <c r="Y149" s="129"/>
      <c r="Z149" s="130"/>
      <c r="AA149" s="129"/>
      <c r="AB149" s="130"/>
      <c r="AC149" s="129"/>
      <c r="AD149" s="130"/>
      <c r="AE149" s="129"/>
      <c r="AF149" s="130"/>
      <c r="AG149" s="129"/>
      <c r="AH149" s="130"/>
      <c r="AI149" s="129"/>
      <c r="AJ149" s="130"/>
      <c r="AK149" s="129"/>
      <c r="AL149" s="130"/>
      <c r="AM149" s="129"/>
      <c r="AN149" s="130"/>
      <c r="AO149" s="129"/>
      <c r="AP149" s="130"/>
      <c r="AQ149" s="129"/>
      <c r="AR149" s="130"/>
      <c r="AS149" s="129"/>
      <c r="AT149" s="130"/>
      <c r="AU149" s="129"/>
      <c r="AV149" s="130"/>
      <c r="AW149" s="129"/>
      <c r="AX149" s="130"/>
      <c r="AY149" s="129"/>
      <c r="AZ149" s="130"/>
      <c r="BA149" s="129"/>
      <c r="BB149" s="130"/>
      <c r="BC149" s="129"/>
      <c r="BD149" s="130"/>
      <c r="BE149" s="129"/>
      <c r="BF149" s="130"/>
      <c r="BG149" s="129"/>
      <c r="BH149" s="130"/>
      <c r="BI149" s="129"/>
      <c r="BJ149" s="130"/>
      <c r="BK149" s="129"/>
      <c r="BL149" s="130"/>
      <c r="BM149" s="33"/>
      <c r="BO149" s="17"/>
      <c r="BP149" s="20"/>
    </row>
    <row r="150" spans="1:68" ht="26.25" thickBot="1">
      <c r="A150" s="10"/>
      <c r="B150" s="10"/>
      <c r="C150" s="129"/>
      <c r="D150" s="130"/>
      <c r="E150" s="129"/>
      <c r="F150" s="130"/>
      <c r="G150" s="129"/>
      <c r="H150" s="130"/>
      <c r="I150" s="129"/>
      <c r="J150" s="130"/>
      <c r="K150" s="129"/>
      <c r="L150" s="130"/>
      <c r="M150" s="129"/>
      <c r="N150" s="130"/>
      <c r="O150" s="129"/>
      <c r="P150" s="130"/>
      <c r="Q150" s="129"/>
      <c r="R150" s="130"/>
      <c r="S150" s="129"/>
      <c r="T150" s="130"/>
      <c r="U150" s="129"/>
      <c r="V150" s="130"/>
      <c r="W150" s="129"/>
      <c r="X150" s="130"/>
      <c r="Y150" s="129"/>
      <c r="Z150" s="130"/>
      <c r="AA150" s="129"/>
      <c r="AB150" s="130"/>
      <c r="AC150" s="129"/>
      <c r="AD150" s="130"/>
      <c r="AE150" s="129"/>
      <c r="AF150" s="130"/>
      <c r="AG150" s="129"/>
      <c r="AH150" s="130"/>
      <c r="AI150" s="129"/>
      <c r="AJ150" s="130"/>
      <c r="AK150" s="129"/>
      <c r="AL150" s="130"/>
      <c r="AM150" s="129"/>
      <c r="AN150" s="130"/>
      <c r="AO150" s="129"/>
      <c r="AP150" s="130"/>
      <c r="AQ150" s="129"/>
      <c r="AR150" s="130"/>
      <c r="AS150" s="129"/>
      <c r="AT150" s="130"/>
      <c r="AU150" s="129"/>
      <c r="AV150" s="130"/>
      <c r="AW150" s="129"/>
      <c r="AX150" s="130"/>
      <c r="AY150" s="129"/>
      <c r="AZ150" s="130"/>
      <c r="BA150" s="129"/>
      <c r="BB150" s="130"/>
      <c r="BC150" s="129"/>
      <c r="BD150" s="130"/>
      <c r="BE150" s="129"/>
      <c r="BF150" s="130"/>
      <c r="BG150" s="129"/>
      <c r="BH150" s="130"/>
      <c r="BI150" s="129"/>
      <c r="BJ150" s="130"/>
      <c r="BK150" s="129"/>
      <c r="BL150" s="130"/>
      <c r="BM150" s="33"/>
      <c r="BO150" s="17"/>
      <c r="BP150" s="20"/>
    </row>
    <row r="151" spans="1:68" ht="26.25" customHeight="1" thickBot="1">
      <c r="A151" s="13"/>
      <c r="B151" s="13"/>
      <c r="C151" s="129"/>
      <c r="D151" s="130"/>
      <c r="E151" s="129"/>
      <c r="F151" s="130"/>
      <c r="G151" s="129"/>
      <c r="H151" s="130"/>
      <c r="I151" s="129"/>
      <c r="J151" s="130"/>
      <c r="K151" s="129"/>
      <c r="L151" s="130"/>
      <c r="M151" s="129"/>
      <c r="N151" s="130"/>
      <c r="O151" s="129"/>
      <c r="P151" s="130"/>
      <c r="Q151" s="129"/>
      <c r="R151" s="130"/>
      <c r="S151" s="129"/>
      <c r="T151" s="130"/>
      <c r="U151" s="129"/>
      <c r="V151" s="130"/>
      <c r="W151" s="129"/>
      <c r="X151" s="130"/>
      <c r="Y151" s="129"/>
      <c r="Z151" s="130"/>
      <c r="AA151" s="129"/>
      <c r="AB151" s="130"/>
      <c r="AC151" s="129"/>
      <c r="AD151" s="130"/>
      <c r="AE151" s="129"/>
      <c r="AF151" s="130"/>
      <c r="AG151" s="129"/>
      <c r="AH151" s="130"/>
      <c r="AI151" s="129"/>
      <c r="AJ151" s="130"/>
      <c r="AK151" s="129"/>
      <c r="AL151" s="130"/>
      <c r="AM151" s="129"/>
      <c r="AN151" s="130"/>
      <c r="AO151" s="129"/>
      <c r="AP151" s="130"/>
      <c r="AQ151" s="129"/>
      <c r="AR151" s="130"/>
      <c r="AS151" s="129"/>
      <c r="AT151" s="130"/>
      <c r="AU151" s="129"/>
      <c r="AV151" s="130"/>
      <c r="AW151" s="129"/>
      <c r="AX151" s="130"/>
      <c r="AY151" s="129"/>
      <c r="AZ151" s="130"/>
      <c r="BA151" s="129"/>
      <c r="BB151" s="130"/>
      <c r="BC151" s="129"/>
      <c r="BD151" s="130"/>
      <c r="BE151" s="129"/>
      <c r="BF151" s="130"/>
      <c r="BG151" s="129"/>
      <c r="BH151" s="130"/>
      <c r="BI151" s="129"/>
      <c r="BJ151" s="130"/>
      <c r="BK151" s="129"/>
      <c r="BL151" s="130"/>
      <c r="BM151" s="33"/>
      <c r="BO151" s="17"/>
      <c r="BP151" s="20"/>
    </row>
    <row r="152" spans="1:68" ht="26.25" customHeight="1" thickBot="1">
      <c r="A152" s="13"/>
      <c r="B152" s="13"/>
      <c r="C152" s="129"/>
      <c r="D152" s="130"/>
      <c r="E152" s="129"/>
      <c r="F152" s="130"/>
      <c r="G152" s="129"/>
      <c r="H152" s="130"/>
      <c r="I152" s="129"/>
      <c r="J152" s="130"/>
      <c r="K152" s="129"/>
      <c r="L152" s="130"/>
      <c r="M152" s="129"/>
      <c r="N152" s="130"/>
      <c r="O152" s="129"/>
      <c r="P152" s="130"/>
      <c r="Q152" s="129"/>
      <c r="R152" s="130"/>
      <c r="S152" s="129"/>
      <c r="T152" s="130"/>
      <c r="U152" s="129"/>
      <c r="V152" s="130"/>
      <c r="W152" s="129"/>
      <c r="X152" s="130"/>
      <c r="Y152" s="129"/>
      <c r="Z152" s="130"/>
      <c r="AA152" s="129"/>
      <c r="AB152" s="130"/>
      <c r="AC152" s="129"/>
      <c r="AD152" s="130"/>
      <c r="AE152" s="129"/>
      <c r="AF152" s="130"/>
      <c r="AG152" s="129"/>
      <c r="AH152" s="130"/>
      <c r="AI152" s="129"/>
      <c r="AJ152" s="130"/>
      <c r="AK152" s="129"/>
      <c r="AL152" s="130"/>
      <c r="AM152" s="129"/>
      <c r="AN152" s="130"/>
      <c r="AO152" s="129"/>
      <c r="AP152" s="130"/>
      <c r="AQ152" s="129"/>
      <c r="AR152" s="130"/>
      <c r="AS152" s="129"/>
      <c r="AT152" s="130"/>
      <c r="AU152" s="129"/>
      <c r="AV152" s="130"/>
      <c r="AW152" s="129"/>
      <c r="AX152" s="130"/>
      <c r="AY152" s="129"/>
      <c r="AZ152" s="130"/>
      <c r="BA152" s="129"/>
      <c r="BB152" s="130"/>
      <c r="BC152" s="129"/>
      <c r="BD152" s="130"/>
      <c r="BE152" s="129"/>
      <c r="BF152" s="130"/>
      <c r="BG152" s="129"/>
      <c r="BH152" s="130"/>
      <c r="BI152" s="129"/>
      <c r="BJ152" s="130"/>
      <c r="BK152" s="129"/>
      <c r="BL152" s="130"/>
      <c r="BM152" s="33"/>
      <c r="BO152" s="17"/>
      <c r="BP152" s="20"/>
    </row>
    <row r="153" spans="1:68" ht="26.25" customHeight="1" thickBot="1">
      <c r="A153" s="13"/>
      <c r="B153" s="13"/>
      <c r="C153" s="129"/>
      <c r="D153" s="130"/>
      <c r="E153" s="129"/>
      <c r="F153" s="130"/>
      <c r="G153" s="129"/>
      <c r="H153" s="130"/>
      <c r="I153" s="129"/>
      <c r="J153" s="130"/>
      <c r="K153" s="129"/>
      <c r="L153" s="130"/>
      <c r="M153" s="129"/>
      <c r="N153" s="130"/>
      <c r="O153" s="129"/>
      <c r="P153" s="130"/>
      <c r="Q153" s="129"/>
      <c r="R153" s="130"/>
      <c r="S153" s="129"/>
      <c r="T153" s="130"/>
      <c r="U153" s="129"/>
      <c r="V153" s="130"/>
      <c r="W153" s="129"/>
      <c r="X153" s="130"/>
      <c r="Y153" s="129"/>
      <c r="Z153" s="130"/>
      <c r="AA153" s="129"/>
      <c r="AB153" s="130"/>
      <c r="AC153" s="129"/>
      <c r="AD153" s="130"/>
      <c r="AE153" s="129"/>
      <c r="AF153" s="130"/>
      <c r="AG153" s="129"/>
      <c r="AH153" s="130"/>
      <c r="AI153" s="129"/>
      <c r="AJ153" s="130"/>
      <c r="AK153" s="129"/>
      <c r="AL153" s="130"/>
      <c r="AM153" s="129"/>
      <c r="AN153" s="130"/>
      <c r="AO153" s="129"/>
      <c r="AP153" s="130"/>
      <c r="AQ153" s="129"/>
      <c r="AR153" s="130"/>
      <c r="AS153" s="129"/>
      <c r="AT153" s="130"/>
      <c r="AU153" s="129"/>
      <c r="AV153" s="130"/>
      <c r="AW153" s="129"/>
      <c r="AX153" s="130"/>
      <c r="AY153" s="129"/>
      <c r="AZ153" s="130"/>
      <c r="BA153" s="129"/>
      <c r="BB153" s="130"/>
      <c r="BC153" s="129"/>
      <c r="BD153" s="130"/>
      <c r="BE153" s="129"/>
      <c r="BF153" s="130"/>
      <c r="BG153" s="129"/>
      <c r="BH153" s="130"/>
      <c r="BI153" s="129"/>
      <c r="BJ153" s="130"/>
      <c r="BK153" s="129"/>
      <c r="BL153" s="130"/>
      <c r="BM153" s="33"/>
      <c r="BO153" s="17"/>
      <c r="BP153" s="20"/>
    </row>
    <row r="154" spans="1:68" ht="26.25" customHeight="1" thickBot="1">
      <c r="A154" s="13"/>
      <c r="B154" s="13"/>
      <c r="C154" s="129"/>
      <c r="D154" s="130"/>
      <c r="E154" s="129"/>
      <c r="F154" s="130"/>
      <c r="G154" s="129"/>
      <c r="H154" s="130"/>
      <c r="I154" s="129"/>
      <c r="J154" s="130"/>
      <c r="K154" s="129"/>
      <c r="L154" s="130"/>
      <c r="M154" s="129"/>
      <c r="N154" s="130"/>
      <c r="O154" s="129"/>
      <c r="P154" s="130"/>
      <c r="Q154" s="129"/>
      <c r="R154" s="130"/>
      <c r="S154" s="129"/>
      <c r="T154" s="130"/>
      <c r="U154" s="129"/>
      <c r="V154" s="130"/>
      <c r="W154" s="129"/>
      <c r="X154" s="130"/>
      <c r="Y154" s="129"/>
      <c r="Z154" s="130"/>
      <c r="AA154" s="129"/>
      <c r="AB154" s="130"/>
      <c r="AC154" s="129"/>
      <c r="AD154" s="130"/>
      <c r="AE154" s="129"/>
      <c r="AF154" s="130"/>
      <c r="AG154" s="129"/>
      <c r="AH154" s="130"/>
      <c r="AI154" s="129"/>
      <c r="AJ154" s="130"/>
      <c r="AK154" s="129"/>
      <c r="AL154" s="130"/>
      <c r="AM154" s="129"/>
      <c r="AN154" s="130"/>
      <c r="AO154" s="129"/>
      <c r="AP154" s="130"/>
      <c r="AQ154" s="129"/>
      <c r="AR154" s="130"/>
      <c r="AS154" s="129"/>
      <c r="AT154" s="130"/>
      <c r="AU154" s="129"/>
      <c r="AV154" s="130"/>
      <c r="AW154" s="129"/>
      <c r="AX154" s="130"/>
      <c r="AY154" s="129"/>
      <c r="AZ154" s="130"/>
      <c r="BA154" s="129"/>
      <c r="BB154" s="130"/>
      <c r="BC154" s="129"/>
      <c r="BD154" s="130"/>
      <c r="BE154" s="129"/>
      <c r="BF154" s="130"/>
      <c r="BG154" s="129"/>
      <c r="BH154" s="130"/>
      <c r="BI154" s="129"/>
      <c r="BJ154" s="130"/>
      <c r="BK154" s="129"/>
      <c r="BL154" s="130"/>
      <c r="BM154" s="33"/>
      <c r="BO154" s="17"/>
      <c r="BP154" s="20"/>
    </row>
    <row r="155" spans="1:68" ht="26.25" customHeight="1" thickBot="1">
      <c r="A155" s="13"/>
      <c r="B155" s="13"/>
      <c r="C155" s="129"/>
      <c r="D155" s="130"/>
      <c r="E155" s="129"/>
      <c r="F155" s="130"/>
      <c r="G155" s="129"/>
      <c r="H155" s="130"/>
      <c r="I155" s="129"/>
      <c r="J155" s="130"/>
      <c r="K155" s="129"/>
      <c r="L155" s="130"/>
      <c r="M155" s="129"/>
      <c r="N155" s="130"/>
      <c r="O155" s="129"/>
      <c r="P155" s="130"/>
      <c r="Q155" s="129"/>
      <c r="R155" s="130"/>
      <c r="S155" s="129"/>
      <c r="T155" s="130"/>
      <c r="U155" s="129"/>
      <c r="V155" s="130"/>
      <c r="W155" s="129"/>
      <c r="X155" s="130"/>
      <c r="Y155" s="129"/>
      <c r="Z155" s="130"/>
      <c r="AA155" s="129"/>
      <c r="AB155" s="130"/>
      <c r="AC155" s="129"/>
      <c r="AD155" s="130"/>
      <c r="AE155" s="129"/>
      <c r="AF155" s="130"/>
      <c r="AG155" s="129"/>
      <c r="AH155" s="130"/>
      <c r="AI155" s="129"/>
      <c r="AJ155" s="130"/>
      <c r="AK155" s="129"/>
      <c r="AL155" s="130"/>
      <c r="AM155" s="129"/>
      <c r="AN155" s="130"/>
      <c r="AO155" s="129"/>
      <c r="AP155" s="130"/>
      <c r="AQ155" s="129"/>
      <c r="AR155" s="130"/>
      <c r="AS155" s="129"/>
      <c r="AT155" s="130"/>
      <c r="AU155" s="129"/>
      <c r="AV155" s="130"/>
      <c r="AW155" s="129"/>
      <c r="AX155" s="130"/>
      <c r="AY155" s="129"/>
      <c r="AZ155" s="130"/>
      <c r="BA155" s="129"/>
      <c r="BB155" s="130"/>
      <c r="BC155" s="129"/>
      <c r="BD155" s="130"/>
      <c r="BE155" s="129"/>
      <c r="BF155" s="130"/>
      <c r="BG155" s="129"/>
      <c r="BH155" s="130"/>
      <c r="BI155" s="129"/>
      <c r="BJ155" s="130"/>
      <c r="BK155" s="129"/>
      <c r="BL155" s="130"/>
      <c r="BM155" s="33"/>
      <c r="BO155" s="17"/>
      <c r="BP155" s="20"/>
    </row>
    <row r="156" spans="1:68" ht="26.25" thickBot="1">
      <c r="A156" s="13"/>
      <c r="B156" s="13"/>
      <c r="C156" s="129"/>
      <c r="D156" s="130"/>
      <c r="E156" s="129"/>
      <c r="F156" s="130"/>
      <c r="G156" s="129"/>
      <c r="H156" s="130"/>
      <c r="I156" s="129"/>
      <c r="J156" s="130"/>
      <c r="K156" s="129"/>
      <c r="L156" s="130"/>
      <c r="M156" s="129"/>
      <c r="N156" s="130"/>
      <c r="O156" s="129"/>
      <c r="P156" s="130"/>
      <c r="Q156" s="129"/>
      <c r="R156" s="130"/>
      <c r="S156" s="129"/>
      <c r="T156" s="130"/>
      <c r="U156" s="129"/>
      <c r="V156" s="130"/>
      <c r="W156" s="129"/>
      <c r="X156" s="130"/>
      <c r="Y156" s="129"/>
      <c r="Z156" s="130"/>
      <c r="AA156" s="129"/>
      <c r="AB156" s="130"/>
      <c r="AC156" s="129"/>
      <c r="AD156" s="130"/>
      <c r="AE156" s="129"/>
      <c r="AF156" s="130"/>
      <c r="AG156" s="129"/>
      <c r="AH156" s="130"/>
      <c r="AI156" s="129"/>
      <c r="AJ156" s="130"/>
      <c r="AK156" s="129"/>
      <c r="AL156" s="130"/>
      <c r="AM156" s="129"/>
      <c r="AN156" s="130"/>
      <c r="AO156" s="129"/>
      <c r="AP156" s="130"/>
      <c r="AQ156" s="129"/>
      <c r="AR156" s="130"/>
      <c r="AS156" s="129"/>
      <c r="AT156" s="130"/>
      <c r="AU156" s="129"/>
      <c r="AV156" s="130"/>
      <c r="AW156" s="129"/>
      <c r="AX156" s="130"/>
      <c r="AY156" s="129"/>
      <c r="AZ156" s="130"/>
      <c r="BA156" s="129"/>
      <c r="BB156" s="130"/>
      <c r="BC156" s="129"/>
      <c r="BD156" s="130"/>
      <c r="BE156" s="129"/>
      <c r="BF156" s="130"/>
      <c r="BG156" s="129"/>
      <c r="BH156" s="130"/>
      <c r="BI156" s="129"/>
      <c r="BJ156" s="130"/>
      <c r="BK156" s="129"/>
      <c r="BL156" s="130"/>
      <c r="BM156" s="33"/>
      <c r="BO156" s="17"/>
      <c r="BP156" s="20"/>
    </row>
    <row r="157" spans="1:68" ht="26.25" customHeight="1" thickBot="1">
      <c r="A157" s="13"/>
      <c r="B157" s="13"/>
      <c r="C157" s="129"/>
      <c r="D157" s="130"/>
      <c r="E157" s="129"/>
      <c r="F157" s="130"/>
      <c r="G157" s="129"/>
      <c r="H157" s="130"/>
      <c r="I157" s="129"/>
      <c r="J157" s="130"/>
      <c r="K157" s="129"/>
      <c r="L157" s="130"/>
      <c r="M157" s="129"/>
      <c r="N157" s="130"/>
      <c r="O157" s="129"/>
      <c r="P157" s="130"/>
      <c r="Q157" s="129"/>
      <c r="R157" s="130"/>
      <c r="S157" s="129"/>
      <c r="T157" s="130"/>
      <c r="U157" s="129"/>
      <c r="V157" s="130"/>
      <c r="W157" s="129"/>
      <c r="X157" s="130"/>
      <c r="Y157" s="129"/>
      <c r="Z157" s="130"/>
      <c r="AA157" s="129"/>
      <c r="AB157" s="130"/>
      <c r="AC157" s="129"/>
      <c r="AD157" s="130"/>
      <c r="AE157" s="129"/>
      <c r="AF157" s="130"/>
      <c r="AG157" s="129"/>
      <c r="AH157" s="130"/>
      <c r="AI157" s="129"/>
      <c r="AJ157" s="130"/>
      <c r="AK157" s="129"/>
      <c r="AL157" s="130"/>
      <c r="AM157" s="129"/>
      <c r="AN157" s="130"/>
      <c r="AO157" s="129"/>
      <c r="AP157" s="130"/>
      <c r="AQ157" s="129"/>
      <c r="AR157" s="130"/>
      <c r="AS157" s="129"/>
      <c r="AT157" s="130"/>
      <c r="AU157" s="129"/>
      <c r="AV157" s="130"/>
      <c r="AW157" s="129"/>
      <c r="AX157" s="130"/>
      <c r="AY157" s="129"/>
      <c r="AZ157" s="130"/>
      <c r="BA157" s="129"/>
      <c r="BB157" s="130"/>
      <c r="BC157" s="129"/>
      <c r="BD157" s="130"/>
      <c r="BE157" s="129"/>
      <c r="BF157" s="130"/>
      <c r="BG157" s="129"/>
      <c r="BH157" s="130"/>
      <c r="BI157" s="129"/>
      <c r="BJ157" s="130"/>
      <c r="BK157" s="129"/>
      <c r="BL157" s="130"/>
      <c r="BM157" s="33"/>
      <c r="BO157" s="17"/>
      <c r="BP157" s="20"/>
    </row>
    <row r="158" spans="1:68" ht="26.25" customHeight="1" thickBot="1">
      <c r="A158" s="13"/>
      <c r="B158" s="13"/>
      <c r="C158" s="129"/>
      <c r="D158" s="130"/>
      <c r="E158" s="129"/>
      <c r="F158" s="130"/>
      <c r="G158" s="129"/>
      <c r="H158" s="130"/>
      <c r="I158" s="129"/>
      <c r="J158" s="130"/>
      <c r="K158" s="129"/>
      <c r="L158" s="130"/>
      <c r="M158" s="129"/>
      <c r="N158" s="130"/>
      <c r="O158" s="129"/>
      <c r="P158" s="130"/>
      <c r="Q158" s="129"/>
      <c r="R158" s="130"/>
      <c r="S158" s="129"/>
      <c r="T158" s="130"/>
      <c r="U158" s="129"/>
      <c r="V158" s="130"/>
      <c r="W158" s="129"/>
      <c r="X158" s="130"/>
      <c r="Y158" s="129"/>
      <c r="Z158" s="130"/>
      <c r="AA158" s="129"/>
      <c r="AB158" s="130"/>
      <c r="AC158" s="129"/>
      <c r="AD158" s="130"/>
      <c r="AE158" s="129"/>
      <c r="AF158" s="130"/>
      <c r="AG158" s="129"/>
      <c r="AH158" s="130"/>
      <c r="AI158" s="129"/>
      <c r="AJ158" s="130"/>
      <c r="AK158" s="129"/>
      <c r="AL158" s="130"/>
      <c r="AM158" s="129"/>
      <c r="AN158" s="130"/>
      <c r="AO158" s="129"/>
      <c r="AP158" s="130"/>
      <c r="AQ158" s="129"/>
      <c r="AR158" s="130"/>
      <c r="AS158" s="129"/>
      <c r="AT158" s="130"/>
      <c r="AU158" s="129"/>
      <c r="AV158" s="130"/>
      <c r="AW158" s="129"/>
      <c r="AX158" s="130"/>
      <c r="AY158" s="129"/>
      <c r="AZ158" s="130"/>
      <c r="BA158" s="129"/>
      <c r="BB158" s="130"/>
      <c r="BC158" s="129"/>
      <c r="BD158" s="130"/>
      <c r="BE158" s="129"/>
      <c r="BF158" s="130"/>
      <c r="BG158" s="129"/>
      <c r="BH158" s="130"/>
      <c r="BI158" s="129"/>
      <c r="BJ158" s="130"/>
      <c r="BK158" s="129"/>
      <c r="BL158" s="130"/>
      <c r="BM158" s="33"/>
      <c r="BO158" s="17"/>
      <c r="BP158" s="20"/>
    </row>
    <row r="159" spans="1:68" ht="26.25" customHeight="1" thickBot="1">
      <c r="A159" s="13"/>
      <c r="B159" s="13"/>
      <c r="C159" s="129"/>
      <c r="D159" s="130"/>
      <c r="E159" s="129"/>
      <c r="F159" s="130"/>
      <c r="G159" s="129"/>
      <c r="H159" s="130"/>
      <c r="I159" s="129"/>
      <c r="J159" s="130"/>
      <c r="K159" s="129"/>
      <c r="L159" s="130"/>
      <c r="M159" s="129"/>
      <c r="N159" s="130"/>
      <c r="O159" s="129"/>
      <c r="P159" s="130"/>
      <c r="Q159" s="129"/>
      <c r="R159" s="130"/>
      <c r="S159" s="129"/>
      <c r="T159" s="130"/>
      <c r="U159" s="129"/>
      <c r="V159" s="130"/>
      <c r="W159" s="129"/>
      <c r="X159" s="130"/>
      <c r="Y159" s="129"/>
      <c r="Z159" s="130"/>
      <c r="AA159" s="129"/>
      <c r="AB159" s="130"/>
      <c r="AC159" s="129"/>
      <c r="AD159" s="130"/>
      <c r="AE159" s="129"/>
      <c r="AF159" s="130"/>
      <c r="AG159" s="129"/>
      <c r="AH159" s="130"/>
      <c r="AI159" s="129"/>
      <c r="AJ159" s="130"/>
      <c r="AK159" s="129"/>
      <c r="AL159" s="130"/>
      <c r="AM159" s="129"/>
      <c r="AN159" s="130"/>
      <c r="AO159" s="129"/>
      <c r="AP159" s="130"/>
      <c r="AQ159" s="129"/>
      <c r="AR159" s="130"/>
      <c r="AS159" s="129"/>
      <c r="AT159" s="130"/>
      <c r="AU159" s="129"/>
      <c r="AV159" s="130"/>
      <c r="AW159" s="129"/>
      <c r="AX159" s="130"/>
      <c r="AY159" s="129"/>
      <c r="AZ159" s="130"/>
      <c r="BA159" s="129"/>
      <c r="BB159" s="130"/>
      <c r="BC159" s="129"/>
      <c r="BD159" s="130"/>
      <c r="BE159" s="129"/>
      <c r="BF159" s="130"/>
      <c r="BG159" s="129"/>
      <c r="BH159" s="130"/>
      <c r="BI159" s="129"/>
      <c r="BJ159" s="130"/>
      <c r="BK159" s="129"/>
      <c r="BL159" s="130"/>
      <c r="BM159" s="33"/>
      <c r="BO159" s="17"/>
      <c r="BP159" s="20"/>
    </row>
    <row r="160" spans="1:68" ht="26.25" customHeight="1" thickBot="1">
      <c r="A160" s="13"/>
      <c r="B160" s="13"/>
      <c r="C160" s="129"/>
      <c r="D160" s="130"/>
      <c r="E160" s="129"/>
      <c r="F160" s="130"/>
      <c r="G160" s="129"/>
      <c r="H160" s="130"/>
      <c r="I160" s="129"/>
      <c r="J160" s="130"/>
      <c r="K160" s="129"/>
      <c r="L160" s="130"/>
      <c r="M160" s="129"/>
      <c r="N160" s="130"/>
      <c r="O160" s="129"/>
      <c r="P160" s="130"/>
      <c r="Q160" s="129"/>
      <c r="R160" s="130"/>
      <c r="S160" s="129"/>
      <c r="T160" s="130"/>
      <c r="U160" s="129"/>
      <c r="V160" s="130"/>
      <c r="W160" s="129"/>
      <c r="X160" s="130"/>
      <c r="Y160" s="129"/>
      <c r="Z160" s="130"/>
      <c r="AA160" s="129"/>
      <c r="AB160" s="130"/>
      <c r="AC160" s="129"/>
      <c r="AD160" s="130"/>
      <c r="AE160" s="129"/>
      <c r="AF160" s="130"/>
      <c r="AG160" s="129"/>
      <c r="AH160" s="130"/>
      <c r="AI160" s="129"/>
      <c r="AJ160" s="130"/>
      <c r="AK160" s="129"/>
      <c r="AL160" s="130"/>
      <c r="AM160" s="129"/>
      <c r="AN160" s="130"/>
      <c r="AO160" s="129"/>
      <c r="AP160" s="130"/>
      <c r="AQ160" s="129"/>
      <c r="AR160" s="130"/>
      <c r="AS160" s="129"/>
      <c r="AT160" s="130"/>
      <c r="AU160" s="129"/>
      <c r="AV160" s="130"/>
      <c r="AW160" s="129"/>
      <c r="AX160" s="130"/>
      <c r="AY160" s="129"/>
      <c r="AZ160" s="130"/>
      <c r="BA160" s="129"/>
      <c r="BB160" s="130"/>
      <c r="BC160" s="129"/>
      <c r="BD160" s="130"/>
      <c r="BE160" s="129"/>
      <c r="BF160" s="130"/>
      <c r="BG160" s="129"/>
      <c r="BH160" s="130"/>
      <c r="BI160" s="129"/>
      <c r="BJ160" s="130"/>
      <c r="BK160" s="129"/>
      <c r="BL160" s="130"/>
      <c r="BM160" s="33"/>
      <c r="BO160" s="17"/>
      <c r="BP160" s="20"/>
    </row>
    <row r="161" spans="1:68" ht="26.25" customHeight="1" thickBot="1">
      <c r="A161" s="13"/>
      <c r="B161" s="13"/>
      <c r="C161" s="129"/>
      <c r="D161" s="130"/>
      <c r="E161" s="129"/>
      <c r="F161" s="130"/>
      <c r="G161" s="129"/>
      <c r="H161" s="130"/>
      <c r="I161" s="129"/>
      <c r="J161" s="130"/>
      <c r="K161" s="129"/>
      <c r="L161" s="130"/>
      <c r="M161" s="129"/>
      <c r="N161" s="130"/>
      <c r="O161" s="129"/>
      <c r="P161" s="130"/>
      <c r="Q161" s="129"/>
      <c r="R161" s="130"/>
      <c r="S161" s="129"/>
      <c r="T161" s="130"/>
      <c r="U161" s="129"/>
      <c r="V161" s="130"/>
      <c r="W161" s="129"/>
      <c r="X161" s="130"/>
      <c r="Y161" s="129"/>
      <c r="Z161" s="130"/>
      <c r="AA161" s="129"/>
      <c r="AB161" s="130"/>
      <c r="AC161" s="129"/>
      <c r="AD161" s="130"/>
      <c r="AE161" s="129"/>
      <c r="AF161" s="130"/>
      <c r="AG161" s="129"/>
      <c r="AH161" s="130"/>
      <c r="AI161" s="129"/>
      <c r="AJ161" s="130"/>
      <c r="AK161" s="129"/>
      <c r="AL161" s="130"/>
      <c r="AM161" s="129"/>
      <c r="AN161" s="130"/>
      <c r="AO161" s="129"/>
      <c r="AP161" s="130"/>
      <c r="AQ161" s="129"/>
      <c r="AR161" s="130"/>
      <c r="AS161" s="129"/>
      <c r="AT161" s="130"/>
      <c r="AU161" s="129"/>
      <c r="AV161" s="130"/>
      <c r="AW161" s="129"/>
      <c r="AX161" s="130"/>
      <c r="AY161" s="129"/>
      <c r="AZ161" s="130"/>
      <c r="BA161" s="129"/>
      <c r="BB161" s="130"/>
      <c r="BC161" s="129"/>
      <c r="BD161" s="130"/>
      <c r="BE161" s="129"/>
      <c r="BF161" s="130"/>
      <c r="BG161" s="129"/>
      <c r="BH161" s="130"/>
      <c r="BI161" s="129"/>
      <c r="BJ161" s="130"/>
      <c r="BK161" s="129"/>
      <c r="BL161" s="130"/>
      <c r="BM161" s="33"/>
      <c r="BO161" s="17"/>
      <c r="BP161" s="20"/>
    </row>
    <row r="162" spans="1:68" ht="26.25" thickBot="1">
      <c r="A162" s="13"/>
      <c r="B162" s="13"/>
      <c r="C162" s="129"/>
      <c r="D162" s="130"/>
      <c r="E162" s="129"/>
      <c r="F162" s="130"/>
      <c r="G162" s="129"/>
      <c r="H162" s="130"/>
      <c r="I162" s="129"/>
      <c r="J162" s="130"/>
      <c r="K162" s="129"/>
      <c r="L162" s="130"/>
      <c r="M162" s="129"/>
      <c r="N162" s="130"/>
      <c r="O162" s="129"/>
      <c r="P162" s="130"/>
      <c r="Q162" s="129"/>
      <c r="R162" s="130"/>
      <c r="S162" s="129"/>
      <c r="T162" s="130"/>
      <c r="U162" s="129"/>
      <c r="V162" s="130"/>
      <c r="W162" s="129"/>
      <c r="X162" s="130"/>
      <c r="Y162" s="129"/>
      <c r="Z162" s="130"/>
      <c r="AA162" s="129"/>
      <c r="AB162" s="130"/>
      <c r="AC162" s="129"/>
      <c r="AD162" s="130"/>
      <c r="AE162" s="129"/>
      <c r="AF162" s="130"/>
      <c r="AG162" s="129"/>
      <c r="AH162" s="130"/>
      <c r="AI162" s="129"/>
      <c r="AJ162" s="130"/>
      <c r="AK162" s="129"/>
      <c r="AL162" s="130"/>
      <c r="AM162" s="129"/>
      <c r="AN162" s="130"/>
      <c r="AO162" s="129"/>
      <c r="AP162" s="130"/>
      <c r="AQ162" s="129"/>
      <c r="AR162" s="130"/>
      <c r="AS162" s="129"/>
      <c r="AT162" s="130"/>
      <c r="AU162" s="129"/>
      <c r="AV162" s="130"/>
      <c r="AW162" s="129"/>
      <c r="AX162" s="130"/>
      <c r="AY162" s="129"/>
      <c r="AZ162" s="130"/>
      <c r="BA162" s="129"/>
      <c r="BB162" s="130"/>
      <c r="BC162" s="129"/>
      <c r="BD162" s="130"/>
      <c r="BE162" s="129"/>
      <c r="BF162" s="130"/>
      <c r="BG162" s="129"/>
      <c r="BH162" s="130"/>
      <c r="BI162" s="129"/>
      <c r="BJ162" s="130"/>
      <c r="BK162" s="129"/>
      <c r="BL162" s="130"/>
      <c r="BM162" s="33"/>
      <c r="BO162" s="17"/>
      <c r="BP162" s="20"/>
    </row>
    <row r="163" spans="1:68" ht="26.25" customHeight="1" thickBot="1">
      <c r="A163" s="13"/>
      <c r="B163" s="13"/>
      <c r="C163" s="129"/>
      <c r="D163" s="130"/>
      <c r="E163" s="129"/>
      <c r="F163" s="130"/>
      <c r="G163" s="129"/>
      <c r="H163" s="130"/>
      <c r="I163" s="129"/>
      <c r="J163" s="130"/>
      <c r="K163" s="129"/>
      <c r="L163" s="130"/>
      <c r="M163" s="129"/>
      <c r="N163" s="130"/>
      <c r="O163" s="129"/>
      <c r="P163" s="130"/>
      <c r="Q163" s="129"/>
      <c r="R163" s="130"/>
      <c r="S163" s="129"/>
      <c r="T163" s="130"/>
      <c r="U163" s="129"/>
      <c r="V163" s="130"/>
      <c r="W163" s="129"/>
      <c r="X163" s="130"/>
      <c r="Y163" s="129"/>
      <c r="Z163" s="130"/>
      <c r="AA163" s="129"/>
      <c r="AB163" s="130"/>
      <c r="AC163" s="129"/>
      <c r="AD163" s="130"/>
      <c r="AE163" s="129"/>
      <c r="AF163" s="130"/>
      <c r="AG163" s="129"/>
      <c r="AH163" s="130"/>
      <c r="AI163" s="129"/>
      <c r="AJ163" s="130"/>
      <c r="AK163" s="129"/>
      <c r="AL163" s="130"/>
      <c r="AM163" s="129"/>
      <c r="AN163" s="130"/>
      <c r="AO163" s="129"/>
      <c r="AP163" s="130"/>
      <c r="AQ163" s="129"/>
      <c r="AR163" s="130"/>
      <c r="AS163" s="129"/>
      <c r="AT163" s="130"/>
      <c r="AU163" s="129"/>
      <c r="AV163" s="130"/>
      <c r="AW163" s="129"/>
      <c r="AX163" s="130"/>
      <c r="AY163" s="129"/>
      <c r="AZ163" s="130"/>
      <c r="BA163" s="129"/>
      <c r="BB163" s="130"/>
      <c r="BC163" s="129"/>
      <c r="BD163" s="130"/>
      <c r="BE163" s="129"/>
      <c r="BF163" s="130"/>
      <c r="BG163" s="129"/>
      <c r="BH163" s="130"/>
      <c r="BI163" s="129"/>
      <c r="BJ163" s="130"/>
      <c r="BK163" s="129"/>
      <c r="BL163" s="130"/>
      <c r="BM163" s="33"/>
      <c r="BO163" s="17"/>
      <c r="BP163" s="20"/>
    </row>
    <row r="164" spans="1:68" ht="26.25" customHeight="1" thickBot="1">
      <c r="A164" s="14"/>
      <c r="B164" s="14"/>
      <c r="C164" s="129"/>
      <c r="D164" s="130"/>
      <c r="E164" s="129"/>
      <c r="F164" s="130"/>
      <c r="G164" s="129"/>
      <c r="H164" s="130"/>
      <c r="I164" s="129"/>
      <c r="J164" s="130"/>
      <c r="K164" s="129"/>
      <c r="L164" s="130"/>
      <c r="M164" s="129"/>
      <c r="N164" s="130"/>
      <c r="O164" s="129"/>
      <c r="P164" s="130"/>
      <c r="Q164" s="129"/>
      <c r="R164" s="130"/>
      <c r="S164" s="129"/>
      <c r="T164" s="130"/>
      <c r="U164" s="129"/>
      <c r="V164" s="130"/>
      <c r="W164" s="129"/>
      <c r="X164" s="130"/>
      <c r="Y164" s="129"/>
      <c r="Z164" s="130"/>
      <c r="AA164" s="129"/>
      <c r="AB164" s="130"/>
      <c r="AC164" s="129"/>
      <c r="AD164" s="130"/>
      <c r="AE164" s="129"/>
      <c r="AF164" s="130"/>
      <c r="AG164" s="129"/>
      <c r="AH164" s="130"/>
      <c r="AI164" s="129"/>
      <c r="AJ164" s="130"/>
      <c r="AK164" s="129"/>
      <c r="AL164" s="130"/>
      <c r="AM164" s="129"/>
      <c r="AN164" s="130"/>
      <c r="AO164" s="129"/>
      <c r="AP164" s="130"/>
      <c r="AQ164" s="129"/>
      <c r="AR164" s="130"/>
      <c r="AS164" s="129"/>
      <c r="AT164" s="130"/>
      <c r="AU164" s="129"/>
      <c r="AV164" s="130"/>
      <c r="AW164" s="129"/>
      <c r="AX164" s="130"/>
      <c r="AY164" s="129"/>
      <c r="AZ164" s="130"/>
      <c r="BA164" s="129"/>
      <c r="BB164" s="130"/>
      <c r="BC164" s="129"/>
      <c r="BD164" s="130"/>
      <c r="BE164" s="129"/>
      <c r="BF164" s="130"/>
      <c r="BG164" s="129"/>
      <c r="BH164" s="130"/>
      <c r="BI164" s="129"/>
      <c r="BJ164" s="130"/>
      <c r="BK164" s="129"/>
      <c r="BL164" s="130"/>
      <c r="BM164" s="33"/>
      <c r="BO164" s="17"/>
      <c r="BP164" s="20"/>
    </row>
    <row r="165" spans="1:68" ht="26.25" thickBot="1">
      <c r="A165" s="14"/>
      <c r="B165" s="14"/>
      <c r="C165" s="129"/>
      <c r="D165" s="130"/>
      <c r="E165" s="129"/>
      <c r="F165" s="130"/>
      <c r="G165" s="129"/>
      <c r="H165" s="130"/>
      <c r="I165" s="129"/>
      <c r="J165" s="130"/>
      <c r="K165" s="129"/>
      <c r="L165" s="130"/>
      <c r="M165" s="129"/>
      <c r="N165" s="130"/>
      <c r="O165" s="129"/>
      <c r="P165" s="130"/>
      <c r="Q165" s="129"/>
      <c r="R165" s="130"/>
      <c r="S165" s="129"/>
      <c r="T165" s="130"/>
      <c r="U165" s="129"/>
      <c r="V165" s="130"/>
      <c r="W165" s="129"/>
      <c r="X165" s="130"/>
      <c r="Y165" s="129"/>
      <c r="Z165" s="130"/>
      <c r="AA165" s="129"/>
      <c r="AB165" s="130"/>
      <c r="AC165" s="129"/>
      <c r="AD165" s="130"/>
      <c r="AE165" s="129"/>
      <c r="AF165" s="130"/>
      <c r="AG165" s="129"/>
      <c r="AH165" s="130"/>
      <c r="AI165" s="129"/>
      <c r="AJ165" s="130"/>
      <c r="AK165" s="129"/>
      <c r="AL165" s="130"/>
      <c r="AM165" s="129"/>
      <c r="AN165" s="130"/>
      <c r="AO165" s="129"/>
      <c r="AP165" s="130"/>
      <c r="AQ165" s="129"/>
      <c r="AR165" s="130"/>
      <c r="AS165" s="129"/>
      <c r="AT165" s="130"/>
      <c r="AU165" s="129"/>
      <c r="AV165" s="130"/>
      <c r="AW165" s="129"/>
      <c r="AX165" s="130"/>
      <c r="AY165" s="129"/>
      <c r="AZ165" s="130"/>
      <c r="BA165" s="129"/>
      <c r="BB165" s="130"/>
      <c r="BC165" s="129"/>
      <c r="BD165" s="130"/>
      <c r="BE165" s="129"/>
      <c r="BF165" s="130"/>
      <c r="BG165" s="129"/>
      <c r="BH165" s="130"/>
      <c r="BI165" s="129"/>
      <c r="BJ165" s="130"/>
      <c r="BK165" s="129"/>
      <c r="BL165" s="130"/>
      <c r="BM165" s="33"/>
      <c r="BO165" s="17"/>
      <c r="BP165" s="20"/>
    </row>
    <row r="166" spans="1:68" ht="26.25" thickBot="1">
      <c r="A166" s="14"/>
      <c r="B166" s="14"/>
      <c r="C166" s="129"/>
      <c r="D166" s="130"/>
      <c r="E166" s="129"/>
      <c r="F166" s="130"/>
      <c r="G166" s="129"/>
      <c r="H166" s="130"/>
      <c r="I166" s="129"/>
      <c r="J166" s="130"/>
      <c r="K166" s="129"/>
      <c r="L166" s="130"/>
      <c r="M166" s="129"/>
      <c r="N166" s="130"/>
      <c r="O166" s="129"/>
      <c r="P166" s="130"/>
      <c r="Q166" s="129"/>
      <c r="R166" s="130"/>
      <c r="S166" s="129"/>
      <c r="T166" s="130"/>
      <c r="U166" s="129"/>
      <c r="V166" s="130"/>
      <c r="W166" s="129"/>
      <c r="X166" s="130"/>
      <c r="Y166" s="129"/>
      <c r="Z166" s="130"/>
      <c r="AA166" s="129"/>
      <c r="AB166" s="130"/>
      <c r="AC166" s="129"/>
      <c r="AD166" s="130"/>
      <c r="AE166" s="129"/>
      <c r="AF166" s="130"/>
      <c r="AG166" s="129"/>
      <c r="AH166" s="130"/>
      <c r="AI166" s="129"/>
      <c r="AJ166" s="130"/>
      <c r="AK166" s="129"/>
      <c r="AL166" s="130"/>
      <c r="AM166" s="129"/>
      <c r="AN166" s="130"/>
      <c r="AO166" s="129"/>
      <c r="AP166" s="130"/>
      <c r="AQ166" s="129"/>
      <c r="AR166" s="130"/>
      <c r="AS166" s="129"/>
      <c r="AT166" s="130"/>
      <c r="AU166" s="129"/>
      <c r="AV166" s="130"/>
      <c r="AW166" s="129"/>
      <c r="AX166" s="130"/>
      <c r="AY166" s="129"/>
      <c r="AZ166" s="130"/>
      <c r="BA166" s="129"/>
      <c r="BB166" s="130"/>
      <c r="BC166" s="129"/>
      <c r="BD166" s="130"/>
      <c r="BE166" s="129"/>
      <c r="BF166" s="130"/>
      <c r="BG166" s="129"/>
      <c r="BH166" s="130"/>
      <c r="BI166" s="129"/>
      <c r="BJ166" s="130"/>
      <c r="BK166" s="129"/>
      <c r="BL166" s="130"/>
      <c r="BM166" s="33"/>
      <c r="BO166" s="17"/>
      <c r="BP166" s="20"/>
    </row>
    <row r="167" spans="1:68" ht="26.25" customHeight="1" thickBot="1">
      <c r="A167" s="14"/>
      <c r="B167" s="14"/>
      <c r="C167" s="129"/>
      <c r="D167" s="130"/>
      <c r="E167" s="129"/>
      <c r="F167" s="130"/>
      <c r="G167" s="129"/>
      <c r="H167" s="130"/>
      <c r="I167" s="129"/>
      <c r="J167" s="130"/>
      <c r="K167" s="129"/>
      <c r="L167" s="130"/>
      <c r="M167" s="129"/>
      <c r="N167" s="130"/>
      <c r="O167" s="129"/>
      <c r="P167" s="130"/>
      <c r="Q167" s="129"/>
      <c r="R167" s="130"/>
      <c r="S167" s="129"/>
      <c r="T167" s="130"/>
      <c r="U167" s="129"/>
      <c r="V167" s="130"/>
      <c r="W167" s="129"/>
      <c r="X167" s="130"/>
      <c r="Y167" s="129"/>
      <c r="Z167" s="130"/>
      <c r="AA167" s="129"/>
      <c r="AB167" s="130"/>
      <c r="AC167" s="129"/>
      <c r="AD167" s="130"/>
      <c r="AE167" s="129"/>
      <c r="AF167" s="130"/>
      <c r="AG167" s="129"/>
      <c r="AH167" s="130"/>
      <c r="AI167" s="129"/>
      <c r="AJ167" s="130"/>
      <c r="AK167" s="129"/>
      <c r="AL167" s="130"/>
      <c r="AM167" s="129"/>
      <c r="AN167" s="130"/>
      <c r="AO167" s="129"/>
      <c r="AP167" s="130"/>
      <c r="AQ167" s="129"/>
      <c r="AR167" s="130"/>
      <c r="AS167" s="129"/>
      <c r="AT167" s="130"/>
      <c r="AU167" s="129"/>
      <c r="AV167" s="130"/>
      <c r="AW167" s="129"/>
      <c r="AX167" s="130"/>
      <c r="AY167" s="129"/>
      <c r="AZ167" s="130"/>
      <c r="BA167" s="129"/>
      <c r="BB167" s="130"/>
      <c r="BC167" s="129"/>
      <c r="BD167" s="130"/>
      <c r="BE167" s="129"/>
      <c r="BF167" s="130"/>
      <c r="BG167" s="129"/>
      <c r="BH167" s="130"/>
      <c r="BI167" s="129"/>
      <c r="BJ167" s="130"/>
      <c r="BK167" s="129"/>
      <c r="BL167" s="130"/>
      <c r="BM167" s="33"/>
      <c r="BO167" s="17"/>
      <c r="BP167" s="20"/>
    </row>
    <row r="168" spans="1:68" ht="26.25" customHeight="1" thickBot="1">
      <c r="A168" s="13"/>
      <c r="B168" s="13"/>
      <c r="C168" s="129"/>
      <c r="D168" s="130"/>
      <c r="E168" s="129"/>
      <c r="F168" s="130"/>
      <c r="G168" s="129"/>
      <c r="H168" s="130"/>
      <c r="I168" s="129"/>
      <c r="J168" s="130"/>
      <c r="K168" s="129"/>
      <c r="L168" s="130"/>
      <c r="M168" s="129"/>
      <c r="N168" s="130"/>
      <c r="O168" s="129"/>
      <c r="P168" s="130"/>
      <c r="Q168" s="129"/>
      <c r="R168" s="130"/>
      <c r="S168" s="129"/>
      <c r="T168" s="130"/>
      <c r="U168" s="129"/>
      <c r="V168" s="130"/>
      <c r="W168" s="129"/>
      <c r="X168" s="130"/>
      <c r="Y168" s="129"/>
      <c r="Z168" s="130"/>
      <c r="AA168" s="129"/>
      <c r="AB168" s="130"/>
      <c r="AC168" s="129"/>
      <c r="AD168" s="130"/>
      <c r="AE168" s="129"/>
      <c r="AF168" s="130"/>
      <c r="AG168" s="129"/>
      <c r="AH168" s="130"/>
      <c r="AI168" s="129"/>
      <c r="AJ168" s="130"/>
      <c r="AK168" s="129"/>
      <c r="AL168" s="130"/>
      <c r="AM168" s="129"/>
      <c r="AN168" s="130"/>
      <c r="AO168" s="129"/>
      <c r="AP168" s="130"/>
      <c r="AQ168" s="129"/>
      <c r="AR168" s="130"/>
      <c r="AS168" s="129"/>
      <c r="AT168" s="130"/>
      <c r="AU168" s="129"/>
      <c r="AV168" s="130"/>
      <c r="AW168" s="129"/>
      <c r="AX168" s="130"/>
      <c r="AY168" s="129"/>
      <c r="AZ168" s="130"/>
      <c r="BA168" s="129"/>
      <c r="BB168" s="130"/>
      <c r="BC168" s="129"/>
      <c r="BD168" s="130"/>
      <c r="BE168" s="129"/>
      <c r="BF168" s="130"/>
      <c r="BG168" s="129"/>
      <c r="BH168" s="130"/>
      <c r="BI168" s="129"/>
      <c r="BJ168" s="130"/>
      <c r="BK168" s="129"/>
      <c r="BL168" s="130"/>
      <c r="BM168" s="33"/>
      <c r="BO168" s="17"/>
      <c r="BP168" s="20"/>
    </row>
    <row r="169" spans="1:68" ht="26.25" customHeight="1" thickBot="1">
      <c r="A169" s="13"/>
      <c r="B169" s="13"/>
      <c r="C169" s="129"/>
      <c r="D169" s="130"/>
      <c r="E169" s="129"/>
      <c r="F169" s="130"/>
      <c r="G169" s="129"/>
      <c r="H169" s="130"/>
      <c r="I169" s="129"/>
      <c r="J169" s="130"/>
      <c r="K169" s="129"/>
      <c r="L169" s="130"/>
      <c r="M169" s="129"/>
      <c r="N169" s="130"/>
      <c r="O169" s="129"/>
      <c r="P169" s="130"/>
      <c r="Q169" s="129"/>
      <c r="R169" s="130"/>
      <c r="S169" s="129"/>
      <c r="T169" s="130"/>
      <c r="U169" s="129"/>
      <c r="V169" s="130"/>
      <c r="W169" s="129"/>
      <c r="X169" s="130"/>
      <c r="Y169" s="129"/>
      <c r="Z169" s="130"/>
      <c r="AA169" s="129"/>
      <c r="AB169" s="130"/>
      <c r="AC169" s="129"/>
      <c r="AD169" s="130"/>
      <c r="AE169" s="129"/>
      <c r="AF169" s="130"/>
      <c r="AG169" s="129"/>
      <c r="AH169" s="130"/>
      <c r="AI169" s="129"/>
      <c r="AJ169" s="130"/>
      <c r="AK169" s="129"/>
      <c r="AL169" s="130"/>
      <c r="AM169" s="129"/>
      <c r="AN169" s="130"/>
      <c r="AO169" s="129"/>
      <c r="AP169" s="130"/>
      <c r="AQ169" s="129"/>
      <c r="AR169" s="130"/>
      <c r="AS169" s="129"/>
      <c r="AT169" s="130"/>
      <c r="AU169" s="129"/>
      <c r="AV169" s="130"/>
      <c r="AW169" s="129"/>
      <c r="AX169" s="130"/>
      <c r="AY169" s="129"/>
      <c r="AZ169" s="130"/>
      <c r="BA169" s="129"/>
      <c r="BB169" s="130"/>
      <c r="BC169" s="129"/>
      <c r="BD169" s="130"/>
      <c r="BE169" s="129"/>
      <c r="BF169" s="130"/>
      <c r="BG169" s="129"/>
      <c r="BH169" s="130"/>
      <c r="BI169" s="129"/>
      <c r="BJ169" s="130"/>
      <c r="BK169" s="129"/>
      <c r="BL169" s="130"/>
      <c r="BM169" s="33"/>
      <c r="BO169" s="17"/>
      <c r="BP169" s="20"/>
    </row>
    <row r="170" spans="1:68" ht="26.25" customHeight="1" thickBot="1">
      <c r="A170" s="13"/>
      <c r="B170" s="13"/>
      <c r="C170" s="129"/>
      <c r="D170" s="130"/>
      <c r="E170" s="129"/>
      <c r="F170" s="130"/>
      <c r="G170" s="129"/>
      <c r="H170" s="130"/>
      <c r="I170" s="129"/>
      <c r="J170" s="130"/>
      <c r="K170" s="129"/>
      <c r="L170" s="130"/>
      <c r="M170" s="129"/>
      <c r="N170" s="130"/>
      <c r="O170" s="129"/>
      <c r="P170" s="130"/>
      <c r="Q170" s="129"/>
      <c r="R170" s="130"/>
      <c r="S170" s="129"/>
      <c r="T170" s="130"/>
      <c r="U170" s="129"/>
      <c r="V170" s="130"/>
      <c r="W170" s="129"/>
      <c r="X170" s="130"/>
      <c r="Y170" s="129"/>
      <c r="Z170" s="130"/>
      <c r="AA170" s="129"/>
      <c r="AB170" s="130"/>
      <c r="AC170" s="129"/>
      <c r="AD170" s="130"/>
      <c r="AE170" s="129"/>
      <c r="AF170" s="130"/>
      <c r="AG170" s="129"/>
      <c r="AH170" s="130"/>
      <c r="AI170" s="129"/>
      <c r="AJ170" s="130"/>
      <c r="AK170" s="129"/>
      <c r="AL170" s="130"/>
      <c r="AM170" s="129"/>
      <c r="AN170" s="130"/>
      <c r="AO170" s="129"/>
      <c r="AP170" s="130"/>
      <c r="AQ170" s="129"/>
      <c r="AR170" s="130"/>
      <c r="AS170" s="129"/>
      <c r="AT170" s="130"/>
      <c r="AU170" s="129"/>
      <c r="AV170" s="130"/>
      <c r="AW170" s="129"/>
      <c r="AX170" s="130"/>
      <c r="AY170" s="129"/>
      <c r="AZ170" s="130"/>
      <c r="BA170" s="129"/>
      <c r="BB170" s="130"/>
      <c r="BC170" s="129"/>
      <c r="BD170" s="130"/>
      <c r="BE170" s="129"/>
      <c r="BF170" s="130"/>
      <c r="BG170" s="129"/>
      <c r="BH170" s="130"/>
      <c r="BI170" s="129"/>
      <c r="BJ170" s="130"/>
      <c r="BK170" s="129"/>
      <c r="BL170" s="130"/>
      <c r="BM170" s="33"/>
      <c r="BO170" s="17"/>
      <c r="BP170" s="20"/>
    </row>
    <row r="171" spans="1:68" ht="26.25" thickBot="1">
      <c r="A171" s="13"/>
      <c r="B171" s="13"/>
      <c r="C171" s="129"/>
      <c r="D171" s="130"/>
      <c r="E171" s="129"/>
      <c r="F171" s="130"/>
      <c r="G171" s="129"/>
      <c r="H171" s="130"/>
      <c r="I171" s="129"/>
      <c r="J171" s="130"/>
      <c r="K171" s="129"/>
      <c r="L171" s="130"/>
      <c r="M171" s="129"/>
      <c r="N171" s="130"/>
      <c r="O171" s="129"/>
      <c r="P171" s="130"/>
      <c r="Q171" s="129"/>
      <c r="R171" s="130"/>
      <c r="S171" s="129"/>
      <c r="T171" s="130"/>
      <c r="U171" s="129"/>
      <c r="V171" s="130"/>
      <c r="W171" s="129"/>
      <c r="X171" s="130"/>
      <c r="Y171" s="129"/>
      <c r="Z171" s="130"/>
      <c r="AA171" s="129"/>
      <c r="AB171" s="130"/>
      <c r="AC171" s="129"/>
      <c r="AD171" s="130"/>
      <c r="AE171" s="129"/>
      <c r="AF171" s="130"/>
      <c r="AG171" s="129"/>
      <c r="AH171" s="130"/>
      <c r="AI171" s="129"/>
      <c r="AJ171" s="130"/>
      <c r="AK171" s="129"/>
      <c r="AL171" s="130"/>
      <c r="AM171" s="129"/>
      <c r="AN171" s="130"/>
      <c r="AO171" s="129"/>
      <c r="AP171" s="130"/>
      <c r="AQ171" s="129"/>
      <c r="AR171" s="130"/>
      <c r="AS171" s="129"/>
      <c r="AT171" s="130"/>
      <c r="AU171" s="129"/>
      <c r="AV171" s="130"/>
      <c r="AW171" s="129"/>
      <c r="AX171" s="130"/>
      <c r="AY171" s="129"/>
      <c r="AZ171" s="130"/>
      <c r="BA171" s="129"/>
      <c r="BB171" s="130"/>
      <c r="BC171" s="129"/>
      <c r="BD171" s="130"/>
      <c r="BE171" s="129"/>
      <c r="BF171" s="130"/>
      <c r="BG171" s="129"/>
      <c r="BH171" s="130"/>
      <c r="BI171" s="129"/>
      <c r="BJ171" s="130"/>
      <c r="BK171" s="129"/>
      <c r="BL171" s="130"/>
      <c r="BM171" s="33"/>
      <c r="BO171" s="17"/>
      <c r="BP171" s="20"/>
    </row>
    <row r="172" spans="1:68" ht="26.25" customHeight="1" thickBot="1">
      <c r="A172" s="13"/>
      <c r="B172" s="13"/>
      <c r="C172" s="129"/>
      <c r="D172" s="130"/>
      <c r="E172" s="129"/>
      <c r="F172" s="130"/>
      <c r="G172" s="129"/>
      <c r="H172" s="130"/>
      <c r="I172" s="129"/>
      <c r="J172" s="130"/>
      <c r="K172" s="129"/>
      <c r="L172" s="130"/>
      <c r="M172" s="129"/>
      <c r="N172" s="130"/>
      <c r="O172" s="129"/>
      <c r="P172" s="130"/>
      <c r="Q172" s="129"/>
      <c r="R172" s="130"/>
      <c r="S172" s="129"/>
      <c r="T172" s="130"/>
      <c r="U172" s="129"/>
      <c r="V172" s="130"/>
      <c r="W172" s="129"/>
      <c r="X172" s="130"/>
      <c r="Y172" s="129"/>
      <c r="Z172" s="130"/>
      <c r="AA172" s="129"/>
      <c r="AB172" s="130"/>
      <c r="AC172" s="129"/>
      <c r="AD172" s="130"/>
      <c r="AE172" s="129"/>
      <c r="AF172" s="130"/>
      <c r="AG172" s="129"/>
      <c r="AH172" s="130"/>
      <c r="AI172" s="129"/>
      <c r="AJ172" s="130"/>
      <c r="AK172" s="129"/>
      <c r="AL172" s="130"/>
      <c r="AM172" s="129"/>
      <c r="AN172" s="130"/>
      <c r="AO172" s="129"/>
      <c r="AP172" s="130"/>
      <c r="AQ172" s="129"/>
      <c r="AR172" s="130"/>
      <c r="AS172" s="129"/>
      <c r="AT172" s="130"/>
      <c r="AU172" s="129"/>
      <c r="AV172" s="130"/>
      <c r="AW172" s="129"/>
      <c r="AX172" s="130"/>
      <c r="AY172" s="129"/>
      <c r="AZ172" s="130"/>
      <c r="BA172" s="129"/>
      <c r="BB172" s="130"/>
      <c r="BC172" s="129"/>
      <c r="BD172" s="130"/>
      <c r="BE172" s="129"/>
      <c r="BF172" s="130"/>
      <c r="BG172" s="129"/>
      <c r="BH172" s="130"/>
      <c r="BI172" s="129"/>
      <c r="BJ172" s="130"/>
      <c r="BK172" s="129"/>
      <c r="BL172" s="130"/>
      <c r="BM172" s="33"/>
      <c r="BO172" s="17"/>
      <c r="BP172" s="20"/>
    </row>
    <row r="173" spans="1:68" ht="26.25" customHeight="1" thickBot="1">
      <c r="A173" s="13"/>
      <c r="B173" s="13"/>
      <c r="C173" s="129"/>
      <c r="D173" s="130"/>
      <c r="E173" s="129"/>
      <c r="F173" s="130"/>
      <c r="G173" s="129"/>
      <c r="H173" s="130"/>
      <c r="I173" s="129"/>
      <c r="J173" s="130"/>
      <c r="K173" s="129"/>
      <c r="L173" s="130"/>
      <c r="M173" s="129"/>
      <c r="N173" s="130"/>
      <c r="O173" s="129"/>
      <c r="P173" s="130"/>
      <c r="Q173" s="129"/>
      <c r="R173" s="130"/>
      <c r="S173" s="129"/>
      <c r="T173" s="130"/>
      <c r="U173" s="129"/>
      <c r="V173" s="130"/>
      <c r="W173" s="129"/>
      <c r="X173" s="130"/>
      <c r="Y173" s="129"/>
      <c r="Z173" s="130"/>
      <c r="AA173" s="129"/>
      <c r="AB173" s="130"/>
      <c r="AC173" s="129"/>
      <c r="AD173" s="130"/>
      <c r="AE173" s="129"/>
      <c r="AF173" s="130"/>
      <c r="AG173" s="129"/>
      <c r="AH173" s="130"/>
      <c r="AI173" s="129"/>
      <c r="AJ173" s="130"/>
      <c r="AK173" s="129"/>
      <c r="AL173" s="130"/>
      <c r="AM173" s="129"/>
      <c r="AN173" s="130"/>
      <c r="AO173" s="129"/>
      <c r="AP173" s="130"/>
      <c r="AQ173" s="129"/>
      <c r="AR173" s="130"/>
      <c r="AS173" s="129"/>
      <c r="AT173" s="130"/>
      <c r="AU173" s="129"/>
      <c r="AV173" s="130"/>
      <c r="AW173" s="129"/>
      <c r="AX173" s="130"/>
      <c r="AY173" s="129"/>
      <c r="AZ173" s="130"/>
      <c r="BA173" s="129"/>
      <c r="BB173" s="130"/>
      <c r="BC173" s="129"/>
      <c r="BD173" s="130"/>
      <c r="BE173" s="129"/>
      <c r="BF173" s="130"/>
      <c r="BG173" s="129"/>
      <c r="BH173" s="130"/>
      <c r="BI173" s="129"/>
      <c r="BJ173" s="130"/>
      <c r="BK173" s="129"/>
      <c r="BL173" s="130"/>
      <c r="BM173" s="33"/>
      <c r="BO173" s="17"/>
      <c r="BP173" s="20"/>
    </row>
    <row r="174" spans="1:68" ht="26.25" customHeight="1" thickBot="1">
      <c r="A174" s="13"/>
      <c r="B174" s="13"/>
      <c r="C174" s="129"/>
      <c r="D174" s="130"/>
      <c r="E174" s="129"/>
      <c r="F174" s="130"/>
      <c r="G174" s="129"/>
      <c r="H174" s="130"/>
      <c r="I174" s="129"/>
      <c r="J174" s="130"/>
      <c r="K174" s="129"/>
      <c r="L174" s="130"/>
      <c r="M174" s="129"/>
      <c r="N174" s="130"/>
      <c r="O174" s="129"/>
      <c r="P174" s="130"/>
      <c r="Q174" s="129"/>
      <c r="R174" s="130"/>
      <c r="S174" s="129"/>
      <c r="T174" s="130"/>
      <c r="U174" s="129"/>
      <c r="V174" s="130"/>
      <c r="W174" s="129"/>
      <c r="X174" s="130"/>
      <c r="Y174" s="129"/>
      <c r="Z174" s="130"/>
      <c r="AA174" s="129"/>
      <c r="AB174" s="130"/>
      <c r="AC174" s="129"/>
      <c r="AD174" s="130"/>
      <c r="AE174" s="129"/>
      <c r="AF174" s="130"/>
      <c r="AG174" s="129"/>
      <c r="AH174" s="130"/>
      <c r="AI174" s="129"/>
      <c r="AJ174" s="130"/>
      <c r="AK174" s="129"/>
      <c r="AL174" s="130"/>
      <c r="AM174" s="129"/>
      <c r="AN174" s="130"/>
      <c r="AO174" s="129"/>
      <c r="AP174" s="130"/>
      <c r="AQ174" s="129"/>
      <c r="AR174" s="130"/>
      <c r="AS174" s="129"/>
      <c r="AT174" s="130"/>
      <c r="AU174" s="129"/>
      <c r="AV174" s="130"/>
      <c r="AW174" s="129"/>
      <c r="AX174" s="130"/>
      <c r="AY174" s="129"/>
      <c r="AZ174" s="130"/>
      <c r="BA174" s="129"/>
      <c r="BB174" s="130"/>
      <c r="BC174" s="129"/>
      <c r="BD174" s="130"/>
      <c r="BE174" s="129"/>
      <c r="BF174" s="130"/>
      <c r="BG174" s="129"/>
      <c r="BH174" s="130"/>
      <c r="BI174" s="129"/>
      <c r="BJ174" s="130"/>
      <c r="BK174" s="129"/>
      <c r="BL174" s="130"/>
      <c r="BM174" s="33"/>
      <c r="BO174" s="17"/>
      <c r="BP174" s="20"/>
    </row>
    <row r="175" spans="1:68" ht="26.25" customHeight="1" thickBot="1">
      <c r="A175" s="13"/>
      <c r="B175" s="13"/>
      <c r="C175" s="129"/>
      <c r="D175" s="130"/>
      <c r="E175" s="129"/>
      <c r="F175" s="130"/>
      <c r="G175" s="129"/>
      <c r="H175" s="130"/>
      <c r="I175" s="129"/>
      <c r="J175" s="130"/>
      <c r="K175" s="129"/>
      <c r="L175" s="130"/>
      <c r="M175" s="129"/>
      <c r="N175" s="130"/>
      <c r="O175" s="129"/>
      <c r="P175" s="130"/>
      <c r="Q175" s="129"/>
      <c r="R175" s="130"/>
      <c r="S175" s="129"/>
      <c r="T175" s="130"/>
      <c r="U175" s="129"/>
      <c r="V175" s="130"/>
      <c r="W175" s="129"/>
      <c r="X175" s="130"/>
      <c r="Y175" s="129"/>
      <c r="Z175" s="130"/>
      <c r="AA175" s="129"/>
      <c r="AB175" s="130"/>
      <c r="AC175" s="129"/>
      <c r="AD175" s="130"/>
      <c r="AE175" s="129"/>
      <c r="AF175" s="130"/>
      <c r="AG175" s="129"/>
      <c r="AH175" s="130"/>
      <c r="AI175" s="129"/>
      <c r="AJ175" s="130"/>
      <c r="AK175" s="129"/>
      <c r="AL175" s="130"/>
      <c r="AM175" s="129"/>
      <c r="AN175" s="130"/>
      <c r="AO175" s="129"/>
      <c r="AP175" s="130"/>
      <c r="AQ175" s="129"/>
      <c r="AR175" s="130"/>
      <c r="AS175" s="129"/>
      <c r="AT175" s="130"/>
      <c r="AU175" s="129"/>
      <c r="AV175" s="130"/>
      <c r="AW175" s="129"/>
      <c r="AX175" s="130"/>
      <c r="AY175" s="129"/>
      <c r="AZ175" s="130"/>
      <c r="BA175" s="129"/>
      <c r="BB175" s="130"/>
      <c r="BC175" s="129"/>
      <c r="BD175" s="130"/>
      <c r="BE175" s="129"/>
      <c r="BF175" s="130"/>
      <c r="BG175" s="129"/>
      <c r="BH175" s="130"/>
      <c r="BI175" s="129"/>
      <c r="BJ175" s="130"/>
      <c r="BK175" s="129"/>
      <c r="BL175" s="130"/>
      <c r="BM175" s="33"/>
      <c r="BO175" s="17"/>
      <c r="BP175" s="20"/>
    </row>
    <row r="176" spans="1:68" ht="26.25" customHeight="1" thickBot="1">
      <c r="A176" s="13"/>
      <c r="B176" s="13"/>
      <c r="C176" s="129"/>
      <c r="D176" s="130"/>
      <c r="E176" s="129"/>
      <c r="F176" s="130"/>
      <c r="G176" s="129"/>
      <c r="H176" s="130"/>
      <c r="I176" s="129"/>
      <c r="J176" s="130"/>
      <c r="K176" s="129"/>
      <c r="L176" s="130"/>
      <c r="M176" s="129"/>
      <c r="N176" s="130"/>
      <c r="O176" s="129"/>
      <c r="P176" s="130"/>
      <c r="Q176" s="129"/>
      <c r="R176" s="130"/>
      <c r="S176" s="129"/>
      <c r="T176" s="130"/>
      <c r="U176" s="129"/>
      <c r="V176" s="130"/>
      <c r="W176" s="129"/>
      <c r="X176" s="130"/>
      <c r="Y176" s="129"/>
      <c r="Z176" s="130"/>
      <c r="AA176" s="129"/>
      <c r="AB176" s="130"/>
      <c r="AC176" s="129"/>
      <c r="AD176" s="130"/>
      <c r="AE176" s="129"/>
      <c r="AF176" s="130"/>
      <c r="AG176" s="129"/>
      <c r="AH176" s="130"/>
      <c r="AI176" s="129"/>
      <c r="AJ176" s="130"/>
      <c r="AK176" s="129"/>
      <c r="AL176" s="130"/>
      <c r="AM176" s="129"/>
      <c r="AN176" s="130"/>
      <c r="AO176" s="129"/>
      <c r="AP176" s="130"/>
      <c r="AQ176" s="129"/>
      <c r="AR176" s="130"/>
      <c r="AS176" s="129"/>
      <c r="AT176" s="130"/>
      <c r="AU176" s="129"/>
      <c r="AV176" s="130"/>
      <c r="AW176" s="129"/>
      <c r="AX176" s="130"/>
      <c r="AY176" s="129"/>
      <c r="AZ176" s="130"/>
      <c r="BA176" s="129"/>
      <c r="BB176" s="130"/>
      <c r="BC176" s="129"/>
      <c r="BD176" s="130"/>
      <c r="BE176" s="129"/>
      <c r="BF176" s="130"/>
      <c r="BG176" s="129"/>
      <c r="BH176" s="130"/>
      <c r="BI176" s="129"/>
      <c r="BJ176" s="130"/>
      <c r="BK176" s="129"/>
      <c r="BL176" s="130"/>
      <c r="BM176" s="33"/>
      <c r="BO176" s="17"/>
      <c r="BP176" s="20"/>
    </row>
    <row r="177" spans="1:68" ht="26.25" customHeight="1" thickBot="1">
      <c r="A177" s="13"/>
      <c r="B177" s="13"/>
      <c r="C177" s="129"/>
      <c r="D177" s="130"/>
      <c r="E177" s="129"/>
      <c r="F177" s="130"/>
      <c r="G177" s="129"/>
      <c r="H177" s="130"/>
      <c r="I177" s="129"/>
      <c r="J177" s="130"/>
      <c r="K177" s="129"/>
      <c r="L177" s="130"/>
      <c r="M177" s="129"/>
      <c r="N177" s="130"/>
      <c r="O177" s="129"/>
      <c r="P177" s="130"/>
      <c r="Q177" s="129"/>
      <c r="R177" s="130"/>
      <c r="S177" s="129"/>
      <c r="T177" s="130"/>
      <c r="U177" s="129"/>
      <c r="V177" s="130"/>
      <c r="W177" s="129"/>
      <c r="X177" s="130"/>
      <c r="Y177" s="129"/>
      <c r="Z177" s="130"/>
      <c r="AA177" s="129"/>
      <c r="AB177" s="130"/>
      <c r="AC177" s="129"/>
      <c r="AD177" s="130"/>
      <c r="AE177" s="129"/>
      <c r="AF177" s="130"/>
      <c r="AG177" s="129"/>
      <c r="AH177" s="130"/>
      <c r="AI177" s="129"/>
      <c r="AJ177" s="130"/>
      <c r="AK177" s="129"/>
      <c r="AL177" s="130"/>
      <c r="AM177" s="129"/>
      <c r="AN177" s="130"/>
      <c r="AO177" s="129"/>
      <c r="AP177" s="130"/>
      <c r="AQ177" s="129"/>
      <c r="AR177" s="130"/>
      <c r="AS177" s="129"/>
      <c r="AT177" s="130"/>
      <c r="AU177" s="129"/>
      <c r="AV177" s="130"/>
      <c r="AW177" s="129"/>
      <c r="AX177" s="130"/>
      <c r="AY177" s="129"/>
      <c r="AZ177" s="130"/>
      <c r="BA177" s="129"/>
      <c r="BB177" s="130"/>
      <c r="BC177" s="129"/>
      <c r="BD177" s="130"/>
      <c r="BE177" s="129"/>
      <c r="BF177" s="130"/>
      <c r="BG177" s="129"/>
      <c r="BH177" s="130"/>
      <c r="BI177" s="129"/>
      <c r="BJ177" s="130"/>
      <c r="BK177" s="129"/>
      <c r="BL177" s="130"/>
      <c r="BM177" s="33"/>
      <c r="BO177" s="17"/>
      <c r="BP177" s="20"/>
    </row>
    <row r="178" spans="1:68" ht="26.25" customHeight="1" thickBot="1">
      <c r="A178" s="13"/>
      <c r="B178" s="13"/>
      <c r="C178" s="129"/>
      <c r="D178" s="130"/>
      <c r="E178" s="129"/>
      <c r="F178" s="130"/>
      <c r="G178" s="129"/>
      <c r="H178" s="130"/>
      <c r="I178" s="129"/>
      <c r="J178" s="130"/>
      <c r="K178" s="129"/>
      <c r="L178" s="130"/>
      <c r="M178" s="129"/>
      <c r="N178" s="130"/>
      <c r="O178" s="129"/>
      <c r="P178" s="130"/>
      <c r="Q178" s="129"/>
      <c r="R178" s="130"/>
      <c r="S178" s="129"/>
      <c r="T178" s="130"/>
      <c r="U178" s="129"/>
      <c r="V178" s="130"/>
      <c r="W178" s="129"/>
      <c r="X178" s="130"/>
      <c r="Y178" s="129"/>
      <c r="Z178" s="130"/>
      <c r="AA178" s="129"/>
      <c r="AB178" s="130"/>
      <c r="AC178" s="129"/>
      <c r="AD178" s="130"/>
      <c r="AE178" s="129"/>
      <c r="AF178" s="130"/>
      <c r="AG178" s="129"/>
      <c r="AH178" s="130"/>
      <c r="AI178" s="129"/>
      <c r="AJ178" s="130"/>
      <c r="AK178" s="129"/>
      <c r="AL178" s="130"/>
      <c r="AM178" s="129"/>
      <c r="AN178" s="130"/>
      <c r="AO178" s="129"/>
      <c r="AP178" s="130"/>
      <c r="AQ178" s="129"/>
      <c r="AR178" s="130"/>
      <c r="AS178" s="129"/>
      <c r="AT178" s="130"/>
      <c r="AU178" s="129"/>
      <c r="AV178" s="130"/>
      <c r="AW178" s="129"/>
      <c r="AX178" s="130"/>
      <c r="AY178" s="129"/>
      <c r="AZ178" s="130"/>
      <c r="BA178" s="129"/>
      <c r="BB178" s="130"/>
      <c r="BC178" s="129"/>
      <c r="BD178" s="130"/>
      <c r="BE178" s="129"/>
      <c r="BF178" s="130"/>
      <c r="BG178" s="129"/>
      <c r="BH178" s="130"/>
      <c r="BI178" s="129"/>
      <c r="BJ178" s="130"/>
      <c r="BK178" s="129"/>
      <c r="BL178" s="130"/>
      <c r="BM178" s="33"/>
      <c r="BO178" s="17"/>
      <c r="BP178" s="20"/>
    </row>
    <row r="179" spans="1:68" ht="26.25" customHeight="1" thickBot="1">
      <c r="A179" s="13"/>
      <c r="B179" s="13"/>
      <c r="C179" s="129"/>
      <c r="D179" s="130"/>
      <c r="E179" s="129"/>
      <c r="F179" s="130"/>
      <c r="G179" s="129"/>
      <c r="H179" s="130"/>
      <c r="I179" s="129"/>
      <c r="J179" s="130"/>
      <c r="K179" s="129"/>
      <c r="L179" s="130"/>
      <c r="M179" s="129"/>
      <c r="N179" s="130"/>
      <c r="O179" s="129"/>
      <c r="P179" s="130"/>
      <c r="Q179" s="129"/>
      <c r="R179" s="130"/>
      <c r="S179" s="129"/>
      <c r="T179" s="130"/>
      <c r="U179" s="129"/>
      <c r="V179" s="130"/>
      <c r="W179" s="129"/>
      <c r="X179" s="130"/>
      <c r="Y179" s="129"/>
      <c r="Z179" s="130"/>
      <c r="AA179" s="129"/>
      <c r="AB179" s="130"/>
      <c r="AC179" s="129"/>
      <c r="AD179" s="130"/>
      <c r="AE179" s="129"/>
      <c r="AF179" s="130"/>
      <c r="AG179" s="129"/>
      <c r="AH179" s="130"/>
      <c r="AI179" s="129"/>
      <c r="AJ179" s="130"/>
      <c r="AK179" s="129"/>
      <c r="AL179" s="130"/>
      <c r="AM179" s="129"/>
      <c r="AN179" s="130"/>
      <c r="AO179" s="129"/>
      <c r="AP179" s="130"/>
      <c r="AQ179" s="129"/>
      <c r="AR179" s="130"/>
      <c r="AS179" s="129"/>
      <c r="AT179" s="130"/>
      <c r="AU179" s="129"/>
      <c r="AV179" s="130"/>
      <c r="AW179" s="129"/>
      <c r="AX179" s="130"/>
      <c r="AY179" s="129"/>
      <c r="AZ179" s="130"/>
      <c r="BA179" s="129"/>
      <c r="BB179" s="130"/>
      <c r="BC179" s="129"/>
      <c r="BD179" s="130"/>
      <c r="BE179" s="129"/>
      <c r="BF179" s="130"/>
      <c r="BG179" s="129"/>
      <c r="BH179" s="130"/>
      <c r="BI179" s="129"/>
      <c r="BJ179" s="130"/>
      <c r="BK179" s="129"/>
      <c r="BL179" s="130"/>
      <c r="BM179" s="33"/>
      <c r="BO179" s="17"/>
      <c r="BP179" s="20"/>
    </row>
    <row r="180" spans="1:68" ht="26.25" customHeight="1" thickBot="1">
      <c r="A180" s="13"/>
      <c r="B180" s="13"/>
      <c r="C180" s="129"/>
      <c r="D180" s="130"/>
      <c r="E180" s="129"/>
      <c r="F180" s="130"/>
      <c r="G180" s="129"/>
      <c r="H180" s="130"/>
      <c r="I180" s="129"/>
      <c r="J180" s="130"/>
      <c r="K180" s="129"/>
      <c r="L180" s="130"/>
      <c r="M180" s="129"/>
      <c r="N180" s="130"/>
      <c r="O180" s="129"/>
      <c r="P180" s="130"/>
      <c r="Q180" s="129"/>
      <c r="R180" s="130"/>
      <c r="S180" s="129"/>
      <c r="T180" s="130"/>
      <c r="U180" s="129"/>
      <c r="V180" s="130"/>
      <c r="W180" s="129"/>
      <c r="X180" s="130"/>
      <c r="Y180" s="129"/>
      <c r="Z180" s="130"/>
      <c r="AA180" s="129"/>
      <c r="AB180" s="130"/>
      <c r="AC180" s="129"/>
      <c r="AD180" s="130"/>
      <c r="AE180" s="129"/>
      <c r="AF180" s="130"/>
      <c r="AG180" s="129"/>
      <c r="AH180" s="130"/>
      <c r="AI180" s="129"/>
      <c r="AJ180" s="130"/>
      <c r="AK180" s="129"/>
      <c r="AL180" s="130"/>
      <c r="AM180" s="129"/>
      <c r="AN180" s="130"/>
      <c r="AO180" s="129"/>
      <c r="AP180" s="130"/>
      <c r="AQ180" s="129"/>
      <c r="AR180" s="130"/>
      <c r="AS180" s="129"/>
      <c r="AT180" s="130"/>
      <c r="AU180" s="129"/>
      <c r="AV180" s="130"/>
      <c r="AW180" s="129"/>
      <c r="AX180" s="130"/>
      <c r="AY180" s="129"/>
      <c r="AZ180" s="130"/>
      <c r="BA180" s="129"/>
      <c r="BB180" s="130"/>
      <c r="BC180" s="129"/>
      <c r="BD180" s="130"/>
      <c r="BE180" s="129"/>
      <c r="BF180" s="130"/>
      <c r="BG180" s="129"/>
      <c r="BH180" s="130"/>
      <c r="BI180" s="129"/>
      <c r="BJ180" s="130"/>
      <c r="BK180" s="129"/>
      <c r="BL180" s="130"/>
      <c r="BM180" s="33"/>
      <c r="BO180" s="17"/>
      <c r="BP180" s="20"/>
    </row>
    <row r="181" spans="1:68" ht="26.25" customHeight="1" thickBot="1">
      <c r="A181" s="13"/>
      <c r="B181" s="13"/>
      <c r="C181" s="129"/>
      <c r="D181" s="130"/>
      <c r="E181" s="129"/>
      <c r="F181" s="130"/>
      <c r="G181" s="129"/>
      <c r="H181" s="130"/>
      <c r="I181" s="129"/>
      <c r="J181" s="130"/>
      <c r="K181" s="129"/>
      <c r="L181" s="130"/>
      <c r="M181" s="129"/>
      <c r="N181" s="130"/>
      <c r="O181" s="129"/>
      <c r="P181" s="130"/>
      <c r="Q181" s="129"/>
      <c r="R181" s="130"/>
      <c r="S181" s="129"/>
      <c r="T181" s="130"/>
      <c r="U181" s="129"/>
      <c r="V181" s="130"/>
      <c r="W181" s="129"/>
      <c r="X181" s="130"/>
      <c r="Y181" s="129"/>
      <c r="Z181" s="130"/>
      <c r="AA181" s="129"/>
      <c r="AB181" s="130"/>
      <c r="AC181" s="129"/>
      <c r="AD181" s="130"/>
      <c r="AE181" s="129"/>
      <c r="AF181" s="130"/>
      <c r="AG181" s="129"/>
      <c r="AH181" s="130"/>
      <c r="AI181" s="129"/>
      <c r="AJ181" s="130"/>
      <c r="AK181" s="129"/>
      <c r="AL181" s="130"/>
      <c r="AM181" s="129"/>
      <c r="AN181" s="130"/>
      <c r="AO181" s="129"/>
      <c r="AP181" s="130"/>
      <c r="AQ181" s="129"/>
      <c r="AR181" s="130"/>
      <c r="AS181" s="129"/>
      <c r="AT181" s="130"/>
      <c r="AU181" s="129"/>
      <c r="AV181" s="130"/>
      <c r="AW181" s="129"/>
      <c r="AX181" s="130"/>
      <c r="AY181" s="129"/>
      <c r="AZ181" s="130"/>
      <c r="BA181" s="129"/>
      <c r="BB181" s="130"/>
      <c r="BC181" s="129"/>
      <c r="BD181" s="130"/>
      <c r="BE181" s="129"/>
      <c r="BF181" s="130"/>
      <c r="BG181" s="129"/>
      <c r="BH181" s="130"/>
      <c r="BI181" s="129"/>
      <c r="BJ181" s="130"/>
      <c r="BK181" s="129"/>
      <c r="BL181" s="130"/>
      <c r="BM181" s="33"/>
      <c r="BO181" s="17"/>
      <c r="BP181" s="20"/>
    </row>
    <row r="182" spans="1:68" ht="26.25" customHeight="1" thickBot="1">
      <c r="A182" s="13"/>
      <c r="B182" s="13"/>
      <c r="C182" s="129"/>
      <c r="D182" s="130"/>
      <c r="E182" s="129"/>
      <c r="F182" s="130"/>
      <c r="G182" s="129"/>
      <c r="H182" s="130"/>
      <c r="I182" s="129"/>
      <c r="J182" s="130"/>
      <c r="K182" s="129"/>
      <c r="L182" s="130"/>
      <c r="M182" s="129"/>
      <c r="N182" s="130"/>
      <c r="O182" s="129"/>
      <c r="P182" s="130"/>
      <c r="Q182" s="129"/>
      <c r="R182" s="130"/>
      <c r="S182" s="129"/>
      <c r="T182" s="130"/>
      <c r="U182" s="129"/>
      <c r="V182" s="130"/>
      <c r="W182" s="129"/>
      <c r="X182" s="130"/>
      <c r="Y182" s="129"/>
      <c r="Z182" s="130"/>
      <c r="AA182" s="129"/>
      <c r="AB182" s="130"/>
      <c r="AC182" s="129"/>
      <c r="AD182" s="130"/>
      <c r="AE182" s="129"/>
      <c r="AF182" s="130"/>
      <c r="AG182" s="129"/>
      <c r="AH182" s="130"/>
      <c r="AI182" s="129"/>
      <c r="AJ182" s="130"/>
      <c r="AK182" s="129"/>
      <c r="AL182" s="130"/>
      <c r="AM182" s="129"/>
      <c r="AN182" s="130"/>
      <c r="AO182" s="129"/>
      <c r="AP182" s="130"/>
      <c r="AQ182" s="129"/>
      <c r="AR182" s="130"/>
      <c r="AS182" s="129"/>
      <c r="AT182" s="130"/>
      <c r="AU182" s="129"/>
      <c r="AV182" s="130"/>
      <c r="AW182" s="129"/>
      <c r="AX182" s="130"/>
      <c r="AY182" s="129"/>
      <c r="AZ182" s="130"/>
      <c r="BA182" s="129"/>
      <c r="BB182" s="130"/>
      <c r="BC182" s="129"/>
      <c r="BD182" s="130"/>
      <c r="BE182" s="129"/>
      <c r="BF182" s="130"/>
      <c r="BG182" s="129"/>
      <c r="BH182" s="130"/>
      <c r="BI182" s="129"/>
      <c r="BJ182" s="130"/>
      <c r="BK182" s="129"/>
      <c r="BL182" s="130"/>
      <c r="BM182" s="33"/>
      <c r="BO182" s="17"/>
      <c r="BP182" s="20"/>
    </row>
    <row r="183" spans="1:68" ht="26.25" customHeight="1" thickBot="1">
      <c r="A183" s="13"/>
      <c r="B183" s="13"/>
      <c r="C183" s="129"/>
      <c r="D183" s="130"/>
      <c r="E183" s="129"/>
      <c r="F183" s="130"/>
      <c r="G183" s="129"/>
      <c r="H183" s="130"/>
      <c r="I183" s="129"/>
      <c r="J183" s="130"/>
      <c r="K183" s="129"/>
      <c r="L183" s="130"/>
      <c r="M183" s="129"/>
      <c r="N183" s="130"/>
      <c r="O183" s="129"/>
      <c r="P183" s="130"/>
      <c r="Q183" s="129"/>
      <c r="R183" s="130"/>
      <c r="S183" s="129"/>
      <c r="T183" s="130"/>
      <c r="U183" s="129"/>
      <c r="V183" s="130"/>
      <c r="W183" s="129"/>
      <c r="X183" s="130"/>
      <c r="Y183" s="129"/>
      <c r="Z183" s="130"/>
      <c r="AA183" s="129"/>
      <c r="AB183" s="130"/>
      <c r="AC183" s="129"/>
      <c r="AD183" s="130"/>
      <c r="AE183" s="129"/>
      <c r="AF183" s="130"/>
      <c r="AG183" s="129"/>
      <c r="AH183" s="130"/>
      <c r="AI183" s="129"/>
      <c r="AJ183" s="130"/>
      <c r="AK183" s="129"/>
      <c r="AL183" s="130"/>
      <c r="AM183" s="129"/>
      <c r="AN183" s="130"/>
      <c r="AO183" s="129"/>
      <c r="AP183" s="130"/>
      <c r="AQ183" s="129"/>
      <c r="AR183" s="130"/>
      <c r="AS183" s="129"/>
      <c r="AT183" s="130"/>
      <c r="AU183" s="129"/>
      <c r="AV183" s="130"/>
      <c r="AW183" s="129"/>
      <c r="AX183" s="130"/>
      <c r="AY183" s="129"/>
      <c r="AZ183" s="130"/>
      <c r="BA183" s="129"/>
      <c r="BB183" s="130"/>
      <c r="BC183" s="129"/>
      <c r="BD183" s="130"/>
      <c r="BE183" s="129"/>
      <c r="BF183" s="130"/>
      <c r="BG183" s="129"/>
      <c r="BH183" s="130"/>
      <c r="BI183" s="129"/>
      <c r="BJ183" s="130"/>
      <c r="BK183" s="129"/>
      <c r="BL183" s="130"/>
      <c r="BM183" s="33"/>
      <c r="BO183" s="17"/>
      <c r="BP183" s="20"/>
    </row>
    <row r="184" spans="1:68" ht="26.25" customHeight="1" thickBot="1">
      <c r="A184" s="13"/>
      <c r="B184" s="13"/>
      <c r="C184" s="129"/>
      <c r="D184" s="130"/>
      <c r="E184" s="129"/>
      <c r="F184" s="130"/>
      <c r="G184" s="129"/>
      <c r="H184" s="130"/>
      <c r="I184" s="129"/>
      <c r="J184" s="130"/>
      <c r="K184" s="129"/>
      <c r="L184" s="130"/>
      <c r="M184" s="129"/>
      <c r="N184" s="130"/>
      <c r="O184" s="129"/>
      <c r="P184" s="130"/>
      <c r="Q184" s="129"/>
      <c r="R184" s="130"/>
      <c r="S184" s="129"/>
      <c r="T184" s="130"/>
      <c r="U184" s="129"/>
      <c r="V184" s="130"/>
      <c r="W184" s="129"/>
      <c r="X184" s="130"/>
      <c r="Y184" s="129"/>
      <c r="Z184" s="130"/>
      <c r="AA184" s="129"/>
      <c r="AB184" s="130"/>
      <c r="AC184" s="129"/>
      <c r="AD184" s="130"/>
      <c r="AE184" s="129"/>
      <c r="AF184" s="130"/>
      <c r="AG184" s="129"/>
      <c r="AH184" s="130"/>
      <c r="AI184" s="129"/>
      <c r="AJ184" s="130"/>
      <c r="AK184" s="129"/>
      <c r="AL184" s="130"/>
      <c r="AM184" s="129"/>
      <c r="AN184" s="130"/>
      <c r="AO184" s="129"/>
      <c r="AP184" s="130"/>
      <c r="AQ184" s="129"/>
      <c r="AR184" s="130"/>
      <c r="AS184" s="129"/>
      <c r="AT184" s="130"/>
      <c r="AU184" s="129"/>
      <c r="AV184" s="130"/>
      <c r="AW184" s="129"/>
      <c r="AX184" s="130"/>
      <c r="AY184" s="129"/>
      <c r="AZ184" s="130"/>
      <c r="BA184" s="129"/>
      <c r="BB184" s="130"/>
      <c r="BC184" s="129"/>
      <c r="BD184" s="130"/>
      <c r="BE184" s="129"/>
      <c r="BF184" s="130"/>
      <c r="BG184" s="129"/>
      <c r="BH184" s="130"/>
      <c r="BI184" s="129"/>
      <c r="BJ184" s="130"/>
      <c r="BK184" s="129"/>
      <c r="BL184" s="130"/>
      <c r="BM184" s="33"/>
      <c r="BO184" s="17"/>
      <c r="BP184" s="20"/>
    </row>
    <row r="185" spans="1:68" ht="26.25" customHeight="1" thickBot="1">
      <c r="A185" s="13"/>
      <c r="B185" s="13"/>
      <c r="C185" s="129"/>
      <c r="D185" s="130"/>
      <c r="E185" s="129"/>
      <c r="F185" s="130"/>
      <c r="G185" s="129"/>
      <c r="H185" s="130"/>
      <c r="I185" s="129"/>
      <c r="J185" s="130"/>
      <c r="K185" s="129"/>
      <c r="L185" s="130"/>
      <c r="M185" s="129"/>
      <c r="N185" s="130"/>
      <c r="O185" s="129"/>
      <c r="P185" s="130"/>
      <c r="Q185" s="129"/>
      <c r="R185" s="130"/>
      <c r="S185" s="129"/>
      <c r="T185" s="130"/>
      <c r="U185" s="129"/>
      <c r="V185" s="130"/>
      <c r="W185" s="129"/>
      <c r="X185" s="130"/>
      <c r="Y185" s="129"/>
      <c r="Z185" s="130"/>
      <c r="AA185" s="129"/>
      <c r="AB185" s="130"/>
      <c r="AC185" s="129"/>
      <c r="AD185" s="130"/>
      <c r="AE185" s="129"/>
      <c r="AF185" s="130"/>
      <c r="AG185" s="129"/>
      <c r="AH185" s="130"/>
      <c r="AI185" s="129"/>
      <c r="AJ185" s="130"/>
      <c r="AK185" s="129"/>
      <c r="AL185" s="130"/>
      <c r="AM185" s="129"/>
      <c r="AN185" s="130"/>
      <c r="AO185" s="129"/>
      <c r="AP185" s="130"/>
      <c r="AQ185" s="129"/>
      <c r="AR185" s="130"/>
      <c r="AS185" s="129"/>
      <c r="AT185" s="130"/>
      <c r="AU185" s="129"/>
      <c r="AV185" s="130"/>
      <c r="AW185" s="129"/>
      <c r="AX185" s="130"/>
      <c r="AY185" s="129"/>
      <c r="AZ185" s="130"/>
      <c r="BA185" s="129"/>
      <c r="BB185" s="130"/>
      <c r="BC185" s="129"/>
      <c r="BD185" s="130"/>
      <c r="BE185" s="129"/>
      <c r="BF185" s="130"/>
      <c r="BG185" s="129"/>
      <c r="BH185" s="130"/>
      <c r="BI185" s="129"/>
      <c r="BJ185" s="130"/>
      <c r="BK185" s="129"/>
      <c r="BL185" s="130"/>
      <c r="BM185" s="33"/>
      <c r="BO185" s="17"/>
      <c r="BP185" s="20"/>
    </row>
    <row r="186" spans="1:68" ht="26.25" customHeight="1" thickBot="1">
      <c r="A186" s="13"/>
      <c r="B186" s="13"/>
      <c r="C186" s="129"/>
      <c r="D186" s="130"/>
      <c r="E186" s="129"/>
      <c r="F186" s="130"/>
      <c r="G186" s="129"/>
      <c r="H186" s="130"/>
      <c r="I186" s="129"/>
      <c r="J186" s="130"/>
      <c r="K186" s="129"/>
      <c r="L186" s="130"/>
      <c r="M186" s="129"/>
      <c r="N186" s="130"/>
      <c r="O186" s="129"/>
      <c r="P186" s="130"/>
      <c r="Q186" s="129"/>
      <c r="R186" s="130"/>
      <c r="S186" s="129"/>
      <c r="T186" s="130"/>
      <c r="U186" s="129"/>
      <c r="V186" s="130"/>
      <c r="W186" s="129"/>
      <c r="X186" s="130"/>
      <c r="Y186" s="129"/>
      <c r="Z186" s="130"/>
      <c r="AA186" s="129"/>
      <c r="AB186" s="130"/>
      <c r="AC186" s="129"/>
      <c r="AD186" s="130"/>
      <c r="AE186" s="129"/>
      <c r="AF186" s="130"/>
      <c r="AG186" s="129"/>
      <c r="AH186" s="130"/>
      <c r="AI186" s="129"/>
      <c r="AJ186" s="130"/>
      <c r="AK186" s="129"/>
      <c r="AL186" s="130"/>
      <c r="AM186" s="129"/>
      <c r="AN186" s="130"/>
      <c r="AO186" s="129"/>
      <c r="AP186" s="130"/>
      <c r="AQ186" s="129"/>
      <c r="AR186" s="130"/>
      <c r="AS186" s="129"/>
      <c r="AT186" s="130"/>
      <c r="AU186" s="129"/>
      <c r="AV186" s="130"/>
      <c r="AW186" s="129"/>
      <c r="AX186" s="130"/>
      <c r="AY186" s="129"/>
      <c r="AZ186" s="130"/>
      <c r="BA186" s="129"/>
      <c r="BB186" s="130"/>
      <c r="BC186" s="129"/>
      <c r="BD186" s="130"/>
      <c r="BE186" s="129"/>
      <c r="BF186" s="130"/>
      <c r="BG186" s="129"/>
      <c r="BH186" s="130"/>
      <c r="BI186" s="129"/>
      <c r="BJ186" s="130"/>
      <c r="BK186" s="129"/>
      <c r="BL186" s="130"/>
      <c r="BM186" s="33"/>
      <c r="BO186" s="17"/>
      <c r="BP186" s="20"/>
    </row>
    <row r="187" spans="1:68" ht="26.25" customHeight="1" thickBot="1">
      <c r="A187" s="13"/>
      <c r="B187" s="13"/>
      <c r="C187" s="129"/>
      <c r="D187" s="130"/>
      <c r="E187" s="129"/>
      <c r="F187" s="130"/>
      <c r="G187" s="129"/>
      <c r="H187" s="130"/>
      <c r="I187" s="129"/>
      <c r="J187" s="130"/>
      <c r="K187" s="129"/>
      <c r="L187" s="130"/>
      <c r="M187" s="129"/>
      <c r="N187" s="130"/>
      <c r="O187" s="129"/>
      <c r="P187" s="130"/>
      <c r="Q187" s="129"/>
      <c r="R187" s="130"/>
      <c r="S187" s="129"/>
      <c r="T187" s="130"/>
      <c r="U187" s="129"/>
      <c r="V187" s="130"/>
      <c r="W187" s="129"/>
      <c r="X187" s="130"/>
      <c r="Y187" s="129"/>
      <c r="Z187" s="130"/>
      <c r="AA187" s="129"/>
      <c r="AB187" s="130"/>
      <c r="AC187" s="129"/>
      <c r="AD187" s="130"/>
      <c r="AE187" s="129"/>
      <c r="AF187" s="130"/>
      <c r="AG187" s="129"/>
      <c r="AH187" s="130"/>
      <c r="AI187" s="129"/>
      <c r="AJ187" s="130"/>
      <c r="AK187" s="129"/>
      <c r="AL187" s="130"/>
      <c r="AM187" s="129"/>
      <c r="AN187" s="130"/>
      <c r="AO187" s="129"/>
      <c r="AP187" s="130"/>
      <c r="AQ187" s="129"/>
      <c r="AR187" s="130"/>
      <c r="AS187" s="129"/>
      <c r="AT187" s="130"/>
      <c r="AU187" s="129"/>
      <c r="AV187" s="130"/>
      <c r="AW187" s="129"/>
      <c r="AX187" s="130"/>
      <c r="AY187" s="129"/>
      <c r="AZ187" s="130"/>
      <c r="BA187" s="129"/>
      <c r="BB187" s="130"/>
      <c r="BC187" s="129"/>
      <c r="BD187" s="130"/>
      <c r="BE187" s="129"/>
      <c r="BF187" s="130"/>
      <c r="BG187" s="129"/>
      <c r="BH187" s="130"/>
      <c r="BI187" s="129"/>
      <c r="BJ187" s="130"/>
      <c r="BK187" s="129"/>
      <c r="BL187" s="130"/>
      <c r="BM187" s="33"/>
      <c r="BO187" s="17"/>
      <c r="BP187" s="20"/>
    </row>
    <row r="188" spans="1:68" ht="26.25" customHeight="1" thickBot="1">
      <c r="A188" s="13"/>
      <c r="B188" s="15"/>
      <c r="C188" s="129"/>
      <c r="D188" s="130"/>
      <c r="E188" s="129"/>
      <c r="F188" s="130"/>
      <c r="G188" s="129"/>
      <c r="H188" s="130"/>
      <c r="I188" s="129"/>
      <c r="J188" s="130"/>
      <c r="K188" s="129"/>
      <c r="L188" s="130"/>
      <c r="M188" s="129"/>
      <c r="N188" s="130"/>
      <c r="O188" s="129"/>
      <c r="P188" s="130"/>
      <c r="Q188" s="129"/>
      <c r="R188" s="130"/>
      <c r="S188" s="129"/>
      <c r="T188" s="130"/>
      <c r="U188" s="129"/>
      <c r="V188" s="130"/>
      <c r="W188" s="129"/>
      <c r="X188" s="130"/>
      <c r="Y188" s="129"/>
      <c r="Z188" s="130"/>
      <c r="AA188" s="129"/>
      <c r="AB188" s="130"/>
      <c r="AC188" s="129"/>
      <c r="AD188" s="130"/>
      <c r="AE188" s="129"/>
      <c r="AF188" s="130"/>
      <c r="AG188" s="129"/>
      <c r="AH188" s="130"/>
      <c r="AI188" s="129"/>
      <c r="AJ188" s="130"/>
      <c r="AK188" s="129"/>
      <c r="AL188" s="130"/>
      <c r="AM188" s="129"/>
      <c r="AN188" s="130"/>
      <c r="AO188" s="129"/>
      <c r="AP188" s="130"/>
      <c r="AQ188" s="129"/>
      <c r="AR188" s="130"/>
      <c r="AS188" s="129"/>
      <c r="AT188" s="130"/>
      <c r="AU188" s="129"/>
      <c r="AV188" s="130"/>
      <c r="AW188" s="129"/>
      <c r="AX188" s="130"/>
      <c r="AY188" s="129"/>
      <c r="AZ188" s="130"/>
      <c r="BA188" s="129"/>
      <c r="BB188" s="130"/>
      <c r="BC188" s="129"/>
      <c r="BD188" s="130"/>
      <c r="BE188" s="129"/>
      <c r="BF188" s="130"/>
      <c r="BG188" s="129"/>
      <c r="BH188" s="130"/>
      <c r="BI188" s="129"/>
      <c r="BJ188" s="130"/>
      <c r="BK188" s="129"/>
      <c r="BL188" s="130"/>
      <c r="BM188" s="33"/>
      <c r="BO188" s="18"/>
      <c r="BP188" s="21"/>
    </row>
    <row r="189" spans="1:68" ht="26.25" customHeight="1" thickBot="1">
      <c r="A189" s="13"/>
      <c r="B189" s="15"/>
      <c r="C189" s="129"/>
      <c r="D189" s="130"/>
      <c r="E189" s="129"/>
      <c r="F189" s="130"/>
      <c r="G189" s="129"/>
      <c r="H189" s="130"/>
      <c r="I189" s="129"/>
      <c r="J189" s="130"/>
      <c r="K189" s="129"/>
      <c r="L189" s="130"/>
      <c r="M189" s="129"/>
      <c r="N189" s="130"/>
      <c r="O189" s="129"/>
      <c r="P189" s="130"/>
      <c r="Q189" s="129"/>
      <c r="R189" s="130"/>
      <c r="S189" s="129"/>
      <c r="T189" s="130"/>
      <c r="U189" s="129"/>
      <c r="V189" s="130"/>
      <c r="W189" s="129"/>
      <c r="X189" s="130"/>
      <c r="Y189" s="129"/>
      <c r="Z189" s="130"/>
      <c r="AA189" s="129"/>
      <c r="AB189" s="130"/>
      <c r="AC189" s="129"/>
      <c r="AD189" s="130"/>
      <c r="AE189" s="129"/>
      <c r="AF189" s="130"/>
      <c r="AG189" s="129"/>
      <c r="AH189" s="130"/>
      <c r="AI189" s="129"/>
      <c r="AJ189" s="130"/>
      <c r="AK189" s="129"/>
      <c r="AL189" s="130"/>
      <c r="AM189" s="129"/>
      <c r="AN189" s="130"/>
      <c r="AO189" s="129"/>
      <c r="AP189" s="130"/>
      <c r="AQ189" s="129"/>
      <c r="AR189" s="130"/>
      <c r="AS189" s="129"/>
      <c r="AT189" s="130"/>
      <c r="AU189" s="129"/>
      <c r="AV189" s="130"/>
      <c r="AW189" s="129"/>
      <c r="AX189" s="130"/>
      <c r="AY189" s="129"/>
      <c r="AZ189" s="130"/>
      <c r="BA189" s="129"/>
      <c r="BB189" s="130"/>
      <c r="BC189" s="129"/>
      <c r="BD189" s="130"/>
      <c r="BE189" s="129"/>
      <c r="BF189" s="130"/>
      <c r="BG189" s="129"/>
      <c r="BH189" s="130"/>
      <c r="BI189" s="129"/>
      <c r="BJ189" s="130"/>
      <c r="BK189" s="129"/>
      <c r="BL189" s="130"/>
      <c r="BM189" s="33"/>
      <c r="BO189" s="18"/>
      <c r="BP189" s="21"/>
    </row>
    <row r="190" spans="1:68" ht="26.25" customHeight="1" thickBot="1">
      <c r="A190" s="13"/>
      <c r="B190" s="15"/>
      <c r="C190" s="129"/>
      <c r="D190" s="130"/>
      <c r="E190" s="129"/>
      <c r="F190" s="130"/>
      <c r="G190" s="129"/>
      <c r="H190" s="130"/>
      <c r="I190" s="129"/>
      <c r="J190" s="130"/>
      <c r="K190" s="129"/>
      <c r="L190" s="130"/>
      <c r="M190" s="129"/>
      <c r="N190" s="130"/>
      <c r="O190" s="129"/>
      <c r="P190" s="130"/>
      <c r="Q190" s="129"/>
      <c r="R190" s="130"/>
      <c r="S190" s="129"/>
      <c r="T190" s="130"/>
      <c r="U190" s="129"/>
      <c r="V190" s="130"/>
      <c r="W190" s="129"/>
      <c r="X190" s="130"/>
      <c r="Y190" s="129"/>
      <c r="Z190" s="130"/>
      <c r="AA190" s="129"/>
      <c r="AB190" s="130"/>
      <c r="AC190" s="129"/>
      <c r="AD190" s="130"/>
      <c r="AE190" s="129"/>
      <c r="AF190" s="130"/>
      <c r="AG190" s="129"/>
      <c r="AH190" s="130"/>
      <c r="AI190" s="129"/>
      <c r="AJ190" s="130"/>
      <c r="AK190" s="129"/>
      <c r="AL190" s="130"/>
      <c r="AM190" s="129"/>
      <c r="AN190" s="130"/>
      <c r="AO190" s="129"/>
      <c r="AP190" s="130"/>
      <c r="AQ190" s="129"/>
      <c r="AR190" s="130"/>
      <c r="AS190" s="129"/>
      <c r="AT190" s="130"/>
      <c r="AU190" s="129"/>
      <c r="AV190" s="130"/>
      <c r="AW190" s="129"/>
      <c r="AX190" s="130"/>
      <c r="AY190" s="129"/>
      <c r="AZ190" s="130"/>
      <c r="BA190" s="129"/>
      <c r="BB190" s="130"/>
      <c r="BC190" s="129"/>
      <c r="BD190" s="130"/>
      <c r="BE190" s="129"/>
      <c r="BF190" s="130"/>
      <c r="BG190" s="129"/>
      <c r="BH190" s="130"/>
      <c r="BI190" s="129"/>
      <c r="BJ190" s="130"/>
      <c r="BK190" s="129"/>
      <c r="BL190" s="130"/>
      <c r="BM190" s="33"/>
      <c r="BO190" s="18"/>
      <c r="BP190" s="21"/>
    </row>
    <row r="191" spans="1:68" ht="26.25" customHeight="1" thickBot="1">
      <c r="A191" s="13"/>
      <c r="B191" s="15"/>
      <c r="C191" s="129"/>
      <c r="D191" s="130"/>
      <c r="E191" s="129"/>
      <c r="F191" s="130"/>
      <c r="G191" s="129"/>
      <c r="H191" s="130"/>
      <c r="I191" s="129"/>
      <c r="J191" s="130"/>
      <c r="K191" s="129"/>
      <c r="L191" s="130"/>
      <c r="M191" s="129"/>
      <c r="N191" s="130"/>
      <c r="O191" s="129"/>
      <c r="P191" s="130"/>
      <c r="Q191" s="129"/>
      <c r="R191" s="130"/>
      <c r="S191" s="129"/>
      <c r="T191" s="130"/>
      <c r="U191" s="129"/>
      <c r="V191" s="130"/>
      <c r="W191" s="129"/>
      <c r="X191" s="130"/>
      <c r="Y191" s="129"/>
      <c r="Z191" s="130"/>
      <c r="AA191" s="129"/>
      <c r="AB191" s="130"/>
      <c r="AC191" s="129"/>
      <c r="AD191" s="130"/>
      <c r="AE191" s="129"/>
      <c r="AF191" s="130"/>
      <c r="AG191" s="129"/>
      <c r="AH191" s="130"/>
      <c r="AI191" s="129"/>
      <c r="AJ191" s="130"/>
      <c r="AK191" s="129"/>
      <c r="AL191" s="130"/>
      <c r="AM191" s="129"/>
      <c r="AN191" s="130"/>
      <c r="AO191" s="129"/>
      <c r="AP191" s="130"/>
      <c r="AQ191" s="129"/>
      <c r="AR191" s="130"/>
      <c r="AS191" s="129"/>
      <c r="AT191" s="130"/>
      <c r="AU191" s="129"/>
      <c r="AV191" s="130"/>
      <c r="AW191" s="129"/>
      <c r="AX191" s="130"/>
      <c r="AY191" s="129"/>
      <c r="AZ191" s="130"/>
      <c r="BA191" s="129"/>
      <c r="BB191" s="130"/>
      <c r="BC191" s="129"/>
      <c r="BD191" s="130"/>
      <c r="BE191" s="129"/>
      <c r="BF191" s="130"/>
      <c r="BG191" s="129"/>
      <c r="BH191" s="130"/>
      <c r="BI191" s="129"/>
      <c r="BJ191" s="130"/>
      <c r="BK191" s="129"/>
      <c r="BL191" s="130"/>
      <c r="BM191" s="33"/>
      <c r="BO191" s="18"/>
      <c r="BP191" s="21"/>
    </row>
    <row r="192" spans="1:68" ht="26.25" customHeight="1" thickBot="1">
      <c r="A192" s="13"/>
      <c r="B192" s="15"/>
      <c r="C192" s="129"/>
      <c r="D192" s="130"/>
      <c r="E192" s="129"/>
      <c r="F192" s="130"/>
      <c r="G192" s="129"/>
      <c r="H192" s="130"/>
      <c r="I192" s="129"/>
      <c r="J192" s="130"/>
      <c r="K192" s="129"/>
      <c r="L192" s="130"/>
      <c r="M192" s="129"/>
      <c r="N192" s="130"/>
      <c r="O192" s="129"/>
      <c r="P192" s="130"/>
      <c r="Q192" s="129"/>
      <c r="R192" s="130"/>
      <c r="S192" s="129"/>
      <c r="T192" s="130"/>
      <c r="U192" s="129"/>
      <c r="V192" s="130"/>
      <c r="W192" s="129"/>
      <c r="X192" s="130"/>
      <c r="Y192" s="129"/>
      <c r="Z192" s="130"/>
      <c r="AA192" s="129"/>
      <c r="AB192" s="130"/>
      <c r="AC192" s="129"/>
      <c r="AD192" s="130"/>
      <c r="AE192" s="129"/>
      <c r="AF192" s="130"/>
      <c r="AG192" s="129"/>
      <c r="AH192" s="130"/>
      <c r="AI192" s="129"/>
      <c r="AJ192" s="130"/>
      <c r="AK192" s="129"/>
      <c r="AL192" s="130"/>
      <c r="AM192" s="129"/>
      <c r="AN192" s="130"/>
      <c r="AO192" s="129"/>
      <c r="AP192" s="130"/>
      <c r="AQ192" s="129"/>
      <c r="AR192" s="130"/>
      <c r="AS192" s="129"/>
      <c r="AT192" s="130"/>
      <c r="AU192" s="129"/>
      <c r="AV192" s="130"/>
      <c r="AW192" s="129"/>
      <c r="AX192" s="130"/>
      <c r="AY192" s="129"/>
      <c r="AZ192" s="130"/>
      <c r="BA192" s="129"/>
      <c r="BB192" s="130"/>
      <c r="BC192" s="129"/>
      <c r="BD192" s="130"/>
      <c r="BE192" s="129"/>
      <c r="BF192" s="130"/>
      <c r="BG192" s="129"/>
      <c r="BH192" s="130"/>
      <c r="BI192" s="129"/>
      <c r="BJ192" s="130"/>
      <c r="BK192" s="129"/>
      <c r="BL192" s="130"/>
      <c r="BM192" s="33"/>
      <c r="BO192" s="18"/>
      <c r="BP192" s="21"/>
    </row>
    <row r="193" spans="1:68" ht="26.25" customHeight="1" thickBot="1">
      <c r="A193" s="13"/>
      <c r="B193" s="13"/>
      <c r="C193" s="129"/>
      <c r="D193" s="130"/>
      <c r="E193" s="129"/>
      <c r="F193" s="130"/>
      <c r="G193" s="129"/>
      <c r="H193" s="130"/>
      <c r="I193" s="129"/>
      <c r="J193" s="130"/>
      <c r="K193" s="129"/>
      <c r="L193" s="130"/>
      <c r="M193" s="129"/>
      <c r="N193" s="130"/>
      <c r="O193" s="129"/>
      <c r="P193" s="130"/>
      <c r="Q193" s="129"/>
      <c r="R193" s="130"/>
      <c r="S193" s="129"/>
      <c r="T193" s="130"/>
      <c r="U193" s="129"/>
      <c r="V193" s="130"/>
      <c r="W193" s="129"/>
      <c r="X193" s="130"/>
      <c r="Y193" s="129"/>
      <c r="Z193" s="130"/>
      <c r="AA193" s="129"/>
      <c r="AB193" s="130"/>
      <c r="AC193" s="129"/>
      <c r="AD193" s="130"/>
      <c r="AE193" s="129"/>
      <c r="AF193" s="130"/>
      <c r="AG193" s="129"/>
      <c r="AH193" s="130"/>
      <c r="AI193" s="129"/>
      <c r="AJ193" s="130"/>
      <c r="AK193" s="129"/>
      <c r="AL193" s="130"/>
      <c r="AM193" s="129"/>
      <c r="AN193" s="130"/>
      <c r="AO193" s="129"/>
      <c r="AP193" s="130"/>
      <c r="AQ193" s="129"/>
      <c r="AR193" s="130"/>
      <c r="AS193" s="129"/>
      <c r="AT193" s="130"/>
      <c r="AU193" s="129"/>
      <c r="AV193" s="130"/>
      <c r="AW193" s="129"/>
      <c r="AX193" s="130"/>
      <c r="AY193" s="129"/>
      <c r="AZ193" s="130"/>
      <c r="BA193" s="129"/>
      <c r="BB193" s="130"/>
      <c r="BC193" s="129"/>
      <c r="BD193" s="130"/>
      <c r="BE193" s="129"/>
      <c r="BF193" s="130"/>
      <c r="BG193" s="129"/>
      <c r="BH193" s="130"/>
      <c r="BI193" s="129"/>
      <c r="BJ193" s="130"/>
      <c r="BK193" s="129"/>
      <c r="BL193" s="130"/>
      <c r="BM193" s="33"/>
      <c r="BO193" s="17"/>
      <c r="BP193" s="20"/>
    </row>
    <row r="194" spans="1:68" ht="26.25" customHeight="1" thickBot="1">
      <c r="A194" s="13"/>
      <c r="B194" s="13"/>
      <c r="C194" s="129"/>
      <c r="D194" s="130"/>
      <c r="E194" s="129"/>
      <c r="F194" s="130"/>
      <c r="G194" s="129"/>
      <c r="H194" s="130"/>
      <c r="I194" s="129"/>
      <c r="J194" s="130"/>
      <c r="K194" s="129"/>
      <c r="L194" s="130"/>
      <c r="M194" s="129"/>
      <c r="N194" s="130"/>
      <c r="O194" s="129"/>
      <c r="P194" s="130"/>
      <c r="Q194" s="129"/>
      <c r="R194" s="130"/>
      <c r="S194" s="129"/>
      <c r="T194" s="130"/>
      <c r="U194" s="129"/>
      <c r="V194" s="130"/>
      <c r="W194" s="129"/>
      <c r="X194" s="130"/>
      <c r="Y194" s="129"/>
      <c r="Z194" s="130"/>
      <c r="AA194" s="129"/>
      <c r="AB194" s="130"/>
      <c r="AC194" s="129"/>
      <c r="AD194" s="130"/>
      <c r="AE194" s="129"/>
      <c r="AF194" s="130"/>
      <c r="AG194" s="129"/>
      <c r="AH194" s="130"/>
      <c r="AI194" s="129"/>
      <c r="AJ194" s="130"/>
      <c r="AK194" s="129"/>
      <c r="AL194" s="130"/>
      <c r="AM194" s="129"/>
      <c r="AN194" s="130"/>
      <c r="AO194" s="129"/>
      <c r="AP194" s="130"/>
      <c r="AQ194" s="129"/>
      <c r="AR194" s="130"/>
      <c r="AS194" s="129"/>
      <c r="AT194" s="130"/>
      <c r="AU194" s="129"/>
      <c r="AV194" s="130"/>
      <c r="AW194" s="129"/>
      <c r="AX194" s="130"/>
      <c r="AY194" s="129"/>
      <c r="AZ194" s="130"/>
      <c r="BA194" s="129"/>
      <c r="BB194" s="130"/>
      <c r="BC194" s="129"/>
      <c r="BD194" s="130"/>
      <c r="BE194" s="129"/>
      <c r="BF194" s="130"/>
      <c r="BG194" s="129"/>
      <c r="BH194" s="130"/>
      <c r="BI194" s="129"/>
      <c r="BJ194" s="130"/>
      <c r="BK194" s="129"/>
      <c r="BL194" s="130"/>
      <c r="BM194" s="33"/>
      <c r="BO194" s="17"/>
      <c r="BP194" s="20"/>
    </row>
    <row r="195" spans="1:68" ht="26.25" customHeight="1" thickBot="1">
      <c r="A195" s="13"/>
      <c r="B195" s="13"/>
      <c r="C195" s="129"/>
      <c r="D195" s="130"/>
      <c r="E195" s="129"/>
      <c r="F195" s="130"/>
      <c r="G195" s="129"/>
      <c r="H195" s="130"/>
      <c r="I195" s="129"/>
      <c r="J195" s="130"/>
      <c r="K195" s="129"/>
      <c r="L195" s="130"/>
      <c r="M195" s="129"/>
      <c r="N195" s="130"/>
      <c r="O195" s="129"/>
      <c r="P195" s="130"/>
      <c r="Q195" s="129"/>
      <c r="R195" s="130"/>
      <c r="S195" s="129"/>
      <c r="T195" s="130"/>
      <c r="U195" s="129"/>
      <c r="V195" s="130"/>
      <c r="W195" s="129"/>
      <c r="X195" s="130"/>
      <c r="Y195" s="129"/>
      <c r="Z195" s="130"/>
      <c r="AA195" s="129"/>
      <c r="AB195" s="130"/>
      <c r="AC195" s="129"/>
      <c r="AD195" s="130"/>
      <c r="AE195" s="129"/>
      <c r="AF195" s="130"/>
      <c r="AG195" s="129"/>
      <c r="AH195" s="130"/>
      <c r="AI195" s="129"/>
      <c r="AJ195" s="130"/>
      <c r="AK195" s="129"/>
      <c r="AL195" s="130"/>
      <c r="AM195" s="129"/>
      <c r="AN195" s="130"/>
      <c r="AO195" s="129"/>
      <c r="AP195" s="130"/>
      <c r="AQ195" s="129"/>
      <c r="AR195" s="130"/>
      <c r="AS195" s="129"/>
      <c r="AT195" s="130"/>
      <c r="AU195" s="129"/>
      <c r="AV195" s="130"/>
      <c r="AW195" s="129"/>
      <c r="AX195" s="130"/>
      <c r="AY195" s="129"/>
      <c r="AZ195" s="130"/>
      <c r="BA195" s="129"/>
      <c r="BB195" s="130"/>
      <c r="BC195" s="129"/>
      <c r="BD195" s="130"/>
      <c r="BE195" s="129"/>
      <c r="BF195" s="130"/>
      <c r="BG195" s="129"/>
      <c r="BH195" s="130"/>
      <c r="BI195" s="129"/>
      <c r="BJ195" s="130"/>
      <c r="BK195" s="129"/>
      <c r="BL195" s="130"/>
      <c r="BM195" s="33"/>
      <c r="BO195" s="17"/>
      <c r="BP195" s="20"/>
    </row>
    <row r="196" spans="1:68" ht="26.25" customHeight="1" thickBot="1">
      <c r="A196" s="13"/>
      <c r="B196" s="13"/>
      <c r="C196" s="129"/>
      <c r="D196" s="130"/>
      <c r="E196" s="129"/>
      <c r="F196" s="130"/>
      <c r="G196" s="129"/>
      <c r="H196" s="130"/>
      <c r="I196" s="129"/>
      <c r="J196" s="130"/>
      <c r="K196" s="129"/>
      <c r="L196" s="130"/>
      <c r="M196" s="129"/>
      <c r="N196" s="130"/>
      <c r="O196" s="129"/>
      <c r="P196" s="130"/>
      <c r="Q196" s="129"/>
      <c r="R196" s="130"/>
      <c r="S196" s="129"/>
      <c r="T196" s="130"/>
      <c r="U196" s="129"/>
      <c r="V196" s="130"/>
      <c r="W196" s="129"/>
      <c r="X196" s="130"/>
      <c r="Y196" s="129"/>
      <c r="Z196" s="130"/>
      <c r="AA196" s="129"/>
      <c r="AB196" s="130"/>
      <c r="AC196" s="129"/>
      <c r="AD196" s="130"/>
      <c r="AE196" s="129"/>
      <c r="AF196" s="130"/>
      <c r="AG196" s="129"/>
      <c r="AH196" s="130"/>
      <c r="AI196" s="129"/>
      <c r="AJ196" s="130"/>
      <c r="AK196" s="129"/>
      <c r="AL196" s="130"/>
      <c r="AM196" s="129"/>
      <c r="AN196" s="130"/>
      <c r="AO196" s="129"/>
      <c r="AP196" s="130"/>
      <c r="AQ196" s="129"/>
      <c r="AR196" s="130"/>
      <c r="AS196" s="129"/>
      <c r="AT196" s="130"/>
      <c r="AU196" s="129"/>
      <c r="AV196" s="130"/>
      <c r="AW196" s="129"/>
      <c r="AX196" s="130"/>
      <c r="AY196" s="129"/>
      <c r="AZ196" s="130"/>
      <c r="BA196" s="129"/>
      <c r="BB196" s="130"/>
      <c r="BC196" s="129"/>
      <c r="BD196" s="130"/>
      <c r="BE196" s="129"/>
      <c r="BF196" s="130"/>
      <c r="BG196" s="129"/>
      <c r="BH196" s="130"/>
      <c r="BI196" s="129"/>
      <c r="BJ196" s="130"/>
      <c r="BK196" s="129"/>
      <c r="BL196" s="130"/>
      <c r="BM196" s="33"/>
      <c r="BO196" s="17"/>
      <c r="BP196" s="20"/>
    </row>
    <row r="197" spans="1:68" ht="26.25" thickBot="1">
      <c r="A197" s="13"/>
      <c r="B197" s="13"/>
      <c r="C197" s="129"/>
      <c r="D197" s="130"/>
      <c r="E197" s="129"/>
      <c r="F197" s="130"/>
      <c r="G197" s="129"/>
      <c r="H197" s="130"/>
      <c r="I197" s="129"/>
      <c r="J197" s="130"/>
      <c r="K197" s="129"/>
      <c r="L197" s="130"/>
      <c r="M197" s="129"/>
      <c r="N197" s="130"/>
      <c r="O197" s="129"/>
      <c r="P197" s="130"/>
      <c r="Q197" s="129"/>
      <c r="R197" s="130"/>
      <c r="S197" s="129"/>
      <c r="T197" s="130"/>
      <c r="U197" s="129"/>
      <c r="V197" s="130"/>
      <c r="W197" s="129"/>
      <c r="X197" s="130"/>
      <c r="Y197" s="129"/>
      <c r="Z197" s="130"/>
      <c r="AA197" s="129"/>
      <c r="AB197" s="130"/>
      <c r="AC197" s="129"/>
      <c r="AD197" s="130"/>
      <c r="AE197" s="129"/>
      <c r="AF197" s="130"/>
      <c r="AG197" s="129"/>
      <c r="AH197" s="130"/>
      <c r="AI197" s="129"/>
      <c r="AJ197" s="130"/>
      <c r="AK197" s="129"/>
      <c r="AL197" s="130"/>
      <c r="AM197" s="129"/>
      <c r="AN197" s="130"/>
      <c r="AO197" s="129"/>
      <c r="AP197" s="130"/>
      <c r="AQ197" s="129"/>
      <c r="AR197" s="130"/>
      <c r="AS197" s="129"/>
      <c r="AT197" s="130"/>
      <c r="AU197" s="129"/>
      <c r="AV197" s="130"/>
      <c r="AW197" s="129"/>
      <c r="AX197" s="130"/>
      <c r="AY197" s="129"/>
      <c r="AZ197" s="130"/>
      <c r="BA197" s="129"/>
      <c r="BB197" s="130"/>
      <c r="BC197" s="129"/>
      <c r="BD197" s="130"/>
      <c r="BE197" s="129"/>
      <c r="BF197" s="130"/>
      <c r="BG197" s="129"/>
      <c r="BH197" s="130"/>
      <c r="BI197" s="129"/>
      <c r="BJ197" s="130"/>
      <c r="BK197" s="129"/>
      <c r="BL197" s="130"/>
      <c r="BM197" s="33"/>
      <c r="BO197" s="17"/>
      <c r="BP197" s="20"/>
    </row>
    <row r="198" spans="1:68" ht="26.25" customHeight="1" thickBot="1">
      <c r="A198" s="13"/>
      <c r="B198" s="13"/>
      <c r="C198" s="129"/>
      <c r="D198" s="130"/>
      <c r="E198" s="129"/>
      <c r="F198" s="130"/>
      <c r="G198" s="129"/>
      <c r="H198" s="130"/>
      <c r="I198" s="129"/>
      <c r="J198" s="130"/>
      <c r="K198" s="129"/>
      <c r="L198" s="130"/>
      <c r="M198" s="129"/>
      <c r="N198" s="130"/>
      <c r="O198" s="129"/>
      <c r="P198" s="130"/>
      <c r="Q198" s="129"/>
      <c r="R198" s="130"/>
      <c r="S198" s="129"/>
      <c r="T198" s="130"/>
      <c r="U198" s="129"/>
      <c r="V198" s="130"/>
      <c r="W198" s="129"/>
      <c r="X198" s="130"/>
      <c r="Y198" s="129"/>
      <c r="Z198" s="130"/>
      <c r="AA198" s="129"/>
      <c r="AB198" s="130"/>
      <c r="AC198" s="129"/>
      <c r="AD198" s="130"/>
      <c r="AE198" s="129"/>
      <c r="AF198" s="130"/>
      <c r="AG198" s="129"/>
      <c r="AH198" s="130"/>
      <c r="AI198" s="129"/>
      <c r="AJ198" s="130"/>
      <c r="AK198" s="129"/>
      <c r="AL198" s="130"/>
      <c r="AM198" s="129"/>
      <c r="AN198" s="130"/>
      <c r="AO198" s="129"/>
      <c r="AP198" s="130"/>
      <c r="AQ198" s="129"/>
      <c r="AR198" s="130"/>
      <c r="AS198" s="129"/>
      <c r="AT198" s="130"/>
      <c r="AU198" s="129"/>
      <c r="AV198" s="130"/>
      <c r="AW198" s="129"/>
      <c r="AX198" s="130"/>
      <c r="AY198" s="129"/>
      <c r="AZ198" s="130"/>
      <c r="BA198" s="129"/>
      <c r="BB198" s="130"/>
      <c r="BC198" s="129"/>
      <c r="BD198" s="130"/>
      <c r="BE198" s="129"/>
      <c r="BF198" s="130"/>
      <c r="BG198" s="129"/>
      <c r="BH198" s="130"/>
      <c r="BI198" s="129"/>
      <c r="BJ198" s="130"/>
      <c r="BK198" s="129"/>
      <c r="BL198" s="130"/>
      <c r="BM198" s="33"/>
      <c r="BO198" s="17"/>
      <c r="BP198" s="20"/>
    </row>
    <row r="199" spans="1:68" ht="26.25" customHeight="1" thickBot="1">
      <c r="A199" s="13"/>
      <c r="B199" s="13"/>
      <c r="C199" s="129"/>
      <c r="D199" s="130"/>
      <c r="E199" s="129"/>
      <c r="F199" s="130"/>
      <c r="G199" s="129"/>
      <c r="H199" s="130"/>
      <c r="I199" s="129"/>
      <c r="J199" s="130"/>
      <c r="K199" s="129"/>
      <c r="L199" s="130"/>
      <c r="M199" s="129"/>
      <c r="N199" s="130"/>
      <c r="O199" s="129"/>
      <c r="P199" s="130"/>
      <c r="Q199" s="129"/>
      <c r="R199" s="130"/>
      <c r="S199" s="129"/>
      <c r="T199" s="130"/>
      <c r="U199" s="129"/>
      <c r="V199" s="130"/>
      <c r="W199" s="129"/>
      <c r="X199" s="130"/>
      <c r="Y199" s="129"/>
      <c r="Z199" s="130"/>
      <c r="AA199" s="129"/>
      <c r="AB199" s="130"/>
      <c r="AC199" s="129"/>
      <c r="AD199" s="130"/>
      <c r="AE199" s="129"/>
      <c r="AF199" s="130"/>
      <c r="AG199" s="129"/>
      <c r="AH199" s="130"/>
      <c r="AI199" s="129"/>
      <c r="AJ199" s="130"/>
      <c r="AK199" s="129"/>
      <c r="AL199" s="130"/>
      <c r="AM199" s="129"/>
      <c r="AN199" s="130"/>
      <c r="AO199" s="129"/>
      <c r="AP199" s="130"/>
      <c r="AQ199" s="129"/>
      <c r="AR199" s="130"/>
      <c r="AS199" s="129"/>
      <c r="AT199" s="130"/>
      <c r="AU199" s="129"/>
      <c r="AV199" s="130"/>
      <c r="AW199" s="129"/>
      <c r="AX199" s="130"/>
      <c r="AY199" s="129"/>
      <c r="AZ199" s="130"/>
      <c r="BA199" s="129"/>
      <c r="BB199" s="130"/>
      <c r="BC199" s="129"/>
      <c r="BD199" s="130"/>
      <c r="BE199" s="129"/>
      <c r="BF199" s="130"/>
      <c r="BG199" s="129"/>
      <c r="BH199" s="130"/>
      <c r="BI199" s="129"/>
      <c r="BJ199" s="130"/>
      <c r="BK199" s="129"/>
      <c r="BL199" s="130"/>
      <c r="BM199" s="33"/>
      <c r="BO199" s="17"/>
      <c r="BP199" s="20"/>
    </row>
    <row r="200" spans="1:68" ht="26.25" customHeight="1" thickBot="1">
      <c r="A200" s="15"/>
      <c r="B200" s="15"/>
      <c r="C200" s="129"/>
      <c r="D200" s="130"/>
      <c r="E200" s="129"/>
      <c r="F200" s="130"/>
      <c r="G200" s="129"/>
      <c r="H200" s="130"/>
      <c r="I200" s="129"/>
      <c r="J200" s="130"/>
      <c r="K200" s="129"/>
      <c r="L200" s="130"/>
      <c r="M200" s="129"/>
      <c r="N200" s="130"/>
      <c r="O200" s="129"/>
      <c r="P200" s="130"/>
      <c r="Q200" s="129"/>
      <c r="R200" s="130"/>
      <c r="S200" s="129"/>
      <c r="T200" s="130"/>
      <c r="U200" s="129"/>
      <c r="V200" s="130"/>
      <c r="W200" s="129"/>
      <c r="X200" s="130"/>
      <c r="Y200" s="129"/>
      <c r="Z200" s="130"/>
      <c r="AA200" s="129"/>
      <c r="AB200" s="130"/>
      <c r="AC200" s="129"/>
      <c r="AD200" s="130"/>
      <c r="AE200" s="129"/>
      <c r="AF200" s="130"/>
      <c r="AG200" s="129"/>
      <c r="AH200" s="130"/>
      <c r="AI200" s="129"/>
      <c r="AJ200" s="130"/>
      <c r="AK200" s="129"/>
      <c r="AL200" s="130"/>
      <c r="AM200" s="129"/>
      <c r="AN200" s="130"/>
      <c r="AO200" s="129"/>
      <c r="AP200" s="130"/>
      <c r="AQ200" s="129"/>
      <c r="AR200" s="130"/>
      <c r="AS200" s="129"/>
      <c r="AT200" s="130"/>
      <c r="AU200" s="129"/>
      <c r="AV200" s="130"/>
      <c r="AW200" s="129"/>
      <c r="AX200" s="130"/>
      <c r="AY200" s="129"/>
      <c r="AZ200" s="130"/>
      <c r="BA200" s="129"/>
      <c r="BB200" s="130"/>
      <c r="BC200" s="129"/>
      <c r="BD200" s="130"/>
      <c r="BE200" s="129"/>
      <c r="BF200" s="130"/>
      <c r="BG200" s="129"/>
      <c r="BH200" s="130"/>
      <c r="BI200" s="129"/>
      <c r="BJ200" s="130"/>
      <c r="BK200" s="129"/>
      <c r="BL200" s="130"/>
      <c r="BM200" s="33"/>
      <c r="BO200" s="17"/>
      <c r="BP200" s="21"/>
    </row>
    <row r="201" spans="1:68" ht="26.25" customHeight="1" thickBot="1">
      <c r="A201" s="15"/>
      <c r="B201" s="15"/>
      <c r="C201" s="129"/>
      <c r="D201" s="130"/>
      <c r="E201" s="129"/>
      <c r="F201" s="130"/>
      <c r="G201" s="129"/>
      <c r="H201" s="130"/>
      <c r="I201" s="129"/>
      <c r="J201" s="130"/>
      <c r="K201" s="129"/>
      <c r="L201" s="130"/>
      <c r="M201" s="129"/>
      <c r="N201" s="130"/>
      <c r="O201" s="129"/>
      <c r="P201" s="130"/>
      <c r="Q201" s="129"/>
      <c r="R201" s="130"/>
      <c r="S201" s="129"/>
      <c r="T201" s="130"/>
      <c r="U201" s="129"/>
      <c r="V201" s="130"/>
      <c r="W201" s="129"/>
      <c r="X201" s="130"/>
      <c r="Y201" s="129"/>
      <c r="Z201" s="130"/>
      <c r="AA201" s="129"/>
      <c r="AB201" s="130"/>
      <c r="AC201" s="129"/>
      <c r="AD201" s="130"/>
      <c r="AE201" s="129"/>
      <c r="AF201" s="130"/>
      <c r="AG201" s="129"/>
      <c r="AH201" s="130"/>
      <c r="AI201" s="129"/>
      <c r="AJ201" s="130"/>
      <c r="AK201" s="129"/>
      <c r="AL201" s="130"/>
      <c r="AM201" s="129"/>
      <c r="AN201" s="130"/>
      <c r="AO201" s="129"/>
      <c r="AP201" s="130"/>
      <c r="AQ201" s="129"/>
      <c r="AR201" s="130"/>
      <c r="AS201" s="129"/>
      <c r="AT201" s="130"/>
      <c r="AU201" s="129"/>
      <c r="AV201" s="130"/>
      <c r="AW201" s="129"/>
      <c r="AX201" s="130"/>
      <c r="AY201" s="129"/>
      <c r="AZ201" s="130"/>
      <c r="BA201" s="129"/>
      <c r="BB201" s="130"/>
      <c r="BC201" s="129"/>
      <c r="BD201" s="130"/>
      <c r="BE201" s="129"/>
      <c r="BF201" s="130"/>
      <c r="BG201" s="129"/>
      <c r="BH201" s="130"/>
      <c r="BI201" s="129"/>
      <c r="BJ201" s="130"/>
      <c r="BK201" s="129"/>
      <c r="BL201" s="130"/>
      <c r="BM201" s="33"/>
      <c r="BO201" s="17"/>
      <c r="BP201" s="21"/>
    </row>
    <row r="202" spans="1:68" ht="26.25" customHeight="1" thickBot="1">
      <c r="A202" s="15"/>
      <c r="B202" s="15"/>
      <c r="C202" s="129"/>
      <c r="D202" s="130"/>
      <c r="E202" s="129"/>
      <c r="F202" s="130"/>
      <c r="G202" s="129"/>
      <c r="H202" s="130"/>
      <c r="I202" s="129"/>
      <c r="J202" s="130"/>
      <c r="K202" s="129"/>
      <c r="L202" s="130"/>
      <c r="M202" s="129"/>
      <c r="N202" s="130"/>
      <c r="O202" s="129"/>
      <c r="P202" s="130"/>
      <c r="Q202" s="129"/>
      <c r="R202" s="130"/>
      <c r="S202" s="129"/>
      <c r="T202" s="130"/>
      <c r="U202" s="129"/>
      <c r="V202" s="130"/>
      <c r="W202" s="129"/>
      <c r="X202" s="130"/>
      <c r="Y202" s="129"/>
      <c r="Z202" s="130"/>
      <c r="AA202" s="129"/>
      <c r="AB202" s="130"/>
      <c r="AC202" s="129"/>
      <c r="AD202" s="130"/>
      <c r="AE202" s="129"/>
      <c r="AF202" s="130"/>
      <c r="AG202" s="129"/>
      <c r="AH202" s="130"/>
      <c r="AI202" s="129"/>
      <c r="AJ202" s="130"/>
      <c r="AK202" s="129"/>
      <c r="AL202" s="130"/>
      <c r="AM202" s="129"/>
      <c r="AN202" s="130"/>
      <c r="AO202" s="129"/>
      <c r="AP202" s="130"/>
      <c r="AQ202" s="129"/>
      <c r="AR202" s="130"/>
      <c r="AS202" s="129"/>
      <c r="AT202" s="130"/>
      <c r="AU202" s="129"/>
      <c r="AV202" s="130"/>
      <c r="AW202" s="129"/>
      <c r="AX202" s="130"/>
      <c r="AY202" s="129"/>
      <c r="AZ202" s="130"/>
      <c r="BA202" s="129"/>
      <c r="BB202" s="130"/>
      <c r="BC202" s="129"/>
      <c r="BD202" s="130"/>
      <c r="BE202" s="129"/>
      <c r="BF202" s="130"/>
      <c r="BG202" s="129"/>
      <c r="BH202" s="130"/>
      <c r="BI202" s="129"/>
      <c r="BJ202" s="130"/>
      <c r="BK202" s="129"/>
      <c r="BL202" s="130"/>
      <c r="BM202" s="33"/>
      <c r="BO202" s="17"/>
      <c r="BP202" s="21"/>
    </row>
    <row r="203" spans="1:68" ht="26.25" customHeight="1" thickBot="1">
      <c r="A203" s="15"/>
      <c r="B203" s="15"/>
      <c r="C203" s="129"/>
      <c r="D203" s="130"/>
      <c r="E203" s="129"/>
      <c r="F203" s="130"/>
      <c r="G203" s="129"/>
      <c r="H203" s="130"/>
      <c r="I203" s="129"/>
      <c r="J203" s="130"/>
      <c r="K203" s="129"/>
      <c r="L203" s="130"/>
      <c r="M203" s="129"/>
      <c r="N203" s="130"/>
      <c r="O203" s="129"/>
      <c r="P203" s="130"/>
      <c r="Q203" s="129"/>
      <c r="R203" s="130"/>
      <c r="S203" s="129"/>
      <c r="T203" s="130"/>
      <c r="U203" s="129"/>
      <c r="V203" s="130"/>
      <c r="W203" s="129"/>
      <c r="X203" s="130"/>
      <c r="Y203" s="129"/>
      <c r="Z203" s="130"/>
      <c r="AA203" s="129"/>
      <c r="AB203" s="130"/>
      <c r="AC203" s="129"/>
      <c r="AD203" s="130"/>
      <c r="AE203" s="129"/>
      <c r="AF203" s="130"/>
      <c r="AG203" s="129"/>
      <c r="AH203" s="130"/>
      <c r="AI203" s="129"/>
      <c r="AJ203" s="130"/>
      <c r="AK203" s="129"/>
      <c r="AL203" s="130"/>
      <c r="AM203" s="129"/>
      <c r="AN203" s="130"/>
      <c r="AO203" s="129"/>
      <c r="AP203" s="130"/>
      <c r="AQ203" s="129"/>
      <c r="AR203" s="130"/>
      <c r="AS203" s="129"/>
      <c r="AT203" s="130"/>
      <c r="AU203" s="129"/>
      <c r="AV203" s="130"/>
      <c r="AW203" s="129"/>
      <c r="AX203" s="130"/>
      <c r="AY203" s="129"/>
      <c r="AZ203" s="130"/>
      <c r="BA203" s="129"/>
      <c r="BB203" s="130"/>
      <c r="BC203" s="129"/>
      <c r="BD203" s="130"/>
      <c r="BE203" s="129"/>
      <c r="BF203" s="130"/>
      <c r="BG203" s="129"/>
      <c r="BH203" s="130"/>
      <c r="BI203" s="129"/>
      <c r="BJ203" s="130"/>
      <c r="BK203" s="129"/>
      <c r="BL203" s="130"/>
      <c r="BM203" s="33"/>
      <c r="BO203" s="17"/>
      <c r="BP203" s="21"/>
    </row>
    <row r="204" spans="1:68" ht="26.25" customHeight="1" thickBot="1">
      <c r="A204" s="15"/>
      <c r="B204" s="15"/>
      <c r="C204" s="129"/>
      <c r="D204" s="130"/>
      <c r="E204" s="129"/>
      <c r="F204" s="130"/>
      <c r="G204" s="129"/>
      <c r="H204" s="130"/>
      <c r="I204" s="129"/>
      <c r="J204" s="130"/>
      <c r="K204" s="129"/>
      <c r="L204" s="130"/>
      <c r="M204" s="129"/>
      <c r="N204" s="130"/>
      <c r="O204" s="129"/>
      <c r="P204" s="130"/>
      <c r="Q204" s="129"/>
      <c r="R204" s="130"/>
      <c r="S204" s="129"/>
      <c r="T204" s="130"/>
      <c r="U204" s="129"/>
      <c r="V204" s="130"/>
      <c r="W204" s="129"/>
      <c r="X204" s="130"/>
      <c r="Y204" s="129"/>
      <c r="Z204" s="130"/>
      <c r="AA204" s="129"/>
      <c r="AB204" s="130"/>
      <c r="AC204" s="129"/>
      <c r="AD204" s="130"/>
      <c r="AE204" s="129"/>
      <c r="AF204" s="130"/>
      <c r="AG204" s="129"/>
      <c r="AH204" s="130"/>
      <c r="AI204" s="129"/>
      <c r="AJ204" s="130"/>
      <c r="AK204" s="129"/>
      <c r="AL204" s="130"/>
      <c r="AM204" s="129"/>
      <c r="AN204" s="130"/>
      <c r="AO204" s="129"/>
      <c r="AP204" s="130"/>
      <c r="AQ204" s="129"/>
      <c r="AR204" s="130"/>
      <c r="AS204" s="129"/>
      <c r="AT204" s="130"/>
      <c r="AU204" s="129"/>
      <c r="AV204" s="130"/>
      <c r="AW204" s="129"/>
      <c r="AX204" s="130"/>
      <c r="AY204" s="129"/>
      <c r="AZ204" s="130"/>
      <c r="BA204" s="129"/>
      <c r="BB204" s="130"/>
      <c r="BC204" s="129"/>
      <c r="BD204" s="130"/>
      <c r="BE204" s="129"/>
      <c r="BF204" s="130"/>
      <c r="BG204" s="129"/>
      <c r="BH204" s="130"/>
      <c r="BI204" s="129"/>
      <c r="BJ204" s="130"/>
      <c r="BK204" s="129"/>
      <c r="BL204" s="130"/>
      <c r="BM204" s="33"/>
      <c r="BO204" s="17"/>
      <c r="BP204" s="21"/>
    </row>
    <row r="205" spans="1:68" ht="26.25" customHeight="1" thickBot="1">
      <c r="A205" s="15"/>
      <c r="B205" s="15"/>
      <c r="C205" s="129"/>
      <c r="D205" s="130"/>
      <c r="E205" s="129"/>
      <c r="F205" s="130"/>
      <c r="G205" s="129"/>
      <c r="H205" s="130"/>
      <c r="I205" s="129"/>
      <c r="J205" s="130"/>
      <c r="K205" s="129"/>
      <c r="L205" s="130"/>
      <c r="M205" s="129"/>
      <c r="N205" s="130"/>
      <c r="O205" s="129"/>
      <c r="P205" s="130"/>
      <c r="Q205" s="129"/>
      <c r="R205" s="130"/>
      <c r="S205" s="129"/>
      <c r="T205" s="130"/>
      <c r="U205" s="129"/>
      <c r="V205" s="130"/>
      <c r="W205" s="129"/>
      <c r="X205" s="130"/>
      <c r="Y205" s="129"/>
      <c r="Z205" s="130"/>
      <c r="AA205" s="129"/>
      <c r="AB205" s="130"/>
      <c r="AC205" s="129"/>
      <c r="AD205" s="130"/>
      <c r="AE205" s="129"/>
      <c r="AF205" s="130"/>
      <c r="AG205" s="129"/>
      <c r="AH205" s="130"/>
      <c r="AI205" s="129"/>
      <c r="AJ205" s="130"/>
      <c r="AK205" s="129"/>
      <c r="AL205" s="130"/>
      <c r="AM205" s="129"/>
      <c r="AN205" s="130"/>
      <c r="AO205" s="129"/>
      <c r="AP205" s="130"/>
      <c r="AQ205" s="129"/>
      <c r="AR205" s="130"/>
      <c r="AS205" s="129"/>
      <c r="AT205" s="130"/>
      <c r="AU205" s="129"/>
      <c r="AV205" s="130"/>
      <c r="AW205" s="129"/>
      <c r="AX205" s="130"/>
      <c r="AY205" s="129"/>
      <c r="AZ205" s="130"/>
      <c r="BA205" s="129"/>
      <c r="BB205" s="130"/>
      <c r="BC205" s="129"/>
      <c r="BD205" s="130"/>
      <c r="BE205" s="129"/>
      <c r="BF205" s="130"/>
      <c r="BG205" s="129"/>
      <c r="BH205" s="130"/>
      <c r="BI205" s="129"/>
      <c r="BJ205" s="130"/>
      <c r="BK205" s="129"/>
      <c r="BL205" s="130"/>
      <c r="BM205" s="33"/>
      <c r="BO205" s="17"/>
      <c r="BP205" s="21"/>
    </row>
    <row r="206" spans="1:68" ht="26.25" customHeight="1" thickBot="1">
      <c r="A206" s="15"/>
      <c r="B206" s="15"/>
      <c r="C206" s="129"/>
      <c r="D206" s="130"/>
      <c r="E206" s="129"/>
      <c r="F206" s="130"/>
      <c r="G206" s="129"/>
      <c r="H206" s="130"/>
      <c r="I206" s="129"/>
      <c r="J206" s="130"/>
      <c r="K206" s="129"/>
      <c r="L206" s="130"/>
      <c r="M206" s="129"/>
      <c r="N206" s="130"/>
      <c r="O206" s="129"/>
      <c r="P206" s="130"/>
      <c r="Q206" s="129"/>
      <c r="R206" s="130"/>
      <c r="S206" s="129"/>
      <c r="T206" s="130"/>
      <c r="U206" s="129"/>
      <c r="V206" s="130"/>
      <c r="W206" s="129"/>
      <c r="X206" s="130"/>
      <c r="Y206" s="129"/>
      <c r="Z206" s="130"/>
      <c r="AA206" s="129"/>
      <c r="AB206" s="130"/>
      <c r="AC206" s="129"/>
      <c r="AD206" s="130"/>
      <c r="AE206" s="129"/>
      <c r="AF206" s="130"/>
      <c r="AG206" s="129"/>
      <c r="AH206" s="130"/>
      <c r="AI206" s="129"/>
      <c r="AJ206" s="130"/>
      <c r="AK206" s="129"/>
      <c r="AL206" s="130"/>
      <c r="AM206" s="129"/>
      <c r="AN206" s="130"/>
      <c r="AO206" s="129"/>
      <c r="AP206" s="130"/>
      <c r="AQ206" s="129"/>
      <c r="AR206" s="130"/>
      <c r="AS206" s="129"/>
      <c r="AT206" s="130"/>
      <c r="AU206" s="129"/>
      <c r="AV206" s="130"/>
      <c r="AW206" s="129"/>
      <c r="AX206" s="130"/>
      <c r="AY206" s="129"/>
      <c r="AZ206" s="130"/>
      <c r="BA206" s="129"/>
      <c r="BB206" s="130"/>
      <c r="BC206" s="129"/>
      <c r="BD206" s="130"/>
      <c r="BE206" s="129"/>
      <c r="BF206" s="130"/>
      <c r="BG206" s="129"/>
      <c r="BH206" s="130"/>
      <c r="BI206" s="129"/>
      <c r="BJ206" s="130"/>
      <c r="BK206" s="129"/>
      <c r="BL206" s="130"/>
      <c r="BM206" s="33"/>
      <c r="BO206" s="17"/>
      <c r="BP206" s="20"/>
    </row>
    <row r="207" spans="1:68" ht="26.25" customHeight="1" thickBot="1">
      <c r="A207" s="15"/>
      <c r="B207" s="15"/>
      <c r="C207" s="129"/>
      <c r="D207" s="130"/>
      <c r="E207" s="129"/>
      <c r="F207" s="130"/>
      <c r="G207" s="129"/>
      <c r="H207" s="130"/>
      <c r="I207" s="129"/>
      <c r="J207" s="130"/>
      <c r="K207" s="129"/>
      <c r="L207" s="130"/>
      <c r="M207" s="129"/>
      <c r="N207" s="130"/>
      <c r="O207" s="129"/>
      <c r="P207" s="130"/>
      <c r="Q207" s="129"/>
      <c r="R207" s="130"/>
      <c r="S207" s="129"/>
      <c r="T207" s="130"/>
      <c r="U207" s="129"/>
      <c r="V207" s="130"/>
      <c r="W207" s="129"/>
      <c r="X207" s="130"/>
      <c r="Y207" s="129"/>
      <c r="Z207" s="130"/>
      <c r="AA207" s="129"/>
      <c r="AB207" s="130"/>
      <c r="AC207" s="129"/>
      <c r="AD207" s="130"/>
      <c r="AE207" s="129"/>
      <c r="AF207" s="130"/>
      <c r="AG207" s="129"/>
      <c r="AH207" s="130"/>
      <c r="AI207" s="129"/>
      <c r="AJ207" s="130"/>
      <c r="AK207" s="129"/>
      <c r="AL207" s="130"/>
      <c r="AM207" s="129"/>
      <c r="AN207" s="130"/>
      <c r="AO207" s="129"/>
      <c r="AP207" s="130"/>
      <c r="AQ207" s="129"/>
      <c r="AR207" s="130"/>
      <c r="AS207" s="129"/>
      <c r="AT207" s="130"/>
      <c r="AU207" s="129"/>
      <c r="AV207" s="130"/>
      <c r="AW207" s="129"/>
      <c r="AX207" s="130"/>
      <c r="AY207" s="129"/>
      <c r="AZ207" s="130"/>
      <c r="BA207" s="129"/>
      <c r="BB207" s="130"/>
      <c r="BC207" s="129"/>
      <c r="BD207" s="130"/>
      <c r="BE207" s="129"/>
      <c r="BF207" s="130"/>
      <c r="BG207" s="129"/>
      <c r="BH207" s="130"/>
      <c r="BI207" s="129"/>
      <c r="BJ207" s="130"/>
      <c r="BK207" s="129"/>
      <c r="BL207" s="130"/>
      <c r="BM207" s="33"/>
      <c r="BO207" s="17"/>
      <c r="BP207" s="21"/>
    </row>
    <row r="208" spans="1:68" ht="26.25" customHeight="1" thickBot="1">
      <c r="A208" s="15"/>
      <c r="B208" s="15"/>
      <c r="C208" s="129"/>
      <c r="D208" s="130"/>
      <c r="E208" s="129"/>
      <c r="F208" s="130"/>
      <c r="G208" s="129"/>
      <c r="H208" s="130"/>
      <c r="I208" s="129"/>
      <c r="J208" s="130"/>
      <c r="K208" s="129"/>
      <c r="L208" s="130"/>
      <c r="M208" s="129"/>
      <c r="N208" s="130"/>
      <c r="O208" s="129"/>
      <c r="P208" s="130"/>
      <c r="Q208" s="129"/>
      <c r="R208" s="130"/>
      <c r="S208" s="129"/>
      <c r="T208" s="130"/>
      <c r="U208" s="129"/>
      <c r="V208" s="130"/>
      <c r="W208" s="129"/>
      <c r="X208" s="130"/>
      <c r="Y208" s="129"/>
      <c r="Z208" s="130"/>
      <c r="AA208" s="129"/>
      <c r="AB208" s="130"/>
      <c r="AC208" s="129"/>
      <c r="AD208" s="130"/>
      <c r="AE208" s="129"/>
      <c r="AF208" s="130"/>
      <c r="AG208" s="129"/>
      <c r="AH208" s="130"/>
      <c r="AI208" s="129"/>
      <c r="AJ208" s="130"/>
      <c r="AK208" s="129"/>
      <c r="AL208" s="130"/>
      <c r="AM208" s="129"/>
      <c r="AN208" s="130"/>
      <c r="AO208" s="129"/>
      <c r="AP208" s="130"/>
      <c r="AQ208" s="129"/>
      <c r="AR208" s="130"/>
      <c r="AS208" s="129"/>
      <c r="AT208" s="130"/>
      <c r="AU208" s="129"/>
      <c r="AV208" s="130"/>
      <c r="AW208" s="129"/>
      <c r="AX208" s="130"/>
      <c r="AY208" s="129"/>
      <c r="AZ208" s="130"/>
      <c r="BA208" s="129"/>
      <c r="BB208" s="130"/>
      <c r="BC208" s="129"/>
      <c r="BD208" s="130"/>
      <c r="BE208" s="129"/>
      <c r="BF208" s="130"/>
      <c r="BG208" s="129"/>
      <c r="BH208" s="130"/>
      <c r="BI208" s="129"/>
      <c r="BJ208" s="130"/>
      <c r="BK208" s="129"/>
      <c r="BL208" s="130"/>
      <c r="BM208" s="33"/>
      <c r="BO208" s="17"/>
      <c r="BP208" s="20"/>
    </row>
    <row r="209" spans="1:68" ht="26.25" customHeight="1" thickBot="1">
      <c r="A209" s="15"/>
      <c r="B209" s="15"/>
      <c r="C209" s="129"/>
      <c r="D209" s="130"/>
      <c r="E209" s="129"/>
      <c r="F209" s="130"/>
      <c r="G209" s="129"/>
      <c r="H209" s="130"/>
      <c r="I209" s="129"/>
      <c r="J209" s="130"/>
      <c r="K209" s="129"/>
      <c r="L209" s="130"/>
      <c r="M209" s="129"/>
      <c r="N209" s="130"/>
      <c r="O209" s="129"/>
      <c r="P209" s="130"/>
      <c r="Q209" s="129"/>
      <c r="R209" s="130"/>
      <c r="S209" s="129"/>
      <c r="T209" s="130"/>
      <c r="U209" s="129"/>
      <c r="V209" s="130"/>
      <c r="W209" s="129"/>
      <c r="X209" s="130"/>
      <c r="Y209" s="129"/>
      <c r="Z209" s="130"/>
      <c r="AA209" s="129"/>
      <c r="AB209" s="130"/>
      <c r="AC209" s="129"/>
      <c r="AD209" s="130"/>
      <c r="AE209" s="129"/>
      <c r="AF209" s="130"/>
      <c r="AG209" s="129"/>
      <c r="AH209" s="130"/>
      <c r="AI209" s="129"/>
      <c r="AJ209" s="130"/>
      <c r="AK209" s="129"/>
      <c r="AL209" s="130"/>
      <c r="AM209" s="129"/>
      <c r="AN209" s="130"/>
      <c r="AO209" s="129"/>
      <c r="AP209" s="130"/>
      <c r="AQ209" s="129"/>
      <c r="AR209" s="130"/>
      <c r="AS209" s="129"/>
      <c r="AT209" s="130"/>
      <c r="AU209" s="129"/>
      <c r="AV209" s="130"/>
      <c r="AW209" s="129"/>
      <c r="AX209" s="130"/>
      <c r="AY209" s="129"/>
      <c r="AZ209" s="130"/>
      <c r="BA209" s="129"/>
      <c r="BB209" s="130"/>
      <c r="BC209" s="129"/>
      <c r="BD209" s="130"/>
      <c r="BE209" s="129"/>
      <c r="BF209" s="130"/>
      <c r="BG209" s="129"/>
      <c r="BH209" s="130"/>
      <c r="BI209" s="129"/>
      <c r="BJ209" s="130"/>
      <c r="BK209" s="129"/>
      <c r="BL209" s="130"/>
      <c r="BM209" s="33"/>
      <c r="BO209" s="17"/>
      <c r="BP209" s="21"/>
    </row>
    <row r="210" spans="1:68" ht="26.25" customHeight="1" thickBot="1">
      <c r="A210" s="15"/>
      <c r="B210" s="15"/>
      <c r="C210" s="129"/>
      <c r="D210" s="130"/>
      <c r="E210" s="129"/>
      <c r="F210" s="130"/>
      <c r="G210" s="129"/>
      <c r="H210" s="130"/>
      <c r="I210" s="129"/>
      <c r="J210" s="130"/>
      <c r="K210" s="129"/>
      <c r="L210" s="130"/>
      <c r="M210" s="129"/>
      <c r="N210" s="130"/>
      <c r="O210" s="129"/>
      <c r="P210" s="130"/>
      <c r="Q210" s="129"/>
      <c r="R210" s="130"/>
      <c r="S210" s="129"/>
      <c r="T210" s="130"/>
      <c r="U210" s="129"/>
      <c r="V210" s="130"/>
      <c r="W210" s="129"/>
      <c r="X210" s="130"/>
      <c r="Y210" s="129"/>
      <c r="Z210" s="130"/>
      <c r="AA210" s="129"/>
      <c r="AB210" s="130"/>
      <c r="AC210" s="129"/>
      <c r="AD210" s="130"/>
      <c r="AE210" s="129"/>
      <c r="AF210" s="130"/>
      <c r="AG210" s="129"/>
      <c r="AH210" s="130"/>
      <c r="AI210" s="129"/>
      <c r="AJ210" s="130"/>
      <c r="AK210" s="129"/>
      <c r="AL210" s="130"/>
      <c r="AM210" s="129"/>
      <c r="AN210" s="130"/>
      <c r="AO210" s="129"/>
      <c r="AP210" s="130"/>
      <c r="AQ210" s="129"/>
      <c r="AR210" s="130"/>
      <c r="AS210" s="129"/>
      <c r="AT210" s="130"/>
      <c r="AU210" s="129"/>
      <c r="AV210" s="130"/>
      <c r="AW210" s="129"/>
      <c r="AX210" s="130"/>
      <c r="AY210" s="129"/>
      <c r="AZ210" s="130"/>
      <c r="BA210" s="129"/>
      <c r="BB210" s="130"/>
      <c r="BC210" s="129"/>
      <c r="BD210" s="130"/>
      <c r="BE210" s="129"/>
      <c r="BF210" s="130"/>
      <c r="BG210" s="129"/>
      <c r="BH210" s="130"/>
      <c r="BI210" s="129"/>
      <c r="BJ210" s="130"/>
      <c r="BK210" s="129"/>
      <c r="BL210" s="130"/>
      <c r="BM210" s="33"/>
      <c r="BO210" s="17"/>
      <c r="BP210" s="20"/>
    </row>
    <row r="211" spans="1:68" ht="26.25" customHeight="1" thickBot="1">
      <c r="A211" s="15"/>
      <c r="B211" s="15"/>
      <c r="C211" s="129"/>
      <c r="D211" s="130"/>
      <c r="E211" s="129"/>
      <c r="F211" s="130"/>
      <c r="G211" s="129"/>
      <c r="H211" s="130"/>
      <c r="I211" s="129"/>
      <c r="J211" s="130"/>
      <c r="K211" s="129"/>
      <c r="L211" s="130"/>
      <c r="M211" s="129"/>
      <c r="N211" s="130"/>
      <c r="O211" s="129"/>
      <c r="P211" s="130"/>
      <c r="Q211" s="129"/>
      <c r="R211" s="130"/>
      <c r="S211" s="129"/>
      <c r="T211" s="130"/>
      <c r="U211" s="129"/>
      <c r="V211" s="130"/>
      <c r="W211" s="129"/>
      <c r="X211" s="130"/>
      <c r="Y211" s="129"/>
      <c r="Z211" s="130"/>
      <c r="AA211" s="129"/>
      <c r="AB211" s="130"/>
      <c r="AC211" s="129"/>
      <c r="AD211" s="130"/>
      <c r="AE211" s="129"/>
      <c r="AF211" s="130"/>
      <c r="AG211" s="129"/>
      <c r="AH211" s="130"/>
      <c r="AI211" s="129"/>
      <c r="AJ211" s="130"/>
      <c r="AK211" s="129"/>
      <c r="AL211" s="130"/>
      <c r="AM211" s="129"/>
      <c r="AN211" s="130"/>
      <c r="AO211" s="129"/>
      <c r="AP211" s="130"/>
      <c r="AQ211" s="129"/>
      <c r="AR211" s="130"/>
      <c r="AS211" s="129"/>
      <c r="AT211" s="130"/>
      <c r="AU211" s="129"/>
      <c r="AV211" s="130"/>
      <c r="AW211" s="129"/>
      <c r="AX211" s="130"/>
      <c r="AY211" s="129"/>
      <c r="AZ211" s="130"/>
      <c r="BA211" s="129"/>
      <c r="BB211" s="130"/>
      <c r="BC211" s="129"/>
      <c r="BD211" s="130"/>
      <c r="BE211" s="129"/>
      <c r="BF211" s="130"/>
      <c r="BG211" s="129"/>
      <c r="BH211" s="130"/>
      <c r="BI211" s="129"/>
      <c r="BJ211" s="130"/>
      <c r="BK211" s="129"/>
      <c r="BL211" s="130"/>
      <c r="BM211" s="33"/>
      <c r="BO211" s="17"/>
      <c r="BP211" s="21"/>
    </row>
    <row r="212" spans="1:68" ht="26.25" customHeight="1" thickBot="1">
      <c r="A212" s="15"/>
      <c r="B212" s="15"/>
      <c r="C212" s="129"/>
      <c r="D212" s="130"/>
      <c r="E212" s="129"/>
      <c r="F212" s="130"/>
      <c r="G212" s="129"/>
      <c r="H212" s="130"/>
      <c r="I212" s="129"/>
      <c r="J212" s="130"/>
      <c r="K212" s="129"/>
      <c r="L212" s="130"/>
      <c r="M212" s="129"/>
      <c r="N212" s="130"/>
      <c r="O212" s="129"/>
      <c r="P212" s="130"/>
      <c r="Q212" s="129"/>
      <c r="R212" s="130"/>
      <c r="S212" s="129"/>
      <c r="T212" s="130"/>
      <c r="U212" s="129"/>
      <c r="V212" s="130"/>
      <c r="W212" s="129"/>
      <c r="X212" s="130"/>
      <c r="Y212" s="129"/>
      <c r="Z212" s="130"/>
      <c r="AA212" s="129"/>
      <c r="AB212" s="130"/>
      <c r="AC212" s="129"/>
      <c r="AD212" s="130"/>
      <c r="AE212" s="129"/>
      <c r="AF212" s="130"/>
      <c r="AG212" s="129"/>
      <c r="AH212" s="130"/>
      <c r="AI212" s="129"/>
      <c r="AJ212" s="130"/>
      <c r="AK212" s="129"/>
      <c r="AL212" s="130"/>
      <c r="AM212" s="129"/>
      <c r="AN212" s="130"/>
      <c r="AO212" s="129"/>
      <c r="AP212" s="130"/>
      <c r="AQ212" s="129"/>
      <c r="AR212" s="130"/>
      <c r="AS212" s="129"/>
      <c r="AT212" s="130"/>
      <c r="AU212" s="129"/>
      <c r="AV212" s="130"/>
      <c r="AW212" s="129"/>
      <c r="AX212" s="130"/>
      <c r="AY212" s="129"/>
      <c r="AZ212" s="130"/>
      <c r="BA212" s="129"/>
      <c r="BB212" s="130"/>
      <c r="BC212" s="129"/>
      <c r="BD212" s="130"/>
      <c r="BE212" s="129"/>
      <c r="BF212" s="130"/>
      <c r="BG212" s="129"/>
      <c r="BH212" s="130"/>
      <c r="BI212" s="129"/>
      <c r="BJ212" s="130"/>
      <c r="BK212" s="129"/>
      <c r="BL212" s="130"/>
      <c r="BM212" s="33"/>
      <c r="BO212" s="17"/>
      <c r="BP212" s="21"/>
    </row>
    <row r="213" spans="1:68" ht="26.25" customHeight="1" thickBot="1">
      <c r="A213" s="15"/>
      <c r="B213" s="15"/>
      <c r="C213" s="129"/>
      <c r="D213" s="130"/>
      <c r="E213" s="129"/>
      <c r="F213" s="130"/>
      <c r="G213" s="129"/>
      <c r="H213" s="130"/>
      <c r="I213" s="129"/>
      <c r="J213" s="130"/>
      <c r="K213" s="129"/>
      <c r="L213" s="130"/>
      <c r="M213" s="129"/>
      <c r="N213" s="130"/>
      <c r="O213" s="129"/>
      <c r="P213" s="130"/>
      <c r="Q213" s="129"/>
      <c r="R213" s="130"/>
      <c r="S213" s="129"/>
      <c r="T213" s="130"/>
      <c r="U213" s="129"/>
      <c r="V213" s="130"/>
      <c r="W213" s="129"/>
      <c r="X213" s="130"/>
      <c r="Y213" s="129"/>
      <c r="Z213" s="130"/>
      <c r="AA213" s="129"/>
      <c r="AB213" s="130"/>
      <c r="AC213" s="129"/>
      <c r="AD213" s="130"/>
      <c r="AE213" s="129"/>
      <c r="AF213" s="130"/>
      <c r="AG213" s="129"/>
      <c r="AH213" s="130"/>
      <c r="AI213" s="129"/>
      <c r="AJ213" s="130"/>
      <c r="AK213" s="129"/>
      <c r="AL213" s="130"/>
      <c r="AM213" s="129"/>
      <c r="AN213" s="130"/>
      <c r="AO213" s="129"/>
      <c r="AP213" s="130"/>
      <c r="AQ213" s="129"/>
      <c r="AR213" s="130"/>
      <c r="AS213" s="129"/>
      <c r="AT213" s="130"/>
      <c r="AU213" s="129"/>
      <c r="AV213" s="130"/>
      <c r="AW213" s="129"/>
      <c r="AX213" s="130"/>
      <c r="AY213" s="129"/>
      <c r="AZ213" s="130"/>
      <c r="BA213" s="129"/>
      <c r="BB213" s="130"/>
      <c r="BC213" s="129"/>
      <c r="BD213" s="130"/>
      <c r="BE213" s="129"/>
      <c r="BF213" s="130"/>
      <c r="BG213" s="129"/>
      <c r="BH213" s="130"/>
      <c r="BI213" s="129"/>
      <c r="BJ213" s="130"/>
      <c r="BK213" s="129"/>
      <c r="BL213" s="130"/>
      <c r="BM213" s="33"/>
      <c r="BO213" s="17"/>
      <c r="BP213" s="21"/>
    </row>
    <row r="214" spans="1:68" ht="26.25" customHeight="1" thickBot="1">
      <c r="A214" s="15"/>
      <c r="B214" s="15"/>
      <c r="C214" s="129"/>
      <c r="D214" s="130"/>
      <c r="E214" s="129"/>
      <c r="F214" s="130"/>
      <c r="G214" s="129"/>
      <c r="H214" s="130"/>
      <c r="I214" s="129"/>
      <c r="J214" s="130"/>
      <c r="K214" s="129"/>
      <c r="L214" s="130"/>
      <c r="M214" s="129"/>
      <c r="N214" s="130"/>
      <c r="O214" s="129"/>
      <c r="P214" s="130"/>
      <c r="Q214" s="129"/>
      <c r="R214" s="130"/>
      <c r="S214" s="129"/>
      <c r="T214" s="130"/>
      <c r="U214" s="129"/>
      <c r="V214" s="130"/>
      <c r="W214" s="129"/>
      <c r="X214" s="130"/>
      <c r="Y214" s="129"/>
      <c r="Z214" s="130"/>
      <c r="AA214" s="129"/>
      <c r="AB214" s="130"/>
      <c r="AC214" s="129"/>
      <c r="AD214" s="130"/>
      <c r="AE214" s="129"/>
      <c r="AF214" s="130"/>
      <c r="AG214" s="129"/>
      <c r="AH214" s="130"/>
      <c r="AI214" s="129"/>
      <c r="AJ214" s="130"/>
      <c r="AK214" s="129"/>
      <c r="AL214" s="130"/>
      <c r="AM214" s="129"/>
      <c r="AN214" s="130"/>
      <c r="AO214" s="129"/>
      <c r="AP214" s="130"/>
      <c r="AQ214" s="129"/>
      <c r="AR214" s="130"/>
      <c r="AS214" s="129"/>
      <c r="AT214" s="130"/>
      <c r="AU214" s="129"/>
      <c r="AV214" s="130"/>
      <c r="AW214" s="129"/>
      <c r="AX214" s="130"/>
      <c r="AY214" s="129"/>
      <c r="AZ214" s="130"/>
      <c r="BA214" s="129"/>
      <c r="BB214" s="130"/>
      <c r="BC214" s="129"/>
      <c r="BD214" s="130"/>
      <c r="BE214" s="129"/>
      <c r="BF214" s="130"/>
      <c r="BG214" s="129"/>
      <c r="BH214" s="130"/>
      <c r="BI214" s="129"/>
      <c r="BJ214" s="130"/>
      <c r="BK214" s="129"/>
      <c r="BL214" s="130"/>
      <c r="BM214" s="33"/>
      <c r="BO214" s="17"/>
      <c r="BP214" s="20"/>
    </row>
    <row r="215" spans="1:68" ht="26.25" thickBot="1">
      <c r="A215" s="15"/>
      <c r="B215" s="15"/>
      <c r="C215" s="129"/>
      <c r="D215" s="130"/>
      <c r="E215" s="129"/>
      <c r="F215" s="130"/>
      <c r="G215" s="129"/>
      <c r="H215" s="130"/>
      <c r="I215" s="129"/>
      <c r="J215" s="130"/>
      <c r="K215" s="129"/>
      <c r="L215" s="130"/>
      <c r="M215" s="129"/>
      <c r="N215" s="130"/>
      <c r="O215" s="129"/>
      <c r="P215" s="130"/>
      <c r="Q215" s="129"/>
      <c r="R215" s="130"/>
      <c r="S215" s="129"/>
      <c r="T215" s="130"/>
      <c r="U215" s="129"/>
      <c r="V215" s="130"/>
      <c r="W215" s="129"/>
      <c r="X215" s="130"/>
      <c r="Y215" s="129"/>
      <c r="Z215" s="130"/>
      <c r="AA215" s="129"/>
      <c r="AB215" s="130"/>
      <c r="AC215" s="129"/>
      <c r="AD215" s="130"/>
      <c r="AE215" s="129"/>
      <c r="AF215" s="130"/>
      <c r="AG215" s="129"/>
      <c r="AH215" s="130"/>
      <c r="AI215" s="129"/>
      <c r="AJ215" s="130"/>
      <c r="AK215" s="129"/>
      <c r="AL215" s="130"/>
      <c r="AM215" s="129"/>
      <c r="AN215" s="130"/>
      <c r="AO215" s="129"/>
      <c r="AP215" s="130"/>
      <c r="AQ215" s="129"/>
      <c r="AR215" s="130"/>
      <c r="AS215" s="129"/>
      <c r="AT215" s="130"/>
      <c r="AU215" s="129"/>
      <c r="AV215" s="130"/>
      <c r="AW215" s="129"/>
      <c r="AX215" s="130"/>
      <c r="AY215" s="129"/>
      <c r="AZ215" s="130"/>
      <c r="BA215" s="129"/>
      <c r="BB215" s="130"/>
      <c r="BC215" s="129"/>
      <c r="BD215" s="130"/>
      <c r="BE215" s="129"/>
      <c r="BF215" s="130"/>
      <c r="BG215" s="129"/>
      <c r="BH215" s="130"/>
      <c r="BI215" s="129"/>
      <c r="BJ215" s="130"/>
      <c r="BK215" s="129"/>
      <c r="BL215" s="130"/>
      <c r="BM215" s="33"/>
      <c r="BO215" s="17"/>
      <c r="BP215" s="21"/>
    </row>
    <row r="216" spans="1:68" ht="26.25" customHeight="1" thickBot="1">
      <c r="A216" s="13"/>
      <c r="B216" s="13"/>
      <c r="C216" s="129"/>
      <c r="D216" s="130"/>
      <c r="E216" s="129"/>
      <c r="F216" s="130"/>
      <c r="G216" s="129"/>
      <c r="H216" s="130"/>
      <c r="I216" s="129"/>
      <c r="J216" s="130"/>
      <c r="K216" s="129"/>
      <c r="L216" s="130"/>
      <c r="M216" s="129"/>
      <c r="N216" s="130"/>
      <c r="O216" s="129"/>
      <c r="P216" s="130"/>
      <c r="Q216" s="129"/>
      <c r="R216" s="130"/>
      <c r="S216" s="129"/>
      <c r="T216" s="130"/>
      <c r="U216" s="129"/>
      <c r="V216" s="130"/>
      <c r="W216" s="129"/>
      <c r="X216" s="130"/>
      <c r="Y216" s="129"/>
      <c r="Z216" s="130"/>
      <c r="AA216" s="129"/>
      <c r="AB216" s="130"/>
      <c r="AC216" s="129"/>
      <c r="AD216" s="130"/>
      <c r="AE216" s="129"/>
      <c r="AF216" s="130"/>
      <c r="AG216" s="129"/>
      <c r="AH216" s="130"/>
      <c r="AI216" s="129"/>
      <c r="AJ216" s="130"/>
      <c r="AK216" s="129"/>
      <c r="AL216" s="130"/>
      <c r="AM216" s="129"/>
      <c r="AN216" s="130"/>
      <c r="AO216" s="129"/>
      <c r="AP216" s="130"/>
      <c r="AQ216" s="129"/>
      <c r="AR216" s="130"/>
      <c r="AS216" s="129"/>
      <c r="AT216" s="130"/>
      <c r="AU216" s="129"/>
      <c r="AV216" s="130"/>
      <c r="AW216" s="129"/>
      <c r="AX216" s="130"/>
      <c r="AY216" s="129"/>
      <c r="AZ216" s="130"/>
      <c r="BA216" s="129"/>
      <c r="BB216" s="130"/>
      <c r="BC216" s="129"/>
      <c r="BD216" s="130"/>
      <c r="BE216" s="129"/>
      <c r="BF216" s="130"/>
      <c r="BG216" s="129"/>
      <c r="BH216" s="130"/>
      <c r="BI216" s="129"/>
      <c r="BJ216" s="130"/>
      <c r="BK216" s="129"/>
      <c r="BL216" s="130"/>
      <c r="BM216" s="33"/>
      <c r="BO216" s="17"/>
      <c r="BP216" s="20"/>
    </row>
    <row r="217" spans="1:68" ht="26.25" thickBot="1">
      <c r="A217" s="13"/>
      <c r="B217" s="13"/>
      <c r="C217" s="129"/>
      <c r="D217" s="130"/>
      <c r="E217" s="129"/>
      <c r="F217" s="130"/>
      <c r="G217" s="129"/>
      <c r="H217" s="130"/>
      <c r="I217" s="129"/>
      <c r="J217" s="130"/>
      <c r="K217" s="129"/>
      <c r="L217" s="130"/>
      <c r="M217" s="129"/>
      <c r="N217" s="130"/>
      <c r="O217" s="129"/>
      <c r="P217" s="130"/>
      <c r="Q217" s="129"/>
      <c r="R217" s="130"/>
      <c r="S217" s="129"/>
      <c r="T217" s="130"/>
      <c r="U217" s="129"/>
      <c r="V217" s="130"/>
      <c r="W217" s="129"/>
      <c r="X217" s="130"/>
      <c r="Y217" s="129"/>
      <c r="Z217" s="130"/>
      <c r="AA217" s="129"/>
      <c r="AB217" s="130"/>
      <c r="AC217" s="129"/>
      <c r="AD217" s="130"/>
      <c r="AE217" s="129"/>
      <c r="AF217" s="130"/>
      <c r="AG217" s="129"/>
      <c r="AH217" s="130"/>
      <c r="AI217" s="129"/>
      <c r="AJ217" s="130"/>
      <c r="AK217" s="129"/>
      <c r="AL217" s="130"/>
      <c r="AM217" s="129"/>
      <c r="AN217" s="130"/>
      <c r="AO217" s="129"/>
      <c r="AP217" s="130"/>
      <c r="AQ217" s="129"/>
      <c r="AR217" s="130"/>
      <c r="AS217" s="129"/>
      <c r="AT217" s="130"/>
      <c r="AU217" s="129"/>
      <c r="AV217" s="130"/>
      <c r="AW217" s="129"/>
      <c r="AX217" s="130"/>
      <c r="AY217" s="129"/>
      <c r="AZ217" s="130"/>
      <c r="BA217" s="129"/>
      <c r="BB217" s="130"/>
      <c r="BC217" s="129"/>
      <c r="BD217" s="130"/>
      <c r="BE217" s="129"/>
      <c r="BF217" s="130"/>
      <c r="BG217" s="129"/>
      <c r="BH217" s="130"/>
      <c r="BI217" s="129"/>
      <c r="BJ217" s="130"/>
      <c r="BK217" s="129"/>
      <c r="BL217" s="130"/>
      <c r="BM217" s="33"/>
      <c r="BO217" s="17"/>
      <c r="BP217" s="20"/>
    </row>
    <row r="218" spans="1:68" ht="26.25" thickBot="1">
      <c r="A218" s="13"/>
      <c r="B218" s="13"/>
      <c r="C218" s="129"/>
      <c r="D218" s="130"/>
      <c r="E218" s="129"/>
      <c r="F218" s="130"/>
      <c r="G218" s="129"/>
      <c r="H218" s="130"/>
      <c r="I218" s="129"/>
      <c r="J218" s="130"/>
      <c r="K218" s="129"/>
      <c r="L218" s="130"/>
      <c r="M218" s="129"/>
      <c r="N218" s="130"/>
      <c r="O218" s="129"/>
      <c r="P218" s="130"/>
      <c r="Q218" s="129"/>
      <c r="R218" s="130"/>
      <c r="S218" s="129"/>
      <c r="T218" s="130"/>
      <c r="U218" s="129"/>
      <c r="V218" s="130"/>
      <c r="W218" s="129"/>
      <c r="X218" s="130"/>
      <c r="Y218" s="129"/>
      <c r="Z218" s="130"/>
      <c r="AA218" s="129"/>
      <c r="AB218" s="130"/>
      <c r="AC218" s="129"/>
      <c r="AD218" s="130"/>
      <c r="AE218" s="129"/>
      <c r="AF218" s="130"/>
      <c r="AG218" s="129"/>
      <c r="AH218" s="130"/>
      <c r="AI218" s="129"/>
      <c r="AJ218" s="130"/>
      <c r="AK218" s="129"/>
      <c r="AL218" s="130"/>
      <c r="AM218" s="129"/>
      <c r="AN218" s="130"/>
      <c r="AO218" s="129"/>
      <c r="AP218" s="130"/>
      <c r="AQ218" s="129"/>
      <c r="AR218" s="130"/>
      <c r="AS218" s="129"/>
      <c r="AT218" s="130"/>
      <c r="AU218" s="129"/>
      <c r="AV218" s="130"/>
      <c r="AW218" s="129"/>
      <c r="AX218" s="130"/>
      <c r="AY218" s="129"/>
      <c r="AZ218" s="130"/>
      <c r="BA218" s="129"/>
      <c r="BB218" s="130"/>
      <c r="BC218" s="129"/>
      <c r="BD218" s="130"/>
      <c r="BE218" s="129"/>
      <c r="BF218" s="130"/>
      <c r="BG218" s="129"/>
      <c r="BH218" s="130"/>
      <c r="BI218" s="129"/>
      <c r="BJ218" s="130"/>
      <c r="BK218" s="129"/>
      <c r="BL218" s="130"/>
      <c r="BM218" s="33"/>
      <c r="BO218" s="17"/>
      <c r="BP218" s="20"/>
    </row>
    <row r="219" spans="1:68" ht="26.25" customHeight="1" thickBot="1">
      <c r="A219" s="13"/>
      <c r="B219" s="13"/>
      <c r="C219" s="129"/>
      <c r="D219" s="130"/>
      <c r="E219" s="129"/>
      <c r="F219" s="130"/>
      <c r="G219" s="129"/>
      <c r="H219" s="130"/>
      <c r="I219" s="129"/>
      <c r="J219" s="130"/>
      <c r="K219" s="129"/>
      <c r="L219" s="130"/>
      <c r="M219" s="129"/>
      <c r="N219" s="130"/>
      <c r="O219" s="129"/>
      <c r="P219" s="130"/>
      <c r="Q219" s="129"/>
      <c r="R219" s="130"/>
      <c r="S219" s="129"/>
      <c r="T219" s="130"/>
      <c r="U219" s="129"/>
      <c r="V219" s="130"/>
      <c r="W219" s="129"/>
      <c r="X219" s="130"/>
      <c r="Y219" s="129"/>
      <c r="Z219" s="130"/>
      <c r="AA219" s="129"/>
      <c r="AB219" s="130"/>
      <c r="AC219" s="129"/>
      <c r="AD219" s="130"/>
      <c r="AE219" s="129"/>
      <c r="AF219" s="130"/>
      <c r="AG219" s="129"/>
      <c r="AH219" s="130"/>
      <c r="AI219" s="129"/>
      <c r="AJ219" s="130"/>
      <c r="AK219" s="129"/>
      <c r="AL219" s="130"/>
      <c r="AM219" s="129"/>
      <c r="AN219" s="130"/>
      <c r="AO219" s="129"/>
      <c r="AP219" s="130"/>
      <c r="AQ219" s="129"/>
      <c r="AR219" s="130"/>
      <c r="AS219" s="129"/>
      <c r="AT219" s="130"/>
      <c r="AU219" s="129"/>
      <c r="AV219" s="130"/>
      <c r="AW219" s="129"/>
      <c r="AX219" s="130"/>
      <c r="AY219" s="129"/>
      <c r="AZ219" s="130"/>
      <c r="BA219" s="129"/>
      <c r="BB219" s="130"/>
      <c r="BC219" s="129"/>
      <c r="BD219" s="130"/>
      <c r="BE219" s="129"/>
      <c r="BF219" s="130"/>
      <c r="BG219" s="129"/>
      <c r="BH219" s="130"/>
      <c r="BI219" s="129"/>
      <c r="BJ219" s="130"/>
      <c r="BK219" s="129"/>
      <c r="BL219" s="130"/>
      <c r="BM219" s="33"/>
      <c r="BO219" s="17"/>
      <c r="BP219" s="20"/>
    </row>
    <row r="220" spans="1:68" ht="26.25" thickBot="1">
      <c r="A220" s="13"/>
      <c r="B220" s="13"/>
      <c r="C220" s="129"/>
      <c r="D220" s="130"/>
      <c r="E220" s="129"/>
      <c r="F220" s="130"/>
      <c r="G220" s="129"/>
      <c r="H220" s="130"/>
      <c r="I220" s="129"/>
      <c r="J220" s="130"/>
      <c r="K220" s="129"/>
      <c r="L220" s="130"/>
      <c r="M220" s="129"/>
      <c r="N220" s="130"/>
      <c r="O220" s="129"/>
      <c r="P220" s="130"/>
      <c r="Q220" s="129"/>
      <c r="R220" s="130"/>
      <c r="S220" s="129"/>
      <c r="T220" s="130"/>
      <c r="U220" s="129"/>
      <c r="V220" s="130"/>
      <c r="W220" s="129"/>
      <c r="X220" s="130"/>
      <c r="Y220" s="129"/>
      <c r="Z220" s="130"/>
      <c r="AA220" s="129"/>
      <c r="AB220" s="130"/>
      <c r="AC220" s="129"/>
      <c r="AD220" s="130"/>
      <c r="AE220" s="129"/>
      <c r="AF220" s="130"/>
      <c r="AG220" s="129"/>
      <c r="AH220" s="130"/>
      <c r="AI220" s="129"/>
      <c r="AJ220" s="130"/>
      <c r="AK220" s="129"/>
      <c r="AL220" s="130"/>
      <c r="AM220" s="129"/>
      <c r="AN220" s="130"/>
      <c r="AO220" s="129"/>
      <c r="AP220" s="130"/>
      <c r="AQ220" s="129"/>
      <c r="AR220" s="130"/>
      <c r="AS220" s="129"/>
      <c r="AT220" s="130"/>
      <c r="AU220" s="129"/>
      <c r="AV220" s="130"/>
      <c r="AW220" s="129"/>
      <c r="AX220" s="130"/>
      <c r="AY220" s="129"/>
      <c r="AZ220" s="130"/>
      <c r="BA220" s="129"/>
      <c r="BB220" s="130"/>
      <c r="BC220" s="129"/>
      <c r="BD220" s="130"/>
      <c r="BE220" s="129"/>
      <c r="BF220" s="130"/>
      <c r="BG220" s="129"/>
      <c r="BH220" s="130"/>
      <c r="BI220" s="129"/>
      <c r="BJ220" s="130"/>
      <c r="BK220" s="129"/>
      <c r="BL220" s="130"/>
      <c r="BM220" s="33"/>
      <c r="BO220" s="17"/>
      <c r="BP220" s="20"/>
    </row>
    <row r="221" spans="1:68" ht="26.25" thickBot="1">
      <c r="A221" s="13"/>
      <c r="B221" s="13"/>
      <c r="C221" s="129"/>
      <c r="D221" s="130"/>
      <c r="E221" s="129"/>
      <c r="F221" s="130"/>
      <c r="G221" s="129"/>
      <c r="H221" s="130"/>
      <c r="I221" s="129"/>
      <c r="J221" s="130"/>
      <c r="K221" s="129"/>
      <c r="L221" s="130"/>
      <c r="M221" s="129"/>
      <c r="N221" s="130"/>
      <c r="O221" s="129"/>
      <c r="P221" s="130"/>
      <c r="Q221" s="129"/>
      <c r="R221" s="130"/>
      <c r="S221" s="129"/>
      <c r="T221" s="130"/>
      <c r="U221" s="129"/>
      <c r="V221" s="130"/>
      <c r="W221" s="129"/>
      <c r="X221" s="130"/>
      <c r="Y221" s="129"/>
      <c r="Z221" s="130"/>
      <c r="AA221" s="129"/>
      <c r="AB221" s="130"/>
      <c r="AC221" s="129"/>
      <c r="AD221" s="130"/>
      <c r="AE221" s="129"/>
      <c r="AF221" s="130"/>
      <c r="AG221" s="129"/>
      <c r="AH221" s="130"/>
      <c r="AI221" s="129"/>
      <c r="AJ221" s="130"/>
      <c r="AK221" s="129"/>
      <c r="AL221" s="130"/>
      <c r="AM221" s="129"/>
      <c r="AN221" s="130"/>
      <c r="AO221" s="129"/>
      <c r="AP221" s="130"/>
      <c r="AQ221" s="129"/>
      <c r="AR221" s="130"/>
      <c r="AS221" s="129"/>
      <c r="AT221" s="130"/>
      <c r="AU221" s="129"/>
      <c r="AV221" s="130"/>
      <c r="AW221" s="129"/>
      <c r="AX221" s="130"/>
      <c r="AY221" s="129"/>
      <c r="AZ221" s="130"/>
      <c r="BA221" s="129"/>
      <c r="BB221" s="130"/>
      <c r="BC221" s="129"/>
      <c r="BD221" s="130"/>
      <c r="BE221" s="129"/>
      <c r="BF221" s="130"/>
      <c r="BG221" s="129"/>
      <c r="BH221" s="130"/>
      <c r="BI221" s="129"/>
      <c r="BJ221" s="130"/>
      <c r="BK221" s="129"/>
      <c r="BL221" s="130"/>
      <c r="BM221" s="33"/>
      <c r="BO221" s="17"/>
      <c r="BP221" s="20"/>
    </row>
    <row r="222" spans="1:68" ht="26.25" thickBot="1">
      <c r="A222" s="13"/>
      <c r="B222" s="13"/>
      <c r="C222" s="129"/>
      <c r="D222" s="130"/>
      <c r="E222" s="129"/>
      <c r="F222" s="130"/>
      <c r="G222" s="129"/>
      <c r="H222" s="130"/>
      <c r="I222" s="129"/>
      <c r="J222" s="130"/>
      <c r="K222" s="129"/>
      <c r="L222" s="130"/>
      <c r="M222" s="129"/>
      <c r="N222" s="130"/>
      <c r="O222" s="129"/>
      <c r="P222" s="130"/>
      <c r="Q222" s="129"/>
      <c r="R222" s="130"/>
      <c r="S222" s="129"/>
      <c r="T222" s="130"/>
      <c r="U222" s="129"/>
      <c r="V222" s="130"/>
      <c r="W222" s="129"/>
      <c r="X222" s="130"/>
      <c r="Y222" s="129"/>
      <c r="Z222" s="130"/>
      <c r="AA222" s="129"/>
      <c r="AB222" s="130"/>
      <c r="AC222" s="129"/>
      <c r="AD222" s="130"/>
      <c r="AE222" s="129"/>
      <c r="AF222" s="130"/>
      <c r="AG222" s="129"/>
      <c r="AH222" s="130"/>
      <c r="AI222" s="129"/>
      <c r="AJ222" s="130"/>
      <c r="AK222" s="129"/>
      <c r="AL222" s="130"/>
      <c r="AM222" s="129"/>
      <c r="AN222" s="130"/>
      <c r="AO222" s="129"/>
      <c r="AP222" s="130"/>
      <c r="AQ222" s="129"/>
      <c r="AR222" s="130"/>
      <c r="AS222" s="129"/>
      <c r="AT222" s="130"/>
      <c r="AU222" s="129"/>
      <c r="AV222" s="130"/>
      <c r="AW222" s="129"/>
      <c r="AX222" s="130"/>
      <c r="AY222" s="129"/>
      <c r="AZ222" s="130"/>
      <c r="BA222" s="129"/>
      <c r="BB222" s="130"/>
      <c r="BC222" s="129"/>
      <c r="BD222" s="130"/>
      <c r="BE222" s="129"/>
      <c r="BF222" s="130"/>
      <c r="BG222" s="129"/>
      <c r="BH222" s="130"/>
      <c r="BI222" s="129"/>
      <c r="BJ222" s="130"/>
      <c r="BK222" s="129"/>
      <c r="BL222" s="130"/>
      <c r="BM222" s="33"/>
      <c r="BO222" s="17"/>
      <c r="BP222" s="20"/>
    </row>
    <row r="223" spans="1:68" ht="26.25" thickBot="1">
      <c r="A223" s="13"/>
      <c r="B223" s="13"/>
      <c r="C223" s="129"/>
      <c r="D223" s="130"/>
      <c r="E223" s="129"/>
      <c r="F223" s="130"/>
      <c r="G223" s="129"/>
      <c r="H223" s="130"/>
      <c r="I223" s="129"/>
      <c r="J223" s="130"/>
      <c r="K223" s="129"/>
      <c r="L223" s="130"/>
      <c r="M223" s="129"/>
      <c r="N223" s="130"/>
      <c r="O223" s="129"/>
      <c r="P223" s="130"/>
      <c r="Q223" s="129"/>
      <c r="R223" s="130"/>
      <c r="S223" s="129"/>
      <c r="T223" s="130"/>
      <c r="U223" s="129"/>
      <c r="V223" s="130"/>
      <c r="W223" s="129"/>
      <c r="X223" s="130"/>
      <c r="Y223" s="129"/>
      <c r="Z223" s="130"/>
      <c r="AA223" s="129"/>
      <c r="AB223" s="130"/>
      <c r="AC223" s="129"/>
      <c r="AD223" s="130"/>
      <c r="AE223" s="129"/>
      <c r="AF223" s="130"/>
      <c r="AG223" s="129"/>
      <c r="AH223" s="130"/>
      <c r="AI223" s="129"/>
      <c r="AJ223" s="130"/>
      <c r="AK223" s="129"/>
      <c r="AL223" s="130"/>
      <c r="AM223" s="129"/>
      <c r="AN223" s="130"/>
      <c r="AO223" s="129"/>
      <c r="AP223" s="130"/>
      <c r="AQ223" s="129"/>
      <c r="AR223" s="130"/>
      <c r="AS223" s="129"/>
      <c r="AT223" s="130"/>
      <c r="AU223" s="129"/>
      <c r="AV223" s="130"/>
      <c r="AW223" s="129"/>
      <c r="AX223" s="130"/>
      <c r="AY223" s="129"/>
      <c r="AZ223" s="130"/>
      <c r="BA223" s="129"/>
      <c r="BB223" s="130"/>
      <c r="BC223" s="129"/>
      <c r="BD223" s="130"/>
      <c r="BE223" s="129"/>
      <c r="BF223" s="130"/>
      <c r="BG223" s="129"/>
      <c r="BH223" s="130"/>
      <c r="BI223" s="129"/>
      <c r="BJ223" s="130"/>
      <c r="BK223" s="129"/>
      <c r="BL223" s="130"/>
      <c r="BM223" s="33"/>
      <c r="BO223" s="17"/>
      <c r="BP223" s="20"/>
    </row>
    <row r="224" spans="1:68" ht="26.25" thickBot="1">
      <c r="A224" s="13"/>
      <c r="B224" s="13"/>
      <c r="C224" s="129"/>
      <c r="D224" s="130"/>
      <c r="E224" s="129"/>
      <c r="F224" s="130"/>
      <c r="G224" s="129"/>
      <c r="H224" s="130"/>
      <c r="I224" s="129"/>
      <c r="J224" s="130"/>
      <c r="K224" s="129"/>
      <c r="L224" s="130"/>
      <c r="M224" s="129"/>
      <c r="N224" s="130"/>
      <c r="O224" s="129"/>
      <c r="P224" s="130"/>
      <c r="Q224" s="129"/>
      <c r="R224" s="130"/>
      <c r="S224" s="129"/>
      <c r="T224" s="130"/>
      <c r="U224" s="129"/>
      <c r="V224" s="130"/>
      <c r="W224" s="129"/>
      <c r="X224" s="130"/>
      <c r="Y224" s="129"/>
      <c r="Z224" s="130"/>
      <c r="AA224" s="129"/>
      <c r="AB224" s="130"/>
      <c r="AC224" s="129"/>
      <c r="AD224" s="130"/>
      <c r="AE224" s="129"/>
      <c r="AF224" s="130"/>
      <c r="AG224" s="129"/>
      <c r="AH224" s="130"/>
      <c r="AI224" s="129"/>
      <c r="AJ224" s="130"/>
      <c r="AK224" s="129"/>
      <c r="AL224" s="130"/>
      <c r="AM224" s="129"/>
      <c r="AN224" s="130"/>
      <c r="AO224" s="129"/>
      <c r="AP224" s="130"/>
      <c r="AQ224" s="129"/>
      <c r="AR224" s="130"/>
      <c r="AS224" s="129"/>
      <c r="AT224" s="130"/>
      <c r="AU224" s="129"/>
      <c r="AV224" s="130"/>
      <c r="AW224" s="129"/>
      <c r="AX224" s="130"/>
      <c r="AY224" s="129"/>
      <c r="AZ224" s="130"/>
      <c r="BA224" s="129"/>
      <c r="BB224" s="130"/>
      <c r="BC224" s="129"/>
      <c r="BD224" s="130"/>
      <c r="BE224" s="129"/>
      <c r="BF224" s="130"/>
      <c r="BG224" s="129"/>
      <c r="BH224" s="130"/>
      <c r="BI224" s="129"/>
      <c r="BJ224" s="130"/>
      <c r="BK224" s="129"/>
      <c r="BL224" s="130"/>
      <c r="BM224" s="33"/>
      <c r="BO224" s="17"/>
      <c r="BP224" s="20"/>
    </row>
    <row r="225" spans="1:68" ht="26.25" thickBot="1">
      <c r="A225" s="13"/>
      <c r="B225" s="13"/>
      <c r="C225" s="129"/>
      <c r="D225" s="130"/>
      <c r="E225" s="129"/>
      <c r="F225" s="130"/>
      <c r="G225" s="129"/>
      <c r="H225" s="130"/>
      <c r="I225" s="129"/>
      <c r="J225" s="130"/>
      <c r="K225" s="129"/>
      <c r="L225" s="130"/>
      <c r="M225" s="129"/>
      <c r="N225" s="130"/>
      <c r="O225" s="129"/>
      <c r="P225" s="130"/>
      <c r="Q225" s="129"/>
      <c r="R225" s="130"/>
      <c r="S225" s="129"/>
      <c r="T225" s="130"/>
      <c r="U225" s="129"/>
      <c r="V225" s="130"/>
      <c r="W225" s="129"/>
      <c r="X225" s="130"/>
      <c r="Y225" s="129"/>
      <c r="Z225" s="130"/>
      <c r="AA225" s="129"/>
      <c r="AB225" s="130"/>
      <c r="AC225" s="129"/>
      <c r="AD225" s="130"/>
      <c r="AE225" s="129"/>
      <c r="AF225" s="130"/>
      <c r="AG225" s="129"/>
      <c r="AH225" s="130"/>
      <c r="AI225" s="129"/>
      <c r="AJ225" s="130"/>
      <c r="AK225" s="129"/>
      <c r="AL225" s="130"/>
      <c r="AM225" s="129"/>
      <c r="AN225" s="130"/>
      <c r="AO225" s="129"/>
      <c r="AP225" s="130"/>
      <c r="AQ225" s="129"/>
      <c r="AR225" s="130"/>
      <c r="AS225" s="129"/>
      <c r="AT225" s="130"/>
      <c r="AU225" s="129"/>
      <c r="AV225" s="130"/>
      <c r="AW225" s="129"/>
      <c r="AX225" s="130"/>
      <c r="AY225" s="129"/>
      <c r="AZ225" s="130"/>
      <c r="BA225" s="129"/>
      <c r="BB225" s="130"/>
      <c r="BC225" s="129"/>
      <c r="BD225" s="130"/>
      <c r="BE225" s="129"/>
      <c r="BF225" s="130"/>
      <c r="BG225" s="129"/>
      <c r="BH225" s="130"/>
      <c r="BI225" s="129"/>
      <c r="BJ225" s="130"/>
      <c r="BK225" s="129"/>
      <c r="BL225" s="130"/>
      <c r="BM225" s="33"/>
      <c r="BO225" s="17"/>
      <c r="BP225" s="20"/>
    </row>
    <row r="226" spans="1:68" ht="26.25" thickBot="1">
      <c r="A226" s="13"/>
      <c r="B226" s="13"/>
      <c r="C226" s="129"/>
      <c r="D226" s="130"/>
      <c r="E226" s="129"/>
      <c r="F226" s="130"/>
      <c r="G226" s="129"/>
      <c r="H226" s="130"/>
      <c r="I226" s="129"/>
      <c r="J226" s="130"/>
      <c r="K226" s="129"/>
      <c r="L226" s="130"/>
      <c r="M226" s="129"/>
      <c r="N226" s="130"/>
      <c r="O226" s="129"/>
      <c r="P226" s="130"/>
      <c r="Q226" s="129"/>
      <c r="R226" s="130"/>
      <c r="S226" s="129"/>
      <c r="T226" s="130"/>
      <c r="U226" s="129"/>
      <c r="V226" s="130"/>
      <c r="W226" s="129"/>
      <c r="X226" s="130"/>
      <c r="Y226" s="129"/>
      <c r="Z226" s="130"/>
      <c r="AA226" s="129"/>
      <c r="AB226" s="130"/>
      <c r="AC226" s="129"/>
      <c r="AD226" s="130"/>
      <c r="AE226" s="129"/>
      <c r="AF226" s="130"/>
      <c r="AG226" s="129"/>
      <c r="AH226" s="130"/>
      <c r="AI226" s="129"/>
      <c r="AJ226" s="130"/>
      <c r="AK226" s="129"/>
      <c r="AL226" s="130"/>
      <c r="AM226" s="129"/>
      <c r="AN226" s="130"/>
      <c r="AO226" s="129"/>
      <c r="AP226" s="130"/>
      <c r="AQ226" s="129"/>
      <c r="AR226" s="130"/>
      <c r="AS226" s="129"/>
      <c r="AT226" s="130"/>
      <c r="AU226" s="129"/>
      <c r="AV226" s="130"/>
      <c r="AW226" s="129"/>
      <c r="AX226" s="130"/>
      <c r="AY226" s="129"/>
      <c r="AZ226" s="130"/>
      <c r="BA226" s="129"/>
      <c r="BB226" s="130"/>
      <c r="BC226" s="129"/>
      <c r="BD226" s="130"/>
      <c r="BE226" s="129"/>
      <c r="BF226" s="130"/>
      <c r="BG226" s="129"/>
      <c r="BH226" s="130"/>
      <c r="BI226" s="129"/>
      <c r="BJ226" s="130"/>
      <c r="BK226" s="129"/>
      <c r="BL226" s="130"/>
      <c r="BM226" s="33"/>
      <c r="BO226" s="17"/>
      <c r="BP226" s="20"/>
    </row>
    <row r="227" spans="1:68" ht="26.25" thickBot="1">
      <c r="A227" s="13"/>
      <c r="B227" s="13"/>
      <c r="C227" s="129"/>
      <c r="D227" s="130"/>
      <c r="E227" s="129"/>
      <c r="F227" s="130"/>
      <c r="G227" s="129"/>
      <c r="H227" s="130"/>
      <c r="I227" s="129"/>
      <c r="J227" s="130"/>
      <c r="K227" s="129"/>
      <c r="L227" s="130"/>
      <c r="M227" s="129"/>
      <c r="N227" s="130"/>
      <c r="O227" s="129"/>
      <c r="P227" s="130"/>
      <c r="Q227" s="129"/>
      <c r="R227" s="130"/>
      <c r="S227" s="129"/>
      <c r="T227" s="130"/>
      <c r="U227" s="129"/>
      <c r="V227" s="130"/>
      <c r="W227" s="129"/>
      <c r="X227" s="130"/>
      <c r="Y227" s="129"/>
      <c r="Z227" s="130"/>
      <c r="AA227" s="129"/>
      <c r="AB227" s="130"/>
      <c r="AC227" s="129"/>
      <c r="AD227" s="130"/>
      <c r="AE227" s="129"/>
      <c r="AF227" s="130"/>
      <c r="AG227" s="129"/>
      <c r="AH227" s="130"/>
      <c r="AI227" s="129"/>
      <c r="AJ227" s="130"/>
      <c r="AK227" s="129"/>
      <c r="AL227" s="130"/>
      <c r="AM227" s="129"/>
      <c r="AN227" s="130"/>
      <c r="AO227" s="129"/>
      <c r="AP227" s="130"/>
      <c r="AQ227" s="129"/>
      <c r="AR227" s="130"/>
      <c r="AS227" s="129"/>
      <c r="AT227" s="130"/>
      <c r="AU227" s="129"/>
      <c r="AV227" s="130"/>
      <c r="AW227" s="129"/>
      <c r="AX227" s="130"/>
      <c r="AY227" s="129"/>
      <c r="AZ227" s="130"/>
      <c r="BA227" s="129"/>
      <c r="BB227" s="130"/>
      <c r="BC227" s="129"/>
      <c r="BD227" s="130"/>
      <c r="BE227" s="129"/>
      <c r="BF227" s="130"/>
      <c r="BG227" s="129"/>
      <c r="BH227" s="130"/>
      <c r="BI227" s="129"/>
      <c r="BJ227" s="130"/>
      <c r="BK227" s="129"/>
      <c r="BL227" s="130"/>
      <c r="BM227" s="33"/>
      <c r="BO227" s="17"/>
      <c r="BP227" s="20"/>
    </row>
    <row r="228" spans="1:68" ht="26.25" thickBot="1">
      <c r="A228" s="13"/>
      <c r="B228" s="13"/>
      <c r="C228" s="129"/>
      <c r="D228" s="130"/>
      <c r="E228" s="129"/>
      <c r="F228" s="130"/>
      <c r="G228" s="129"/>
      <c r="H228" s="130"/>
      <c r="I228" s="129"/>
      <c r="J228" s="130"/>
      <c r="K228" s="129"/>
      <c r="L228" s="130"/>
      <c r="M228" s="129"/>
      <c r="N228" s="130"/>
      <c r="O228" s="129"/>
      <c r="P228" s="130"/>
      <c r="Q228" s="129"/>
      <c r="R228" s="130"/>
      <c r="S228" s="129"/>
      <c r="T228" s="130"/>
      <c r="U228" s="129"/>
      <c r="V228" s="130"/>
      <c r="W228" s="129"/>
      <c r="X228" s="130"/>
      <c r="Y228" s="129"/>
      <c r="Z228" s="130"/>
      <c r="AA228" s="129"/>
      <c r="AB228" s="130"/>
      <c r="AC228" s="129"/>
      <c r="AD228" s="130"/>
      <c r="AE228" s="129"/>
      <c r="AF228" s="130"/>
      <c r="AG228" s="129"/>
      <c r="AH228" s="130"/>
      <c r="AI228" s="129"/>
      <c r="AJ228" s="130"/>
      <c r="AK228" s="129"/>
      <c r="AL228" s="130"/>
      <c r="AM228" s="129"/>
      <c r="AN228" s="130"/>
      <c r="AO228" s="129"/>
      <c r="AP228" s="130"/>
      <c r="AQ228" s="129"/>
      <c r="AR228" s="130"/>
      <c r="AS228" s="129"/>
      <c r="AT228" s="130"/>
      <c r="AU228" s="129"/>
      <c r="AV228" s="130"/>
      <c r="AW228" s="129"/>
      <c r="AX228" s="130"/>
      <c r="AY228" s="129"/>
      <c r="AZ228" s="130"/>
      <c r="BA228" s="129"/>
      <c r="BB228" s="130"/>
      <c r="BC228" s="129"/>
      <c r="BD228" s="130"/>
      <c r="BE228" s="129"/>
      <c r="BF228" s="130"/>
      <c r="BG228" s="129"/>
      <c r="BH228" s="130"/>
      <c r="BI228" s="129"/>
      <c r="BJ228" s="130"/>
      <c r="BK228" s="129"/>
      <c r="BL228" s="130"/>
      <c r="BM228" s="33"/>
      <c r="BO228" s="17"/>
      <c r="BP228" s="20"/>
    </row>
    <row r="229" spans="1:68" ht="26.25" thickBot="1">
      <c r="A229" s="13"/>
      <c r="B229" s="13"/>
      <c r="C229" s="129"/>
      <c r="D229" s="130"/>
      <c r="E229" s="129"/>
      <c r="F229" s="130"/>
      <c r="G229" s="129"/>
      <c r="H229" s="130"/>
      <c r="I229" s="129"/>
      <c r="J229" s="130"/>
      <c r="K229" s="129"/>
      <c r="L229" s="130"/>
      <c r="M229" s="129"/>
      <c r="N229" s="130"/>
      <c r="O229" s="129"/>
      <c r="P229" s="130"/>
      <c r="Q229" s="129"/>
      <c r="R229" s="130"/>
      <c r="S229" s="129"/>
      <c r="T229" s="130"/>
      <c r="U229" s="129"/>
      <c r="V229" s="130"/>
      <c r="W229" s="129"/>
      <c r="X229" s="130"/>
      <c r="Y229" s="129"/>
      <c r="Z229" s="130"/>
      <c r="AA229" s="129"/>
      <c r="AB229" s="130"/>
      <c r="AC229" s="129"/>
      <c r="AD229" s="130"/>
      <c r="AE229" s="129"/>
      <c r="AF229" s="130"/>
      <c r="AG229" s="129"/>
      <c r="AH229" s="130"/>
      <c r="AI229" s="129"/>
      <c r="AJ229" s="130"/>
      <c r="AK229" s="129"/>
      <c r="AL229" s="130"/>
      <c r="AM229" s="129"/>
      <c r="AN229" s="130"/>
      <c r="AO229" s="129"/>
      <c r="AP229" s="130"/>
      <c r="AQ229" s="129"/>
      <c r="AR229" s="130"/>
      <c r="AS229" s="129"/>
      <c r="AT229" s="130"/>
      <c r="AU229" s="129"/>
      <c r="AV229" s="130"/>
      <c r="AW229" s="129"/>
      <c r="AX229" s="130"/>
      <c r="AY229" s="129"/>
      <c r="AZ229" s="130"/>
      <c r="BA229" s="129"/>
      <c r="BB229" s="130"/>
      <c r="BC229" s="129"/>
      <c r="BD229" s="130"/>
      <c r="BE229" s="129"/>
      <c r="BF229" s="130"/>
      <c r="BG229" s="129"/>
      <c r="BH229" s="130"/>
      <c r="BI229" s="129"/>
      <c r="BJ229" s="130"/>
      <c r="BK229" s="129"/>
      <c r="BL229" s="130"/>
      <c r="BM229" s="33"/>
      <c r="BO229" s="17"/>
      <c r="BP229" s="20"/>
    </row>
    <row r="230" spans="1:68" ht="26.25" thickBot="1">
      <c r="A230" s="13"/>
      <c r="B230" s="13"/>
      <c r="C230" s="129"/>
      <c r="D230" s="130"/>
      <c r="E230" s="129"/>
      <c r="F230" s="130"/>
      <c r="G230" s="129"/>
      <c r="H230" s="130"/>
      <c r="I230" s="129"/>
      <c r="J230" s="130"/>
      <c r="K230" s="129"/>
      <c r="L230" s="130"/>
      <c r="M230" s="129"/>
      <c r="N230" s="130"/>
      <c r="O230" s="129"/>
      <c r="P230" s="130"/>
      <c r="Q230" s="129"/>
      <c r="R230" s="130"/>
      <c r="S230" s="129"/>
      <c r="T230" s="130"/>
      <c r="U230" s="129"/>
      <c r="V230" s="130"/>
      <c r="W230" s="129"/>
      <c r="X230" s="130"/>
      <c r="Y230" s="129"/>
      <c r="Z230" s="130"/>
      <c r="AA230" s="129"/>
      <c r="AB230" s="130"/>
      <c r="AC230" s="129"/>
      <c r="AD230" s="130"/>
      <c r="AE230" s="129"/>
      <c r="AF230" s="130"/>
      <c r="AG230" s="129"/>
      <c r="AH230" s="130"/>
      <c r="AI230" s="129"/>
      <c r="AJ230" s="130"/>
      <c r="AK230" s="129"/>
      <c r="AL230" s="130"/>
      <c r="AM230" s="129"/>
      <c r="AN230" s="130"/>
      <c r="AO230" s="129"/>
      <c r="AP230" s="130"/>
      <c r="AQ230" s="129"/>
      <c r="AR230" s="130"/>
      <c r="AS230" s="129"/>
      <c r="AT230" s="130"/>
      <c r="AU230" s="129"/>
      <c r="AV230" s="130"/>
      <c r="AW230" s="129"/>
      <c r="AX230" s="130"/>
      <c r="AY230" s="129"/>
      <c r="AZ230" s="130"/>
      <c r="BA230" s="129"/>
      <c r="BB230" s="130"/>
      <c r="BC230" s="129"/>
      <c r="BD230" s="130"/>
      <c r="BE230" s="129"/>
      <c r="BF230" s="130"/>
      <c r="BG230" s="129"/>
      <c r="BH230" s="130"/>
      <c r="BI230" s="129"/>
      <c r="BJ230" s="130"/>
      <c r="BK230" s="129"/>
      <c r="BL230" s="130"/>
      <c r="BM230" s="33"/>
      <c r="BO230" s="17"/>
      <c r="BP230" s="20"/>
    </row>
    <row r="231" spans="1:68" ht="26.25" customHeight="1" thickBot="1">
      <c r="A231" s="13"/>
      <c r="B231" s="13"/>
      <c r="C231" s="129"/>
      <c r="D231" s="130"/>
      <c r="E231" s="129"/>
      <c r="F231" s="130"/>
      <c r="G231" s="129"/>
      <c r="H231" s="130"/>
      <c r="I231" s="129"/>
      <c r="J231" s="130"/>
      <c r="K231" s="129"/>
      <c r="L231" s="130"/>
      <c r="M231" s="129"/>
      <c r="N231" s="130"/>
      <c r="O231" s="129"/>
      <c r="P231" s="130"/>
      <c r="Q231" s="129"/>
      <c r="R231" s="130"/>
      <c r="S231" s="129"/>
      <c r="T231" s="130"/>
      <c r="U231" s="129"/>
      <c r="V231" s="130"/>
      <c r="W231" s="129"/>
      <c r="X231" s="130"/>
      <c r="Y231" s="129"/>
      <c r="Z231" s="130"/>
      <c r="AA231" s="129"/>
      <c r="AB231" s="130"/>
      <c r="AC231" s="129"/>
      <c r="AD231" s="130"/>
      <c r="AE231" s="129"/>
      <c r="AF231" s="130"/>
      <c r="AG231" s="129"/>
      <c r="AH231" s="130"/>
      <c r="AI231" s="129"/>
      <c r="AJ231" s="130"/>
      <c r="AK231" s="129"/>
      <c r="AL231" s="130"/>
      <c r="AM231" s="129"/>
      <c r="AN231" s="130"/>
      <c r="AO231" s="129"/>
      <c r="AP231" s="130"/>
      <c r="AQ231" s="129"/>
      <c r="AR231" s="130"/>
      <c r="AS231" s="129"/>
      <c r="AT231" s="130"/>
      <c r="AU231" s="129"/>
      <c r="AV231" s="130"/>
      <c r="AW231" s="129"/>
      <c r="AX231" s="130"/>
      <c r="AY231" s="129"/>
      <c r="AZ231" s="130"/>
      <c r="BA231" s="129"/>
      <c r="BB231" s="130"/>
      <c r="BC231" s="129"/>
      <c r="BD231" s="130"/>
      <c r="BE231" s="129"/>
      <c r="BF231" s="130"/>
      <c r="BG231" s="129"/>
      <c r="BH231" s="130"/>
      <c r="BI231" s="129"/>
      <c r="BJ231" s="130"/>
      <c r="BK231" s="129"/>
      <c r="BL231" s="130"/>
      <c r="BM231" s="33"/>
      <c r="BO231" s="17"/>
      <c r="BP231" s="20"/>
    </row>
    <row r="232" spans="1:68" ht="26.25" customHeight="1" thickBot="1">
      <c r="A232" s="13"/>
      <c r="B232" s="13"/>
      <c r="C232" s="129"/>
      <c r="D232" s="130"/>
      <c r="E232" s="129"/>
      <c r="F232" s="130"/>
      <c r="G232" s="129"/>
      <c r="H232" s="130"/>
      <c r="I232" s="129"/>
      <c r="J232" s="130"/>
      <c r="K232" s="129"/>
      <c r="L232" s="130"/>
      <c r="M232" s="129"/>
      <c r="N232" s="130"/>
      <c r="O232" s="129"/>
      <c r="P232" s="130"/>
      <c r="Q232" s="129"/>
      <c r="R232" s="130"/>
      <c r="S232" s="129"/>
      <c r="T232" s="130"/>
      <c r="U232" s="129"/>
      <c r="V232" s="130"/>
      <c r="W232" s="129"/>
      <c r="X232" s="130"/>
      <c r="Y232" s="129"/>
      <c r="Z232" s="130"/>
      <c r="AA232" s="129"/>
      <c r="AB232" s="130"/>
      <c r="AC232" s="129"/>
      <c r="AD232" s="130"/>
      <c r="AE232" s="129"/>
      <c r="AF232" s="130"/>
      <c r="AG232" s="129"/>
      <c r="AH232" s="130"/>
      <c r="AI232" s="129"/>
      <c r="AJ232" s="130"/>
      <c r="AK232" s="129"/>
      <c r="AL232" s="130"/>
      <c r="AM232" s="129"/>
      <c r="AN232" s="130"/>
      <c r="AO232" s="129"/>
      <c r="AP232" s="130"/>
      <c r="AQ232" s="129"/>
      <c r="AR232" s="130"/>
      <c r="AS232" s="129"/>
      <c r="AT232" s="130"/>
      <c r="AU232" s="129"/>
      <c r="AV232" s="130"/>
      <c r="AW232" s="129"/>
      <c r="AX232" s="130"/>
      <c r="AY232" s="129"/>
      <c r="AZ232" s="130"/>
      <c r="BA232" s="129"/>
      <c r="BB232" s="130"/>
      <c r="BC232" s="129"/>
      <c r="BD232" s="130"/>
      <c r="BE232" s="129"/>
      <c r="BF232" s="130"/>
      <c r="BG232" s="129"/>
      <c r="BH232" s="130"/>
      <c r="BI232" s="129"/>
      <c r="BJ232" s="130"/>
      <c r="BK232" s="129"/>
      <c r="BL232" s="130"/>
      <c r="BM232" s="33"/>
      <c r="BO232" s="17"/>
      <c r="BP232" s="20"/>
    </row>
    <row r="233" spans="1:68" ht="26.25" customHeight="1" thickBot="1">
      <c r="A233" s="13"/>
      <c r="B233" s="13"/>
      <c r="C233" s="129"/>
      <c r="D233" s="130"/>
      <c r="E233" s="129"/>
      <c r="F233" s="130"/>
      <c r="G233" s="129"/>
      <c r="H233" s="130"/>
      <c r="I233" s="129"/>
      <c r="J233" s="130"/>
      <c r="K233" s="129"/>
      <c r="L233" s="130"/>
      <c r="M233" s="129"/>
      <c r="N233" s="130"/>
      <c r="O233" s="129"/>
      <c r="P233" s="130"/>
      <c r="Q233" s="129"/>
      <c r="R233" s="130"/>
      <c r="S233" s="129"/>
      <c r="T233" s="130"/>
      <c r="U233" s="129"/>
      <c r="V233" s="130"/>
      <c r="W233" s="129"/>
      <c r="X233" s="130"/>
      <c r="Y233" s="129"/>
      <c r="Z233" s="130"/>
      <c r="AA233" s="129"/>
      <c r="AB233" s="130"/>
      <c r="AC233" s="129"/>
      <c r="AD233" s="130"/>
      <c r="AE233" s="129"/>
      <c r="AF233" s="130"/>
      <c r="AG233" s="129"/>
      <c r="AH233" s="130"/>
      <c r="AI233" s="129"/>
      <c r="AJ233" s="130"/>
      <c r="AK233" s="129"/>
      <c r="AL233" s="130"/>
      <c r="AM233" s="129"/>
      <c r="AN233" s="130"/>
      <c r="AO233" s="129"/>
      <c r="AP233" s="130"/>
      <c r="AQ233" s="129"/>
      <c r="AR233" s="130"/>
      <c r="AS233" s="129"/>
      <c r="AT233" s="130"/>
      <c r="AU233" s="129"/>
      <c r="AV233" s="130"/>
      <c r="AW233" s="129"/>
      <c r="AX233" s="130"/>
      <c r="AY233" s="129"/>
      <c r="AZ233" s="130"/>
      <c r="BA233" s="129"/>
      <c r="BB233" s="130"/>
      <c r="BC233" s="129"/>
      <c r="BD233" s="130"/>
      <c r="BE233" s="129"/>
      <c r="BF233" s="130"/>
      <c r="BG233" s="129"/>
      <c r="BH233" s="130"/>
      <c r="BI233" s="129"/>
      <c r="BJ233" s="130"/>
      <c r="BK233" s="129"/>
      <c r="BL233" s="130"/>
      <c r="BM233" s="33"/>
      <c r="BO233" s="17"/>
      <c r="BP233" s="20"/>
    </row>
    <row r="234" spans="1:68" ht="26.25" customHeight="1" thickBot="1">
      <c r="A234" s="13"/>
      <c r="B234" s="13"/>
      <c r="C234" s="129"/>
      <c r="D234" s="130"/>
      <c r="E234" s="129"/>
      <c r="F234" s="130"/>
      <c r="G234" s="129"/>
      <c r="H234" s="130"/>
      <c r="I234" s="129"/>
      <c r="J234" s="130"/>
      <c r="K234" s="129"/>
      <c r="L234" s="130"/>
      <c r="M234" s="129"/>
      <c r="N234" s="130"/>
      <c r="O234" s="129"/>
      <c r="P234" s="130"/>
      <c r="Q234" s="129"/>
      <c r="R234" s="130"/>
      <c r="S234" s="129"/>
      <c r="T234" s="130"/>
      <c r="U234" s="129"/>
      <c r="V234" s="130"/>
      <c r="W234" s="129"/>
      <c r="X234" s="130"/>
      <c r="Y234" s="129"/>
      <c r="Z234" s="130"/>
      <c r="AA234" s="129"/>
      <c r="AB234" s="130"/>
      <c r="AC234" s="129"/>
      <c r="AD234" s="130"/>
      <c r="AE234" s="129"/>
      <c r="AF234" s="130"/>
      <c r="AG234" s="129"/>
      <c r="AH234" s="130"/>
      <c r="AI234" s="129"/>
      <c r="AJ234" s="130"/>
      <c r="AK234" s="129"/>
      <c r="AL234" s="130"/>
      <c r="AM234" s="129"/>
      <c r="AN234" s="130"/>
      <c r="AO234" s="129"/>
      <c r="AP234" s="130"/>
      <c r="AQ234" s="129"/>
      <c r="AR234" s="130"/>
      <c r="AS234" s="129"/>
      <c r="AT234" s="130"/>
      <c r="AU234" s="129"/>
      <c r="AV234" s="130"/>
      <c r="AW234" s="129"/>
      <c r="AX234" s="130"/>
      <c r="AY234" s="129"/>
      <c r="AZ234" s="130"/>
      <c r="BA234" s="129"/>
      <c r="BB234" s="130"/>
      <c r="BC234" s="129"/>
      <c r="BD234" s="130"/>
      <c r="BE234" s="129"/>
      <c r="BF234" s="130"/>
      <c r="BG234" s="129"/>
      <c r="BH234" s="130"/>
      <c r="BI234" s="129"/>
      <c r="BJ234" s="130"/>
      <c r="BK234" s="129"/>
      <c r="BL234" s="130"/>
      <c r="BM234" s="33"/>
      <c r="BO234" s="17"/>
      <c r="BP234" s="20"/>
    </row>
    <row r="235" spans="1:68" ht="26.25" customHeight="1" thickBot="1">
      <c r="A235" s="13"/>
      <c r="B235" s="13"/>
      <c r="C235" s="129"/>
      <c r="D235" s="130"/>
      <c r="E235" s="129"/>
      <c r="F235" s="130"/>
      <c r="G235" s="129"/>
      <c r="H235" s="130"/>
      <c r="I235" s="129"/>
      <c r="J235" s="130"/>
      <c r="K235" s="129"/>
      <c r="L235" s="130"/>
      <c r="M235" s="129"/>
      <c r="N235" s="130"/>
      <c r="O235" s="129"/>
      <c r="P235" s="130"/>
      <c r="Q235" s="129"/>
      <c r="R235" s="130"/>
      <c r="S235" s="129"/>
      <c r="T235" s="130"/>
      <c r="U235" s="129"/>
      <c r="V235" s="130"/>
      <c r="W235" s="129"/>
      <c r="X235" s="130"/>
      <c r="Y235" s="129"/>
      <c r="Z235" s="130"/>
      <c r="AA235" s="129"/>
      <c r="AB235" s="130"/>
      <c r="AC235" s="129"/>
      <c r="AD235" s="130"/>
      <c r="AE235" s="129"/>
      <c r="AF235" s="130"/>
      <c r="AG235" s="129"/>
      <c r="AH235" s="130"/>
      <c r="AI235" s="129"/>
      <c r="AJ235" s="130"/>
      <c r="AK235" s="129"/>
      <c r="AL235" s="130"/>
      <c r="AM235" s="129"/>
      <c r="AN235" s="130"/>
      <c r="AO235" s="129"/>
      <c r="AP235" s="130"/>
      <c r="AQ235" s="129"/>
      <c r="AR235" s="130"/>
      <c r="AS235" s="129"/>
      <c r="AT235" s="130"/>
      <c r="AU235" s="129"/>
      <c r="AV235" s="130"/>
      <c r="AW235" s="129"/>
      <c r="AX235" s="130"/>
      <c r="AY235" s="129"/>
      <c r="AZ235" s="130"/>
      <c r="BA235" s="129"/>
      <c r="BB235" s="130"/>
      <c r="BC235" s="129"/>
      <c r="BD235" s="130"/>
      <c r="BE235" s="129"/>
      <c r="BF235" s="130"/>
      <c r="BG235" s="129"/>
      <c r="BH235" s="130"/>
      <c r="BI235" s="129"/>
      <c r="BJ235" s="130"/>
      <c r="BK235" s="129"/>
      <c r="BL235" s="130"/>
      <c r="BM235" s="33"/>
      <c r="BO235" s="17"/>
      <c r="BP235" s="20"/>
    </row>
    <row r="236" spans="1:68" ht="26.25" customHeight="1" thickBot="1">
      <c r="A236" s="13"/>
      <c r="B236" s="13"/>
      <c r="C236" s="129"/>
      <c r="D236" s="130"/>
      <c r="E236" s="129"/>
      <c r="F236" s="130"/>
      <c r="G236" s="129"/>
      <c r="H236" s="130"/>
      <c r="I236" s="129"/>
      <c r="J236" s="130"/>
      <c r="K236" s="129"/>
      <c r="L236" s="130"/>
      <c r="M236" s="129"/>
      <c r="N236" s="130"/>
      <c r="O236" s="129"/>
      <c r="P236" s="130"/>
      <c r="Q236" s="129"/>
      <c r="R236" s="130"/>
      <c r="S236" s="129"/>
      <c r="T236" s="130"/>
      <c r="U236" s="129"/>
      <c r="V236" s="130"/>
      <c r="W236" s="129"/>
      <c r="X236" s="130"/>
      <c r="Y236" s="129"/>
      <c r="Z236" s="130"/>
      <c r="AA236" s="129"/>
      <c r="AB236" s="130"/>
      <c r="AC236" s="129"/>
      <c r="AD236" s="130"/>
      <c r="AE236" s="129"/>
      <c r="AF236" s="130"/>
      <c r="AG236" s="129"/>
      <c r="AH236" s="130"/>
      <c r="AI236" s="129"/>
      <c r="AJ236" s="130"/>
      <c r="AK236" s="129"/>
      <c r="AL236" s="130"/>
      <c r="AM236" s="129"/>
      <c r="AN236" s="130"/>
      <c r="AO236" s="129"/>
      <c r="AP236" s="130"/>
      <c r="AQ236" s="129"/>
      <c r="AR236" s="130"/>
      <c r="AS236" s="129"/>
      <c r="AT236" s="130"/>
      <c r="AU236" s="129"/>
      <c r="AV236" s="130"/>
      <c r="AW236" s="129"/>
      <c r="AX236" s="130"/>
      <c r="AY236" s="129"/>
      <c r="AZ236" s="130"/>
      <c r="BA236" s="129"/>
      <c r="BB236" s="130"/>
      <c r="BC236" s="129"/>
      <c r="BD236" s="130"/>
      <c r="BE236" s="129"/>
      <c r="BF236" s="130"/>
      <c r="BG236" s="129"/>
      <c r="BH236" s="130"/>
      <c r="BI236" s="129"/>
      <c r="BJ236" s="130"/>
      <c r="BK236" s="129"/>
      <c r="BL236" s="130"/>
      <c r="BM236" s="33"/>
      <c r="BO236" s="17"/>
      <c r="BP236" s="20"/>
    </row>
    <row r="237" spans="1:68" ht="26.25" customHeight="1" thickBot="1">
      <c r="A237" s="13"/>
      <c r="B237" s="13"/>
      <c r="C237" s="129"/>
      <c r="D237" s="130"/>
      <c r="E237" s="129"/>
      <c r="F237" s="130"/>
      <c r="G237" s="129"/>
      <c r="H237" s="130"/>
      <c r="I237" s="129"/>
      <c r="J237" s="130"/>
      <c r="K237" s="129"/>
      <c r="L237" s="130"/>
      <c r="M237" s="129"/>
      <c r="N237" s="130"/>
      <c r="O237" s="129"/>
      <c r="P237" s="130"/>
      <c r="Q237" s="129"/>
      <c r="R237" s="130"/>
      <c r="S237" s="129"/>
      <c r="T237" s="130"/>
      <c r="U237" s="129"/>
      <c r="V237" s="130"/>
      <c r="W237" s="129"/>
      <c r="X237" s="130"/>
      <c r="Y237" s="129"/>
      <c r="Z237" s="130"/>
      <c r="AA237" s="129"/>
      <c r="AB237" s="130"/>
      <c r="AC237" s="129"/>
      <c r="AD237" s="130"/>
      <c r="AE237" s="129"/>
      <c r="AF237" s="130"/>
      <c r="AG237" s="129"/>
      <c r="AH237" s="130"/>
      <c r="AI237" s="129"/>
      <c r="AJ237" s="130"/>
      <c r="AK237" s="129"/>
      <c r="AL237" s="130"/>
      <c r="AM237" s="129"/>
      <c r="AN237" s="130"/>
      <c r="AO237" s="129"/>
      <c r="AP237" s="130"/>
      <c r="AQ237" s="129"/>
      <c r="AR237" s="130"/>
      <c r="AS237" s="129"/>
      <c r="AT237" s="130"/>
      <c r="AU237" s="129"/>
      <c r="AV237" s="130"/>
      <c r="AW237" s="129"/>
      <c r="AX237" s="130"/>
      <c r="AY237" s="129"/>
      <c r="AZ237" s="130"/>
      <c r="BA237" s="129"/>
      <c r="BB237" s="130"/>
      <c r="BC237" s="129"/>
      <c r="BD237" s="130"/>
      <c r="BE237" s="129"/>
      <c r="BF237" s="130"/>
      <c r="BG237" s="129"/>
      <c r="BH237" s="130"/>
      <c r="BI237" s="129"/>
      <c r="BJ237" s="130"/>
      <c r="BK237" s="129"/>
      <c r="BL237" s="130"/>
      <c r="BM237" s="33"/>
      <c r="BO237" s="17"/>
      <c r="BP237" s="20"/>
    </row>
    <row r="238" spans="1:68" ht="26.25" customHeight="1" thickBot="1">
      <c r="A238" s="13"/>
      <c r="B238" s="13"/>
      <c r="C238" s="129"/>
      <c r="D238" s="130"/>
      <c r="E238" s="129"/>
      <c r="F238" s="130"/>
      <c r="G238" s="129"/>
      <c r="H238" s="130"/>
      <c r="I238" s="129"/>
      <c r="J238" s="130"/>
      <c r="K238" s="129"/>
      <c r="L238" s="130"/>
      <c r="M238" s="129"/>
      <c r="N238" s="130"/>
      <c r="O238" s="129"/>
      <c r="P238" s="130"/>
      <c r="Q238" s="129"/>
      <c r="R238" s="130"/>
      <c r="S238" s="129"/>
      <c r="T238" s="130"/>
      <c r="U238" s="129"/>
      <c r="V238" s="130"/>
      <c r="W238" s="129"/>
      <c r="X238" s="130"/>
      <c r="Y238" s="129"/>
      <c r="Z238" s="130"/>
      <c r="AA238" s="129"/>
      <c r="AB238" s="130"/>
      <c r="AC238" s="129"/>
      <c r="AD238" s="130"/>
      <c r="AE238" s="129"/>
      <c r="AF238" s="130"/>
      <c r="AG238" s="129"/>
      <c r="AH238" s="130"/>
      <c r="AI238" s="129"/>
      <c r="AJ238" s="130"/>
      <c r="AK238" s="129"/>
      <c r="AL238" s="130"/>
      <c r="AM238" s="129"/>
      <c r="AN238" s="130"/>
      <c r="AO238" s="129"/>
      <c r="AP238" s="130"/>
      <c r="AQ238" s="129"/>
      <c r="AR238" s="130"/>
      <c r="AS238" s="129"/>
      <c r="AT238" s="130"/>
      <c r="AU238" s="129"/>
      <c r="AV238" s="130"/>
      <c r="AW238" s="129"/>
      <c r="AX238" s="130"/>
      <c r="AY238" s="129"/>
      <c r="AZ238" s="130"/>
      <c r="BA238" s="129"/>
      <c r="BB238" s="130"/>
      <c r="BC238" s="129"/>
      <c r="BD238" s="130"/>
      <c r="BE238" s="129"/>
      <c r="BF238" s="130"/>
      <c r="BG238" s="129"/>
      <c r="BH238" s="130"/>
      <c r="BI238" s="129"/>
      <c r="BJ238" s="130"/>
      <c r="BK238" s="129"/>
      <c r="BL238" s="130"/>
      <c r="BM238" s="33"/>
      <c r="BO238" s="17"/>
      <c r="BP238" s="20"/>
    </row>
    <row r="239" spans="1:68" ht="26.25" customHeight="1" thickBot="1">
      <c r="A239" s="13"/>
      <c r="B239" s="13"/>
      <c r="C239" s="129"/>
      <c r="D239" s="130"/>
      <c r="E239" s="129"/>
      <c r="F239" s="130"/>
      <c r="G239" s="129"/>
      <c r="H239" s="130"/>
      <c r="I239" s="129"/>
      <c r="J239" s="130"/>
      <c r="K239" s="129"/>
      <c r="L239" s="130"/>
      <c r="M239" s="129"/>
      <c r="N239" s="130"/>
      <c r="O239" s="129"/>
      <c r="P239" s="130"/>
      <c r="Q239" s="129"/>
      <c r="R239" s="130"/>
      <c r="S239" s="129"/>
      <c r="T239" s="130"/>
      <c r="U239" s="129"/>
      <c r="V239" s="130"/>
      <c r="W239" s="129"/>
      <c r="X239" s="130"/>
      <c r="Y239" s="129"/>
      <c r="Z239" s="130"/>
      <c r="AA239" s="129"/>
      <c r="AB239" s="130"/>
      <c r="AC239" s="129"/>
      <c r="AD239" s="130"/>
      <c r="AE239" s="129"/>
      <c r="AF239" s="130"/>
      <c r="AG239" s="129"/>
      <c r="AH239" s="130"/>
      <c r="AI239" s="129"/>
      <c r="AJ239" s="130"/>
      <c r="AK239" s="129"/>
      <c r="AL239" s="130"/>
      <c r="AM239" s="129"/>
      <c r="AN239" s="130"/>
      <c r="AO239" s="129"/>
      <c r="AP239" s="130"/>
      <c r="AQ239" s="129"/>
      <c r="AR239" s="130"/>
      <c r="AS239" s="129"/>
      <c r="AT239" s="130"/>
      <c r="AU239" s="129"/>
      <c r="AV239" s="130"/>
      <c r="AW239" s="129"/>
      <c r="AX239" s="130"/>
      <c r="AY239" s="129"/>
      <c r="AZ239" s="130"/>
      <c r="BA239" s="129"/>
      <c r="BB239" s="130"/>
      <c r="BC239" s="129"/>
      <c r="BD239" s="130"/>
      <c r="BE239" s="129"/>
      <c r="BF239" s="130"/>
      <c r="BG239" s="129"/>
      <c r="BH239" s="130"/>
      <c r="BI239" s="129"/>
      <c r="BJ239" s="130"/>
      <c r="BK239" s="129"/>
      <c r="BL239" s="130"/>
      <c r="BM239" s="33"/>
      <c r="BO239" s="17"/>
      <c r="BP239" s="20"/>
    </row>
    <row r="240" spans="1:68" ht="26.25" customHeight="1" thickBot="1">
      <c r="A240" s="13"/>
      <c r="B240" s="13"/>
      <c r="C240" s="129"/>
      <c r="D240" s="130"/>
      <c r="E240" s="129"/>
      <c r="F240" s="130"/>
      <c r="G240" s="129"/>
      <c r="H240" s="130"/>
      <c r="I240" s="129"/>
      <c r="J240" s="130"/>
      <c r="K240" s="129"/>
      <c r="L240" s="130"/>
      <c r="M240" s="129"/>
      <c r="N240" s="130"/>
      <c r="O240" s="129"/>
      <c r="P240" s="130"/>
      <c r="Q240" s="129"/>
      <c r="R240" s="130"/>
      <c r="S240" s="129"/>
      <c r="T240" s="130"/>
      <c r="U240" s="129"/>
      <c r="V240" s="130"/>
      <c r="W240" s="129"/>
      <c r="X240" s="130"/>
      <c r="Y240" s="129"/>
      <c r="Z240" s="130"/>
      <c r="AA240" s="129"/>
      <c r="AB240" s="130"/>
      <c r="AC240" s="129"/>
      <c r="AD240" s="130"/>
      <c r="AE240" s="129"/>
      <c r="AF240" s="130"/>
      <c r="AG240" s="129"/>
      <c r="AH240" s="130"/>
      <c r="AI240" s="129"/>
      <c r="AJ240" s="130"/>
      <c r="AK240" s="129"/>
      <c r="AL240" s="130"/>
      <c r="AM240" s="129"/>
      <c r="AN240" s="130"/>
      <c r="AO240" s="129"/>
      <c r="AP240" s="130"/>
      <c r="AQ240" s="129"/>
      <c r="AR240" s="130"/>
      <c r="AS240" s="129"/>
      <c r="AT240" s="130"/>
      <c r="AU240" s="129"/>
      <c r="AV240" s="130"/>
      <c r="AW240" s="129"/>
      <c r="AX240" s="130"/>
      <c r="AY240" s="129"/>
      <c r="AZ240" s="130"/>
      <c r="BA240" s="129"/>
      <c r="BB240" s="130"/>
      <c r="BC240" s="129"/>
      <c r="BD240" s="130"/>
      <c r="BE240" s="129"/>
      <c r="BF240" s="130"/>
      <c r="BG240" s="129"/>
      <c r="BH240" s="130"/>
      <c r="BI240" s="129"/>
      <c r="BJ240" s="130"/>
      <c r="BK240" s="129"/>
      <c r="BL240" s="130"/>
      <c r="BM240" s="33"/>
      <c r="BO240" s="17"/>
      <c r="BP240" s="21"/>
    </row>
    <row r="241" spans="1:68" ht="26.25" customHeight="1" thickBot="1">
      <c r="A241" s="13"/>
      <c r="B241" s="13"/>
      <c r="C241" s="129"/>
      <c r="D241" s="130"/>
      <c r="E241" s="129"/>
      <c r="F241" s="130"/>
      <c r="G241" s="129"/>
      <c r="H241" s="130"/>
      <c r="I241" s="129"/>
      <c r="J241" s="130"/>
      <c r="K241" s="129"/>
      <c r="L241" s="130"/>
      <c r="M241" s="129"/>
      <c r="N241" s="130"/>
      <c r="O241" s="129"/>
      <c r="P241" s="130"/>
      <c r="Q241" s="129"/>
      <c r="R241" s="130"/>
      <c r="S241" s="129"/>
      <c r="T241" s="130"/>
      <c r="U241" s="129"/>
      <c r="V241" s="130"/>
      <c r="W241" s="129"/>
      <c r="X241" s="130"/>
      <c r="Y241" s="129"/>
      <c r="Z241" s="130"/>
      <c r="AA241" s="129"/>
      <c r="AB241" s="130"/>
      <c r="AC241" s="129"/>
      <c r="AD241" s="130"/>
      <c r="AE241" s="129"/>
      <c r="AF241" s="130"/>
      <c r="AG241" s="129"/>
      <c r="AH241" s="130"/>
      <c r="AI241" s="129"/>
      <c r="AJ241" s="130"/>
      <c r="AK241" s="129"/>
      <c r="AL241" s="130"/>
      <c r="AM241" s="129"/>
      <c r="AN241" s="130"/>
      <c r="AO241" s="129"/>
      <c r="AP241" s="130"/>
      <c r="AQ241" s="129"/>
      <c r="AR241" s="130"/>
      <c r="AS241" s="129"/>
      <c r="AT241" s="130"/>
      <c r="AU241" s="129"/>
      <c r="AV241" s="130"/>
      <c r="AW241" s="129"/>
      <c r="AX241" s="130"/>
      <c r="AY241" s="129"/>
      <c r="AZ241" s="130"/>
      <c r="BA241" s="129"/>
      <c r="BB241" s="130"/>
      <c r="BC241" s="129"/>
      <c r="BD241" s="130"/>
      <c r="BE241" s="129"/>
      <c r="BF241" s="130"/>
      <c r="BG241" s="129"/>
      <c r="BH241" s="130"/>
      <c r="BI241" s="129"/>
      <c r="BJ241" s="130"/>
      <c r="BK241" s="129"/>
      <c r="BL241" s="130"/>
      <c r="BM241" s="33"/>
      <c r="BO241" s="17"/>
      <c r="BP241" s="20"/>
    </row>
    <row r="242" spans="1:68" ht="26.25" customHeight="1" thickBot="1">
      <c r="A242" s="13"/>
      <c r="B242" s="13"/>
      <c r="C242" s="129"/>
      <c r="D242" s="130"/>
      <c r="E242" s="129"/>
      <c r="F242" s="130"/>
      <c r="G242" s="129"/>
      <c r="H242" s="130"/>
      <c r="I242" s="129"/>
      <c r="J242" s="130"/>
      <c r="K242" s="129"/>
      <c r="L242" s="130"/>
      <c r="M242" s="129"/>
      <c r="N242" s="130"/>
      <c r="O242" s="129"/>
      <c r="P242" s="130"/>
      <c r="Q242" s="129"/>
      <c r="R242" s="130"/>
      <c r="S242" s="129"/>
      <c r="T242" s="130"/>
      <c r="U242" s="129"/>
      <c r="V242" s="130"/>
      <c r="W242" s="129"/>
      <c r="X242" s="130"/>
      <c r="Y242" s="129"/>
      <c r="Z242" s="130"/>
      <c r="AA242" s="129"/>
      <c r="AB242" s="130"/>
      <c r="AC242" s="129"/>
      <c r="AD242" s="130"/>
      <c r="AE242" s="129"/>
      <c r="AF242" s="130"/>
      <c r="AG242" s="129"/>
      <c r="AH242" s="130"/>
      <c r="AI242" s="129"/>
      <c r="AJ242" s="130"/>
      <c r="AK242" s="129"/>
      <c r="AL242" s="130"/>
      <c r="AM242" s="129"/>
      <c r="AN242" s="130"/>
      <c r="AO242" s="129"/>
      <c r="AP242" s="130"/>
      <c r="AQ242" s="129"/>
      <c r="AR242" s="130"/>
      <c r="AS242" s="129"/>
      <c r="AT242" s="130"/>
      <c r="AU242" s="129"/>
      <c r="AV242" s="130"/>
      <c r="AW242" s="129"/>
      <c r="AX242" s="130"/>
      <c r="AY242" s="129"/>
      <c r="AZ242" s="130"/>
      <c r="BA242" s="129"/>
      <c r="BB242" s="130"/>
      <c r="BC242" s="129"/>
      <c r="BD242" s="130"/>
      <c r="BE242" s="129"/>
      <c r="BF242" s="130"/>
      <c r="BG242" s="129"/>
      <c r="BH242" s="130"/>
      <c r="BI242" s="129"/>
      <c r="BJ242" s="130"/>
      <c r="BK242" s="129"/>
      <c r="BL242" s="130"/>
      <c r="BM242" s="33"/>
      <c r="BO242" s="17"/>
      <c r="BP242" s="20"/>
    </row>
    <row r="243" spans="1:68" ht="26.25" customHeight="1" thickBot="1">
      <c r="A243" s="13"/>
      <c r="B243" s="13"/>
      <c r="C243" s="129"/>
      <c r="D243" s="130"/>
      <c r="E243" s="129"/>
      <c r="F243" s="130"/>
      <c r="G243" s="129"/>
      <c r="H243" s="130"/>
      <c r="I243" s="129"/>
      <c r="J243" s="130"/>
      <c r="K243" s="129"/>
      <c r="L243" s="130"/>
      <c r="M243" s="129"/>
      <c r="N243" s="130"/>
      <c r="O243" s="129"/>
      <c r="P243" s="130"/>
      <c r="Q243" s="129"/>
      <c r="R243" s="130"/>
      <c r="S243" s="129"/>
      <c r="T243" s="130"/>
      <c r="U243" s="129"/>
      <c r="V243" s="130"/>
      <c r="W243" s="129"/>
      <c r="X243" s="130"/>
      <c r="Y243" s="129"/>
      <c r="Z243" s="130"/>
      <c r="AA243" s="129"/>
      <c r="AB243" s="130"/>
      <c r="AC243" s="129"/>
      <c r="AD243" s="130"/>
      <c r="AE243" s="129"/>
      <c r="AF243" s="130"/>
      <c r="AG243" s="129"/>
      <c r="AH243" s="130"/>
      <c r="AI243" s="129"/>
      <c r="AJ243" s="130"/>
      <c r="AK243" s="129"/>
      <c r="AL243" s="130"/>
      <c r="AM243" s="129"/>
      <c r="AN243" s="130"/>
      <c r="AO243" s="129"/>
      <c r="AP243" s="130"/>
      <c r="AQ243" s="129"/>
      <c r="AR243" s="130"/>
      <c r="AS243" s="129"/>
      <c r="AT243" s="130"/>
      <c r="AU243" s="129"/>
      <c r="AV243" s="130"/>
      <c r="AW243" s="129"/>
      <c r="AX243" s="130"/>
      <c r="AY243" s="129"/>
      <c r="AZ243" s="130"/>
      <c r="BA243" s="129"/>
      <c r="BB243" s="130"/>
      <c r="BC243" s="129"/>
      <c r="BD243" s="130"/>
      <c r="BE243" s="129"/>
      <c r="BF243" s="130"/>
      <c r="BG243" s="129"/>
      <c r="BH243" s="130"/>
      <c r="BI243" s="129"/>
      <c r="BJ243" s="130"/>
      <c r="BK243" s="129"/>
      <c r="BL243" s="130"/>
      <c r="BM243" s="33"/>
      <c r="BO243" s="17"/>
      <c r="BP243" s="20"/>
    </row>
    <row r="244" spans="1:68" ht="26.25" customHeight="1" thickBot="1">
      <c r="A244" s="13"/>
      <c r="B244" s="13"/>
      <c r="C244" s="129"/>
      <c r="D244" s="130"/>
      <c r="E244" s="129"/>
      <c r="F244" s="130"/>
      <c r="G244" s="129"/>
      <c r="H244" s="130"/>
      <c r="I244" s="129"/>
      <c r="J244" s="130"/>
      <c r="K244" s="129"/>
      <c r="L244" s="130"/>
      <c r="M244" s="129"/>
      <c r="N244" s="130"/>
      <c r="O244" s="129"/>
      <c r="P244" s="130"/>
      <c r="Q244" s="129"/>
      <c r="R244" s="130"/>
      <c r="S244" s="129"/>
      <c r="T244" s="130"/>
      <c r="U244" s="129"/>
      <c r="V244" s="130"/>
      <c r="W244" s="129"/>
      <c r="X244" s="130"/>
      <c r="Y244" s="129"/>
      <c r="Z244" s="130"/>
      <c r="AA244" s="129"/>
      <c r="AB244" s="130"/>
      <c r="AC244" s="129"/>
      <c r="AD244" s="130"/>
      <c r="AE244" s="129"/>
      <c r="AF244" s="130"/>
      <c r="AG244" s="129"/>
      <c r="AH244" s="130"/>
      <c r="AI244" s="129"/>
      <c r="AJ244" s="130"/>
      <c r="AK244" s="129"/>
      <c r="AL244" s="130"/>
      <c r="AM244" s="129"/>
      <c r="AN244" s="130"/>
      <c r="AO244" s="129"/>
      <c r="AP244" s="130"/>
      <c r="AQ244" s="129"/>
      <c r="AR244" s="130"/>
      <c r="AS244" s="129"/>
      <c r="AT244" s="130"/>
      <c r="AU244" s="129"/>
      <c r="AV244" s="130"/>
      <c r="AW244" s="129"/>
      <c r="AX244" s="130"/>
      <c r="AY244" s="129"/>
      <c r="AZ244" s="130"/>
      <c r="BA244" s="129"/>
      <c r="BB244" s="130"/>
      <c r="BC244" s="129"/>
      <c r="BD244" s="130"/>
      <c r="BE244" s="129"/>
      <c r="BF244" s="130"/>
      <c r="BG244" s="129"/>
      <c r="BH244" s="130"/>
      <c r="BI244" s="129"/>
      <c r="BJ244" s="130"/>
      <c r="BK244" s="129"/>
      <c r="BL244" s="130"/>
      <c r="BM244" s="33"/>
      <c r="BO244" s="17"/>
      <c r="BP244" s="20"/>
    </row>
    <row r="245" spans="1:68" ht="26.25" customHeight="1" thickBot="1">
      <c r="A245" s="13"/>
      <c r="B245" s="13"/>
      <c r="C245" s="129"/>
      <c r="D245" s="130"/>
      <c r="E245" s="129"/>
      <c r="F245" s="130"/>
      <c r="G245" s="129"/>
      <c r="H245" s="130"/>
      <c r="I245" s="129"/>
      <c r="J245" s="130"/>
      <c r="K245" s="129"/>
      <c r="L245" s="130"/>
      <c r="M245" s="129"/>
      <c r="N245" s="130"/>
      <c r="O245" s="129"/>
      <c r="P245" s="130"/>
      <c r="Q245" s="129"/>
      <c r="R245" s="130"/>
      <c r="S245" s="129"/>
      <c r="T245" s="130"/>
      <c r="U245" s="129"/>
      <c r="V245" s="130"/>
      <c r="W245" s="129"/>
      <c r="X245" s="130"/>
      <c r="Y245" s="129"/>
      <c r="Z245" s="130"/>
      <c r="AA245" s="129"/>
      <c r="AB245" s="130"/>
      <c r="AC245" s="129"/>
      <c r="AD245" s="130"/>
      <c r="AE245" s="129"/>
      <c r="AF245" s="130"/>
      <c r="AG245" s="129"/>
      <c r="AH245" s="130"/>
      <c r="AI245" s="129"/>
      <c r="AJ245" s="130"/>
      <c r="AK245" s="129"/>
      <c r="AL245" s="130"/>
      <c r="AM245" s="129"/>
      <c r="AN245" s="130"/>
      <c r="AO245" s="129"/>
      <c r="AP245" s="130"/>
      <c r="AQ245" s="129"/>
      <c r="AR245" s="130"/>
      <c r="AS245" s="129"/>
      <c r="AT245" s="130"/>
      <c r="AU245" s="129"/>
      <c r="AV245" s="130"/>
      <c r="AW245" s="129"/>
      <c r="AX245" s="130"/>
      <c r="AY245" s="129"/>
      <c r="AZ245" s="130"/>
      <c r="BA245" s="129"/>
      <c r="BB245" s="130"/>
      <c r="BC245" s="129"/>
      <c r="BD245" s="130"/>
      <c r="BE245" s="129"/>
      <c r="BF245" s="130"/>
      <c r="BG245" s="129"/>
      <c r="BH245" s="130"/>
      <c r="BI245" s="129"/>
      <c r="BJ245" s="130"/>
      <c r="BK245" s="129"/>
      <c r="BL245" s="130"/>
      <c r="BM245" s="33"/>
      <c r="BO245" s="17"/>
      <c r="BP245" s="21"/>
    </row>
    <row r="246" spans="1:68" ht="26.25" customHeight="1" thickBot="1">
      <c r="A246" s="13"/>
      <c r="B246" s="13"/>
      <c r="C246" s="129"/>
      <c r="D246" s="130"/>
      <c r="E246" s="129"/>
      <c r="F246" s="130"/>
      <c r="G246" s="129"/>
      <c r="H246" s="130"/>
      <c r="I246" s="129"/>
      <c r="J246" s="130"/>
      <c r="K246" s="129"/>
      <c r="L246" s="130"/>
      <c r="M246" s="129"/>
      <c r="N246" s="130"/>
      <c r="O246" s="129"/>
      <c r="P246" s="130"/>
      <c r="Q246" s="129"/>
      <c r="R246" s="130"/>
      <c r="S246" s="129"/>
      <c r="T246" s="130"/>
      <c r="U246" s="129"/>
      <c r="V246" s="130"/>
      <c r="W246" s="129"/>
      <c r="X246" s="130"/>
      <c r="Y246" s="129"/>
      <c r="Z246" s="130"/>
      <c r="AA246" s="129"/>
      <c r="AB246" s="130"/>
      <c r="AC246" s="129"/>
      <c r="AD246" s="130"/>
      <c r="AE246" s="129"/>
      <c r="AF246" s="130"/>
      <c r="AG246" s="129"/>
      <c r="AH246" s="130"/>
      <c r="AI246" s="129"/>
      <c r="AJ246" s="130"/>
      <c r="AK246" s="129"/>
      <c r="AL246" s="130"/>
      <c r="AM246" s="129"/>
      <c r="AN246" s="130"/>
      <c r="AO246" s="129"/>
      <c r="AP246" s="130"/>
      <c r="AQ246" s="129"/>
      <c r="AR246" s="130"/>
      <c r="AS246" s="129"/>
      <c r="AT246" s="130"/>
      <c r="AU246" s="129"/>
      <c r="AV246" s="130"/>
      <c r="AW246" s="129"/>
      <c r="AX246" s="130"/>
      <c r="AY246" s="129"/>
      <c r="AZ246" s="130"/>
      <c r="BA246" s="129"/>
      <c r="BB246" s="130"/>
      <c r="BC246" s="129"/>
      <c r="BD246" s="130"/>
      <c r="BE246" s="129"/>
      <c r="BF246" s="130"/>
      <c r="BG246" s="129"/>
      <c r="BH246" s="130"/>
      <c r="BI246" s="129"/>
      <c r="BJ246" s="130"/>
      <c r="BK246" s="129"/>
      <c r="BL246" s="130"/>
      <c r="BM246" s="33"/>
      <c r="BO246" s="17"/>
      <c r="BP246" s="20"/>
    </row>
    <row r="247" spans="1:68" ht="26.25" customHeight="1" thickBot="1">
      <c r="A247" s="13"/>
      <c r="B247" s="13"/>
      <c r="C247" s="129"/>
      <c r="D247" s="130"/>
      <c r="E247" s="129"/>
      <c r="F247" s="130"/>
      <c r="G247" s="129"/>
      <c r="H247" s="130"/>
      <c r="I247" s="129"/>
      <c r="J247" s="130"/>
      <c r="K247" s="129"/>
      <c r="L247" s="130"/>
      <c r="M247" s="129"/>
      <c r="N247" s="130"/>
      <c r="O247" s="129"/>
      <c r="P247" s="130"/>
      <c r="Q247" s="129"/>
      <c r="R247" s="130"/>
      <c r="S247" s="129"/>
      <c r="T247" s="130"/>
      <c r="U247" s="129"/>
      <c r="V247" s="130"/>
      <c r="W247" s="129"/>
      <c r="X247" s="130"/>
      <c r="Y247" s="129"/>
      <c r="Z247" s="130"/>
      <c r="AA247" s="129"/>
      <c r="AB247" s="130"/>
      <c r="AC247" s="129"/>
      <c r="AD247" s="130"/>
      <c r="AE247" s="129"/>
      <c r="AF247" s="130"/>
      <c r="AG247" s="129"/>
      <c r="AH247" s="130"/>
      <c r="AI247" s="129"/>
      <c r="AJ247" s="130"/>
      <c r="AK247" s="129"/>
      <c r="AL247" s="130"/>
      <c r="AM247" s="129"/>
      <c r="AN247" s="130"/>
      <c r="AO247" s="129"/>
      <c r="AP247" s="130"/>
      <c r="AQ247" s="129"/>
      <c r="AR247" s="130"/>
      <c r="AS247" s="129"/>
      <c r="AT247" s="130"/>
      <c r="AU247" s="129"/>
      <c r="AV247" s="130"/>
      <c r="AW247" s="129"/>
      <c r="AX247" s="130"/>
      <c r="AY247" s="129"/>
      <c r="AZ247" s="130"/>
      <c r="BA247" s="129"/>
      <c r="BB247" s="130"/>
      <c r="BC247" s="129"/>
      <c r="BD247" s="130"/>
      <c r="BE247" s="129"/>
      <c r="BF247" s="130"/>
      <c r="BG247" s="129"/>
      <c r="BH247" s="130"/>
      <c r="BI247" s="129"/>
      <c r="BJ247" s="130"/>
      <c r="BK247" s="129"/>
      <c r="BL247" s="130"/>
      <c r="BM247" s="33"/>
      <c r="BO247" s="17"/>
      <c r="BP247" s="20"/>
    </row>
    <row r="248" spans="1:68" ht="26.25" thickBot="1">
      <c r="A248" s="13"/>
      <c r="B248" s="13"/>
      <c r="C248" s="129"/>
      <c r="D248" s="130"/>
      <c r="E248" s="129"/>
      <c r="F248" s="130"/>
      <c r="G248" s="129"/>
      <c r="H248" s="130"/>
      <c r="I248" s="129"/>
      <c r="J248" s="130"/>
      <c r="K248" s="129"/>
      <c r="L248" s="130"/>
      <c r="M248" s="129"/>
      <c r="N248" s="130"/>
      <c r="O248" s="129"/>
      <c r="P248" s="130"/>
      <c r="Q248" s="129"/>
      <c r="R248" s="130"/>
      <c r="S248" s="129"/>
      <c r="T248" s="130"/>
      <c r="U248" s="129"/>
      <c r="V248" s="130"/>
      <c r="W248" s="129"/>
      <c r="X248" s="130"/>
      <c r="Y248" s="129"/>
      <c r="Z248" s="130"/>
      <c r="AA248" s="129"/>
      <c r="AB248" s="130"/>
      <c r="AC248" s="129"/>
      <c r="AD248" s="130"/>
      <c r="AE248" s="129"/>
      <c r="AF248" s="130"/>
      <c r="AG248" s="129"/>
      <c r="AH248" s="130"/>
      <c r="AI248" s="129"/>
      <c r="AJ248" s="130"/>
      <c r="AK248" s="129"/>
      <c r="AL248" s="130"/>
      <c r="AM248" s="129"/>
      <c r="AN248" s="130"/>
      <c r="AO248" s="129"/>
      <c r="AP248" s="130"/>
      <c r="AQ248" s="129"/>
      <c r="AR248" s="130"/>
      <c r="AS248" s="129"/>
      <c r="AT248" s="130"/>
      <c r="AU248" s="129"/>
      <c r="AV248" s="130"/>
      <c r="AW248" s="129"/>
      <c r="AX248" s="130"/>
      <c r="AY248" s="129"/>
      <c r="AZ248" s="130"/>
      <c r="BA248" s="129"/>
      <c r="BB248" s="130"/>
      <c r="BC248" s="129"/>
      <c r="BD248" s="130"/>
      <c r="BE248" s="129"/>
      <c r="BF248" s="130"/>
      <c r="BG248" s="129"/>
      <c r="BH248" s="130"/>
      <c r="BI248" s="129"/>
      <c r="BJ248" s="130"/>
      <c r="BK248" s="129"/>
      <c r="BL248" s="130"/>
      <c r="BM248" s="33"/>
      <c r="BO248" s="17"/>
      <c r="BP248" s="20"/>
    </row>
    <row r="249" spans="1:68" ht="26.25" customHeight="1" thickBot="1">
      <c r="A249" s="13"/>
      <c r="B249" s="13"/>
      <c r="C249" s="129"/>
      <c r="D249" s="130"/>
      <c r="E249" s="129"/>
      <c r="F249" s="130"/>
      <c r="G249" s="129"/>
      <c r="H249" s="130"/>
      <c r="I249" s="129"/>
      <c r="J249" s="130"/>
      <c r="K249" s="129"/>
      <c r="L249" s="130"/>
      <c r="M249" s="129"/>
      <c r="N249" s="130"/>
      <c r="O249" s="129"/>
      <c r="P249" s="130"/>
      <c r="Q249" s="129"/>
      <c r="R249" s="130"/>
      <c r="S249" s="129"/>
      <c r="T249" s="130"/>
      <c r="U249" s="129"/>
      <c r="V249" s="130"/>
      <c r="W249" s="129"/>
      <c r="X249" s="130"/>
      <c r="Y249" s="129"/>
      <c r="Z249" s="130"/>
      <c r="AA249" s="129"/>
      <c r="AB249" s="130"/>
      <c r="AC249" s="129"/>
      <c r="AD249" s="130"/>
      <c r="AE249" s="129"/>
      <c r="AF249" s="130"/>
      <c r="AG249" s="129"/>
      <c r="AH249" s="130"/>
      <c r="AI249" s="129"/>
      <c r="AJ249" s="130"/>
      <c r="AK249" s="129"/>
      <c r="AL249" s="130"/>
      <c r="AM249" s="129"/>
      <c r="AN249" s="130"/>
      <c r="AO249" s="129"/>
      <c r="AP249" s="130"/>
      <c r="AQ249" s="129"/>
      <c r="AR249" s="130"/>
      <c r="AS249" s="129"/>
      <c r="AT249" s="130"/>
      <c r="AU249" s="129"/>
      <c r="AV249" s="130"/>
      <c r="AW249" s="129"/>
      <c r="AX249" s="130"/>
      <c r="AY249" s="129"/>
      <c r="AZ249" s="130"/>
      <c r="BA249" s="129"/>
      <c r="BB249" s="130"/>
      <c r="BC249" s="129"/>
      <c r="BD249" s="130"/>
      <c r="BE249" s="129"/>
      <c r="BF249" s="130"/>
      <c r="BG249" s="129"/>
      <c r="BH249" s="130"/>
      <c r="BI249" s="129"/>
      <c r="BJ249" s="130"/>
      <c r="BK249" s="129"/>
      <c r="BL249" s="130"/>
      <c r="BM249" s="33"/>
      <c r="BO249" s="17"/>
      <c r="BP249" s="20"/>
    </row>
    <row r="250" spans="1:68" ht="26.25" customHeight="1" thickBot="1">
      <c r="A250" s="13"/>
      <c r="B250" s="13"/>
      <c r="C250" s="129"/>
      <c r="D250" s="130"/>
      <c r="E250" s="129"/>
      <c r="F250" s="130"/>
      <c r="G250" s="129"/>
      <c r="H250" s="130"/>
      <c r="I250" s="129"/>
      <c r="J250" s="130"/>
      <c r="K250" s="129"/>
      <c r="L250" s="130"/>
      <c r="M250" s="129"/>
      <c r="N250" s="130"/>
      <c r="O250" s="129"/>
      <c r="P250" s="130"/>
      <c r="Q250" s="129"/>
      <c r="R250" s="130"/>
      <c r="S250" s="129"/>
      <c r="T250" s="130"/>
      <c r="U250" s="129"/>
      <c r="V250" s="130"/>
      <c r="W250" s="129"/>
      <c r="X250" s="130"/>
      <c r="Y250" s="129"/>
      <c r="Z250" s="130"/>
      <c r="AA250" s="129"/>
      <c r="AB250" s="130"/>
      <c r="AC250" s="129"/>
      <c r="AD250" s="130"/>
      <c r="AE250" s="129"/>
      <c r="AF250" s="130"/>
      <c r="AG250" s="129"/>
      <c r="AH250" s="130"/>
      <c r="AI250" s="129"/>
      <c r="AJ250" s="130"/>
      <c r="AK250" s="129"/>
      <c r="AL250" s="130"/>
      <c r="AM250" s="129"/>
      <c r="AN250" s="130"/>
      <c r="AO250" s="129"/>
      <c r="AP250" s="130"/>
      <c r="AQ250" s="129"/>
      <c r="AR250" s="130"/>
      <c r="AS250" s="129"/>
      <c r="AT250" s="130"/>
      <c r="AU250" s="129"/>
      <c r="AV250" s="130"/>
      <c r="AW250" s="129"/>
      <c r="AX250" s="130"/>
      <c r="AY250" s="129"/>
      <c r="AZ250" s="130"/>
      <c r="BA250" s="129"/>
      <c r="BB250" s="130"/>
      <c r="BC250" s="129"/>
      <c r="BD250" s="130"/>
      <c r="BE250" s="129"/>
      <c r="BF250" s="130"/>
      <c r="BG250" s="129"/>
      <c r="BH250" s="130"/>
      <c r="BI250" s="129"/>
      <c r="BJ250" s="130"/>
      <c r="BK250" s="129"/>
      <c r="BL250" s="130"/>
      <c r="BM250" s="33"/>
      <c r="BO250" s="17"/>
      <c r="BP250" s="20"/>
    </row>
    <row r="251" spans="1:68" ht="26.25" customHeight="1" thickBot="1">
      <c r="A251" s="13"/>
      <c r="B251" s="13"/>
      <c r="C251" s="129"/>
      <c r="D251" s="130"/>
      <c r="E251" s="129"/>
      <c r="F251" s="130"/>
      <c r="G251" s="129"/>
      <c r="H251" s="130"/>
      <c r="I251" s="129"/>
      <c r="J251" s="130"/>
      <c r="K251" s="129"/>
      <c r="L251" s="130"/>
      <c r="M251" s="129"/>
      <c r="N251" s="130"/>
      <c r="O251" s="129"/>
      <c r="P251" s="130"/>
      <c r="Q251" s="129"/>
      <c r="R251" s="130"/>
      <c r="S251" s="129"/>
      <c r="T251" s="130"/>
      <c r="U251" s="129"/>
      <c r="V251" s="130"/>
      <c r="W251" s="129"/>
      <c r="X251" s="130"/>
      <c r="Y251" s="129"/>
      <c r="Z251" s="130"/>
      <c r="AA251" s="129"/>
      <c r="AB251" s="130"/>
      <c r="AC251" s="129"/>
      <c r="AD251" s="130"/>
      <c r="AE251" s="129"/>
      <c r="AF251" s="130"/>
      <c r="AG251" s="129"/>
      <c r="AH251" s="130"/>
      <c r="AI251" s="129"/>
      <c r="AJ251" s="130"/>
      <c r="AK251" s="129"/>
      <c r="AL251" s="130"/>
      <c r="AM251" s="129"/>
      <c r="AN251" s="130"/>
      <c r="AO251" s="129"/>
      <c r="AP251" s="130"/>
      <c r="AQ251" s="129"/>
      <c r="AR251" s="130"/>
      <c r="AS251" s="129"/>
      <c r="AT251" s="130"/>
      <c r="AU251" s="129"/>
      <c r="AV251" s="130"/>
      <c r="AW251" s="129"/>
      <c r="AX251" s="130"/>
      <c r="AY251" s="129"/>
      <c r="AZ251" s="130"/>
      <c r="BA251" s="129"/>
      <c r="BB251" s="130"/>
      <c r="BC251" s="129"/>
      <c r="BD251" s="130"/>
      <c r="BE251" s="129"/>
      <c r="BF251" s="130"/>
      <c r="BG251" s="129"/>
      <c r="BH251" s="130"/>
      <c r="BI251" s="129"/>
      <c r="BJ251" s="130"/>
      <c r="BK251" s="129"/>
      <c r="BL251" s="130"/>
      <c r="BM251" s="33"/>
      <c r="BO251" s="17"/>
      <c r="BP251" s="20"/>
    </row>
    <row r="252" spans="1:68" ht="26.25" customHeight="1" thickBot="1">
      <c r="A252" s="13"/>
      <c r="B252" s="13"/>
      <c r="C252" s="129"/>
      <c r="D252" s="130"/>
      <c r="E252" s="129"/>
      <c r="F252" s="130"/>
      <c r="G252" s="129"/>
      <c r="H252" s="130"/>
      <c r="I252" s="129"/>
      <c r="J252" s="130"/>
      <c r="K252" s="129"/>
      <c r="L252" s="130"/>
      <c r="M252" s="129"/>
      <c r="N252" s="130"/>
      <c r="O252" s="129"/>
      <c r="P252" s="130"/>
      <c r="Q252" s="129"/>
      <c r="R252" s="130"/>
      <c r="S252" s="129"/>
      <c r="T252" s="130"/>
      <c r="U252" s="129"/>
      <c r="V252" s="130"/>
      <c r="W252" s="129"/>
      <c r="X252" s="130"/>
      <c r="Y252" s="129"/>
      <c r="Z252" s="130"/>
      <c r="AA252" s="129"/>
      <c r="AB252" s="130"/>
      <c r="AC252" s="129"/>
      <c r="AD252" s="130"/>
      <c r="AE252" s="129"/>
      <c r="AF252" s="130"/>
      <c r="AG252" s="129"/>
      <c r="AH252" s="130"/>
      <c r="AI252" s="129"/>
      <c r="AJ252" s="130"/>
      <c r="AK252" s="129"/>
      <c r="AL252" s="130"/>
      <c r="AM252" s="129"/>
      <c r="AN252" s="130"/>
      <c r="AO252" s="129"/>
      <c r="AP252" s="130"/>
      <c r="AQ252" s="129"/>
      <c r="AR252" s="130"/>
      <c r="AS252" s="129"/>
      <c r="AT252" s="130"/>
      <c r="AU252" s="129"/>
      <c r="AV252" s="130"/>
      <c r="AW252" s="129"/>
      <c r="AX252" s="130"/>
      <c r="AY252" s="129"/>
      <c r="AZ252" s="130"/>
      <c r="BA252" s="129"/>
      <c r="BB252" s="130"/>
      <c r="BC252" s="129"/>
      <c r="BD252" s="130"/>
      <c r="BE252" s="129"/>
      <c r="BF252" s="130"/>
      <c r="BG252" s="129"/>
      <c r="BH252" s="130"/>
      <c r="BI252" s="129"/>
      <c r="BJ252" s="130"/>
      <c r="BK252" s="129"/>
      <c r="BL252" s="130"/>
      <c r="BM252" s="33"/>
      <c r="BO252" s="17"/>
      <c r="BP252" s="20"/>
    </row>
    <row r="253" spans="1:68" ht="26.25" customHeight="1" thickBot="1">
      <c r="A253" s="13"/>
      <c r="B253" s="13"/>
      <c r="C253" s="129"/>
      <c r="D253" s="130"/>
      <c r="E253" s="129"/>
      <c r="F253" s="130"/>
      <c r="G253" s="129"/>
      <c r="H253" s="130"/>
      <c r="I253" s="129"/>
      <c r="J253" s="130"/>
      <c r="K253" s="129"/>
      <c r="L253" s="130"/>
      <c r="M253" s="129"/>
      <c r="N253" s="130"/>
      <c r="O253" s="129"/>
      <c r="P253" s="130"/>
      <c r="Q253" s="129"/>
      <c r="R253" s="130"/>
      <c r="S253" s="129"/>
      <c r="T253" s="130"/>
      <c r="U253" s="129"/>
      <c r="V253" s="130"/>
      <c r="W253" s="129"/>
      <c r="X253" s="130"/>
      <c r="Y253" s="129"/>
      <c r="Z253" s="130"/>
      <c r="AA253" s="129"/>
      <c r="AB253" s="130"/>
      <c r="AC253" s="129"/>
      <c r="AD253" s="130"/>
      <c r="AE253" s="129"/>
      <c r="AF253" s="130"/>
      <c r="AG253" s="129"/>
      <c r="AH253" s="130"/>
      <c r="AI253" s="129"/>
      <c r="AJ253" s="130"/>
      <c r="AK253" s="129"/>
      <c r="AL253" s="130"/>
      <c r="AM253" s="129"/>
      <c r="AN253" s="130"/>
      <c r="AO253" s="129"/>
      <c r="AP253" s="130"/>
      <c r="AQ253" s="129"/>
      <c r="AR253" s="130"/>
      <c r="AS253" s="129"/>
      <c r="AT253" s="130"/>
      <c r="AU253" s="129"/>
      <c r="AV253" s="130"/>
      <c r="AW253" s="129"/>
      <c r="AX253" s="130"/>
      <c r="AY253" s="129"/>
      <c r="AZ253" s="130"/>
      <c r="BA253" s="129"/>
      <c r="BB253" s="130"/>
      <c r="BC253" s="129"/>
      <c r="BD253" s="130"/>
      <c r="BE253" s="129"/>
      <c r="BF253" s="130"/>
      <c r="BG253" s="129"/>
      <c r="BH253" s="130"/>
      <c r="BI253" s="129"/>
      <c r="BJ253" s="130"/>
      <c r="BK253" s="129"/>
      <c r="BL253" s="130"/>
      <c r="BM253" s="33"/>
      <c r="BO253" s="17"/>
      <c r="BP253" s="20"/>
    </row>
    <row r="254" spans="1:68" ht="26.25" customHeight="1" thickBot="1">
      <c r="A254" s="13"/>
      <c r="B254" s="13"/>
      <c r="C254" s="129"/>
      <c r="D254" s="130"/>
      <c r="E254" s="129"/>
      <c r="F254" s="130"/>
      <c r="G254" s="129"/>
      <c r="H254" s="130"/>
      <c r="I254" s="129"/>
      <c r="J254" s="130"/>
      <c r="K254" s="129"/>
      <c r="L254" s="130"/>
      <c r="M254" s="129"/>
      <c r="N254" s="130"/>
      <c r="O254" s="129"/>
      <c r="P254" s="130"/>
      <c r="Q254" s="129"/>
      <c r="R254" s="130"/>
      <c r="S254" s="129"/>
      <c r="T254" s="130"/>
      <c r="U254" s="129"/>
      <c r="V254" s="130"/>
      <c r="W254" s="129"/>
      <c r="X254" s="130"/>
      <c r="Y254" s="129"/>
      <c r="Z254" s="130"/>
      <c r="AA254" s="129"/>
      <c r="AB254" s="130"/>
      <c r="AC254" s="129"/>
      <c r="AD254" s="130"/>
      <c r="AE254" s="129"/>
      <c r="AF254" s="130"/>
      <c r="AG254" s="129"/>
      <c r="AH254" s="130"/>
      <c r="AI254" s="129"/>
      <c r="AJ254" s="130"/>
      <c r="AK254" s="129"/>
      <c r="AL254" s="130"/>
      <c r="AM254" s="129"/>
      <c r="AN254" s="130"/>
      <c r="AO254" s="129"/>
      <c r="AP254" s="130"/>
      <c r="AQ254" s="129"/>
      <c r="AR254" s="130"/>
      <c r="AS254" s="129"/>
      <c r="AT254" s="130"/>
      <c r="AU254" s="129"/>
      <c r="AV254" s="130"/>
      <c r="AW254" s="129"/>
      <c r="AX254" s="130"/>
      <c r="AY254" s="129"/>
      <c r="AZ254" s="130"/>
      <c r="BA254" s="129"/>
      <c r="BB254" s="130"/>
      <c r="BC254" s="129"/>
      <c r="BD254" s="130"/>
      <c r="BE254" s="129"/>
      <c r="BF254" s="130"/>
      <c r="BG254" s="129"/>
      <c r="BH254" s="130"/>
      <c r="BI254" s="129"/>
      <c r="BJ254" s="130"/>
      <c r="BK254" s="129"/>
      <c r="BL254" s="130"/>
      <c r="BM254" s="33"/>
      <c r="BO254" s="17"/>
      <c r="BP254" s="21"/>
    </row>
    <row r="255" spans="1:68" ht="26.25" customHeight="1" thickBot="1">
      <c r="A255" s="13"/>
      <c r="B255" s="13"/>
      <c r="C255" s="129"/>
      <c r="D255" s="130"/>
      <c r="E255" s="129"/>
      <c r="F255" s="130"/>
      <c r="G255" s="129"/>
      <c r="H255" s="130"/>
      <c r="I255" s="129"/>
      <c r="J255" s="130"/>
      <c r="K255" s="129"/>
      <c r="L255" s="130"/>
      <c r="M255" s="129"/>
      <c r="N255" s="130"/>
      <c r="O255" s="129"/>
      <c r="P255" s="130"/>
      <c r="Q255" s="129"/>
      <c r="R255" s="130"/>
      <c r="S255" s="129"/>
      <c r="T255" s="130"/>
      <c r="U255" s="129"/>
      <c r="V255" s="130"/>
      <c r="W255" s="129"/>
      <c r="X255" s="130"/>
      <c r="Y255" s="129"/>
      <c r="Z255" s="130"/>
      <c r="AA255" s="129"/>
      <c r="AB255" s="130"/>
      <c r="AC255" s="129"/>
      <c r="AD255" s="130"/>
      <c r="AE255" s="129"/>
      <c r="AF255" s="130"/>
      <c r="AG255" s="129"/>
      <c r="AH255" s="130"/>
      <c r="AI255" s="129"/>
      <c r="AJ255" s="130"/>
      <c r="AK255" s="129"/>
      <c r="AL255" s="130"/>
      <c r="AM255" s="129"/>
      <c r="AN255" s="130"/>
      <c r="AO255" s="129"/>
      <c r="AP255" s="130"/>
      <c r="AQ255" s="129"/>
      <c r="AR255" s="130"/>
      <c r="AS255" s="129"/>
      <c r="AT255" s="130"/>
      <c r="AU255" s="129"/>
      <c r="AV255" s="130"/>
      <c r="AW255" s="129"/>
      <c r="AX255" s="130"/>
      <c r="AY255" s="129"/>
      <c r="AZ255" s="130"/>
      <c r="BA255" s="129"/>
      <c r="BB255" s="130"/>
      <c r="BC255" s="129"/>
      <c r="BD255" s="130"/>
      <c r="BE255" s="129"/>
      <c r="BF255" s="130"/>
      <c r="BG255" s="129"/>
      <c r="BH255" s="130"/>
      <c r="BI255" s="129"/>
      <c r="BJ255" s="130"/>
      <c r="BK255" s="129"/>
      <c r="BL255" s="130"/>
      <c r="BM255" s="33"/>
      <c r="BO255" s="17"/>
      <c r="BP255" s="20"/>
    </row>
    <row r="256" spans="1:68" ht="26.25" customHeight="1" thickBot="1">
      <c r="A256" s="13"/>
      <c r="B256" s="13"/>
      <c r="C256" s="129"/>
      <c r="D256" s="130"/>
      <c r="E256" s="129"/>
      <c r="F256" s="130"/>
      <c r="G256" s="129"/>
      <c r="H256" s="130"/>
      <c r="I256" s="129"/>
      <c r="J256" s="130"/>
      <c r="K256" s="129"/>
      <c r="L256" s="130"/>
      <c r="M256" s="129"/>
      <c r="N256" s="130"/>
      <c r="O256" s="129"/>
      <c r="P256" s="130"/>
      <c r="Q256" s="129"/>
      <c r="R256" s="130"/>
      <c r="S256" s="129"/>
      <c r="T256" s="130"/>
      <c r="U256" s="129"/>
      <c r="V256" s="130"/>
      <c r="W256" s="129"/>
      <c r="X256" s="130"/>
      <c r="Y256" s="129"/>
      <c r="Z256" s="130"/>
      <c r="AA256" s="129"/>
      <c r="AB256" s="130"/>
      <c r="AC256" s="129"/>
      <c r="AD256" s="130"/>
      <c r="AE256" s="129"/>
      <c r="AF256" s="130"/>
      <c r="AG256" s="129"/>
      <c r="AH256" s="130"/>
      <c r="AI256" s="129"/>
      <c r="AJ256" s="130"/>
      <c r="AK256" s="129"/>
      <c r="AL256" s="130"/>
      <c r="AM256" s="129"/>
      <c r="AN256" s="130"/>
      <c r="AO256" s="129"/>
      <c r="AP256" s="130"/>
      <c r="AQ256" s="129"/>
      <c r="AR256" s="130"/>
      <c r="AS256" s="129"/>
      <c r="AT256" s="130"/>
      <c r="AU256" s="129"/>
      <c r="AV256" s="130"/>
      <c r="AW256" s="129"/>
      <c r="AX256" s="130"/>
      <c r="AY256" s="129"/>
      <c r="AZ256" s="130"/>
      <c r="BA256" s="129"/>
      <c r="BB256" s="130"/>
      <c r="BC256" s="129"/>
      <c r="BD256" s="130"/>
      <c r="BE256" s="129"/>
      <c r="BF256" s="130"/>
      <c r="BG256" s="129"/>
      <c r="BH256" s="130"/>
      <c r="BI256" s="129"/>
      <c r="BJ256" s="130"/>
      <c r="BK256" s="129"/>
      <c r="BL256" s="130"/>
      <c r="BM256" s="33"/>
      <c r="BO256" s="17"/>
      <c r="BP256" s="20"/>
    </row>
    <row r="257" spans="1:68" ht="26.25" customHeight="1" thickBot="1">
      <c r="A257" s="13"/>
      <c r="B257" s="13"/>
      <c r="C257" s="129"/>
      <c r="D257" s="130"/>
      <c r="E257" s="129"/>
      <c r="F257" s="130"/>
      <c r="G257" s="129"/>
      <c r="H257" s="130"/>
      <c r="I257" s="129"/>
      <c r="J257" s="130"/>
      <c r="K257" s="129"/>
      <c r="L257" s="130"/>
      <c r="M257" s="129"/>
      <c r="N257" s="130"/>
      <c r="O257" s="129"/>
      <c r="P257" s="130"/>
      <c r="Q257" s="129"/>
      <c r="R257" s="130"/>
      <c r="S257" s="129"/>
      <c r="T257" s="130"/>
      <c r="U257" s="129"/>
      <c r="V257" s="130"/>
      <c r="W257" s="129"/>
      <c r="X257" s="130"/>
      <c r="Y257" s="129"/>
      <c r="Z257" s="130"/>
      <c r="AA257" s="129"/>
      <c r="AB257" s="130"/>
      <c r="AC257" s="129"/>
      <c r="AD257" s="130"/>
      <c r="AE257" s="129"/>
      <c r="AF257" s="130"/>
      <c r="AG257" s="129"/>
      <c r="AH257" s="130"/>
      <c r="AI257" s="129"/>
      <c r="AJ257" s="130"/>
      <c r="AK257" s="129"/>
      <c r="AL257" s="130"/>
      <c r="AM257" s="129"/>
      <c r="AN257" s="130"/>
      <c r="AO257" s="129"/>
      <c r="AP257" s="130"/>
      <c r="AQ257" s="129"/>
      <c r="AR257" s="130"/>
      <c r="AS257" s="129"/>
      <c r="AT257" s="130"/>
      <c r="AU257" s="129"/>
      <c r="AV257" s="130"/>
      <c r="AW257" s="129"/>
      <c r="AX257" s="130"/>
      <c r="AY257" s="129"/>
      <c r="AZ257" s="130"/>
      <c r="BA257" s="129"/>
      <c r="BB257" s="130"/>
      <c r="BC257" s="129"/>
      <c r="BD257" s="130"/>
      <c r="BE257" s="129"/>
      <c r="BF257" s="130"/>
      <c r="BG257" s="129"/>
      <c r="BH257" s="130"/>
      <c r="BI257" s="129"/>
      <c r="BJ257" s="130"/>
      <c r="BK257" s="129"/>
      <c r="BL257" s="130"/>
      <c r="BM257" s="33"/>
      <c r="BO257" s="17"/>
      <c r="BP257" s="20"/>
    </row>
    <row r="258" spans="1:68" ht="26.25" customHeight="1" thickBot="1">
      <c r="A258" s="13"/>
      <c r="B258" s="13"/>
      <c r="C258" s="129"/>
      <c r="D258" s="130"/>
      <c r="E258" s="129"/>
      <c r="F258" s="130"/>
      <c r="G258" s="129"/>
      <c r="H258" s="130"/>
      <c r="I258" s="129"/>
      <c r="J258" s="130"/>
      <c r="K258" s="129"/>
      <c r="L258" s="130"/>
      <c r="M258" s="129"/>
      <c r="N258" s="130"/>
      <c r="O258" s="129"/>
      <c r="P258" s="130"/>
      <c r="Q258" s="129"/>
      <c r="R258" s="130"/>
      <c r="S258" s="129"/>
      <c r="T258" s="130"/>
      <c r="U258" s="129"/>
      <c r="V258" s="130"/>
      <c r="W258" s="129"/>
      <c r="X258" s="130"/>
      <c r="Y258" s="129"/>
      <c r="Z258" s="130"/>
      <c r="AA258" s="129"/>
      <c r="AB258" s="130"/>
      <c r="AC258" s="129"/>
      <c r="AD258" s="130"/>
      <c r="AE258" s="129"/>
      <c r="AF258" s="130"/>
      <c r="AG258" s="129"/>
      <c r="AH258" s="130"/>
      <c r="AI258" s="129"/>
      <c r="AJ258" s="130"/>
      <c r="AK258" s="129"/>
      <c r="AL258" s="130"/>
      <c r="AM258" s="129"/>
      <c r="AN258" s="130"/>
      <c r="AO258" s="129"/>
      <c r="AP258" s="130"/>
      <c r="AQ258" s="129"/>
      <c r="AR258" s="130"/>
      <c r="AS258" s="129"/>
      <c r="AT258" s="130"/>
      <c r="AU258" s="129"/>
      <c r="AV258" s="130"/>
      <c r="AW258" s="129"/>
      <c r="AX258" s="130"/>
      <c r="AY258" s="129"/>
      <c r="AZ258" s="130"/>
      <c r="BA258" s="129"/>
      <c r="BB258" s="130"/>
      <c r="BC258" s="129"/>
      <c r="BD258" s="130"/>
      <c r="BE258" s="129"/>
      <c r="BF258" s="130"/>
      <c r="BG258" s="129"/>
      <c r="BH258" s="130"/>
      <c r="BI258" s="129"/>
      <c r="BJ258" s="130"/>
      <c r="BK258" s="129"/>
      <c r="BL258" s="130"/>
      <c r="BM258" s="33"/>
      <c r="BO258" s="17"/>
      <c r="BP258" s="20"/>
    </row>
    <row r="259" spans="1:68" ht="26.25" customHeight="1" thickBot="1">
      <c r="A259" s="13"/>
      <c r="B259" s="13"/>
      <c r="C259" s="129"/>
      <c r="D259" s="130"/>
      <c r="E259" s="129"/>
      <c r="F259" s="130"/>
      <c r="G259" s="129"/>
      <c r="H259" s="130"/>
      <c r="I259" s="129"/>
      <c r="J259" s="130"/>
      <c r="K259" s="129"/>
      <c r="L259" s="130"/>
      <c r="M259" s="129"/>
      <c r="N259" s="130"/>
      <c r="O259" s="129"/>
      <c r="P259" s="130"/>
      <c r="Q259" s="129"/>
      <c r="R259" s="130"/>
      <c r="S259" s="129"/>
      <c r="T259" s="130"/>
      <c r="U259" s="129"/>
      <c r="V259" s="130"/>
      <c r="W259" s="129"/>
      <c r="X259" s="130"/>
      <c r="Y259" s="129"/>
      <c r="Z259" s="130"/>
      <c r="AA259" s="129"/>
      <c r="AB259" s="130"/>
      <c r="AC259" s="129"/>
      <c r="AD259" s="130"/>
      <c r="AE259" s="129"/>
      <c r="AF259" s="130"/>
      <c r="AG259" s="129"/>
      <c r="AH259" s="130"/>
      <c r="AI259" s="129"/>
      <c r="AJ259" s="130"/>
      <c r="AK259" s="129"/>
      <c r="AL259" s="130"/>
      <c r="AM259" s="129"/>
      <c r="AN259" s="130"/>
      <c r="AO259" s="129"/>
      <c r="AP259" s="130"/>
      <c r="AQ259" s="129"/>
      <c r="AR259" s="130"/>
      <c r="AS259" s="129"/>
      <c r="AT259" s="130"/>
      <c r="AU259" s="129"/>
      <c r="AV259" s="130"/>
      <c r="AW259" s="129"/>
      <c r="AX259" s="130"/>
      <c r="AY259" s="129"/>
      <c r="AZ259" s="130"/>
      <c r="BA259" s="129"/>
      <c r="BB259" s="130"/>
      <c r="BC259" s="129"/>
      <c r="BD259" s="130"/>
      <c r="BE259" s="129"/>
      <c r="BF259" s="130"/>
      <c r="BG259" s="129"/>
      <c r="BH259" s="130"/>
      <c r="BI259" s="129"/>
      <c r="BJ259" s="130"/>
      <c r="BK259" s="129"/>
      <c r="BL259" s="130"/>
      <c r="BM259" s="33"/>
      <c r="BO259" s="17"/>
      <c r="BP259" s="20"/>
    </row>
    <row r="260" spans="1:68" ht="26.25" customHeight="1" thickBot="1">
      <c r="A260" s="13"/>
      <c r="B260" s="13"/>
      <c r="C260" s="129"/>
      <c r="D260" s="130"/>
      <c r="E260" s="129"/>
      <c r="F260" s="130"/>
      <c r="G260" s="129"/>
      <c r="H260" s="130"/>
      <c r="I260" s="129"/>
      <c r="J260" s="130"/>
      <c r="K260" s="129"/>
      <c r="L260" s="130"/>
      <c r="M260" s="129"/>
      <c r="N260" s="130"/>
      <c r="O260" s="129"/>
      <c r="P260" s="130"/>
      <c r="Q260" s="129"/>
      <c r="R260" s="130"/>
      <c r="S260" s="129"/>
      <c r="T260" s="130"/>
      <c r="U260" s="129"/>
      <c r="V260" s="130"/>
      <c r="W260" s="129"/>
      <c r="X260" s="130"/>
      <c r="Y260" s="129"/>
      <c r="Z260" s="130"/>
      <c r="AA260" s="129"/>
      <c r="AB260" s="130"/>
      <c r="AC260" s="129"/>
      <c r="AD260" s="130"/>
      <c r="AE260" s="129"/>
      <c r="AF260" s="130"/>
      <c r="AG260" s="129"/>
      <c r="AH260" s="130"/>
      <c r="AI260" s="129"/>
      <c r="AJ260" s="130"/>
      <c r="AK260" s="129"/>
      <c r="AL260" s="130"/>
      <c r="AM260" s="129"/>
      <c r="AN260" s="130"/>
      <c r="AO260" s="129"/>
      <c r="AP260" s="130"/>
      <c r="AQ260" s="129"/>
      <c r="AR260" s="130"/>
      <c r="AS260" s="129"/>
      <c r="AT260" s="130"/>
      <c r="AU260" s="129"/>
      <c r="AV260" s="130"/>
      <c r="AW260" s="129"/>
      <c r="AX260" s="130"/>
      <c r="AY260" s="129"/>
      <c r="AZ260" s="130"/>
      <c r="BA260" s="129"/>
      <c r="BB260" s="130"/>
      <c r="BC260" s="129"/>
      <c r="BD260" s="130"/>
      <c r="BE260" s="129"/>
      <c r="BF260" s="130"/>
      <c r="BG260" s="129"/>
      <c r="BH260" s="130"/>
      <c r="BI260" s="129"/>
      <c r="BJ260" s="130"/>
      <c r="BK260" s="129"/>
      <c r="BL260" s="130"/>
      <c r="BM260" s="33"/>
      <c r="BO260" s="17"/>
      <c r="BP260" s="20"/>
    </row>
    <row r="261" spans="1:68" ht="26.25" customHeight="1" thickBot="1">
      <c r="A261" s="13"/>
      <c r="B261" s="13"/>
      <c r="C261" s="129"/>
      <c r="D261" s="130"/>
      <c r="E261" s="129"/>
      <c r="F261" s="130"/>
      <c r="G261" s="129"/>
      <c r="H261" s="130"/>
      <c r="I261" s="129"/>
      <c r="J261" s="130"/>
      <c r="K261" s="129"/>
      <c r="L261" s="130"/>
      <c r="M261" s="129"/>
      <c r="N261" s="130"/>
      <c r="O261" s="129"/>
      <c r="P261" s="130"/>
      <c r="Q261" s="129"/>
      <c r="R261" s="130"/>
      <c r="S261" s="129"/>
      <c r="T261" s="130"/>
      <c r="U261" s="129"/>
      <c r="V261" s="130"/>
      <c r="W261" s="129"/>
      <c r="X261" s="130"/>
      <c r="Y261" s="129"/>
      <c r="Z261" s="130"/>
      <c r="AA261" s="129"/>
      <c r="AB261" s="130"/>
      <c r="AC261" s="129"/>
      <c r="AD261" s="130"/>
      <c r="AE261" s="129"/>
      <c r="AF261" s="130"/>
      <c r="AG261" s="129"/>
      <c r="AH261" s="130"/>
      <c r="AI261" s="129"/>
      <c r="AJ261" s="130"/>
      <c r="AK261" s="129"/>
      <c r="AL261" s="130"/>
      <c r="AM261" s="129"/>
      <c r="AN261" s="130"/>
      <c r="AO261" s="129"/>
      <c r="AP261" s="130"/>
      <c r="AQ261" s="129"/>
      <c r="AR261" s="130"/>
      <c r="AS261" s="129"/>
      <c r="AT261" s="130"/>
      <c r="AU261" s="129"/>
      <c r="AV261" s="130"/>
      <c r="AW261" s="129"/>
      <c r="AX261" s="130"/>
      <c r="AY261" s="129"/>
      <c r="AZ261" s="130"/>
      <c r="BA261" s="129"/>
      <c r="BB261" s="130"/>
      <c r="BC261" s="129"/>
      <c r="BD261" s="130"/>
      <c r="BE261" s="129"/>
      <c r="BF261" s="130"/>
      <c r="BG261" s="129"/>
      <c r="BH261" s="130"/>
      <c r="BI261" s="129"/>
      <c r="BJ261" s="130"/>
      <c r="BK261" s="129"/>
      <c r="BL261" s="130"/>
      <c r="BM261" s="33"/>
      <c r="BO261" s="17"/>
      <c r="BP261" s="20"/>
    </row>
    <row r="262" spans="1:68" ht="26.25" customHeight="1" thickBot="1">
      <c r="A262" s="13"/>
      <c r="B262" s="13"/>
      <c r="C262" s="129"/>
      <c r="D262" s="130"/>
      <c r="E262" s="129"/>
      <c r="F262" s="130"/>
      <c r="G262" s="129"/>
      <c r="H262" s="130"/>
      <c r="I262" s="129"/>
      <c r="J262" s="130"/>
      <c r="K262" s="129"/>
      <c r="L262" s="130"/>
      <c r="M262" s="129"/>
      <c r="N262" s="130"/>
      <c r="O262" s="129"/>
      <c r="P262" s="130"/>
      <c r="Q262" s="129"/>
      <c r="R262" s="130"/>
      <c r="S262" s="129"/>
      <c r="T262" s="130"/>
      <c r="U262" s="129"/>
      <c r="V262" s="130"/>
      <c r="W262" s="129"/>
      <c r="X262" s="130"/>
      <c r="Y262" s="129"/>
      <c r="Z262" s="130"/>
      <c r="AA262" s="129"/>
      <c r="AB262" s="130"/>
      <c r="AC262" s="129"/>
      <c r="AD262" s="130"/>
      <c r="AE262" s="129"/>
      <c r="AF262" s="130"/>
      <c r="AG262" s="129"/>
      <c r="AH262" s="130"/>
      <c r="AI262" s="129"/>
      <c r="AJ262" s="130"/>
      <c r="AK262" s="129"/>
      <c r="AL262" s="130"/>
      <c r="AM262" s="129"/>
      <c r="AN262" s="130"/>
      <c r="AO262" s="129"/>
      <c r="AP262" s="130"/>
      <c r="AQ262" s="129"/>
      <c r="AR262" s="130"/>
      <c r="AS262" s="129"/>
      <c r="AT262" s="130"/>
      <c r="AU262" s="129"/>
      <c r="AV262" s="130"/>
      <c r="AW262" s="129"/>
      <c r="AX262" s="130"/>
      <c r="AY262" s="129"/>
      <c r="AZ262" s="130"/>
      <c r="BA262" s="129"/>
      <c r="BB262" s="130"/>
      <c r="BC262" s="129"/>
      <c r="BD262" s="130"/>
      <c r="BE262" s="129"/>
      <c r="BF262" s="130"/>
      <c r="BG262" s="129"/>
      <c r="BH262" s="130"/>
      <c r="BI262" s="129"/>
      <c r="BJ262" s="130"/>
      <c r="BK262" s="129"/>
      <c r="BL262" s="130"/>
      <c r="BM262" s="33"/>
      <c r="BO262" s="17"/>
      <c r="BP262" s="20"/>
    </row>
    <row r="263" spans="1:68" ht="26.25" customHeight="1" thickBot="1">
      <c r="A263" s="13"/>
      <c r="B263" s="13"/>
      <c r="C263" s="129"/>
      <c r="D263" s="130"/>
      <c r="E263" s="129"/>
      <c r="F263" s="130"/>
      <c r="G263" s="129"/>
      <c r="H263" s="130"/>
      <c r="I263" s="129"/>
      <c r="J263" s="130"/>
      <c r="K263" s="129"/>
      <c r="L263" s="130"/>
      <c r="M263" s="129"/>
      <c r="N263" s="130"/>
      <c r="O263" s="129"/>
      <c r="P263" s="130"/>
      <c r="Q263" s="129"/>
      <c r="R263" s="130"/>
      <c r="S263" s="129"/>
      <c r="T263" s="130"/>
      <c r="U263" s="129"/>
      <c r="V263" s="130"/>
      <c r="W263" s="129"/>
      <c r="X263" s="130"/>
      <c r="Y263" s="129"/>
      <c r="Z263" s="130"/>
      <c r="AA263" s="129"/>
      <c r="AB263" s="130"/>
      <c r="AC263" s="129"/>
      <c r="AD263" s="130"/>
      <c r="AE263" s="129"/>
      <c r="AF263" s="130"/>
      <c r="AG263" s="129"/>
      <c r="AH263" s="130"/>
      <c r="AI263" s="129"/>
      <c r="AJ263" s="130"/>
      <c r="AK263" s="129"/>
      <c r="AL263" s="130"/>
      <c r="AM263" s="129"/>
      <c r="AN263" s="130"/>
      <c r="AO263" s="129"/>
      <c r="AP263" s="130"/>
      <c r="AQ263" s="129"/>
      <c r="AR263" s="130"/>
      <c r="AS263" s="129"/>
      <c r="AT263" s="130"/>
      <c r="AU263" s="129"/>
      <c r="AV263" s="130"/>
      <c r="AW263" s="129"/>
      <c r="AX263" s="130"/>
      <c r="AY263" s="129"/>
      <c r="AZ263" s="130"/>
      <c r="BA263" s="129"/>
      <c r="BB263" s="130"/>
      <c r="BC263" s="129"/>
      <c r="BD263" s="130"/>
      <c r="BE263" s="129"/>
      <c r="BF263" s="130"/>
      <c r="BG263" s="129"/>
      <c r="BH263" s="130"/>
      <c r="BI263" s="129"/>
      <c r="BJ263" s="130"/>
      <c r="BK263" s="129"/>
      <c r="BL263" s="130"/>
      <c r="BM263" s="33"/>
      <c r="BO263" s="17"/>
      <c r="BP263" s="20"/>
    </row>
    <row r="264" spans="1:68" ht="26.25" customHeight="1" thickBot="1">
      <c r="A264" s="13"/>
      <c r="B264" s="13"/>
      <c r="C264" s="129"/>
      <c r="D264" s="130"/>
      <c r="E264" s="129"/>
      <c r="F264" s="130"/>
      <c r="G264" s="129"/>
      <c r="H264" s="130"/>
      <c r="I264" s="129"/>
      <c r="J264" s="130"/>
      <c r="K264" s="129"/>
      <c r="L264" s="130"/>
      <c r="M264" s="129"/>
      <c r="N264" s="130"/>
      <c r="O264" s="129"/>
      <c r="P264" s="130"/>
      <c r="Q264" s="129"/>
      <c r="R264" s="130"/>
      <c r="S264" s="129"/>
      <c r="T264" s="130"/>
      <c r="U264" s="129"/>
      <c r="V264" s="130"/>
      <c r="W264" s="129"/>
      <c r="X264" s="130"/>
      <c r="Y264" s="129"/>
      <c r="Z264" s="130"/>
      <c r="AA264" s="129"/>
      <c r="AB264" s="130"/>
      <c r="AC264" s="129"/>
      <c r="AD264" s="130"/>
      <c r="AE264" s="129"/>
      <c r="AF264" s="130"/>
      <c r="AG264" s="129"/>
      <c r="AH264" s="130"/>
      <c r="AI264" s="129"/>
      <c r="AJ264" s="130"/>
      <c r="AK264" s="129"/>
      <c r="AL264" s="130"/>
      <c r="AM264" s="129"/>
      <c r="AN264" s="130"/>
      <c r="AO264" s="129"/>
      <c r="AP264" s="130"/>
      <c r="AQ264" s="129"/>
      <c r="AR264" s="130"/>
      <c r="AS264" s="129"/>
      <c r="AT264" s="130"/>
      <c r="AU264" s="129"/>
      <c r="AV264" s="130"/>
      <c r="AW264" s="129"/>
      <c r="AX264" s="130"/>
      <c r="AY264" s="129"/>
      <c r="AZ264" s="130"/>
      <c r="BA264" s="129"/>
      <c r="BB264" s="130"/>
      <c r="BC264" s="129"/>
      <c r="BD264" s="130"/>
      <c r="BE264" s="129"/>
      <c r="BF264" s="130"/>
      <c r="BG264" s="129"/>
      <c r="BH264" s="130"/>
      <c r="BI264" s="129"/>
      <c r="BJ264" s="130"/>
      <c r="BK264" s="129"/>
      <c r="BL264" s="130"/>
      <c r="BM264" s="33"/>
      <c r="BO264" s="17"/>
      <c r="BP264" s="20"/>
    </row>
    <row r="265" spans="1:68" ht="26.25" customHeight="1" thickBot="1">
      <c r="A265" s="13"/>
      <c r="B265" s="13"/>
      <c r="C265" s="129"/>
      <c r="D265" s="130"/>
      <c r="E265" s="129"/>
      <c r="F265" s="130"/>
      <c r="G265" s="129"/>
      <c r="H265" s="130"/>
      <c r="I265" s="129"/>
      <c r="J265" s="130"/>
      <c r="K265" s="129"/>
      <c r="L265" s="130"/>
      <c r="M265" s="129"/>
      <c r="N265" s="130"/>
      <c r="O265" s="129"/>
      <c r="P265" s="130"/>
      <c r="Q265" s="129"/>
      <c r="R265" s="130"/>
      <c r="S265" s="129"/>
      <c r="T265" s="130"/>
      <c r="U265" s="129"/>
      <c r="V265" s="130"/>
      <c r="W265" s="129"/>
      <c r="X265" s="130"/>
      <c r="Y265" s="129"/>
      <c r="Z265" s="130"/>
      <c r="AA265" s="129"/>
      <c r="AB265" s="130"/>
      <c r="AC265" s="129"/>
      <c r="AD265" s="130"/>
      <c r="AE265" s="129"/>
      <c r="AF265" s="130"/>
      <c r="AG265" s="129"/>
      <c r="AH265" s="130"/>
      <c r="AI265" s="129"/>
      <c r="AJ265" s="130"/>
      <c r="AK265" s="129"/>
      <c r="AL265" s="130"/>
      <c r="AM265" s="129"/>
      <c r="AN265" s="130"/>
      <c r="AO265" s="129"/>
      <c r="AP265" s="130"/>
      <c r="AQ265" s="129"/>
      <c r="AR265" s="130"/>
      <c r="AS265" s="129"/>
      <c r="AT265" s="130"/>
      <c r="AU265" s="129"/>
      <c r="AV265" s="130"/>
      <c r="AW265" s="129"/>
      <c r="AX265" s="130"/>
      <c r="AY265" s="129"/>
      <c r="AZ265" s="130"/>
      <c r="BA265" s="129"/>
      <c r="BB265" s="130"/>
      <c r="BC265" s="129"/>
      <c r="BD265" s="130"/>
      <c r="BE265" s="129"/>
      <c r="BF265" s="130"/>
      <c r="BG265" s="129"/>
      <c r="BH265" s="130"/>
      <c r="BI265" s="129"/>
      <c r="BJ265" s="130"/>
      <c r="BK265" s="129"/>
      <c r="BL265" s="130"/>
      <c r="BM265" s="33"/>
      <c r="BO265" s="17"/>
      <c r="BP265" s="20"/>
    </row>
    <row r="266" spans="1:68" ht="26.25" customHeight="1" thickBot="1">
      <c r="A266" s="13"/>
      <c r="B266" s="13"/>
      <c r="C266" s="129"/>
      <c r="D266" s="130"/>
      <c r="E266" s="129"/>
      <c r="F266" s="130"/>
      <c r="G266" s="129"/>
      <c r="H266" s="130"/>
      <c r="I266" s="129"/>
      <c r="J266" s="130"/>
      <c r="K266" s="129"/>
      <c r="L266" s="130"/>
      <c r="M266" s="129"/>
      <c r="N266" s="130"/>
      <c r="O266" s="129"/>
      <c r="P266" s="130"/>
      <c r="Q266" s="129"/>
      <c r="R266" s="130"/>
      <c r="S266" s="129"/>
      <c r="T266" s="130"/>
      <c r="U266" s="129"/>
      <c r="V266" s="130"/>
      <c r="W266" s="129"/>
      <c r="X266" s="130"/>
      <c r="Y266" s="129"/>
      <c r="Z266" s="130"/>
      <c r="AA266" s="129"/>
      <c r="AB266" s="130"/>
      <c r="AC266" s="129"/>
      <c r="AD266" s="130"/>
      <c r="AE266" s="129"/>
      <c r="AF266" s="130"/>
      <c r="AG266" s="129"/>
      <c r="AH266" s="130"/>
      <c r="AI266" s="129"/>
      <c r="AJ266" s="130"/>
      <c r="AK266" s="129"/>
      <c r="AL266" s="130"/>
      <c r="AM266" s="129"/>
      <c r="AN266" s="130"/>
      <c r="AO266" s="129"/>
      <c r="AP266" s="130"/>
      <c r="AQ266" s="129"/>
      <c r="AR266" s="130"/>
      <c r="AS266" s="129"/>
      <c r="AT266" s="130"/>
      <c r="AU266" s="129"/>
      <c r="AV266" s="130"/>
      <c r="AW266" s="129"/>
      <c r="AX266" s="130"/>
      <c r="AY266" s="129"/>
      <c r="AZ266" s="130"/>
      <c r="BA266" s="129"/>
      <c r="BB266" s="130"/>
      <c r="BC266" s="129"/>
      <c r="BD266" s="130"/>
      <c r="BE266" s="129"/>
      <c r="BF266" s="130"/>
      <c r="BG266" s="129"/>
      <c r="BH266" s="130"/>
      <c r="BI266" s="129"/>
      <c r="BJ266" s="130"/>
      <c r="BK266" s="129"/>
      <c r="BL266" s="130"/>
      <c r="BM266" s="33"/>
      <c r="BO266" s="17"/>
      <c r="BP266" s="20"/>
    </row>
    <row r="267" spans="1:68" ht="26.25" customHeight="1" thickBot="1">
      <c r="A267" s="13"/>
      <c r="B267" s="13"/>
      <c r="C267" s="129"/>
      <c r="D267" s="130"/>
      <c r="E267" s="129"/>
      <c r="F267" s="130"/>
      <c r="G267" s="129"/>
      <c r="H267" s="130"/>
      <c r="I267" s="129"/>
      <c r="J267" s="130"/>
      <c r="K267" s="129"/>
      <c r="L267" s="130"/>
      <c r="M267" s="129"/>
      <c r="N267" s="130"/>
      <c r="O267" s="129"/>
      <c r="P267" s="130"/>
      <c r="Q267" s="129"/>
      <c r="R267" s="130"/>
      <c r="S267" s="129"/>
      <c r="T267" s="130"/>
      <c r="U267" s="129"/>
      <c r="V267" s="130"/>
      <c r="W267" s="129"/>
      <c r="X267" s="130"/>
      <c r="Y267" s="129"/>
      <c r="Z267" s="130"/>
      <c r="AA267" s="129"/>
      <c r="AB267" s="130"/>
      <c r="AC267" s="129"/>
      <c r="AD267" s="130"/>
      <c r="AE267" s="129"/>
      <c r="AF267" s="130"/>
      <c r="AG267" s="129"/>
      <c r="AH267" s="130"/>
      <c r="AI267" s="129"/>
      <c r="AJ267" s="130"/>
      <c r="AK267" s="129"/>
      <c r="AL267" s="130"/>
      <c r="AM267" s="129"/>
      <c r="AN267" s="130"/>
      <c r="AO267" s="129"/>
      <c r="AP267" s="130"/>
      <c r="AQ267" s="129"/>
      <c r="AR267" s="130"/>
      <c r="AS267" s="129"/>
      <c r="AT267" s="130"/>
      <c r="AU267" s="129"/>
      <c r="AV267" s="130"/>
      <c r="AW267" s="129"/>
      <c r="AX267" s="130"/>
      <c r="AY267" s="129"/>
      <c r="AZ267" s="130"/>
      <c r="BA267" s="129"/>
      <c r="BB267" s="130"/>
      <c r="BC267" s="129"/>
      <c r="BD267" s="130"/>
      <c r="BE267" s="129"/>
      <c r="BF267" s="130"/>
      <c r="BG267" s="129"/>
      <c r="BH267" s="130"/>
      <c r="BI267" s="129"/>
      <c r="BJ267" s="130"/>
      <c r="BK267" s="129"/>
      <c r="BL267" s="130"/>
      <c r="BM267" s="33"/>
      <c r="BO267" s="17"/>
      <c r="BP267" s="20"/>
    </row>
    <row r="268" spans="1:68" ht="26.25" customHeight="1" thickBot="1">
      <c r="A268" s="13"/>
      <c r="B268" s="13"/>
      <c r="C268" s="129"/>
      <c r="D268" s="130"/>
      <c r="E268" s="129"/>
      <c r="F268" s="130"/>
      <c r="G268" s="129"/>
      <c r="H268" s="130"/>
      <c r="I268" s="129"/>
      <c r="J268" s="130"/>
      <c r="K268" s="129"/>
      <c r="L268" s="130"/>
      <c r="M268" s="129"/>
      <c r="N268" s="130"/>
      <c r="O268" s="129"/>
      <c r="P268" s="130"/>
      <c r="Q268" s="129"/>
      <c r="R268" s="130"/>
      <c r="S268" s="129"/>
      <c r="T268" s="130"/>
      <c r="U268" s="129"/>
      <c r="V268" s="130"/>
      <c r="W268" s="129"/>
      <c r="X268" s="130"/>
      <c r="Y268" s="129"/>
      <c r="Z268" s="130"/>
      <c r="AA268" s="129"/>
      <c r="AB268" s="130"/>
      <c r="AC268" s="129"/>
      <c r="AD268" s="130"/>
      <c r="AE268" s="129"/>
      <c r="AF268" s="130"/>
      <c r="AG268" s="129"/>
      <c r="AH268" s="130"/>
      <c r="AI268" s="129"/>
      <c r="AJ268" s="130"/>
      <c r="AK268" s="129"/>
      <c r="AL268" s="130"/>
      <c r="AM268" s="129"/>
      <c r="AN268" s="130"/>
      <c r="AO268" s="129"/>
      <c r="AP268" s="130"/>
      <c r="AQ268" s="129"/>
      <c r="AR268" s="130"/>
      <c r="AS268" s="129"/>
      <c r="AT268" s="130"/>
      <c r="AU268" s="129"/>
      <c r="AV268" s="130"/>
      <c r="AW268" s="129"/>
      <c r="AX268" s="130"/>
      <c r="AY268" s="129"/>
      <c r="AZ268" s="130"/>
      <c r="BA268" s="129"/>
      <c r="BB268" s="130"/>
      <c r="BC268" s="129"/>
      <c r="BD268" s="130"/>
      <c r="BE268" s="129"/>
      <c r="BF268" s="130"/>
      <c r="BG268" s="129"/>
      <c r="BH268" s="130"/>
      <c r="BI268" s="129"/>
      <c r="BJ268" s="130"/>
      <c r="BK268" s="129"/>
      <c r="BL268" s="130"/>
      <c r="BM268" s="33"/>
      <c r="BO268" s="17"/>
      <c r="BP268" s="20"/>
    </row>
    <row r="269" spans="1:68" ht="26.25" customHeight="1" thickBot="1">
      <c r="A269" s="13"/>
      <c r="B269" s="13"/>
      <c r="C269" s="129"/>
      <c r="D269" s="130"/>
      <c r="E269" s="129"/>
      <c r="F269" s="130"/>
      <c r="G269" s="129"/>
      <c r="H269" s="130"/>
      <c r="I269" s="129"/>
      <c r="J269" s="130"/>
      <c r="K269" s="129"/>
      <c r="L269" s="130"/>
      <c r="M269" s="129"/>
      <c r="N269" s="130"/>
      <c r="O269" s="129"/>
      <c r="P269" s="130"/>
      <c r="Q269" s="129"/>
      <c r="R269" s="130"/>
      <c r="S269" s="129"/>
      <c r="T269" s="130"/>
      <c r="U269" s="129"/>
      <c r="V269" s="130"/>
      <c r="W269" s="129"/>
      <c r="X269" s="130"/>
      <c r="Y269" s="129"/>
      <c r="Z269" s="130"/>
      <c r="AA269" s="129"/>
      <c r="AB269" s="130"/>
      <c r="AC269" s="129"/>
      <c r="AD269" s="130"/>
      <c r="AE269" s="129"/>
      <c r="AF269" s="130"/>
      <c r="AG269" s="129"/>
      <c r="AH269" s="130"/>
      <c r="AI269" s="129"/>
      <c r="AJ269" s="130"/>
      <c r="AK269" s="129"/>
      <c r="AL269" s="130"/>
      <c r="AM269" s="129"/>
      <c r="AN269" s="130"/>
      <c r="AO269" s="129"/>
      <c r="AP269" s="130"/>
      <c r="AQ269" s="129"/>
      <c r="AR269" s="130"/>
      <c r="AS269" s="129"/>
      <c r="AT269" s="130"/>
      <c r="AU269" s="129"/>
      <c r="AV269" s="130"/>
      <c r="AW269" s="129"/>
      <c r="AX269" s="130"/>
      <c r="AY269" s="129"/>
      <c r="AZ269" s="130"/>
      <c r="BA269" s="129"/>
      <c r="BB269" s="130"/>
      <c r="BC269" s="129"/>
      <c r="BD269" s="130"/>
      <c r="BE269" s="129"/>
      <c r="BF269" s="130"/>
      <c r="BG269" s="129"/>
      <c r="BH269" s="130"/>
      <c r="BI269" s="129"/>
      <c r="BJ269" s="130"/>
      <c r="BK269" s="129"/>
      <c r="BL269" s="130"/>
      <c r="BM269" s="33"/>
      <c r="BO269" s="17"/>
      <c r="BP269" s="20"/>
    </row>
    <row r="270" spans="1:68" ht="26.25" customHeight="1" thickBot="1">
      <c r="A270" s="13"/>
      <c r="B270" s="13"/>
      <c r="C270" s="129"/>
      <c r="D270" s="130"/>
      <c r="E270" s="129"/>
      <c r="F270" s="130"/>
      <c r="G270" s="129"/>
      <c r="H270" s="130"/>
      <c r="I270" s="129"/>
      <c r="J270" s="130"/>
      <c r="K270" s="129"/>
      <c r="L270" s="130"/>
      <c r="M270" s="129"/>
      <c r="N270" s="130"/>
      <c r="O270" s="129"/>
      <c r="P270" s="130"/>
      <c r="Q270" s="129"/>
      <c r="R270" s="130"/>
      <c r="S270" s="129"/>
      <c r="T270" s="130"/>
      <c r="U270" s="129"/>
      <c r="V270" s="130"/>
      <c r="W270" s="129"/>
      <c r="X270" s="130"/>
      <c r="Y270" s="129"/>
      <c r="Z270" s="130"/>
      <c r="AA270" s="129"/>
      <c r="AB270" s="130"/>
      <c r="AC270" s="129"/>
      <c r="AD270" s="130"/>
      <c r="AE270" s="129"/>
      <c r="AF270" s="130"/>
      <c r="AG270" s="129"/>
      <c r="AH270" s="130"/>
      <c r="AI270" s="129"/>
      <c r="AJ270" s="130"/>
      <c r="AK270" s="129"/>
      <c r="AL270" s="130"/>
      <c r="AM270" s="129"/>
      <c r="AN270" s="130"/>
      <c r="AO270" s="129"/>
      <c r="AP270" s="130"/>
      <c r="AQ270" s="129"/>
      <c r="AR270" s="130"/>
      <c r="AS270" s="129"/>
      <c r="AT270" s="130"/>
      <c r="AU270" s="129"/>
      <c r="AV270" s="130"/>
      <c r="AW270" s="129"/>
      <c r="AX270" s="130"/>
      <c r="AY270" s="129"/>
      <c r="AZ270" s="130"/>
      <c r="BA270" s="129"/>
      <c r="BB270" s="130"/>
      <c r="BC270" s="129"/>
      <c r="BD270" s="130"/>
      <c r="BE270" s="129"/>
      <c r="BF270" s="130"/>
      <c r="BG270" s="129"/>
      <c r="BH270" s="130"/>
      <c r="BI270" s="129"/>
      <c r="BJ270" s="130"/>
      <c r="BK270" s="129"/>
      <c r="BL270" s="130"/>
      <c r="BM270" s="33"/>
      <c r="BO270" s="17"/>
      <c r="BP270" s="20"/>
    </row>
    <row r="271" spans="1:68" ht="26.25" customHeight="1" thickBot="1">
      <c r="A271" s="13"/>
      <c r="B271" s="13"/>
      <c r="C271" s="129"/>
      <c r="D271" s="130"/>
      <c r="E271" s="129"/>
      <c r="F271" s="130"/>
      <c r="G271" s="129"/>
      <c r="H271" s="130"/>
      <c r="I271" s="129"/>
      <c r="J271" s="130"/>
      <c r="K271" s="129"/>
      <c r="L271" s="130"/>
      <c r="M271" s="129"/>
      <c r="N271" s="130"/>
      <c r="O271" s="129"/>
      <c r="P271" s="130"/>
      <c r="Q271" s="129"/>
      <c r="R271" s="130"/>
      <c r="S271" s="129"/>
      <c r="T271" s="130"/>
      <c r="U271" s="129"/>
      <c r="V271" s="130"/>
      <c r="W271" s="129"/>
      <c r="X271" s="130"/>
      <c r="Y271" s="129"/>
      <c r="Z271" s="130"/>
      <c r="AA271" s="129"/>
      <c r="AB271" s="130"/>
      <c r="AC271" s="129"/>
      <c r="AD271" s="130"/>
      <c r="AE271" s="129"/>
      <c r="AF271" s="130"/>
      <c r="AG271" s="129"/>
      <c r="AH271" s="130"/>
      <c r="AI271" s="129"/>
      <c r="AJ271" s="130"/>
      <c r="AK271" s="129"/>
      <c r="AL271" s="130"/>
      <c r="AM271" s="129"/>
      <c r="AN271" s="130"/>
      <c r="AO271" s="129"/>
      <c r="AP271" s="130"/>
      <c r="AQ271" s="129"/>
      <c r="AR271" s="130"/>
      <c r="AS271" s="129"/>
      <c r="AT271" s="130"/>
      <c r="AU271" s="129"/>
      <c r="AV271" s="130"/>
      <c r="AW271" s="129"/>
      <c r="AX271" s="130"/>
      <c r="AY271" s="129"/>
      <c r="AZ271" s="130"/>
      <c r="BA271" s="129"/>
      <c r="BB271" s="130"/>
      <c r="BC271" s="129"/>
      <c r="BD271" s="130"/>
      <c r="BE271" s="129"/>
      <c r="BF271" s="130"/>
      <c r="BG271" s="129"/>
      <c r="BH271" s="130"/>
      <c r="BI271" s="129"/>
      <c r="BJ271" s="130"/>
      <c r="BK271" s="129"/>
      <c r="BL271" s="130"/>
      <c r="BM271" s="33"/>
      <c r="BO271" s="17"/>
      <c r="BP271" s="20"/>
    </row>
    <row r="272" spans="1:68" ht="26.25" customHeight="1" thickBot="1">
      <c r="A272" s="13"/>
      <c r="B272" s="13"/>
      <c r="C272" s="129"/>
      <c r="D272" s="130"/>
      <c r="E272" s="129"/>
      <c r="F272" s="130"/>
      <c r="G272" s="129"/>
      <c r="H272" s="130"/>
      <c r="I272" s="129"/>
      <c r="J272" s="130"/>
      <c r="K272" s="129"/>
      <c r="L272" s="130"/>
      <c r="M272" s="129"/>
      <c r="N272" s="130"/>
      <c r="O272" s="129"/>
      <c r="P272" s="130"/>
      <c r="Q272" s="129"/>
      <c r="R272" s="130"/>
      <c r="S272" s="129"/>
      <c r="T272" s="130"/>
      <c r="U272" s="129"/>
      <c r="V272" s="130"/>
      <c r="W272" s="129"/>
      <c r="X272" s="130"/>
      <c r="Y272" s="129"/>
      <c r="Z272" s="130"/>
      <c r="AA272" s="129"/>
      <c r="AB272" s="130"/>
      <c r="AC272" s="129"/>
      <c r="AD272" s="130"/>
      <c r="AE272" s="129"/>
      <c r="AF272" s="130"/>
      <c r="AG272" s="129"/>
      <c r="AH272" s="130"/>
      <c r="AI272" s="129"/>
      <c r="AJ272" s="130"/>
      <c r="AK272" s="129"/>
      <c r="AL272" s="130"/>
      <c r="AM272" s="129"/>
      <c r="AN272" s="130"/>
      <c r="AO272" s="129"/>
      <c r="AP272" s="130"/>
      <c r="AQ272" s="129"/>
      <c r="AR272" s="130"/>
      <c r="AS272" s="129"/>
      <c r="AT272" s="130"/>
      <c r="AU272" s="129"/>
      <c r="AV272" s="130"/>
      <c r="AW272" s="129"/>
      <c r="AX272" s="130"/>
      <c r="AY272" s="129"/>
      <c r="AZ272" s="130"/>
      <c r="BA272" s="129"/>
      <c r="BB272" s="130"/>
      <c r="BC272" s="129"/>
      <c r="BD272" s="130"/>
      <c r="BE272" s="129"/>
      <c r="BF272" s="130"/>
      <c r="BG272" s="129"/>
      <c r="BH272" s="130"/>
      <c r="BI272" s="129"/>
      <c r="BJ272" s="130"/>
      <c r="BK272" s="129"/>
      <c r="BL272" s="130"/>
      <c r="BM272" s="33"/>
      <c r="BO272" s="17"/>
      <c r="BP272" s="20"/>
    </row>
    <row r="273" spans="1:68" ht="26.25" customHeight="1" thickBot="1">
      <c r="A273" s="13"/>
      <c r="B273" s="13"/>
      <c r="C273" s="129"/>
      <c r="D273" s="130"/>
      <c r="E273" s="129"/>
      <c r="F273" s="130"/>
      <c r="G273" s="129"/>
      <c r="H273" s="130"/>
      <c r="I273" s="129"/>
      <c r="J273" s="130"/>
      <c r="K273" s="129"/>
      <c r="L273" s="130"/>
      <c r="M273" s="129"/>
      <c r="N273" s="130"/>
      <c r="O273" s="129"/>
      <c r="P273" s="130"/>
      <c r="Q273" s="129"/>
      <c r="R273" s="130"/>
      <c r="S273" s="129"/>
      <c r="T273" s="130"/>
      <c r="U273" s="129"/>
      <c r="V273" s="130"/>
      <c r="W273" s="129"/>
      <c r="X273" s="130"/>
      <c r="Y273" s="129"/>
      <c r="Z273" s="130"/>
      <c r="AA273" s="129"/>
      <c r="AB273" s="130"/>
      <c r="AC273" s="129"/>
      <c r="AD273" s="130"/>
      <c r="AE273" s="129"/>
      <c r="AF273" s="130"/>
      <c r="AG273" s="129"/>
      <c r="AH273" s="130"/>
      <c r="AI273" s="129"/>
      <c r="AJ273" s="130"/>
      <c r="AK273" s="129"/>
      <c r="AL273" s="130"/>
      <c r="AM273" s="129"/>
      <c r="AN273" s="130"/>
      <c r="AO273" s="129"/>
      <c r="AP273" s="130"/>
      <c r="AQ273" s="129"/>
      <c r="AR273" s="130"/>
      <c r="AS273" s="129"/>
      <c r="AT273" s="130"/>
      <c r="AU273" s="129"/>
      <c r="AV273" s="130"/>
      <c r="AW273" s="129"/>
      <c r="AX273" s="130"/>
      <c r="AY273" s="129"/>
      <c r="AZ273" s="130"/>
      <c r="BA273" s="129"/>
      <c r="BB273" s="130"/>
      <c r="BC273" s="129"/>
      <c r="BD273" s="130"/>
      <c r="BE273" s="129"/>
      <c r="BF273" s="130"/>
      <c r="BG273" s="129"/>
      <c r="BH273" s="130"/>
      <c r="BI273" s="129"/>
      <c r="BJ273" s="130"/>
      <c r="BK273" s="129"/>
      <c r="BL273" s="130"/>
      <c r="BM273" s="33"/>
      <c r="BO273" s="17"/>
      <c r="BP273" s="20"/>
    </row>
    <row r="274" spans="1:68" ht="26.25" customHeight="1" thickBot="1">
      <c r="A274" s="13"/>
      <c r="B274" s="13"/>
      <c r="C274" s="129"/>
      <c r="D274" s="130"/>
      <c r="E274" s="129"/>
      <c r="F274" s="130"/>
      <c r="G274" s="129"/>
      <c r="H274" s="130"/>
      <c r="I274" s="129"/>
      <c r="J274" s="130"/>
      <c r="K274" s="129"/>
      <c r="L274" s="130"/>
      <c r="M274" s="129"/>
      <c r="N274" s="130"/>
      <c r="O274" s="129"/>
      <c r="P274" s="130"/>
      <c r="Q274" s="129"/>
      <c r="R274" s="130"/>
      <c r="S274" s="129"/>
      <c r="T274" s="130"/>
      <c r="U274" s="129"/>
      <c r="V274" s="130"/>
      <c r="W274" s="129"/>
      <c r="X274" s="130"/>
      <c r="Y274" s="129"/>
      <c r="Z274" s="130"/>
      <c r="AA274" s="129"/>
      <c r="AB274" s="130"/>
      <c r="AC274" s="129"/>
      <c r="AD274" s="130"/>
      <c r="AE274" s="129"/>
      <c r="AF274" s="130"/>
      <c r="AG274" s="129"/>
      <c r="AH274" s="130"/>
      <c r="AI274" s="129"/>
      <c r="AJ274" s="130"/>
      <c r="AK274" s="129"/>
      <c r="AL274" s="130"/>
      <c r="AM274" s="129"/>
      <c r="AN274" s="130"/>
      <c r="AO274" s="129"/>
      <c r="AP274" s="130"/>
      <c r="AQ274" s="129"/>
      <c r="AR274" s="130"/>
      <c r="AS274" s="129"/>
      <c r="AT274" s="130"/>
      <c r="AU274" s="129"/>
      <c r="AV274" s="130"/>
      <c r="AW274" s="129"/>
      <c r="AX274" s="130"/>
      <c r="AY274" s="129"/>
      <c r="AZ274" s="130"/>
      <c r="BA274" s="129"/>
      <c r="BB274" s="130"/>
      <c r="BC274" s="129"/>
      <c r="BD274" s="130"/>
      <c r="BE274" s="129"/>
      <c r="BF274" s="130"/>
      <c r="BG274" s="129"/>
      <c r="BH274" s="130"/>
      <c r="BI274" s="129"/>
      <c r="BJ274" s="130"/>
      <c r="BK274" s="129"/>
      <c r="BL274" s="130"/>
      <c r="BM274" s="33"/>
      <c r="BO274" s="17"/>
      <c r="BP274" s="20"/>
    </row>
    <row r="275" spans="1:68" ht="26.25" customHeight="1" thickBot="1">
      <c r="A275" s="13"/>
      <c r="B275" s="13"/>
      <c r="C275" s="129"/>
      <c r="D275" s="130"/>
      <c r="E275" s="129"/>
      <c r="F275" s="130"/>
      <c r="G275" s="129"/>
      <c r="H275" s="130"/>
      <c r="I275" s="129"/>
      <c r="J275" s="130"/>
      <c r="K275" s="129"/>
      <c r="L275" s="130"/>
      <c r="M275" s="129"/>
      <c r="N275" s="130"/>
      <c r="O275" s="129"/>
      <c r="P275" s="130"/>
      <c r="Q275" s="129"/>
      <c r="R275" s="130"/>
      <c r="S275" s="129"/>
      <c r="T275" s="130"/>
      <c r="U275" s="129"/>
      <c r="V275" s="130"/>
      <c r="W275" s="129"/>
      <c r="X275" s="130"/>
      <c r="Y275" s="129"/>
      <c r="Z275" s="130"/>
      <c r="AA275" s="129"/>
      <c r="AB275" s="130"/>
      <c r="AC275" s="129"/>
      <c r="AD275" s="130"/>
      <c r="AE275" s="129"/>
      <c r="AF275" s="130"/>
      <c r="AG275" s="129"/>
      <c r="AH275" s="130"/>
      <c r="AI275" s="129"/>
      <c r="AJ275" s="130"/>
      <c r="AK275" s="129"/>
      <c r="AL275" s="130"/>
      <c r="AM275" s="129"/>
      <c r="AN275" s="130"/>
      <c r="AO275" s="129"/>
      <c r="AP275" s="130"/>
      <c r="AQ275" s="129"/>
      <c r="AR275" s="130"/>
      <c r="AS275" s="129"/>
      <c r="AT275" s="130"/>
      <c r="AU275" s="129"/>
      <c r="AV275" s="130"/>
      <c r="AW275" s="129"/>
      <c r="AX275" s="130"/>
      <c r="AY275" s="129"/>
      <c r="AZ275" s="130"/>
      <c r="BA275" s="129"/>
      <c r="BB275" s="130"/>
      <c r="BC275" s="129"/>
      <c r="BD275" s="130"/>
      <c r="BE275" s="129"/>
      <c r="BF275" s="130"/>
      <c r="BG275" s="129"/>
      <c r="BH275" s="130"/>
      <c r="BI275" s="129"/>
      <c r="BJ275" s="130"/>
      <c r="BK275" s="129"/>
      <c r="BL275" s="130"/>
      <c r="BM275" s="33"/>
      <c r="BO275" s="17"/>
      <c r="BP275" s="20"/>
    </row>
    <row r="276" spans="1:68" ht="26.25" customHeight="1" thickBot="1">
      <c r="A276" s="13"/>
      <c r="B276" s="13"/>
      <c r="C276" s="129"/>
      <c r="D276" s="130"/>
      <c r="E276" s="129"/>
      <c r="F276" s="130"/>
      <c r="G276" s="129"/>
      <c r="H276" s="130"/>
      <c r="I276" s="129"/>
      <c r="J276" s="130"/>
      <c r="K276" s="129"/>
      <c r="L276" s="130"/>
      <c r="M276" s="129"/>
      <c r="N276" s="130"/>
      <c r="O276" s="129"/>
      <c r="P276" s="130"/>
      <c r="Q276" s="129"/>
      <c r="R276" s="130"/>
      <c r="S276" s="129"/>
      <c r="T276" s="130"/>
      <c r="U276" s="129"/>
      <c r="V276" s="130"/>
      <c r="W276" s="129"/>
      <c r="X276" s="130"/>
      <c r="Y276" s="129"/>
      <c r="Z276" s="130"/>
      <c r="AA276" s="129"/>
      <c r="AB276" s="130"/>
      <c r="AC276" s="129"/>
      <c r="AD276" s="130"/>
      <c r="AE276" s="129"/>
      <c r="AF276" s="130"/>
      <c r="AG276" s="129"/>
      <c r="AH276" s="130"/>
      <c r="AI276" s="129"/>
      <c r="AJ276" s="130"/>
      <c r="AK276" s="129"/>
      <c r="AL276" s="130"/>
      <c r="AM276" s="129"/>
      <c r="AN276" s="130"/>
      <c r="AO276" s="129"/>
      <c r="AP276" s="130"/>
      <c r="AQ276" s="129"/>
      <c r="AR276" s="130"/>
      <c r="AS276" s="129"/>
      <c r="AT276" s="130"/>
      <c r="AU276" s="129"/>
      <c r="AV276" s="130"/>
      <c r="AW276" s="129"/>
      <c r="AX276" s="130"/>
      <c r="AY276" s="129"/>
      <c r="AZ276" s="130"/>
      <c r="BA276" s="129"/>
      <c r="BB276" s="130"/>
      <c r="BC276" s="129"/>
      <c r="BD276" s="130"/>
      <c r="BE276" s="129"/>
      <c r="BF276" s="130"/>
      <c r="BG276" s="129"/>
      <c r="BH276" s="130"/>
      <c r="BI276" s="129"/>
      <c r="BJ276" s="130"/>
      <c r="BK276" s="129"/>
      <c r="BL276" s="130"/>
      <c r="BM276" s="33"/>
      <c r="BO276" s="17"/>
      <c r="BP276" s="32"/>
    </row>
    <row r="277" spans="1:68" ht="26.25" customHeight="1" thickBot="1">
      <c r="A277" s="13"/>
      <c r="B277" s="13"/>
      <c r="C277" s="129"/>
      <c r="D277" s="130"/>
      <c r="E277" s="129"/>
      <c r="F277" s="130"/>
      <c r="G277" s="129"/>
      <c r="H277" s="130"/>
      <c r="I277" s="129"/>
      <c r="J277" s="130"/>
      <c r="K277" s="129"/>
      <c r="L277" s="130"/>
      <c r="M277" s="129"/>
      <c r="N277" s="130"/>
      <c r="O277" s="129"/>
      <c r="P277" s="130"/>
      <c r="Q277" s="129"/>
      <c r="R277" s="130"/>
      <c r="S277" s="129"/>
      <c r="T277" s="130"/>
      <c r="U277" s="129"/>
      <c r="V277" s="130"/>
      <c r="W277" s="129"/>
      <c r="X277" s="130"/>
      <c r="Y277" s="129"/>
      <c r="Z277" s="130"/>
      <c r="AA277" s="129"/>
      <c r="AB277" s="130"/>
      <c r="AC277" s="129"/>
      <c r="AD277" s="130"/>
      <c r="AE277" s="129"/>
      <c r="AF277" s="130"/>
      <c r="AG277" s="129"/>
      <c r="AH277" s="130"/>
      <c r="AI277" s="129"/>
      <c r="AJ277" s="130"/>
      <c r="AK277" s="129"/>
      <c r="AL277" s="130"/>
      <c r="AM277" s="129"/>
      <c r="AN277" s="130"/>
      <c r="AO277" s="129"/>
      <c r="AP277" s="130"/>
      <c r="AQ277" s="129"/>
      <c r="AR277" s="130"/>
      <c r="AS277" s="129"/>
      <c r="AT277" s="130"/>
      <c r="AU277" s="129"/>
      <c r="AV277" s="130"/>
      <c r="AW277" s="129"/>
      <c r="AX277" s="130"/>
      <c r="AY277" s="129"/>
      <c r="AZ277" s="130"/>
      <c r="BA277" s="129"/>
      <c r="BB277" s="130"/>
      <c r="BC277" s="129"/>
      <c r="BD277" s="130"/>
      <c r="BE277" s="129"/>
      <c r="BF277" s="130"/>
      <c r="BG277" s="129"/>
      <c r="BH277" s="130"/>
      <c r="BI277" s="129"/>
      <c r="BJ277" s="130"/>
      <c r="BK277" s="129"/>
      <c r="BL277" s="130"/>
      <c r="BM277" s="33"/>
      <c r="BO277" s="17"/>
      <c r="BP277" s="32"/>
    </row>
    <row r="278" spans="1:68" ht="26.25" customHeight="1" thickBot="1">
      <c r="A278" s="13"/>
      <c r="B278" s="13"/>
      <c r="C278" s="129"/>
      <c r="D278" s="130"/>
      <c r="E278" s="129"/>
      <c r="F278" s="130"/>
      <c r="G278" s="129"/>
      <c r="H278" s="130"/>
      <c r="I278" s="129"/>
      <c r="J278" s="130"/>
      <c r="K278" s="129"/>
      <c r="L278" s="130"/>
      <c r="M278" s="129"/>
      <c r="N278" s="130"/>
      <c r="O278" s="129"/>
      <c r="P278" s="130"/>
      <c r="Q278" s="129"/>
      <c r="R278" s="130"/>
      <c r="S278" s="129"/>
      <c r="T278" s="130"/>
      <c r="U278" s="129"/>
      <c r="V278" s="130"/>
      <c r="W278" s="129"/>
      <c r="X278" s="130"/>
      <c r="Y278" s="129"/>
      <c r="Z278" s="130"/>
      <c r="AA278" s="129"/>
      <c r="AB278" s="130"/>
      <c r="AC278" s="129"/>
      <c r="AD278" s="130"/>
      <c r="AE278" s="129"/>
      <c r="AF278" s="130"/>
      <c r="AG278" s="129"/>
      <c r="AH278" s="130"/>
      <c r="AI278" s="129"/>
      <c r="AJ278" s="130"/>
      <c r="AK278" s="129"/>
      <c r="AL278" s="130"/>
      <c r="AM278" s="129"/>
      <c r="AN278" s="130"/>
      <c r="AO278" s="129"/>
      <c r="AP278" s="130"/>
      <c r="AQ278" s="129"/>
      <c r="AR278" s="130"/>
      <c r="AS278" s="129"/>
      <c r="AT278" s="130"/>
      <c r="AU278" s="129"/>
      <c r="AV278" s="130"/>
      <c r="AW278" s="129"/>
      <c r="AX278" s="130"/>
      <c r="AY278" s="129"/>
      <c r="AZ278" s="130"/>
      <c r="BA278" s="129"/>
      <c r="BB278" s="130"/>
      <c r="BC278" s="129"/>
      <c r="BD278" s="130"/>
      <c r="BE278" s="129"/>
      <c r="BF278" s="130"/>
      <c r="BG278" s="129"/>
      <c r="BH278" s="130"/>
      <c r="BI278" s="129"/>
      <c r="BJ278" s="130"/>
      <c r="BK278" s="129"/>
      <c r="BL278" s="130"/>
      <c r="BM278" s="33"/>
      <c r="BO278" s="17"/>
      <c r="BP278" s="32"/>
    </row>
    <row r="279" spans="1:68" ht="26.25" customHeight="1" thickBot="1">
      <c r="A279" s="13"/>
      <c r="B279" s="13"/>
      <c r="C279" s="129"/>
      <c r="D279" s="130"/>
      <c r="E279" s="129"/>
      <c r="F279" s="130"/>
      <c r="G279" s="129"/>
      <c r="H279" s="130"/>
      <c r="I279" s="129"/>
      <c r="J279" s="130"/>
      <c r="K279" s="129"/>
      <c r="L279" s="130"/>
      <c r="M279" s="129"/>
      <c r="N279" s="130"/>
      <c r="O279" s="129"/>
      <c r="P279" s="130"/>
      <c r="Q279" s="129"/>
      <c r="R279" s="130"/>
      <c r="S279" s="129"/>
      <c r="T279" s="130"/>
      <c r="U279" s="129"/>
      <c r="V279" s="130"/>
      <c r="W279" s="129"/>
      <c r="X279" s="130"/>
      <c r="Y279" s="129"/>
      <c r="Z279" s="130"/>
      <c r="AA279" s="129"/>
      <c r="AB279" s="130"/>
      <c r="AC279" s="129"/>
      <c r="AD279" s="130"/>
      <c r="AE279" s="129"/>
      <c r="AF279" s="130"/>
      <c r="AG279" s="129"/>
      <c r="AH279" s="130"/>
      <c r="AI279" s="129"/>
      <c r="AJ279" s="130"/>
      <c r="AK279" s="129"/>
      <c r="AL279" s="130"/>
      <c r="AM279" s="129"/>
      <c r="AN279" s="130"/>
      <c r="AO279" s="129"/>
      <c r="AP279" s="130"/>
      <c r="AQ279" s="129"/>
      <c r="AR279" s="130"/>
      <c r="AS279" s="129"/>
      <c r="AT279" s="130"/>
      <c r="AU279" s="129"/>
      <c r="AV279" s="130"/>
      <c r="AW279" s="129"/>
      <c r="AX279" s="130"/>
      <c r="AY279" s="129"/>
      <c r="AZ279" s="130"/>
      <c r="BA279" s="129"/>
      <c r="BB279" s="130"/>
      <c r="BC279" s="129"/>
      <c r="BD279" s="130"/>
      <c r="BE279" s="129"/>
      <c r="BF279" s="130"/>
      <c r="BG279" s="129"/>
      <c r="BH279" s="130"/>
      <c r="BI279" s="129"/>
      <c r="BJ279" s="130"/>
      <c r="BK279" s="129"/>
      <c r="BL279" s="130"/>
      <c r="BM279" s="33"/>
      <c r="BO279" s="17"/>
      <c r="BP279" s="32"/>
    </row>
    <row r="280" spans="1:68" ht="26.25" customHeight="1" thickBot="1">
      <c r="A280" s="13"/>
      <c r="B280" s="13"/>
      <c r="C280" s="129"/>
      <c r="D280" s="130"/>
      <c r="E280" s="129"/>
      <c r="F280" s="130"/>
      <c r="G280" s="129"/>
      <c r="H280" s="130"/>
      <c r="I280" s="129"/>
      <c r="J280" s="130"/>
      <c r="K280" s="129"/>
      <c r="L280" s="130"/>
      <c r="M280" s="129"/>
      <c r="N280" s="130"/>
      <c r="O280" s="129"/>
      <c r="P280" s="130"/>
      <c r="Q280" s="129"/>
      <c r="R280" s="130"/>
      <c r="S280" s="129"/>
      <c r="T280" s="130"/>
      <c r="U280" s="129"/>
      <c r="V280" s="130"/>
      <c r="W280" s="129"/>
      <c r="X280" s="130"/>
      <c r="Y280" s="129"/>
      <c r="Z280" s="130"/>
      <c r="AA280" s="129"/>
      <c r="AB280" s="130"/>
      <c r="AC280" s="129"/>
      <c r="AD280" s="130"/>
      <c r="AE280" s="129"/>
      <c r="AF280" s="130"/>
      <c r="AG280" s="129"/>
      <c r="AH280" s="130"/>
      <c r="AI280" s="129"/>
      <c r="AJ280" s="130"/>
      <c r="AK280" s="129"/>
      <c r="AL280" s="130"/>
      <c r="AM280" s="129"/>
      <c r="AN280" s="130"/>
      <c r="AO280" s="129"/>
      <c r="AP280" s="130"/>
      <c r="AQ280" s="129"/>
      <c r="AR280" s="130"/>
      <c r="AS280" s="129"/>
      <c r="AT280" s="130"/>
      <c r="AU280" s="129"/>
      <c r="AV280" s="130"/>
      <c r="AW280" s="129"/>
      <c r="AX280" s="130"/>
      <c r="AY280" s="129"/>
      <c r="AZ280" s="130"/>
      <c r="BA280" s="129"/>
      <c r="BB280" s="130"/>
      <c r="BC280" s="129"/>
      <c r="BD280" s="130"/>
      <c r="BE280" s="129"/>
      <c r="BF280" s="130"/>
      <c r="BG280" s="129"/>
      <c r="BH280" s="130"/>
      <c r="BI280" s="129"/>
      <c r="BJ280" s="130"/>
      <c r="BK280" s="129"/>
      <c r="BL280" s="130"/>
      <c r="BM280" s="33"/>
      <c r="BO280" s="17"/>
      <c r="BP280" s="32"/>
    </row>
    <row r="281" spans="1:68" ht="26.25" customHeight="1" thickBot="1">
      <c r="A281" s="13"/>
      <c r="B281" s="13"/>
      <c r="C281" s="129"/>
      <c r="D281" s="130"/>
      <c r="E281" s="129"/>
      <c r="F281" s="130"/>
      <c r="G281" s="129"/>
      <c r="H281" s="130"/>
      <c r="I281" s="129"/>
      <c r="J281" s="130"/>
      <c r="K281" s="129"/>
      <c r="L281" s="130"/>
      <c r="M281" s="129"/>
      <c r="N281" s="130"/>
      <c r="O281" s="129"/>
      <c r="P281" s="130"/>
      <c r="Q281" s="129"/>
      <c r="R281" s="130"/>
      <c r="S281" s="129"/>
      <c r="T281" s="130"/>
      <c r="U281" s="129"/>
      <c r="V281" s="130"/>
      <c r="W281" s="129"/>
      <c r="X281" s="130"/>
      <c r="Y281" s="129"/>
      <c r="Z281" s="130"/>
      <c r="AA281" s="129"/>
      <c r="AB281" s="130"/>
      <c r="AC281" s="129"/>
      <c r="AD281" s="130"/>
      <c r="AE281" s="129"/>
      <c r="AF281" s="130"/>
      <c r="AG281" s="129"/>
      <c r="AH281" s="130"/>
      <c r="AI281" s="129"/>
      <c r="AJ281" s="130"/>
      <c r="AK281" s="129"/>
      <c r="AL281" s="130"/>
      <c r="AM281" s="129"/>
      <c r="AN281" s="130"/>
      <c r="AO281" s="129"/>
      <c r="AP281" s="130"/>
      <c r="AQ281" s="129"/>
      <c r="AR281" s="130"/>
      <c r="AS281" s="129"/>
      <c r="AT281" s="130"/>
      <c r="AU281" s="129"/>
      <c r="AV281" s="130"/>
      <c r="AW281" s="129"/>
      <c r="AX281" s="130"/>
      <c r="AY281" s="129"/>
      <c r="AZ281" s="130"/>
      <c r="BA281" s="129"/>
      <c r="BB281" s="130"/>
      <c r="BC281" s="129"/>
      <c r="BD281" s="130"/>
      <c r="BE281" s="129"/>
      <c r="BF281" s="130"/>
      <c r="BG281" s="129"/>
      <c r="BH281" s="130"/>
      <c r="BI281" s="129"/>
      <c r="BJ281" s="130"/>
      <c r="BK281" s="129"/>
      <c r="BL281" s="130"/>
      <c r="BM281" s="33"/>
      <c r="BO281" s="17"/>
      <c r="BP281" s="32"/>
    </row>
    <row r="282" spans="1:68" ht="26.25" customHeight="1" thickBot="1">
      <c r="A282" s="13"/>
      <c r="B282" s="13"/>
      <c r="C282" s="129"/>
      <c r="D282" s="130"/>
      <c r="E282" s="129"/>
      <c r="F282" s="130"/>
      <c r="G282" s="129"/>
      <c r="H282" s="130"/>
      <c r="I282" s="129"/>
      <c r="J282" s="130"/>
      <c r="K282" s="129"/>
      <c r="L282" s="130"/>
      <c r="M282" s="129"/>
      <c r="N282" s="130"/>
      <c r="O282" s="129"/>
      <c r="P282" s="130"/>
      <c r="Q282" s="129"/>
      <c r="R282" s="130"/>
      <c r="S282" s="129"/>
      <c r="T282" s="130"/>
      <c r="U282" s="129"/>
      <c r="V282" s="130"/>
      <c r="W282" s="129"/>
      <c r="X282" s="130"/>
      <c r="Y282" s="129"/>
      <c r="Z282" s="130"/>
      <c r="AA282" s="129"/>
      <c r="AB282" s="130"/>
      <c r="AC282" s="129"/>
      <c r="AD282" s="130"/>
      <c r="AE282" s="129"/>
      <c r="AF282" s="130"/>
      <c r="AG282" s="129"/>
      <c r="AH282" s="130"/>
      <c r="AI282" s="129"/>
      <c r="AJ282" s="130"/>
      <c r="AK282" s="129"/>
      <c r="AL282" s="130"/>
      <c r="AM282" s="129"/>
      <c r="AN282" s="130"/>
      <c r="AO282" s="129"/>
      <c r="AP282" s="130"/>
      <c r="AQ282" s="129"/>
      <c r="AR282" s="130"/>
      <c r="AS282" s="129"/>
      <c r="AT282" s="130"/>
      <c r="AU282" s="129"/>
      <c r="AV282" s="130"/>
      <c r="AW282" s="129"/>
      <c r="AX282" s="130"/>
      <c r="AY282" s="129"/>
      <c r="AZ282" s="130"/>
      <c r="BA282" s="129"/>
      <c r="BB282" s="130"/>
      <c r="BC282" s="129"/>
      <c r="BD282" s="130"/>
      <c r="BE282" s="129"/>
      <c r="BF282" s="130"/>
      <c r="BG282" s="129"/>
      <c r="BH282" s="130"/>
      <c r="BI282" s="129"/>
      <c r="BJ282" s="130"/>
      <c r="BK282" s="129"/>
      <c r="BL282" s="130"/>
      <c r="BM282" s="33"/>
      <c r="BO282" s="17"/>
      <c r="BP282" s="20"/>
    </row>
    <row r="283" spans="1:68" ht="26.25" customHeight="1" thickBot="1">
      <c r="A283" s="13"/>
      <c r="B283" s="13"/>
      <c r="C283" s="129"/>
      <c r="D283" s="130"/>
      <c r="E283" s="129"/>
      <c r="F283" s="130"/>
      <c r="G283" s="129"/>
      <c r="H283" s="130"/>
      <c r="I283" s="129"/>
      <c r="J283" s="130"/>
      <c r="K283" s="129"/>
      <c r="L283" s="130"/>
      <c r="M283" s="129"/>
      <c r="N283" s="130"/>
      <c r="O283" s="129"/>
      <c r="P283" s="130"/>
      <c r="Q283" s="129"/>
      <c r="R283" s="130"/>
      <c r="S283" s="129"/>
      <c r="T283" s="130"/>
      <c r="U283" s="129"/>
      <c r="V283" s="130"/>
      <c r="W283" s="129"/>
      <c r="X283" s="130"/>
      <c r="Y283" s="129"/>
      <c r="Z283" s="130"/>
      <c r="AA283" s="129"/>
      <c r="AB283" s="130"/>
      <c r="AC283" s="129"/>
      <c r="AD283" s="130"/>
      <c r="AE283" s="129"/>
      <c r="AF283" s="130"/>
      <c r="AG283" s="129"/>
      <c r="AH283" s="130"/>
      <c r="AI283" s="129"/>
      <c r="AJ283" s="130"/>
      <c r="AK283" s="129"/>
      <c r="AL283" s="130"/>
      <c r="AM283" s="129"/>
      <c r="AN283" s="130"/>
      <c r="AO283" s="129"/>
      <c r="AP283" s="130"/>
      <c r="AQ283" s="129"/>
      <c r="AR283" s="130"/>
      <c r="AS283" s="129"/>
      <c r="AT283" s="130"/>
      <c r="AU283" s="129"/>
      <c r="AV283" s="130"/>
      <c r="AW283" s="129"/>
      <c r="AX283" s="130"/>
      <c r="AY283" s="129"/>
      <c r="AZ283" s="130"/>
      <c r="BA283" s="129"/>
      <c r="BB283" s="130"/>
      <c r="BC283" s="129"/>
      <c r="BD283" s="130"/>
      <c r="BE283" s="129"/>
      <c r="BF283" s="130"/>
      <c r="BG283" s="129"/>
      <c r="BH283" s="130"/>
      <c r="BI283" s="129"/>
      <c r="BJ283" s="130"/>
      <c r="BK283" s="129"/>
      <c r="BL283" s="130"/>
      <c r="BM283" s="33"/>
      <c r="BO283" s="17"/>
      <c r="BP283" s="20"/>
    </row>
    <row r="284" spans="1:68" ht="26.25" customHeight="1" thickBot="1">
      <c r="A284" s="13"/>
      <c r="B284" s="13"/>
      <c r="C284" s="129"/>
      <c r="D284" s="130"/>
      <c r="E284" s="129"/>
      <c r="F284" s="130"/>
      <c r="G284" s="129"/>
      <c r="H284" s="130"/>
      <c r="I284" s="129"/>
      <c r="J284" s="130"/>
      <c r="K284" s="129"/>
      <c r="L284" s="130"/>
      <c r="M284" s="129"/>
      <c r="N284" s="130"/>
      <c r="O284" s="129"/>
      <c r="P284" s="130"/>
      <c r="Q284" s="129"/>
      <c r="R284" s="130"/>
      <c r="S284" s="129"/>
      <c r="T284" s="130"/>
      <c r="U284" s="129"/>
      <c r="V284" s="130"/>
      <c r="W284" s="129"/>
      <c r="X284" s="130"/>
      <c r="Y284" s="129"/>
      <c r="Z284" s="130"/>
      <c r="AA284" s="129"/>
      <c r="AB284" s="130"/>
      <c r="AC284" s="129"/>
      <c r="AD284" s="130"/>
      <c r="AE284" s="129"/>
      <c r="AF284" s="130"/>
      <c r="AG284" s="129"/>
      <c r="AH284" s="130"/>
      <c r="AI284" s="129"/>
      <c r="AJ284" s="130"/>
      <c r="AK284" s="129"/>
      <c r="AL284" s="130"/>
      <c r="AM284" s="129"/>
      <c r="AN284" s="130"/>
      <c r="AO284" s="129"/>
      <c r="AP284" s="130"/>
      <c r="AQ284" s="129"/>
      <c r="AR284" s="130"/>
      <c r="AS284" s="129"/>
      <c r="AT284" s="130"/>
      <c r="AU284" s="129"/>
      <c r="AV284" s="130"/>
      <c r="AW284" s="129"/>
      <c r="AX284" s="130"/>
      <c r="AY284" s="129"/>
      <c r="AZ284" s="130"/>
      <c r="BA284" s="129"/>
      <c r="BB284" s="130"/>
      <c r="BC284" s="129"/>
      <c r="BD284" s="130"/>
      <c r="BE284" s="129"/>
      <c r="BF284" s="130"/>
      <c r="BG284" s="129"/>
      <c r="BH284" s="130"/>
      <c r="BI284" s="129"/>
      <c r="BJ284" s="130"/>
      <c r="BK284" s="129"/>
      <c r="BL284" s="130"/>
      <c r="BM284" s="33"/>
      <c r="BO284" s="17"/>
      <c r="BP284" s="20"/>
    </row>
    <row r="285" spans="1:68" ht="26.25" customHeight="1" thickBot="1">
      <c r="A285" s="13"/>
      <c r="B285" s="13"/>
      <c r="C285" s="129"/>
      <c r="D285" s="130"/>
      <c r="E285" s="129"/>
      <c r="F285" s="130"/>
      <c r="G285" s="129"/>
      <c r="H285" s="130"/>
      <c r="I285" s="129"/>
      <c r="J285" s="130"/>
      <c r="K285" s="129"/>
      <c r="L285" s="130"/>
      <c r="M285" s="129"/>
      <c r="N285" s="130"/>
      <c r="O285" s="129"/>
      <c r="P285" s="130"/>
      <c r="Q285" s="129"/>
      <c r="R285" s="130"/>
      <c r="S285" s="129"/>
      <c r="T285" s="130"/>
      <c r="U285" s="129"/>
      <c r="V285" s="130"/>
      <c r="W285" s="129"/>
      <c r="X285" s="130"/>
      <c r="Y285" s="129"/>
      <c r="Z285" s="130"/>
      <c r="AA285" s="129"/>
      <c r="AB285" s="130"/>
      <c r="AC285" s="129"/>
      <c r="AD285" s="130"/>
      <c r="AE285" s="129"/>
      <c r="AF285" s="130"/>
      <c r="AG285" s="129"/>
      <c r="AH285" s="130"/>
      <c r="AI285" s="129"/>
      <c r="AJ285" s="130"/>
      <c r="AK285" s="129"/>
      <c r="AL285" s="130"/>
      <c r="AM285" s="129"/>
      <c r="AN285" s="130"/>
      <c r="AO285" s="129"/>
      <c r="AP285" s="130"/>
      <c r="AQ285" s="129"/>
      <c r="AR285" s="130"/>
      <c r="AS285" s="129"/>
      <c r="AT285" s="130"/>
      <c r="AU285" s="129"/>
      <c r="AV285" s="130"/>
      <c r="AW285" s="129"/>
      <c r="AX285" s="130"/>
      <c r="AY285" s="129"/>
      <c r="AZ285" s="130"/>
      <c r="BA285" s="129"/>
      <c r="BB285" s="130"/>
      <c r="BC285" s="129"/>
      <c r="BD285" s="130"/>
      <c r="BE285" s="129"/>
      <c r="BF285" s="130"/>
      <c r="BG285" s="129"/>
      <c r="BH285" s="130"/>
      <c r="BI285" s="129"/>
      <c r="BJ285" s="130"/>
      <c r="BK285" s="129"/>
      <c r="BL285" s="130"/>
      <c r="BM285" s="33"/>
      <c r="BO285" s="17"/>
      <c r="BP285" s="20"/>
    </row>
    <row r="286" spans="1:68" ht="26.25" customHeight="1" thickBot="1">
      <c r="A286" s="13"/>
      <c r="B286" s="13"/>
      <c r="C286" s="129"/>
      <c r="D286" s="130"/>
      <c r="E286" s="129"/>
      <c r="F286" s="130"/>
      <c r="G286" s="129"/>
      <c r="H286" s="130"/>
      <c r="I286" s="129"/>
      <c r="J286" s="130"/>
      <c r="K286" s="129"/>
      <c r="L286" s="130"/>
      <c r="M286" s="129"/>
      <c r="N286" s="130"/>
      <c r="O286" s="129"/>
      <c r="P286" s="130"/>
      <c r="Q286" s="129"/>
      <c r="R286" s="130"/>
      <c r="S286" s="129"/>
      <c r="T286" s="130"/>
      <c r="U286" s="129"/>
      <c r="V286" s="130"/>
      <c r="W286" s="129"/>
      <c r="X286" s="130"/>
      <c r="Y286" s="129"/>
      <c r="Z286" s="130"/>
      <c r="AA286" s="129"/>
      <c r="AB286" s="130"/>
      <c r="AC286" s="129"/>
      <c r="AD286" s="130"/>
      <c r="AE286" s="129"/>
      <c r="AF286" s="130"/>
      <c r="AG286" s="129"/>
      <c r="AH286" s="130"/>
      <c r="AI286" s="129"/>
      <c r="AJ286" s="130"/>
      <c r="AK286" s="129"/>
      <c r="AL286" s="130"/>
      <c r="AM286" s="129"/>
      <c r="AN286" s="130"/>
      <c r="AO286" s="129"/>
      <c r="AP286" s="130"/>
      <c r="AQ286" s="129"/>
      <c r="AR286" s="130"/>
      <c r="AS286" s="129"/>
      <c r="AT286" s="130"/>
      <c r="AU286" s="129"/>
      <c r="AV286" s="130"/>
      <c r="AW286" s="129"/>
      <c r="AX286" s="130"/>
      <c r="AY286" s="129"/>
      <c r="AZ286" s="130"/>
      <c r="BA286" s="129"/>
      <c r="BB286" s="130"/>
      <c r="BC286" s="129"/>
      <c r="BD286" s="130"/>
      <c r="BE286" s="129"/>
      <c r="BF286" s="130"/>
      <c r="BG286" s="129"/>
      <c r="BH286" s="130"/>
      <c r="BI286" s="129"/>
      <c r="BJ286" s="130"/>
      <c r="BK286" s="129"/>
      <c r="BL286" s="130"/>
      <c r="BM286" s="33"/>
      <c r="BO286" s="17"/>
      <c r="BP286" s="20"/>
    </row>
    <row r="287" spans="1:68" ht="26.25" customHeight="1" thickBot="1">
      <c r="A287" s="13"/>
      <c r="B287" s="13"/>
      <c r="C287" s="129"/>
      <c r="D287" s="130"/>
      <c r="E287" s="129"/>
      <c r="F287" s="130"/>
      <c r="G287" s="129"/>
      <c r="H287" s="130"/>
      <c r="I287" s="129"/>
      <c r="J287" s="130"/>
      <c r="K287" s="129"/>
      <c r="L287" s="130"/>
      <c r="M287" s="129"/>
      <c r="N287" s="130"/>
      <c r="O287" s="129"/>
      <c r="P287" s="130"/>
      <c r="Q287" s="129"/>
      <c r="R287" s="130"/>
      <c r="S287" s="129"/>
      <c r="T287" s="130"/>
      <c r="U287" s="129"/>
      <c r="V287" s="130"/>
      <c r="W287" s="129"/>
      <c r="X287" s="130"/>
      <c r="Y287" s="129"/>
      <c r="Z287" s="130"/>
      <c r="AA287" s="129"/>
      <c r="AB287" s="130"/>
      <c r="AC287" s="129"/>
      <c r="AD287" s="130"/>
      <c r="AE287" s="129"/>
      <c r="AF287" s="130"/>
      <c r="AG287" s="129"/>
      <c r="AH287" s="130"/>
      <c r="AI287" s="129"/>
      <c r="AJ287" s="130"/>
      <c r="AK287" s="129"/>
      <c r="AL287" s="130"/>
      <c r="AM287" s="129"/>
      <c r="AN287" s="130"/>
      <c r="AO287" s="129"/>
      <c r="AP287" s="130"/>
      <c r="AQ287" s="129"/>
      <c r="AR287" s="130"/>
      <c r="AS287" s="129"/>
      <c r="AT287" s="130"/>
      <c r="AU287" s="129"/>
      <c r="AV287" s="130"/>
      <c r="AW287" s="129"/>
      <c r="AX287" s="130"/>
      <c r="AY287" s="129"/>
      <c r="AZ287" s="130"/>
      <c r="BA287" s="129"/>
      <c r="BB287" s="130"/>
      <c r="BC287" s="129"/>
      <c r="BD287" s="130"/>
      <c r="BE287" s="129"/>
      <c r="BF287" s="130"/>
      <c r="BG287" s="129"/>
      <c r="BH287" s="130"/>
      <c r="BI287" s="129"/>
      <c r="BJ287" s="130"/>
      <c r="BK287" s="129"/>
      <c r="BL287" s="130"/>
      <c r="BM287" s="33"/>
      <c r="BO287" s="17"/>
      <c r="BP287" s="20"/>
    </row>
    <row r="288" spans="1:68" ht="26.25" customHeight="1" thickBot="1">
      <c r="A288" s="13"/>
      <c r="B288" s="13"/>
      <c r="C288" s="129"/>
      <c r="D288" s="130"/>
      <c r="E288" s="129"/>
      <c r="F288" s="130"/>
      <c r="G288" s="129"/>
      <c r="H288" s="130"/>
      <c r="I288" s="129"/>
      <c r="J288" s="130"/>
      <c r="K288" s="129"/>
      <c r="L288" s="130"/>
      <c r="M288" s="129"/>
      <c r="N288" s="130"/>
      <c r="O288" s="129"/>
      <c r="P288" s="130"/>
      <c r="Q288" s="129"/>
      <c r="R288" s="130"/>
      <c r="S288" s="129"/>
      <c r="T288" s="130"/>
      <c r="U288" s="129"/>
      <c r="V288" s="130"/>
      <c r="W288" s="129"/>
      <c r="X288" s="130"/>
      <c r="Y288" s="129"/>
      <c r="Z288" s="130"/>
      <c r="AA288" s="129"/>
      <c r="AB288" s="130"/>
      <c r="AC288" s="129"/>
      <c r="AD288" s="130"/>
      <c r="AE288" s="129"/>
      <c r="AF288" s="130"/>
      <c r="AG288" s="129"/>
      <c r="AH288" s="130"/>
      <c r="AI288" s="129"/>
      <c r="AJ288" s="130"/>
      <c r="AK288" s="129"/>
      <c r="AL288" s="130"/>
      <c r="AM288" s="129"/>
      <c r="AN288" s="130"/>
      <c r="AO288" s="129"/>
      <c r="AP288" s="130"/>
      <c r="AQ288" s="129"/>
      <c r="AR288" s="130"/>
      <c r="AS288" s="129"/>
      <c r="AT288" s="130"/>
      <c r="AU288" s="129"/>
      <c r="AV288" s="130"/>
      <c r="AW288" s="129"/>
      <c r="AX288" s="130"/>
      <c r="AY288" s="129"/>
      <c r="AZ288" s="130"/>
      <c r="BA288" s="129"/>
      <c r="BB288" s="130"/>
      <c r="BC288" s="129"/>
      <c r="BD288" s="130"/>
      <c r="BE288" s="129"/>
      <c r="BF288" s="130"/>
      <c r="BG288" s="129"/>
      <c r="BH288" s="130"/>
      <c r="BI288" s="129"/>
      <c r="BJ288" s="130"/>
      <c r="BK288" s="129"/>
      <c r="BL288" s="130"/>
      <c r="BM288" s="33"/>
      <c r="BO288" s="17"/>
      <c r="BP288" s="32"/>
    </row>
    <row r="289" spans="1:68" ht="26.25" customHeight="1" thickBot="1">
      <c r="A289" s="13"/>
      <c r="B289" s="13"/>
      <c r="C289" s="129"/>
      <c r="D289" s="130"/>
      <c r="E289" s="129"/>
      <c r="F289" s="130"/>
      <c r="G289" s="129"/>
      <c r="H289" s="130"/>
      <c r="I289" s="129"/>
      <c r="J289" s="130"/>
      <c r="K289" s="129"/>
      <c r="L289" s="130"/>
      <c r="M289" s="129"/>
      <c r="N289" s="130"/>
      <c r="O289" s="129"/>
      <c r="P289" s="130"/>
      <c r="Q289" s="129"/>
      <c r="R289" s="130"/>
      <c r="S289" s="129"/>
      <c r="T289" s="130"/>
      <c r="U289" s="129"/>
      <c r="V289" s="130"/>
      <c r="W289" s="129"/>
      <c r="X289" s="130"/>
      <c r="Y289" s="129"/>
      <c r="Z289" s="130"/>
      <c r="AA289" s="129"/>
      <c r="AB289" s="130"/>
      <c r="AC289" s="129"/>
      <c r="AD289" s="130"/>
      <c r="AE289" s="129"/>
      <c r="AF289" s="130"/>
      <c r="AG289" s="129"/>
      <c r="AH289" s="130"/>
      <c r="AI289" s="129"/>
      <c r="AJ289" s="130"/>
      <c r="AK289" s="129"/>
      <c r="AL289" s="130"/>
      <c r="AM289" s="129"/>
      <c r="AN289" s="130"/>
      <c r="AO289" s="129"/>
      <c r="AP289" s="130"/>
      <c r="AQ289" s="129"/>
      <c r="AR289" s="130"/>
      <c r="AS289" s="129"/>
      <c r="AT289" s="130"/>
      <c r="AU289" s="129"/>
      <c r="AV289" s="130"/>
      <c r="AW289" s="129"/>
      <c r="AX289" s="130"/>
      <c r="AY289" s="129"/>
      <c r="AZ289" s="130"/>
      <c r="BA289" s="129"/>
      <c r="BB289" s="130"/>
      <c r="BC289" s="129"/>
      <c r="BD289" s="130"/>
      <c r="BE289" s="129"/>
      <c r="BF289" s="130"/>
      <c r="BG289" s="129"/>
      <c r="BH289" s="130"/>
      <c r="BI289" s="129"/>
      <c r="BJ289" s="130"/>
      <c r="BK289" s="129"/>
      <c r="BL289" s="130"/>
      <c r="BM289" s="33"/>
      <c r="BO289" s="17"/>
      <c r="BP289" s="32"/>
    </row>
    <row r="290" spans="1:68" ht="26.25" customHeight="1" thickBot="1">
      <c r="A290" s="13"/>
      <c r="B290" s="13"/>
      <c r="C290" s="129"/>
      <c r="D290" s="130"/>
      <c r="E290" s="129"/>
      <c r="F290" s="130"/>
      <c r="G290" s="129"/>
      <c r="H290" s="130"/>
      <c r="I290" s="129"/>
      <c r="J290" s="130"/>
      <c r="K290" s="129"/>
      <c r="L290" s="130"/>
      <c r="M290" s="129"/>
      <c r="N290" s="130"/>
      <c r="O290" s="129"/>
      <c r="P290" s="130"/>
      <c r="Q290" s="129"/>
      <c r="R290" s="130"/>
      <c r="S290" s="129"/>
      <c r="T290" s="130"/>
      <c r="U290" s="129"/>
      <c r="V290" s="130"/>
      <c r="W290" s="129"/>
      <c r="X290" s="130"/>
      <c r="Y290" s="129"/>
      <c r="Z290" s="130"/>
      <c r="AA290" s="129"/>
      <c r="AB290" s="130"/>
      <c r="AC290" s="129"/>
      <c r="AD290" s="130"/>
      <c r="AE290" s="129"/>
      <c r="AF290" s="130"/>
      <c r="AG290" s="129"/>
      <c r="AH290" s="130"/>
      <c r="AI290" s="129"/>
      <c r="AJ290" s="130"/>
      <c r="AK290" s="129"/>
      <c r="AL290" s="130"/>
      <c r="AM290" s="129"/>
      <c r="AN290" s="130"/>
      <c r="AO290" s="129"/>
      <c r="AP290" s="130"/>
      <c r="AQ290" s="129"/>
      <c r="AR290" s="130"/>
      <c r="AS290" s="129"/>
      <c r="AT290" s="130"/>
      <c r="AU290" s="129"/>
      <c r="AV290" s="130"/>
      <c r="AW290" s="129"/>
      <c r="AX290" s="130"/>
      <c r="AY290" s="129"/>
      <c r="AZ290" s="130"/>
      <c r="BA290" s="129"/>
      <c r="BB290" s="130"/>
      <c r="BC290" s="129"/>
      <c r="BD290" s="130"/>
      <c r="BE290" s="129"/>
      <c r="BF290" s="130"/>
      <c r="BG290" s="129"/>
      <c r="BH290" s="130"/>
      <c r="BI290" s="129"/>
      <c r="BJ290" s="130"/>
      <c r="BK290" s="129"/>
      <c r="BL290" s="130"/>
      <c r="BM290" s="33"/>
      <c r="BO290" s="17"/>
      <c r="BP290" s="32"/>
    </row>
    <row r="291" spans="1:68" ht="26.25" customHeight="1" thickBot="1">
      <c r="A291" s="13"/>
      <c r="B291" s="13"/>
      <c r="C291" s="129"/>
      <c r="D291" s="130"/>
      <c r="E291" s="129"/>
      <c r="F291" s="130"/>
      <c r="G291" s="129"/>
      <c r="H291" s="130"/>
      <c r="I291" s="129"/>
      <c r="J291" s="130"/>
      <c r="K291" s="129"/>
      <c r="L291" s="130"/>
      <c r="M291" s="129"/>
      <c r="N291" s="130"/>
      <c r="O291" s="129"/>
      <c r="P291" s="130"/>
      <c r="Q291" s="129"/>
      <c r="R291" s="130"/>
      <c r="S291" s="129"/>
      <c r="T291" s="130"/>
      <c r="U291" s="129"/>
      <c r="V291" s="130"/>
      <c r="W291" s="129"/>
      <c r="X291" s="130"/>
      <c r="Y291" s="129"/>
      <c r="Z291" s="130"/>
      <c r="AA291" s="129"/>
      <c r="AB291" s="130"/>
      <c r="AC291" s="129"/>
      <c r="AD291" s="130"/>
      <c r="AE291" s="129"/>
      <c r="AF291" s="130"/>
      <c r="AG291" s="129"/>
      <c r="AH291" s="130"/>
      <c r="AI291" s="129"/>
      <c r="AJ291" s="130"/>
      <c r="AK291" s="129"/>
      <c r="AL291" s="130"/>
      <c r="AM291" s="129"/>
      <c r="AN291" s="130"/>
      <c r="AO291" s="129"/>
      <c r="AP291" s="130"/>
      <c r="AQ291" s="129"/>
      <c r="AR291" s="130"/>
      <c r="AS291" s="129"/>
      <c r="AT291" s="130"/>
      <c r="AU291" s="129"/>
      <c r="AV291" s="130"/>
      <c r="AW291" s="129"/>
      <c r="AX291" s="130"/>
      <c r="AY291" s="129"/>
      <c r="AZ291" s="130"/>
      <c r="BA291" s="129"/>
      <c r="BB291" s="130"/>
      <c r="BC291" s="129"/>
      <c r="BD291" s="130"/>
      <c r="BE291" s="129"/>
      <c r="BF291" s="130"/>
      <c r="BG291" s="129"/>
      <c r="BH291" s="130"/>
      <c r="BI291" s="129"/>
      <c r="BJ291" s="130"/>
      <c r="BK291" s="129"/>
      <c r="BL291" s="130"/>
      <c r="BM291" s="33"/>
      <c r="BO291" s="17"/>
      <c r="BP291" s="32"/>
    </row>
    <row r="292" spans="1:68" ht="26.25" customHeight="1" thickBot="1">
      <c r="A292" s="13"/>
      <c r="B292" s="13"/>
      <c r="C292" s="129"/>
      <c r="D292" s="130"/>
      <c r="E292" s="129"/>
      <c r="F292" s="130"/>
      <c r="G292" s="129"/>
      <c r="H292" s="130"/>
      <c r="I292" s="129"/>
      <c r="J292" s="130"/>
      <c r="K292" s="129"/>
      <c r="L292" s="130"/>
      <c r="M292" s="129"/>
      <c r="N292" s="130"/>
      <c r="O292" s="129"/>
      <c r="P292" s="130"/>
      <c r="Q292" s="129"/>
      <c r="R292" s="130"/>
      <c r="S292" s="129"/>
      <c r="T292" s="130"/>
      <c r="U292" s="129"/>
      <c r="V292" s="130"/>
      <c r="W292" s="129"/>
      <c r="X292" s="130"/>
      <c r="Y292" s="129"/>
      <c r="Z292" s="130"/>
      <c r="AA292" s="129"/>
      <c r="AB292" s="130"/>
      <c r="AC292" s="129"/>
      <c r="AD292" s="130"/>
      <c r="AE292" s="129"/>
      <c r="AF292" s="130"/>
      <c r="AG292" s="129"/>
      <c r="AH292" s="130"/>
      <c r="AI292" s="129"/>
      <c r="AJ292" s="130"/>
      <c r="AK292" s="129"/>
      <c r="AL292" s="130"/>
      <c r="AM292" s="129"/>
      <c r="AN292" s="130"/>
      <c r="AO292" s="129"/>
      <c r="AP292" s="130"/>
      <c r="AQ292" s="129"/>
      <c r="AR292" s="130"/>
      <c r="AS292" s="129"/>
      <c r="AT292" s="130"/>
      <c r="AU292" s="129"/>
      <c r="AV292" s="130"/>
      <c r="AW292" s="129"/>
      <c r="AX292" s="130"/>
      <c r="AY292" s="129"/>
      <c r="AZ292" s="130"/>
      <c r="BA292" s="129"/>
      <c r="BB292" s="130"/>
      <c r="BC292" s="129"/>
      <c r="BD292" s="130"/>
      <c r="BE292" s="129"/>
      <c r="BF292" s="130"/>
      <c r="BG292" s="129"/>
      <c r="BH292" s="130"/>
      <c r="BI292" s="129"/>
      <c r="BJ292" s="130"/>
      <c r="BK292" s="129"/>
      <c r="BL292" s="130"/>
      <c r="BM292" s="33"/>
      <c r="BO292" s="17"/>
      <c r="BP292" s="32"/>
    </row>
    <row r="293" spans="1:68" ht="26.25" customHeight="1" thickBot="1">
      <c r="A293" s="13"/>
      <c r="B293" s="13"/>
      <c r="C293" s="129"/>
      <c r="D293" s="130"/>
      <c r="E293" s="129"/>
      <c r="F293" s="130"/>
      <c r="G293" s="129"/>
      <c r="H293" s="130"/>
      <c r="I293" s="129"/>
      <c r="J293" s="130"/>
      <c r="K293" s="129"/>
      <c r="L293" s="130"/>
      <c r="M293" s="129"/>
      <c r="N293" s="130"/>
      <c r="O293" s="129"/>
      <c r="P293" s="130"/>
      <c r="Q293" s="129"/>
      <c r="R293" s="130"/>
      <c r="S293" s="129"/>
      <c r="T293" s="130"/>
      <c r="U293" s="129"/>
      <c r="V293" s="130"/>
      <c r="W293" s="129"/>
      <c r="X293" s="130"/>
      <c r="Y293" s="129"/>
      <c r="Z293" s="130"/>
      <c r="AA293" s="129"/>
      <c r="AB293" s="130"/>
      <c r="AC293" s="129"/>
      <c r="AD293" s="130"/>
      <c r="AE293" s="129"/>
      <c r="AF293" s="130"/>
      <c r="AG293" s="129"/>
      <c r="AH293" s="130"/>
      <c r="AI293" s="129"/>
      <c r="AJ293" s="130"/>
      <c r="AK293" s="129"/>
      <c r="AL293" s="130"/>
      <c r="AM293" s="129"/>
      <c r="AN293" s="130"/>
      <c r="AO293" s="129"/>
      <c r="AP293" s="130"/>
      <c r="AQ293" s="129"/>
      <c r="AR293" s="130"/>
      <c r="AS293" s="129"/>
      <c r="AT293" s="130"/>
      <c r="AU293" s="129"/>
      <c r="AV293" s="130"/>
      <c r="AW293" s="129"/>
      <c r="AX293" s="130"/>
      <c r="AY293" s="129"/>
      <c r="AZ293" s="130"/>
      <c r="BA293" s="129"/>
      <c r="BB293" s="130"/>
      <c r="BC293" s="129"/>
      <c r="BD293" s="130"/>
      <c r="BE293" s="129"/>
      <c r="BF293" s="130"/>
      <c r="BG293" s="129"/>
      <c r="BH293" s="130"/>
      <c r="BI293" s="129"/>
      <c r="BJ293" s="130"/>
      <c r="BK293" s="129"/>
      <c r="BL293" s="130"/>
      <c r="BM293" s="33"/>
      <c r="BO293" s="17"/>
      <c r="BP293" s="32"/>
    </row>
    <row r="294" spans="1:68" ht="26.25" customHeight="1" thickBot="1">
      <c r="A294" s="13"/>
      <c r="B294" s="13"/>
      <c r="C294" s="129"/>
      <c r="D294" s="130"/>
      <c r="E294" s="129"/>
      <c r="F294" s="130"/>
      <c r="G294" s="129"/>
      <c r="H294" s="130"/>
      <c r="I294" s="129"/>
      <c r="J294" s="130"/>
      <c r="K294" s="129"/>
      <c r="L294" s="130"/>
      <c r="M294" s="129"/>
      <c r="N294" s="130"/>
      <c r="O294" s="129"/>
      <c r="P294" s="130"/>
      <c r="Q294" s="129"/>
      <c r="R294" s="130"/>
      <c r="S294" s="129"/>
      <c r="T294" s="130"/>
      <c r="U294" s="129"/>
      <c r="V294" s="130"/>
      <c r="W294" s="129"/>
      <c r="X294" s="130"/>
      <c r="Y294" s="129"/>
      <c r="Z294" s="130"/>
      <c r="AA294" s="129"/>
      <c r="AB294" s="130"/>
      <c r="AC294" s="129"/>
      <c r="AD294" s="130"/>
      <c r="AE294" s="129"/>
      <c r="AF294" s="130"/>
      <c r="AG294" s="129"/>
      <c r="AH294" s="130"/>
      <c r="AI294" s="129"/>
      <c r="AJ294" s="130"/>
      <c r="AK294" s="129"/>
      <c r="AL294" s="130"/>
      <c r="AM294" s="129"/>
      <c r="AN294" s="130"/>
      <c r="AO294" s="129"/>
      <c r="AP294" s="130"/>
      <c r="AQ294" s="129"/>
      <c r="AR294" s="130"/>
      <c r="AS294" s="129"/>
      <c r="AT294" s="130"/>
      <c r="AU294" s="129"/>
      <c r="AV294" s="130"/>
      <c r="AW294" s="129"/>
      <c r="AX294" s="130"/>
      <c r="AY294" s="129"/>
      <c r="AZ294" s="130"/>
      <c r="BA294" s="129"/>
      <c r="BB294" s="130"/>
      <c r="BC294" s="129"/>
      <c r="BD294" s="130"/>
      <c r="BE294" s="129"/>
      <c r="BF294" s="130"/>
      <c r="BG294" s="129"/>
      <c r="BH294" s="130"/>
      <c r="BI294" s="129"/>
      <c r="BJ294" s="130"/>
      <c r="BK294" s="129"/>
      <c r="BL294" s="130"/>
      <c r="BM294" s="33"/>
      <c r="BO294" s="17"/>
      <c r="BP294" s="32"/>
    </row>
    <row r="295" spans="1:68" ht="26.25" customHeight="1" thickBot="1">
      <c r="A295" s="13"/>
      <c r="B295" s="13"/>
      <c r="C295" s="129"/>
      <c r="D295" s="130"/>
      <c r="E295" s="129"/>
      <c r="F295" s="130"/>
      <c r="G295" s="129"/>
      <c r="H295" s="130"/>
      <c r="I295" s="129"/>
      <c r="J295" s="130"/>
      <c r="K295" s="129"/>
      <c r="L295" s="130"/>
      <c r="M295" s="129"/>
      <c r="N295" s="130"/>
      <c r="O295" s="129"/>
      <c r="P295" s="130"/>
      <c r="Q295" s="129"/>
      <c r="R295" s="130"/>
      <c r="S295" s="129"/>
      <c r="T295" s="130"/>
      <c r="U295" s="129"/>
      <c r="V295" s="130"/>
      <c r="W295" s="129"/>
      <c r="X295" s="130"/>
      <c r="Y295" s="129"/>
      <c r="Z295" s="130"/>
      <c r="AA295" s="129"/>
      <c r="AB295" s="130"/>
      <c r="AC295" s="129"/>
      <c r="AD295" s="130"/>
      <c r="AE295" s="129"/>
      <c r="AF295" s="130"/>
      <c r="AG295" s="129"/>
      <c r="AH295" s="130"/>
      <c r="AI295" s="129"/>
      <c r="AJ295" s="130"/>
      <c r="AK295" s="129"/>
      <c r="AL295" s="130"/>
      <c r="AM295" s="129"/>
      <c r="AN295" s="130"/>
      <c r="AO295" s="129"/>
      <c r="AP295" s="130"/>
      <c r="AQ295" s="129"/>
      <c r="AR295" s="130"/>
      <c r="AS295" s="129"/>
      <c r="AT295" s="130"/>
      <c r="AU295" s="129"/>
      <c r="AV295" s="130"/>
      <c r="AW295" s="129"/>
      <c r="AX295" s="130"/>
      <c r="AY295" s="129"/>
      <c r="AZ295" s="130"/>
      <c r="BA295" s="129"/>
      <c r="BB295" s="130"/>
      <c r="BC295" s="129"/>
      <c r="BD295" s="130"/>
      <c r="BE295" s="129"/>
      <c r="BF295" s="130"/>
      <c r="BG295" s="129"/>
      <c r="BH295" s="130"/>
      <c r="BI295" s="129"/>
      <c r="BJ295" s="130"/>
      <c r="BK295" s="129"/>
      <c r="BL295" s="130"/>
      <c r="BM295" s="33"/>
      <c r="BO295" s="17"/>
      <c r="BP295" s="32"/>
    </row>
    <row r="296" spans="1:68" ht="26.25" customHeight="1" thickBot="1">
      <c r="A296" s="13"/>
      <c r="B296" s="13"/>
      <c r="C296" s="129"/>
      <c r="D296" s="130"/>
      <c r="E296" s="129"/>
      <c r="F296" s="130"/>
      <c r="G296" s="129"/>
      <c r="H296" s="130"/>
      <c r="I296" s="129"/>
      <c r="J296" s="130"/>
      <c r="K296" s="129"/>
      <c r="L296" s="130"/>
      <c r="M296" s="129"/>
      <c r="N296" s="130"/>
      <c r="O296" s="129"/>
      <c r="P296" s="130"/>
      <c r="Q296" s="129"/>
      <c r="R296" s="130"/>
      <c r="S296" s="129"/>
      <c r="T296" s="130"/>
      <c r="U296" s="129"/>
      <c r="V296" s="130"/>
      <c r="W296" s="129"/>
      <c r="X296" s="130"/>
      <c r="Y296" s="129"/>
      <c r="Z296" s="130"/>
      <c r="AA296" s="129"/>
      <c r="AB296" s="130"/>
      <c r="AC296" s="129"/>
      <c r="AD296" s="130"/>
      <c r="AE296" s="129"/>
      <c r="AF296" s="130"/>
      <c r="AG296" s="129"/>
      <c r="AH296" s="130"/>
      <c r="AI296" s="129"/>
      <c r="AJ296" s="130"/>
      <c r="AK296" s="129"/>
      <c r="AL296" s="130"/>
      <c r="AM296" s="129"/>
      <c r="AN296" s="130"/>
      <c r="AO296" s="129"/>
      <c r="AP296" s="130"/>
      <c r="AQ296" s="129"/>
      <c r="AR296" s="130"/>
      <c r="AS296" s="129"/>
      <c r="AT296" s="130"/>
      <c r="AU296" s="129"/>
      <c r="AV296" s="130"/>
      <c r="AW296" s="129"/>
      <c r="AX296" s="130"/>
      <c r="AY296" s="129"/>
      <c r="AZ296" s="130"/>
      <c r="BA296" s="129"/>
      <c r="BB296" s="130"/>
      <c r="BC296" s="129"/>
      <c r="BD296" s="130"/>
      <c r="BE296" s="129"/>
      <c r="BF296" s="130"/>
      <c r="BG296" s="129"/>
      <c r="BH296" s="130"/>
      <c r="BI296" s="129"/>
      <c r="BJ296" s="130"/>
      <c r="BK296" s="129"/>
      <c r="BL296" s="130"/>
      <c r="BM296" s="33"/>
      <c r="BO296" s="17"/>
      <c r="BP296" s="20"/>
    </row>
    <row r="297" spans="1:68" ht="26.25" customHeight="1" thickBot="1">
      <c r="A297" s="13"/>
      <c r="B297" s="13"/>
      <c r="C297" s="129"/>
      <c r="D297" s="130"/>
      <c r="E297" s="129"/>
      <c r="F297" s="130"/>
      <c r="G297" s="129"/>
      <c r="H297" s="130"/>
      <c r="I297" s="129"/>
      <c r="J297" s="130"/>
      <c r="K297" s="129"/>
      <c r="L297" s="130"/>
      <c r="M297" s="129"/>
      <c r="N297" s="130"/>
      <c r="O297" s="129"/>
      <c r="P297" s="130"/>
      <c r="Q297" s="129"/>
      <c r="R297" s="130"/>
      <c r="S297" s="129"/>
      <c r="T297" s="130"/>
      <c r="U297" s="129"/>
      <c r="V297" s="130"/>
      <c r="W297" s="129"/>
      <c r="X297" s="130"/>
      <c r="Y297" s="129"/>
      <c r="Z297" s="130"/>
      <c r="AA297" s="129"/>
      <c r="AB297" s="130"/>
      <c r="AC297" s="129"/>
      <c r="AD297" s="130"/>
      <c r="AE297" s="129"/>
      <c r="AF297" s="130"/>
      <c r="AG297" s="129"/>
      <c r="AH297" s="130"/>
      <c r="AI297" s="129"/>
      <c r="AJ297" s="130"/>
      <c r="AK297" s="129"/>
      <c r="AL297" s="130"/>
      <c r="AM297" s="129"/>
      <c r="AN297" s="130"/>
      <c r="AO297" s="129"/>
      <c r="AP297" s="130"/>
      <c r="AQ297" s="129"/>
      <c r="AR297" s="130"/>
      <c r="AS297" s="129"/>
      <c r="AT297" s="130"/>
      <c r="AU297" s="129"/>
      <c r="AV297" s="130"/>
      <c r="AW297" s="129"/>
      <c r="AX297" s="130"/>
      <c r="AY297" s="129"/>
      <c r="AZ297" s="130"/>
      <c r="BA297" s="129"/>
      <c r="BB297" s="130"/>
      <c r="BC297" s="129"/>
      <c r="BD297" s="130"/>
      <c r="BE297" s="129"/>
      <c r="BF297" s="130"/>
      <c r="BG297" s="129"/>
      <c r="BH297" s="130"/>
      <c r="BI297" s="129"/>
      <c r="BJ297" s="130"/>
      <c r="BK297" s="129"/>
      <c r="BL297" s="130"/>
      <c r="BM297" s="33"/>
      <c r="BO297" s="17"/>
      <c r="BP297" s="32"/>
    </row>
    <row r="298" spans="1:68" ht="26.25" customHeight="1" thickBot="1">
      <c r="A298" s="13"/>
      <c r="B298" s="13"/>
      <c r="C298" s="129"/>
      <c r="D298" s="130"/>
      <c r="E298" s="129"/>
      <c r="F298" s="130"/>
      <c r="G298" s="129"/>
      <c r="H298" s="130"/>
      <c r="I298" s="129"/>
      <c r="J298" s="130"/>
      <c r="K298" s="129"/>
      <c r="L298" s="130"/>
      <c r="M298" s="129"/>
      <c r="N298" s="130"/>
      <c r="O298" s="129"/>
      <c r="P298" s="130"/>
      <c r="Q298" s="129"/>
      <c r="R298" s="130"/>
      <c r="S298" s="129"/>
      <c r="T298" s="130"/>
      <c r="U298" s="129"/>
      <c r="V298" s="130"/>
      <c r="W298" s="129"/>
      <c r="X298" s="130"/>
      <c r="Y298" s="129"/>
      <c r="Z298" s="130"/>
      <c r="AA298" s="129"/>
      <c r="AB298" s="130"/>
      <c r="AC298" s="129"/>
      <c r="AD298" s="130"/>
      <c r="AE298" s="129"/>
      <c r="AF298" s="130"/>
      <c r="AG298" s="129"/>
      <c r="AH298" s="130"/>
      <c r="AI298" s="129"/>
      <c r="AJ298" s="130"/>
      <c r="AK298" s="129"/>
      <c r="AL298" s="130"/>
      <c r="AM298" s="129"/>
      <c r="AN298" s="130"/>
      <c r="AO298" s="129"/>
      <c r="AP298" s="130"/>
      <c r="AQ298" s="129"/>
      <c r="AR298" s="130"/>
      <c r="AS298" s="129"/>
      <c r="AT298" s="130"/>
      <c r="AU298" s="129"/>
      <c r="AV298" s="130"/>
      <c r="AW298" s="129"/>
      <c r="AX298" s="130"/>
      <c r="AY298" s="129"/>
      <c r="AZ298" s="130"/>
      <c r="BA298" s="129"/>
      <c r="BB298" s="130"/>
      <c r="BC298" s="129"/>
      <c r="BD298" s="130"/>
      <c r="BE298" s="129"/>
      <c r="BF298" s="130"/>
      <c r="BG298" s="129"/>
      <c r="BH298" s="130"/>
      <c r="BI298" s="129"/>
      <c r="BJ298" s="130"/>
      <c r="BK298" s="129"/>
      <c r="BL298" s="130"/>
      <c r="BM298" s="33"/>
      <c r="BO298" s="17"/>
      <c r="BP298" s="32"/>
    </row>
    <row r="299" spans="1:68" ht="26.25" customHeight="1" thickBot="1">
      <c r="A299" s="13"/>
      <c r="B299" s="13"/>
      <c r="C299" s="129"/>
      <c r="D299" s="130"/>
      <c r="E299" s="129"/>
      <c r="F299" s="130"/>
      <c r="G299" s="129"/>
      <c r="H299" s="130"/>
      <c r="I299" s="129"/>
      <c r="J299" s="130"/>
      <c r="K299" s="129"/>
      <c r="L299" s="130"/>
      <c r="M299" s="129"/>
      <c r="N299" s="130"/>
      <c r="O299" s="129"/>
      <c r="P299" s="130"/>
      <c r="Q299" s="129"/>
      <c r="R299" s="130"/>
      <c r="S299" s="129"/>
      <c r="T299" s="130"/>
      <c r="U299" s="129"/>
      <c r="V299" s="130"/>
      <c r="W299" s="129"/>
      <c r="X299" s="130"/>
      <c r="Y299" s="129"/>
      <c r="Z299" s="130"/>
      <c r="AA299" s="129"/>
      <c r="AB299" s="130"/>
      <c r="AC299" s="129"/>
      <c r="AD299" s="130"/>
      <c r="AE299" s="129"/>
      <c r="AF299" s="130"/>
      <c r="AG299" s="129"/>
      <c r="AH299" s="130"/>
      <c r="AI299" s="129"/>
      <c r="AJ299" s="130"/>
      <c r="AK299" s="129"/>
      <c r="AL299" s="130"/>
      <c r="AM299" s="129"/>
      <c r="AN299" s="130"/>
      <c r="AO299" s="129"/>
      <c r="AP299" s="130"/>
      <c r="AQ299" s="129"/>
      <c r="AR299" s="130"/>
      <c r="AS299" s="129"/>
      <c r="AT299" s="130"/>
      <c r="AU299" s="129"/>
      <c r="AV299" s="130"/>
      <c r="AW299" s="129"/>
      <c r="AX299" s="130"/>
      <c r="AY299" s="129"/>
      <c r="AZ299" s="130"/>
      <c r="BA299" s="129"/>
      <c r="BB299" s="130"/>
      <c r="BC299" s="129"/>
      <c r="BD299" s="130"/>
      <c r="BE299" s="129"/>
      <c r="BF299" s="130"/>
      <c r="BG299" s="129"/>
      <c r="BH299" s="130"/>
      <c r="BI299" s="129"/>
      <c r="BJ299" s="130"/>
      <c r="BK299" s="129"/>
      <c r="BL299" s="130"/>
      <c r="BM299" s="33"/>
      <c r="BO299" s="17"/>
      <c r="BP299" s="20"/>
    </row>
    <row r="300" spans="1:68" ht="26.25" customHeight="1" thickBot="1">
      <c r="A300" s="13"/>
      <c r="B300" s="13"/>
      <c r="C300" s="129"/>
      <c r="D300" s="130"/>
      <c r="E300" s="129"/>
      <c r="F300" s="130"/>
      <c r="G300" s="129"/>
      <c r="H300" s="130"/>
      <c r="I300" s="129"/>
      <c r="J300" s="130"/>
      <c r="K300" s="129"/>
      <c r="L300" s="130"/>
      <c r="M300" s="129"/>
      <c r="N300" s="130"/>
      <c r="O300" s="129"/>
      <c r="P300" s="130"/>
      <c r="Q300" s="129"/>
      <c r="R300" s="130"/>
      <c r="S300" s="129"/>
      <c r="T300" s="130"/>
      <c r="U300" s="129"/>
      <c r="V300" s="130"/>
      <c r="W300" s="129"/>
      <c r="X300" s="130"/>
      <c r="Y300" s="129"/>
      <c r="Z300" s="130"/>
      <c r="AA300" s="129"/>
      <c r="AB300" s="130"/>
      <c r="AC300" s="129"/>
      <c r="AD300" s="130"/>
      <c r="AE300" s="129"/>
      <c r="AF300" s="130"/>
      <c r="AG300" s="129"/>
      <c r="AH300" s="130"/>
      <c r="AI300" s="129"/>
      <c r="AJ300" s="130"/>
      <c r="AK300" s="129"/>
      <c r="AL300" s="130"/>
      <c r="AM300" s="129"/>
      <c r="AN300" s="130"/>
      <c r="AO300" s="129"/>
      <c r="AP300" s="130"/>
      <c r="AQ300" s="129"/>
      <c r="AR300" s="130"/>
      <c r="AS300" s="129"/>
      <c r="AT300" s="130"/>
      <c r="AU300" s="129"/>
      <c r="AV300" s="130"/>
      <c r="AW300" s="129"/>
      <c r="AX300" s="130"/>
      <c r="AY300" s="129"/>
      <c r="AZ300" s="130"/>
      <c r="BA300" s="129"/>
      <c r="BB300" s="130"/>
      <c r="BC300" s="129"/>
      <c r="BD300" s="130"/>
      <c r="BE300" s="129"/>
      <c r="BF300" s="130"/>
      <c r="BG300" s="129"/>
      <c r="BH300" s="130"/>
      <c r="BI300" s="129"/>
      <c r="BJ300" s="130"/>
      <c r="BK300" s="129"/>
      <c r="BL300" s="130"/>
      <c r="BM300" s="33"/>
      <c r="BO300" s="17"/>
      <c r="BP300" s="20"/>
    </row>
    <row r="301" spans="1:68" ht="26.25" customHeight="1" thickBot="1">
      <c r="A301" s="13"/>
      <c r="B301" s="13"/>
      <c r="C301" s="129"/>
      <c r="D301" s="130"/>
      <c r="E301" s="129"/>
      <c r="F301" s="130"/>
      <c r="G301" s="129"/>
      <c r="H301" s="130"/>
      <c r="I301" s="129"/>
      <c r="J301" s="130"/>
      <c r="K301" s="129"/>
      <c r="L301" s="130"/>
      <c r="M301" s="129"/>
      <c r="N301" s="130"/>
      <c r="O301" s="129"/>
      <c r="P301" s="130"/>
      <c r="Q301" s="129"/>
      <c r="R301" s="130"/>
      <c r="S301" s="129"/>
      <c r="T301" s="130"/>
      <c r="U301" s="129"/>
      <c r="V301" s="130"/>
      <c r="W301" s="129"/>
      <c r="X301" s="130"/>
      <c r="Y301" s="129"/>
      <c r="Z301" s="130"/>
      <c r="AA301" s="129"/>
      <c r="AB301" s="130"/>
      <c r="AC301" s="129"/>
      <c r="AD301" s="130"/>
      <c r="AE301" s="129"/>
      <c r="AF301" s="130"/>
      <c r="AG301" s="129"/>
      <c r="AH301" s="130"/>
      <c r="AI301" s="129"/>
      <c r="AJ301" s="130"/>
      <c r="AK301" s="129"/>
      <c r="AL301" s="130"/>
      <c r="AM301" s="129"/>
      <c r="AN301" s="130"/>
      <c r="AO301" s="129"/>
      <c r="AP301" s="130"/>
      <c r="AQ301" s="129"/>
      <c r="AR301" s="130"/>
      <c r="AS301" s="129"/>
      <c r="AT301" s="130"/>
      <c r="AU301" s="129"/>
      <c r="AV301" s="130"/>
      <c r="AW301" s="129"/>
      <c r="AX301" s="130"/>
      <c r="AY301" s="129"/>
      <c r="AZ301" s="130"/>
      <c r="BA301" s="129"/>
      <c r="BB301" s="130"/>
      <c r="BC301" s="129"/>
      <c r="BD301" s="130"/>
      <c r="BE301" s="129"/>
      <c r="BF301" s="130"/>
      <c r="BG301" s="129"/>
      <c r="BH301" s="130"/>
      <c r="BI301" s="129"/>
      <c r="BJ301" s="130"/>
      <c r="BK301" s="129"/>
      <c r="BL301" s="130"/>
      <c r="BM301" s="33"/>
      <c r="BO301" s="17"/>
      <c r="BP301" s="20"/>
    </row>
    <row r="302" spans="1:68" ht="26.25" customHeight="1" thickBot="1">
      <c r="A302" s="13"/>
      <c r="B302" s="13"/>
      <c r="C302" s="129"/>
      <c r="D302" s="130"/>
      <c r="E302" s="129"/>
      <c r="F302" s="130"/>
      <c r="G302" s="129"/>
      <c r="H302" s="130"/>
      <c r="I302" s="129"/>
      <c r="J302" s="130"/>
      <c r="K302" s="129"/>
      <c r="L302" s="130"/>
      <c r="M302" s="129"/>
      <c r="N302" s="130"/>
      <c r="O302" s="129"/>
      <c r="P302" s="130"/>
      <c r="Q302" s="129"/>
      <c r="R302" s="130"/>
      <c r="S302" s="129"/>
      <c r="T302" s="130"/>
      <c r="U302" s="129"/>
      <c r="V302" s="130"/>
      <c r="W302" s="129"/>
      <c r="X302" s="130"/>
      <c r="Y302" s="129"/>
      <c r="Z302" s="130"/>
      <c r="AA302" s="129"/>
      <c r="AB302" s="130"/>
      <c r="AC302" s="129"/>
      <c r="AD302" s="130"/>
      <c r="AE302" s="129"/>
      <c r="AF302" s="130"/>
      <c r="AG302" s="129"/>
      <c r="AH302" s="130"/>
      <c r="AI302" s="129"/>
      <c r="AJ302" s="130"/>
      <c r="AK302" s="129"/>
      <c r="AL302" s="130"/>
      <c r="AM302" s="129"/>
      <c r="AN302" s="130"/>
      <c r="AO302" s="129"/>
      <c r="AP302" s="130"/>
      <c r="AQ302" s="129"/>
      <c r="AR302" s="130"/>
      <c r="AS302" s="129"/>
      <c r="AT302" s="130"/>
      <c r="AU302" s="129"/>
      <c r="AV302" s="130"/>
      <c r="AW302" s="129"/>
      <c r="AX302" s="130"/>
      <c r="AY302" s="129"/>
      <c r="AZ302" s="130"/>
      <c r="BA302" s="129"/>
      <c r="BB302" s="130"/>
      <c r="BC302" s="129"/>
      <c r="BD302" s="130"/>
      <c r="BE302" s="129"/>
      <c r="BF302" s="130"/>
      <c r="BG302" s="129"/>
      <c r="BH302" s="130"/>
      <c r="BI302" s="129"/>
      <c r="BJ302" s="130"/>
      <c r="BK302" s="129"/>
      <c r="BL302" s="130"/>
      <c r="BM302" s="33"/>
      <c r="BO302" s="17"/>
      <c r="BP302" s="20"/>
    </row>
    <row r="303" spans="1:68" ht="26.25" customHeight="1" thickBot="1">
      <c r="A303" s="13"/>
      <c r="B303" s="13"/>
      <c r="C303" s="129"/>
      <c r="D303" s="130"/>
      <c r="E303" s="129"/>
      <c r="F303" s="130"/>
      <c r="G303" s="129"/>
      <c r="H303" s="130"/>
      <c r="I303" s="129"/>
      <c r="J303" s="130"/>
      <c r="K303" s="129"/>
      <c r="L303" s="130"/>
      <c r="M303" s="129"/>
      <c r="N303" s="130"/>
      <c r="O303" s="129"/>
      <c r="P303" s="130"/>
      <c r="Q303" s="129"/>
      <c r="R303" s="130"/>
      <c r="S303" s="129"/>
      <c r="T303" s="130"/>
      <c r="U303" s="129"/>
      <c r="V303" s="130"/>
      <c r="W303" s="129"/>
      <c r="X303" s="130"/>
      <c r="Y303" s="129"/>
      <c r="Z303" s="130"/>
      <c r="AA303" s="129"/>
      <c r="AB303" s="130"/>
      <c r="AC303" s="129"/>
      <c r="AD303" s="130"/>
      <c r="AE303" s="129"/>
      <c r="AF303" s="130"/>
      <c r="AG303" s="129"/>
      <c r="AH303" s="130"/>
      <c r="AI303" s="129"/>
      <c r="AJ303" s="130"/>
      <c r="AK303" s="129"/>
      <c r="AL303" s="130"/>
      <c r="AM303" s="129"/>
      <c r="AN303" s="130"/>
      <c r="AO303" s="129"/>
      <c r="AP303" s="130"/>
      <c r="AQ303" s="129"/>
      <c r="AR303" s="130"/>
      <c r="AS303" s="129"/>
      <c r="AT303" s="130"/>
      <c r="AU303" s="129"/>
      <c r="AV303" s="130"/>
      <c r="AW303" s="129"/>
      <c r="AX303" s="130"/>
      <c r="AY303" s="129"/>
      <c r="AZ303" s="130"/>
      <c r="BA303" s="129"/>
      <c r="BB303" s="130"/>
      <c r="BC303" s="129"/>
      <c r="BD303" s="130"/>
      <c r="BE303" s="129"/>
      <c r="BF303" s="130"/>
      <c r="BG303" s="129"/>
      <c r="BH303" s="130"/>
      <c r="BI303" s="129"/>
      <c r="BJ303" s="130"/>
      <c r="BK303" s="129"/>
      <c r="BL303" s="130"/>
      <c r="BM303" s="33"/>
      <c r="BO303" s="17"/>
      <c r="BP303" s="20"/>
    </row>
    <row r="304" spans="1:68" ht="26.25" customHeight="1" thickBot="1">
      <c r="A304" s="13"/>
      <c r="B304" s="13"/>
      <c r="C304" s="129"/>
      <c r="D304" s="130"/>
      <c r="E304" s="129"/>
      <c r="F304" s="130"/>
      <c r="G304" s="129"/>
      <c r="H304" s="130"/>
      <c r="I304" s="129"/>
      <c r="J304" s="130"/>
      <c r="K304" s="129"/>
      <c r="L304" s="130"/>
      <c r="M304" s="129"/>
      <c r="N304" s="130"/>
      <c r="O304" s="129"/>
      <c r="P304" s="130"/>
      <c r="Q304" s="129"/>
      <c r="R304" s="130"/>
      <c r="S304" s="129"/>
      <c r="T304" s="130"/>
      <c r="U304" s="129"/>
      <c r="V304" s="130"/>
      <c r="W304" s="129"/>
      <c r="X304" s="130"/>
      <c r="Y304" s="129"/>
      <c r="Z304" s="130"/>
      <c r="AA304" s="129"/>
      <c r="AB304" s="130"/>
      <c r="AC304" s="129"/>
      <c r="AD304" s="130"/>
      <c r="AE304" s="129"/>
      <c r="AF304" s="130"/>
      <c r="AG304" s="129"/>
      <c r="AH304" s="130"/>
      <c r="AI304" s="129"/>
      <c r="AJ304" s="130"/>
      <c r="AK304" s="129"/>
      <c r="AL304" s="130"/>
      <c r="AM304" s="129"/>
      <c r="AN304" s="130"/>
      <c r="AO304" s="129"/>
      <c r="AP304" s="130"/>
      <c r="AQ304" s="129"/>
      <c r="AR304" s="130"/>
      <c r="AS304" s="129"/>
      <c r="AT304" s="130"/>
      <c r="AU304" s="129"/>
      <c r="AV304" s="130"/>
      <c r="AW304" s="129"/>
      <c r="AX304" s="130"/>
      <c r="AY304" s="129"/>
      <c r="AZ304" s="130"/>
      <c r="BA304" s="129"/>
      <c r="BB304" s="130"/>
      <c r="BC304" s="129"/>
      <c r="BD304" s="130"/>
      <c r="BE304" s="129"/>
      <c r="BF304" s="130"/>
      <c r="BG304" s="129"/>
      <c r="BH304" s="130"/>
      <c r="BI304" s="129"/>
      <c r="BJ304" s="130"/>
      <c r="BK304" s="129"/>
      <c r="BL304" s="130"/>
      <c r="BM304" s="33"/>
      <c r="BO304" s="17"/>
      <c r="BP304" s="20"/>
    </row>
    <row r="305" spans="1:68" ht="26.25" customHeight="1" thickBot="1">
      <c r="A305" s="13"/>
      <c r="B305" s="13"/>
      <c r="C305" s="129"/>
      <c r="D305" s="130"/>
      <c r="E305" s="129"/>
      <c r="F305" s="130"/>
      <c r="G305" s="129"/>
      <c r="H305" s="130"/>
      <c r="I305" s="129"/>
      <c r="J305" s="130"/>
      <c r="K305" s="129"/>
      <c r="L305" s="130"/>
      <c r="M305" s="129"/>
      <c r="N305" s="130"/>
      <c r="O305" s="129"/>
      <c r="P305" s="130"/>
      <c r="Q305" s="129"/>
      <c r="R305" s="130"/>
      <c r="S305" s="129"/>
      <c r="T305" s="130"/>
      <c r="U305" s="129"/>
      <c r="V305" s="130"/>
      <c r="W305" s="129"/>
      <c r="X305" s="130"/>
      <c r="Y305" s="129"/>
      <c r="Z305" s="130"/>
      <c r="AA305" s="129"/>
      <c r="AB305" s="130"/>
      <c r="AC305" s="129"/>
      <c r="AD305" s="130"/>
      <c r="AE305" s="129"/>
      <c r="AF305" s="130"/>
      <c r="AG305" s="129"/>
      <c r="AH305" s="130"/>
      <c r="AI305" s="129"/>
      <c r="AJ305" s="130"/>
      <c r="AK305" s="129"/>
      <c r="AL305" s="130"/>
      <c r="AM305" s="129"/>
      <c r="AN305" s="130"/>
      <c r="AO305" s="129"/>
      <c r="AP305" s="130"/>
      <c r="AQ305" s="129"/>
      <c r="AR305" s="130"/>
      <c r="AS305" s="129"/>
      <c r="AT305" s="130"/>
      <c r="AU305" s="129"/>
      <c r="AV305" s="130"/>
      <c r="AW305" s="129"/>
      <c r="AX305" s="130"/>
      <c r="AY305" s="129"/>
      <c r="AZ305" s="130"/>
      <c r="BA305" s="129"/>
      <c r="BB305" s="130"/>
      <c r="BC305" s="129"/>
      <c r="BD305" s="130"/>
      <c r="BE305" s="129"/>
      <c r="BF305" s="130"/>
      <c r="BG305" s="129"/>
      <c r="BH305" s="130"/>
      <c r="BI305" s="129"/>
      <c r="BJ305" s="130"/>
      <c r="BK305" s="129"/>
      <c r="BL305" s="130"/>
      <c r="BM305" s="33"/>
      <c r="BO305" s="17"/>
      <c r="BP305" s="20"/>
    </row>
    <row r="306" spans="1:68" ht="26.25" customHeight="1" thickBot="1">
      <c r="A306" s="13"/>
      <c r="B306" s="13"/>
      <c r="C306" s="129"/>
      <c r="D306" s="130"/>
      <c r="E306" s="129"/>
      <c r="F306" s="130"/>
      <c r="G306" s="129"/>
      <c r="H306" s="130"/>
      <c r="I306" s="129"/>
      <c r="J306" s="130"/>
      <c r="K306" s="129"/>
      <c r="L306" s="130"/>
      <c r="M306" s="129"/>
      <c r="N306" s="130"/>
      <c r="O306" s="129"/>
      <c r="P306" s="130"/>
      <c r="Q306" s="129"/>
      <c r="R306" s="130"/>
      <c r="S306" s="129"/>
      <c r="T306" s="130"/>
      <c r="U306" s="129"/>
      <c r="V306" s="130"/>
      <c r="W306" s="129"/>
      <c r="X306" s="130"/>
      <c r="Y306" s="129"/>
      <c r="Z306" s="130"/>
      <c r="AA306" s="129"/>
      <c r="AB306" s="130"/>
      <c r="AC306" s="129"/>
      <c r="AD306" s="130"/>
      <c r="AE306" s="129"/>
      <c r="AF306" s="130"/>
      <c r="AG306" s="129"/>
      <c r="AH306" s="130"/>
      <c r="AI306" s="129"/>
      <c r="AJ306" s="130"/>
      <c r="AK306" s="129"/>
      <c r="AL306" s="130"/>
      <c r="AM306" s="129"/>
      <c r="AN306" s="130"/>
      <c r="AO306" s="129"/>
      <c r="AP306" s="130"/>
      <c r="AQ306" s="129"/>
      <c r="AR306" s="130"/>
      <c r="AS306" s="129"/>
      <c r="AT306" s="130"/>
      <c r="AU306" s="129"/>
      <c r="AV306" s="130"/>
      <c r="AW306" s="129"/>
      <c r="AX306" s="130"/>
      <c r="AY306" s="129"/>
      <c r="AZ306" s="130"/>
      <c r="BA306" s="129"/>
      <c r="BB306" s="130"/>
      <c r="BC306" s="129"/>
      <c r="BD306" s="130"/>
      <c r="BE306" s="129"/>
      <c r="BF306" s="130"/>
      <c r="BG306" s="129"/>
      <c r="BH306" s="130"/>
      <c r="BI306" s="129"/>
      <c r="BJ306" s="130"/>
      <c r="BK306" s="129"/>
      <c r="BL306" s="130"/>
      <c r="BM306" s="33"/>
      <c r="BO306" s="17"/>
      <c r="BP306" s="20"/>
    </row>
    <row r="307" spans="1:68" ht="26.25" customHeight="1" thickBot="1">
      <c r="A307" s="13"/>
      <c r="B307" s="13"/>
      <c r="C307" s="129"/>
      <c r="D307" s="130"/>
      <c r="E307" s="129"/>
      <c r="F307" s="130"/>
      <c r="G307" s="129"/>
      <c r="H307" s="130"/>
      <c r="I307" s="129"/>
      <c r="J307" s="130"/>
      <c r="K307" s="129"/>
      <c r="L307" s="130"/>
      <c r="M307" s="129"/>
      <c r="N307" s="130"/>
      <c r="O307" s="129"/>
      <c r="P307" s="130"/>
      <c r="Q307" s="129"/>
      <c r="R307" s="130"/>
      <c r="S307" s="129"/>
      <c r="T307" s="130"/>
      <c r="U307" s="129"/>
      <c r="V307" s="130"/>
      <c r="W307" s="129"/>
      <c r="X307" s="130"/>
      <c r="Y307" s="129"/>
      <c r="Z307" s="130"/>
      <c r="AA307" s="129"/>
      <c r="AB307" s="130"/>
      <c r="AC307" s="129"/>
      <c r="AD307" s="130"/>
      <c r="AE307" s="129"/>
      <c r="AF307" s="130"/>
      <c r="AG307" s="129"/>
      <c r="AH307" s="130"/>
      <c r="AI307" s="129"/>
      <c r="AJ307" s="130"/>
      <c r="AK307" s="129"/>
      <c r="AL307" s="130"/>
      <c r="AM307" s="129"/>
      <c r="AN307" s="130"/>
      <c r="AO307" s="129"/>
      <c r="AP307" s="130"/>
      <c r="AQ307" s="129"/>
      <c r="AR307" s="130"/>
      <c r="AS307" s="129"/>
      <c r="AT307" s="130"/>
      <c r="AU307" s="129"/>
      <c r="AV307" s="130"/>
      <c r="AW307" s="129"/>
      <c r="AX307" s="130"/>
      <c r="AY307" s="129"/>
      <c r="AZ307" s="130"/>
      <c r="BA307" s="129"/>
      <c r="BB307" s="130"/>
      <c r="BC307" s="129"/>
      <c r="BD307" s="130"/>
      <c r="BE307" s="129"/>
      <c r="BF307" s="130"/>
      <c r="BG307" s="129"/>
      <c r="BH307" s="130"/>
      <c r="BI307" s="129"/>
      <c r="BJ307" s="130"/>
      <c r="BK307" s="129"/>
      <c r="BL307" s="130"/>
      <c r="BM307" s="33"/>
      <c r="BO307" s="17"/>
      <c r="BP307" s="20"/>
    </row>
    <row r="308" spans="1:68" ht="26.25" thickBot="1">
      <c r="A308" s="13"/>
      <c r="B308" s="13"/>
      <c r="C308" s="129"/>
      <c r="D308" s="130"/>
      <c r="E308" s="129"/>
      <c r="F308" s="130"/>
      <c r="G308" s="129"/>
      <c r="H308" s="130"/>
      <c r="I308" s="129"/>
      <c r="J308" s="130"/>
      <c r="K308" s="129"/>
      <c r="L308" s="130"/>
      <c r="M308" s="129"/>
      <c r="N308" s="130"/>
      <c r="O308" s="129"/>
      <c r="P308" s="130"/>
      <c r="Q308" s="129"/>
      <c r="R308" s="130"/>
      <c r="S308" s="129"/>
      <c r="T308" s="130"/>
      <c r="U308" s="129"/>
      <c r="V308" s="130"/>
      <c r="W308" s="129"/>
      <c r="X308" s="130"/>
      <c r="Y308" s="129"/>
      <c r="Z308" s="130"/>
      <c r="AA308" s="129"/>
      <c r="AB308" s="130"/>
      <c r="AC308" s="129"/>
      <c r="AD308" s="130"/>
      <c r="AE308" s="129"/>
      <c r="AF308" s="130"/>
      <c r="AG308" s="129"/>
      <c r="AH308" s="130"/>
      <c r="AI308" s="129"/>
      <c r="AJ308" s="130"/>
      <c r="AK308" s="129"/>
      <c r="AL308" s="130"/>
      <c r="AM308" s="129"/>
      <c r="AN308" s="130"/>
      <c r="AO308" s="129"/>
      <c r="AP308" s="130"/>
      <c r="AQ308" s="129"/>
      <c r="AR308" s="130"/>
      <c r="AS308" s="129"/>
      <c r="AT308" s="130"/>
      <c r="AU308" s="129"/>
      <c r="AV308" s="130"/>
      <c r="AW308" s="129"/>
      <c r="AX308" s="130"/>
      <c r="AY308" s="129"/>
      <c r="AZ308" s="130"/>
      <c r="BA308" s="129"/>
      <c r="BB308" s="130"/>
      <c r="BC308" s="129"/>
      <c r="BD308" s="130"/>
      <c r="BE308" s="129"/>
      <c r="BF308" s="130"/>
      <c r="BG308" s="129"/>
      <c r="BH308" s="130"/>
      <c r="BI308" s="129"/>
      <c r="BJ308" s="130"/>
      <c r="BK308" s="129"/>
      <c r="BL308" s="130"/>
      <c r="BM308" s="33"/>
      <c r="BO308" s="17"/>
      <c r="BP308" s="20"/>
    </row>
    <row r="309" spans="1:68" ht="26.25" thickBot="1">
      <c r="A309" s="13"/>
      <c r="B309" s="13"/>
      <c r="C309" s="129"/>
      <c r="D309" s="130"/>
      <c r="E309" s="129"/>
      <c r="F309" s="130"/>
      <c r="G309" s="129"/>
      <c r="H309" s="130"/>
      <c r="I309" s="129"/>
      <c r="J309" s="130"/>
      <c r="K309" s="129"/>
      <c r="L309" s="130"/>
      <c r="M309" s="129"/>
      <c r="N309" s="130"/>
      <c r="O309" s="129"/>
      <c r="P309" s="130"/>
      <c r="Q309" s="129"/>
      <c r="R309" s="130"/>
      <c r="S309" s="129"/>
      <c r="T309" s="130"/>
      <c r="U309" s="129"/>
      <c r="V309" s="130"/>
      <c r="W309" s="129"/>
      <c r="X309" s="130"/>
      <c r="Y309" s="129"/>
      <c r="Z309" s="130"/>
      <c r="AA309" s="129"/>
      <c r="AB309" s="130"/>
      <c r="AC309" s="129"/>
      <c r="AD309" s="130"/>
      <c r="AE309" s="129"/>
      <c r="AF309" s="130"/>
      <c r="AG309" s="129"/>
      <c r="AH309" s="130"/>
      <c r="AI309" s="129"/>
      <c r="AJ309" s="130"/>
      <c r="AK309" s="129"/>
      <c r="AL309" s="130"/>
      <c r="AM309" s="129"/>
      <c r="AN309" s="130"/>
      <c r="AO309" s="129"/>
      <c r="AP309" s="130"/>
      <c r="AQ309" s="129"/>
      <c r="AR309" s="130"/>
      <c r="AS309" s="129"/>
      <c r="AT309" s="130"/>
      <c r="AU309" s="129"/>
      <c r="AV309" s="130"/>
      <c r="AW309" s="129"/>
      <c r="AX309" s="130"/>
      <c r="AY309" s="129"/>
      <c r="AZ309" s="130"/>
      <c r="BA309" s="129"/>
      <c r="BB309" s="130"/>
      <c r="BC309" s="129"/>
      <c r="BD309" s="130"/>
      <c r="BE309" s="129"/>
      <c r="BF309" s="130"/>
      <c r="BG309" s="129"/>
      <c r="BH309" s="130"/>
      <c r="BI309" s="129"/>
      <c r="BJ309" s="130"/>
      <c r="BK309" s="129"/>
      <c r="BL309" s="130"/>
      <c r="BM309" s="33"/>
      <c r="BO309" s="17"/>
      <c r="BP309" s="20"/>
    </row>
    <row r="310" spans="1:68" ht="26.25" thickBot="1">
      <c r="A310" s="13"/>
      <c r="B310" s="13"/>
      <c r="C310" s="129"/>
      <c r="D310" s="130"/>
      <c r="E310" s="129"/>
      <c r="F310" s="130"/>
      <c r="G310" s="129"/>
      <c r="H310" s="130"/>
      <c r="I310" s="129"/>
      <c r="J310" s="130"/>
      <c r="K310" s="129"/>
      <c r="L310" s="130"/>
      <c r="M310" s="129"/>
      <c r="N310" s="130"/>
      <c r="O310" s="129"/>
      <c r="P310" s="130"/>
      <c r="Q310" s="129"/>
      <c r="R310" s="130"/>
      <c r="S310" s="129"/>
      <c r="T310" s="130"/>
      <c r="U310" s="129"/>
      <c r="V310" s="130"/>
      <c r="W310" s="129"/>
      <c r="X310" s="130"/>
      <c r="Y310" s="129"/>
      <c r="Z310" s="130"/>
      <c r="AA310" s="129"/>
      <c r="AB310" s="130"/>
      <c r="AC310" s="129"/>
      <c r="AD310" s="130"/>
      <c r="AE310" s="129"/>
      <c r="AF310" s="130"/>
      <c r="AG310" s="129"/>
      <c r="AH310" s="130"/>
      <c r="AI310" s="129"/>
      <c r="AJ310" s="130"/>
      <c r="AK310" s="129"/>
      <c r="AL310" s="130"/>
      <c r="AM310" s="129"/>
      <c r="AN310" s="130"/>
      <c r="AO310" s="129"/>
      <c r="AP310" s="130"/>
      <c r="AQ310" s="129"/>
      <c r="AR310" s="130"/>
      <c r="AS310" s="129"/>
      <c r="AT310" s="130"/>
      <c r="AU310" s="129"/>
      <c r="AV310" s="130"/>
      <c r="AW310" s="129"/>
      <c r="AX310" s="130"/>
      <c r="AY310" s="129"/>
      <c r="AZ310" s="130"/>
      <c r="BA310" s="129"/>
      <c r="BB310" s="130"/>
      <c r="BC310" s="129"/>
      <c r="BD310" s="130"/>
      <c r="BE310" s="129"/>
      <c r="BF310" s="130"/>
      <c r="BG310" s="129"/>
      <c r="BH310" s="130"/>
      <c r="BI310" s="129"/>
      <c r="BJ310" s="130"/>
      <c r="BK310" s="129"/>
      <c r="BL310" s="130"/>
      <c r="BM310" s="33"/>
      <c r="BO310" s="17"/>
      <c r="BP310" s="20"/>
    </row>
    <row r="311" spans="1:68" ht="26.25" thickBot="1">
      <c r="A311" s="13"/>
      <c r="B311" s="13"/>
      <c r="C311" s="129"/>
      <c r="D311" s="130"/>
      <c r="E311" s="129"/>
      <c r="F311" s="130"/>
      <c r="G311" s="129"/>
      <c r="H311" s="130"/>
      <c r="I311" s="129"/>
      <c r="J311" s="130"/>
      <c r="K311" s="129"/>
      <c r="L311" s="130"/>
      <c r="M311" s="129"/>
      <c r="N311" s="130"/>
      <c r="O311" s="129"/>
      <c r="P311" s="130"/>
      <c r="Q311" s="129"/>
      <c r="R311" s="130"/>
      <c r="S311" s="129"/>
      <c r="T311" s="130"/>
      <c r="U311" s="129"/>
      <c r="V311" s="130"/>
      <c r="W311" s="129"/>
      <c r="X311" s="130"/>
      <c r="Y311" s="129"/>
      <c r="Z311" s="130"/>
      <c r="AA311" s="129"/>
      <c r="AB311" s="130"/>
      <c r="AC311" s="129"/>
      <c r="AD311" s="130"/>
      <c r="AE311" s="129"/>
      <c r="AF311" s="130"/>
      <c r="AG311" s="129"/>
      <c r="AH311" s="130"/>
      <c r="AI311" s="129"/>
      <c r="AJ311" s="130"/>
      <c r="AK311" s="129"/>
      <c r="AL311" s="130"/>
      <c r="AM311" s="129"/>
      <c r="AN311" s="130"/>
      <c r="AO311" s="129"/>
      <c r="AP311" s="130"/>
      <c r="AQ311" s="129"/>
      <c r="AR311" s="130"/>
      <c r="AS311" s="129"/>
      <c r="AT311" s="130"/>
      <c r="AU311" s="129"/>
      <c r="AV311" s="130"/>
      <c r="AW311" s="129"/>
      <c r="AX311" s="130"/>
      <c r="AY311" s="129"/>
      <c r="AZ311" s="130"/>
      <c r="BA311" s="129"/>
      <c r="BB311" s="130"/>
      <c r="BC311" s="129"/>
      <c r="BD311" s="130"/>
      <c r="BE311" s="129"/>
      <c r="BF311" s="130"/>
      <c r="BG311" s="129"/>
      <c r="BH311" s="130"/>
      <c r="BI311" s="129"/>
      <c r="BJ311" s="130"/>
      <c r="BK311" s="129"/>
      <c r="BL311" s="130"/>
      <c r="BM311" s="33"/>
      <c r="BO311" s="17"/>
      <c r="BP311" s="20"/>
    </row>
    <row r="312" spans="1:68" ht="26.25" thickBot="1">
      <c r="A312" s="13"/>
      <c r="B312" s="13"/>
      <c r="C312" s="129"/>
      <c r="D312" s="130"/>
      <c r="E312" s="129"/>
      <c r="F312" s="130"/>
      <c r="G312" s="129"/>
      <c r="H312" s="130"/>
      <c r="I312" s="129"/>
      <c r="J312" s="130"/>
      <c r="K312" s="129"/>
      <c r="L312" s="130"/>
      <c r="M312" s="129"/>
      <c r="N312" s="130"/>
      <c r="O312" s="129"/>
      <c r="P312" s="130"/>
      <c r="Q312" s="129"/>
      <c r="R312" s="130"/>
      <c r="S312" s="129"/>
      <c r="T312" s="130"/>
      <c r="U312" s="129"/>
      <c r="V312" s="130"/>
      <c r="W312" s="129"/>
      <c r="X312" s="130"/>
      <c r="Y312" s="129"/>
      <c r="Z312" s="130"/>
      <c r="AA312" s="129"/>
      <c r="AB312" s="130"/>
      <c r="AC312" s="129"/>
      <c r="AD312" s="130"/>
      <c r="AE312" s="129"/>
      <c r="AF312" s="130"/>
      <c r="AG312" s="129"/>
      <c r="AH312" s="130"/>
      <c r="AI312" s="129"/>
      <c r="AJ312" s="130"/>
      <c r="AK312" s="129"/>
      <c r="AL312" s="130"/>
      <c r="AM312" s="129"/>
      <c r="AN312" s="130"/>
      <c r="AO312" s="129"/>
      <c r="AP312" s="130"/>
      <c r="AQ312" s="129"/>
      <c r="AR312" s="130"/>
      <c r="AS312" s="129"/>
      <c r="AT312" s="130"/>
      <c r="AU312" s="129"/>
      <c r="AV312" s="130"/>
      <c r="AW312" s="129"/>
      <c r="AX312" s="130"/>
      <c r="AY312" s="129"/>
      <c r="AZ312" s="130"/>
      <c r="BA312" s="129"/>
      <c r="BB312" s="130"/>
      <c r="BC312" s="129"/>
      <c r="BD312" s="130"/>
      <c r="BE312" s="129"/>
      <c r="BF312" s="130"/>
      <c r="BG312" s="129"/>
      <c r="BH312" s="130"/>
      <c r="BI312" s="129"/>
      <c r="BJ312" s="130"/>
      <c r="BK312" s="129"/>
      <c r="BL312" s="130"/>
      <c r="BM312" s="33"/>
      <c r="BO312" s="17"/>
      <c r="BP312" s="20"/>
    </row>
    <row r="313" spans="1:68" ht="26.25" thickBot="1">
      <c r="A313" s="13"/>
      <c r="B313" s="13"/>
      <c r="C313" s="129"/>
      <c r="D313" s="130"/>
      <c r="E313" s="129"/>
      <c r="F313" s="130"/>
      <c r="G313" s="129"/>
      <c r="H313" s="130"/>
      <c r="I313" s="129"/>
      <c r="J313" s="130"/>
      <c r="K313" s="129"/>
      <c r="L313" s="130"/>
      <c r="M313" s="129"/>
      <c r="N313" s="130"/>
      <c r="O313" s="129"/>
      <c r="P313" s="130"/>
      <c r="Q313" s="129"/>
      <c r="R313" s="130"/>
      <c r="S313" s="129"/>
      <c r="T313" s="130"/>
      <c r="U313" s="129"/>
      <c r="V313" s="130"/>
      <c r="W313" s="129"/>
      <c r="X313" s="130"/>
      <c r="Y313" s="129"/>
      <c r="Z313" s="130"/>
      <c r="AA313" s="129"/>
      <c r="AB313" s="130"/>
      <c r="AC313" s="129"/>
      <c r="AD313" s="130"/>
      <c r="AE313" s="129"/>
      <c r="AF313" s="130"/>
      <c r="AG313" s="129"/>
      <c r="AH313" s="130"/>
      <c r="AI313" s="129"/>
      <c r="AJ313" s="130"/>
      <c r="AK313" s="129"/>
      <c r="AL313" s="130"/>
      <c r="AM313" s="129"/>
      <c r="AN313" s="130"/>
      <c r="AO313" s="129"/>
      <c r="AP313" s="130"/>
      <c r="AQ313" s="129"/>
      <c r="AR313" s="130"/>
      <c r="AS313" s="129"/>
      <c r="AT313" s="130"/>
      <c r="AU313" s="129"/>
      <c r="AV313" s="130"/>
      <c r="AW313" s="129"/>
      <c r="AX313" s="130"/>
      <c r="AY313" s="129"/>
      <c r="AZ313" s="130"/>
      <c r="BA313" s="129"/>
      <c r="BB313" s="130"/>
      <c r="BC313" s="129"/>
      <c r="BD313" s="130"/>
      <c r="BE313" s="129"/>
      <c r="BF313" s="130"/>
      <c r="BG313" s="129"/>
      <c r="BH313" s="130"/>
      <c r="BI313" s="129"/>
      <c r="BJ313" s="130"/>
      <c r="BK313" s="129"/>
      <c r="BL313" s="130"/>
      <c r="BM313" s="33"/>
      <c r="BO313" s="17"/>
      <c r="BP313" s="20"/>
    </row>
    <row r="314" spans="1:68" ht="26.25" thickBot="1">
      <c r="A314" s="13"/>
      <c r="B314" s="13"/>
      <c r="C314" s="129"/>
      <c r="D314" s="130"/>
      <c r="E314" s="129"/>
      <c r="F314" s="130"/>
      <c r="G314" s="129"/>
      <c r="H314" s="130"/>
      <c r="I314" s="129"/>
      <c r="J314" s="130"/>
      <c r="K314" s="129"/>
      <c r="L314" s="130"/>
      <c r="M314" s="129"/>
      <c r="N314" s="130"/>
      <c r="O314" s="129"/>
      <c r="P314" s="130"/>
      <c r="Q314" s="129"/>
      <c r="R314" s="130"/>
      <c r="S314" s="129"/>
      <c r="T314" s="130"/>
      <c r="U314" s="129"/>
      <c r="V314" s="130"/>
      <c r="W314" s="129"/>
      <c r="X314" s="130"/>
      <c r="Y314" s="129"/>
      <c r="Z314" s="130"/>
      <c r="AA314" s="129"/>
      <c r="AB314" s="130"/>
      <c r="AC314" s="129"/>
      <c r="AD314" s="130"/>
      <c r="AE314" s="129"/>
      <c r="AF314" s="130"/>
      <c r="AG314" s="129"/>
      <c r="AH314" s="130"/>
      <c r="AI314" s="129"/>
      <c r="AJ314" s="130"/>
      <c r="AK314" s="129"/>
      <c r="AL314" s="130"/>
      <c r="AM314" s="129"/>
      <c r="AN314" s="130"/>
      <c r="AO314" s="129"/>
      <c r="AP314" s="130"/>
      <c r="AQ314" s="129"/>
      <c r="AR314" s="130"/>
      <c r="AS314" s="129"/>
      <c r="AT314" s="130"/>
      <c r="AU314" s="129"/>
      <c r="AV314" s="130"/>
      <c r="AW314" s="129"/>
      <c r="AX314" s="130"/>
      <c r="AY314" s="129"/>
      <c r="AZ314" s="130"/>
      <c r="BA314" s="129"/>
      <c r="BB314" s="130"/>
      <c r="BC314" s="129"/>
      <c r="BD314" s="130"/>
      <c r="BE314" s="129"/>
      <c r="BF314" s="130"/>
      <c r="BG314" s="129"/>
      <c r="BH314" s="130"/>
      <c r="BI314" s="129"/>
      <c r="BJ314" s="130"/>
      <c r="BK314" s="129"/>
      <c r="BL314" s="130"/>
      <c r="BM314" s="33"/>
      <c r="BO314" s="17"/>
      <c r="BP314" s="20"/>
    </row>
    <row r="315" spans="1:68" ht="26.25" thickBot="1">
      <c r="A315" s="13"/>
      <c r="B315" s="13"/>
      <c r="C315" s="129"/>
      <c r="D315" s="130"/>
      <c r="E315" s="129"/>
      <c r="F315" s="130"/>
      <c r="G315" s="129"/>
      <c r="H315" s="130"/>
      <c r="I315" s="129"/>
      <c r="J315" s="130"/>
      <c r="K315" s="129"/>
      <c r="L315" s="130"/>
      <c r="M315" s="129"/>
      <c r="N315" s="130"/>
      <c r="O315" s="129"/>
      <c r="P315" s="130"/>
      <c r="Q315" s="129"/>
      <c r="R315" s="130"/>
      <c r="S315" s="129"/>
      <c r="T315" s="130"/>
      <c r="U315" s="129"/>
      <c r="V315" s="130"/>
      <c r="W315" s="129"/>
      <c r="X315" s="130"/>
      <c r="Y315" s="129"/>
      <c r="Z315" s="130"/>
      <c r="AA315" s="129"/>
      <c r="AB315" s="130"/>
      <c r="AC315" s="129"/>
      <c r="AD315" s="130"/>
      <c r="AE315" s="129"/>
      <c r="AF315" s="130"/>
      <c r="AG315" s="129"/>
      <c r="AH315" s="130"/>
      <c r="AI315" s="129"/>
      <c r="AJ315" s="130"/>
      <c r="AK315" s="129"/>
      <c r="AL315" s="130"/>
      <c r="AM315" s="129"/>
      <c r="AN315" s="130"/>
      <c r="AO315" s="129"/>
      <c r="AP315" s="130"/>
      <c r="AQ315" s="129"/>
      <c r="AR315" s="130"/>
      <c r="AS315" s="129"/>
      <c r="AT315" s="130"/>
      <c r="AU315" s="129"/>
      <c r="AV315" s="130"/>
      <c r="AW315" s="129"/>
      <c r="AX315" s="130"/>
      <c r="AY315" s="129"/>
      <c r="AZ315" s="130"/>
      <c r="BA315" s="129"/>
      <c r="BB315" s="130"/>
      <c r="BC315" s="129"/>
      <c r="BD315" s="130"/>
      <c r="BE315" s="129"/>
      <c r="BF315" s="130"/>
      <c r="BG315" s="129"/>
      <c r="BH315" s="130"/>
      <c r="BI315" s="129"/>
      <c r="BJ315" s="130"/>
      <c r="BK315" s="129"/>
      <c r="BL315" s="130"/>
      <c r="BM315" s="33"/>
      <c r="BO315" s="17"/>
      <c r="BP315" s="20"/>
    </row>
    <row r="316" spans="1:68" ht="26.25" thickBot="1">
      <c r="A316" s="13"/>
      <c r="B316" s="13"/>
      <c r="C316" s="129"/>
      <c r="D316" s="130"/>
      <c r="E316" s="129"/>
      <c r="F316" s="130"/>
      <c r="G316" s="129"/>
      <c r="H316" s="130"/>
      <c r="I316" s="129"/>
      <c r="J316" s="130"/>
      <c r="K316" s="129"/>
      <c r="L316" s="130"/>
      <c r="M316" s="129"/>
      <c r="N316" s="130"/>
      <c r="O316" s="129"/>
      <c r="P316" s="130"/>
      <c r="Q316" s="129"/>
      <c r="R316" s="130"/>
      <c r="S316" s="129"/>
      <c r="T316" s="130"/>
      <c r="U316" s="129"/>
      <c r="V316" s="130"/>
      <c r="W316" s="129"/>
      <c r="X316" s="130"/>
      <c r="Y316" s="129"/>
      <c r="Z316" s="130"/>
      <c r="AA316" s="129"/>
      <c r="AB316" s="130"/>
      <c r="AC316" s="129"/>
      <c r="AD316" s="130"/>
      <c r="AE316" s="129"/>
      <c r="AF316" s="130"/>
      <c r="AG316" s="129"/>
      <c r="AH316" s="130"/>
      <c r="AI316" s="129"/>
      <c r="AJ316" s="130"/>
      <c r="AK316" s="129"/>
      <c r="AL316" s="130"/>
      <c r="AM316" s="129"/>
      <c r="AN316" s="130"/>
      <c r="AO316" s="129"/>
      <c r="AP316" s="130"/>
      <c r="AQ316" s="129"/>
      <c r="AR316" s="130"/>
      <c r="AS316" s="129"/>
      <c r="AT316" s="130"/>
      <c r="AU316" s="129"/>
      <c r="AV316" s="130"/>
      <c r="AW316" s="129"/>
      <c r="AX316" s="130"/>
      <c r="AY316" s="129"/>
      <c r="AZ316" s="130"/>
      <c r="BA316" s="129"/>
      <c r="BB316" s="130"/>
      <c r="BC316" s="129"/>
      <c r="BD316" s="130"/>
      <c r="BE316" s="129"/>
      <c r="BF316" s="130"/>
      <c r="BG316" s="129"/>
      <c r="BH316" s="130"/>
      <c r="BI316" s="129"/>
      <c r="BJ316" s="130"/>
      <c r="BK316" s="129"/>
      <c r="BL316" s="130"/>
      <c r="BM316" s="33"/>
      <c r="BO316" s="17"/>
      <c r="BP316" s="20"/>
    </row>
    <row r="317" spans="1:68" ht="26.25" thickBot="1">
      <c r="A317" s="13"/>
      <c r="B317" s="13"/>
      <c r="C317" s="129"/>
      <c r="D317" s="130"/>
      <c r="E317" s="129"/>
      <c r="F317" s="130"/>
      <c r="G317" s="129"/>
      <c r="H317" s="130"/>
      <c r="I317" s="129"/>
      <c r="J317" s="130"/>
      <c r="K317" s="129"/>
      <c r="L317" s="130"/>
      <c r="M317" s="129"/>
      <c r="N317" s="130"/>
      <c r="O317" s="129"/>
      <c r="P317" s="130"/>
      <c r="Q317" s="129"/>
      <c r="R317" s="130"/>
      <c r="S317" s="129"/>
      <c r="T317" s="130"/>
      <c r="U317" s="129"/>
      <c r="V317" s="130"/>
      <c r="W317" s="129"/>
      <c r="X317" s="130"/>
      <c r="Y317" s="129"/>
      <c r="Z317" s="130"/>
      <c r="AA317" s="129"/>
      <c r="AB317" s="130"/>
      <c r="AC317" s="129"/>
      <c r="AD317" s="130"/>
      <c r="AE317" s="129"/>
      <c r="AF317" s="130"/>
      <c r="AG317" s="129"/>
      <c r="AH317" s="130"/>
      <c r="AI317" s="129"/>
      <c r="AJ317" s="130"/>
      <c r="AK317" s="129"/>
      <c r="AL317" s="130"/>
      <c r="AM317" s="129"/>
      <c r="AN317" s="130"/>
      <c r="AO317" s="129"/>
      <c r="AP317" s="130"/>
      <c r="AQ317" s="129"/>
      <c r="AR317" s="130"/>
      <c r="AS317" s="129"/>
      <c r="AT317" s="130"/>
      <c r="AU317" s="129"/>
      <c r="AV317" s="130"/>
      <c r="AW317" s="129"/>
      <c r="AX317" s="130"/>
      <c r="AY317" s="129"/>
      <c r="AZ317" s="130"/>
      <c r="BA317" s="129"/>
      <c r="BB317" s="130"/>
      <c r="BC317" s="129"/>
      <c r="BD317" s="130"/>
      <c r="BE317" s="129"/>
      <c r="BF317" s="130"/>
      <c r="BG317" s="129"/>
      <c r="BH317" s="130"/>
      <c r="BI317" s="129"/>
      <c r="BJ317" s="130"/>
      <c r="BK317" s="129"/>
      <c r="BL317" s="130"/>
      <c r="BM317" s="33"/>
      <c r="BO317" s="17"/>
      <c r="BP317" s="20"/>
    </row>
    <row r="318" spans="1:68" ht="26.25" thickBot="1">
      <c r="A318" s="13"/>
      <c r="B318" s="13"/>
      <c r="C318" s="129"/>
      <c r="D318" s="130"/>
      <c r="E318" s="129"/>
      <c r="F318" s="130"/>
      <c r="G318" s="129"/>
      <c r="H318" s="130"/>
      <c r="I318" s="129"/>
      <c r="J318" s="130"/>
      <c r="K318" s="129"/>
      <c r="L318" s="130"/>
      <c r="M318" s="129"/>
      <c r="N318" s="130"/>
      <c r="O318" s="129"/>
      <c r="P318" s="130"/>
      <c r="Q318" s="129"/>
      <c r="R318" s="130"/>
      <c r="S318" s="129"/>
      <c r="T318" s="130"/>
      <c r="U318" s="129"/>
      <c r="V318" s="130"/>
      <c r="W318" s="129"/>
      <c r="X318" s="130"/>
      <c r="Y318" s="129"/>
      <c r="Z318" s="130"/>
      <c r="AA318" s="129"/>
      <c r="AB318" s="130"/>
      <c r="AC318" s="129"/>
      <c r="AD318" s="130"/>
      <c r="AE318" s="129"/>
      <c r="AF318" s="130"/>
      <c r="AG318" s="129"/>
      <c r="AH318" s="130"/>
      <c r="AI318" s="129"/>
      <c r="AJ318" s="130"/>
      <c r="AK318" s="129"/>
      <c r="AL318" s="130"/>
      <c r="AM318" s="129"/>
      <c r="AN318" s="130"/>
      <c r="AO318" s="129"/>
      <c r="AP318" s="130"/>
      <c r="AQ318" s="129"/>
      <c r="AR318" s="130"/>
      <c r="AS318" s="129"/>
      <c r="AT318" s="130"/>
      <c r="AU318" s="129"/>
      <c r="AV318" s="130"/>
      <c r="AW318" s="129"/>
      <c r="AX318" s="130"/>
      <c r="AY318" s="129"/>
      <c r="AZ318" s="130"/>
      <c r="BA318" s="129"/>
      <c r="BB318" s="130"/>
      <c r="BC318" s="129"/>
      <c r="BD318" s="130"/>
      <c r="BE318" s="129"/>
      <c r="BF318" s="130"/>
      <c r="BG318" s="129"/>
      <c r="BH318" s="130"/>
      <c r="BI318" s="129"/>
      <c r="BJ318" s="130"/>
      <c r="BK318" s="129"/>
      <c r="BL318" s="130"/>
      <c r="BM318" s="33"/>
      <c r="BO318" s="17"/>
      <c r="BP318" s="20"/>
    </row>
    <row r="319" spans="1:68" ht="26.25" thickBot="1">
      <c r="A319" s="13"/>
      <c r="B319" s="13"/>
      <c r="C319" s="129"/>
      <c r="D319" s="130"/>
      <c r="E319" s="129"/>
      <c r="F319" s="130"/>
      <c r="G319" s="129"/>
      <c r="H319" s="130"/>
      <c r="I319" s="129"/>
      <c r="J319" s="130"/>
      <c r="K319" s="129"/>
      <c r="L319" s="130"/>
      <c r="M319" s="129"/>
      <c r="N319" s="130"/>
      <c r="O319" s="129"/>
      <c r="P319" s="130"/>
      <c r="Q319" s="129"/>
      <c r="R319" s="130"/>
      <c r="S319" s="129"/>
      <c r="T319" s="130"/>
      <c r="U319" s="129"/>
      <c r="V319" s="130"/>
      <c r="W319" s="129"/>
      <c r="X319" s="130"/>
      <c r="Y319" s="129"/>
      <c r="Z319" s="130"/>
      <c r="AA319" s="129"/>
      <c r="AB319" s="130"/>
      <c r="AC319" s="129"/>
      <c r="AD319" s="130"/>
      <c r="AE319" s="129"/>
      <c r="AF319" s="130"/>
      <c r="AG319" s="129"/>
      <c r="AH319" s="130"/>
      <c r="AI319" s="129"/>
      <c r="AJ319" s="130"/>
      <c r="AK319" s="129"/>
      <c r="AL319" s="130"/>
      <c r="AM319" s="129"/>
      <c r="AN319" s="130"/>
      <c r="AO319" s="129"/>
      <c r="AP319" s="130"/>
      <c r="AQ319" s="129"/>
      <c r="AR319" s="130"/>
      <c r="AS319" s="129"/>
      <c r="AT319" s="130"/>
      <c r="AU319" s="129"/>
      <c r="AV319" s="130"/>
      <c r="AW319" s="129"/>
      <c r="AX319" s="130"/>
      <c r="AY319" s="129"/>
      <c r="AZ319" s="130"/>
      <c r="BA319" s="129"/>
      <c r="BB319" s="130"/>
      <c r="BC319" s="129"/>
      <c r="BD319" s="130"/>
      <c r="BE319" s="129"/>
      <c r="BF319" s="130"/>
      <c r="BG319" s="129"/>
      <c r="BH319" s="130"/>
      <c r="BI319" s="129"/>
      <c r="BJ319" s="130"/>
      <c r="BK319" s="129"/>
      <c r="BL319" s="130"/>
      <c r="BM319" s="33"/>
      <c r="BO319" s="17"/>
      <c r="BP319" s="20"/>
    </row>
    <row r="320" spans="1:68" ht="26.25" thickBot="1">
      <c r="A320" s="13"/>
      <c r="B320" s="13"/>
      <c r="C320" s="129"/>
      <c r="D320" s="130"/>
      <c r="E320" s="129"/>
      <c r="F320" s="130"/>
      <c r="G320" s="129"/>
      <c r="H320" s="130"/>
      <c r="I320" s="129"/>
      <c r="J320" s="130"/>
      <c r="K320" s="129"/>
      <c r="L320" s="130"/>
      <c r="M320" s="129"/>
      <c r="N320" s="130"/>
      <c r="O320" s="129"/>
      <c r="P320" s="130"/>
      <c r="Q320" s="129"/>
      <c r="R320" s="130"/>
      <c r="S320" s="129"/>
      <c r="T320" s="130"/>
      <c r="U320" s="129"/>
      <c r="V320" s="130"/>
      <c r="W320" s="129"/>
      <c r="X320" s="130"/>
      <c r="Y320" s="129"/>
      <c r="Z320" s="130"/>
      <c r="AA320" s="129"/>
      <c r="AB320" s="130"/>
      <c r="AC320" s="129"/>
      <c r="AD320" s="130"/>
      <c r="AE320" s="129"/>
      <c r="AF320" s="130"/>
      <c r="AG320" s="129"/>
      <c r="AH320" s="130"/>
      <c r="AI320" s="129"/>
      <c r="AJ320" s="130"/>
      <c r="AK320" s="129"/>
      <c r="AL320" s="130"/>
      <c r="AM320" s="129"/>
      <c r="AN320" s="130"/>
      <c r="AO320" s="129"/>
      <c r="AP320" s="130"/>
      <c r="AQ320" s="129"/>
      <c r="AR320" s="130"/>
      <c r="AS320" s="129"/>
      <c r="AT320" s="130"/>
      <c r="AU320" s="129"/>
      <c r="AV320" s="130"/>
      <c r="AW320" s="129"/>
      <c r="AX320" s="130"/>
      <c r="AY320" s="129"/>
      <c r="AZ320" s="130"/>
      <c r="BA320" s="129"/>
      <c r="BB320" s="130"/>
      <c r="BC320" s="129"/>
      <c r="BD320" s="130"/>
      <c r="BE320" s="129"/>
      <c r="BF320" s="130"/>
      <c r="BG320" s="129"/>
      <c r="BH320" s="130"/>
      <c r="BI320" s="129"/>
      <c r="BJ320" s="130"/>
      <c r="BK320" s="129"/>
      <c r="BL320" s="130"/>
      <c r="BM320" s="33"/>
      <c r="BO320" s="17"/>
      <c r="BP320" s="20"/>
    </row>
    <row r="321" spans="1:68" ht="26.25" thickBot="1">
      <c r="A321" s="13"/>
      <c r="B321" s="13"/>
      <c r="C321" s="129"/>
      <c r="D321" s="130"/>
      <c r="E321" s="129"/>
      <c r="F321" s="130"/>
      <c r="G321" s="129"/>
      <c r="H321" s="130"/>
      <c r="I321" s="129"/>
      <c r="J321" s="130"/>
      <c r="K321" s="129"/>
      <c r="L321" s="130"/>
      <c r="M321" s="129"/>
      <c r="N321" s="130"/>
      <c r="O321" s="129"/>
      <c r="P321" s="130"/>
      <c r="Q321" s="129"/>
      <c r="R321" s="130"/>
      <c r="S321" s="129"/>
      <c r="T321" s="130"/>
      <c r="U321" s="129"/>
      <c r="V321" s="130"/>
      <c r="W321" s="129"/>
      <c r="X321" s="130"/>
      <c r="Y321" s="129"/>
      <c r="Z321" s="130"/>
      <c r="AA321" s="129"/>
      <c r="AB321" s="130"/>
      <c r="AC321" s="129"/>
      <c r="AD321" s="130"/>
      <c r="AE321" s="129"/>
      <c r="AF321" s="130"/>
      <c r="AG321" s="129"/>
      <c r="AH321" s="130"/>
      <c r="AI321" s="129"/>
      <c r="AJ321" s="130"/>
      <c r="AK321" s="129"/>
      <c r="AL321" s="130"/>
      <c r="AM321" s="129"/>
      <c r="AN321" s="130"/>
      <c r="AO321" s="129"/>
      <c r="AP321" s="130"/>
      <c r="AQ321" s="129"/>
      <c r="AR321" s="130"/>
      <c r="AS321" s="129"/>
      <c r="AT321" s="130"/>
      <c r="AU321" s="129"/>
      <c r="AV321" s="130"/>
      <c r="AW321" s="129"/>
      <c r="AX321" s="130"/>
      <c r="AY321" s="129"/>
      <c r="AZ321" s="130"/>
      <c r="BA321" s="129"/>
      <c r="BB321" s="130"/>
      <c r="BC321" s="129"/>
      <c r="BD321" s="130"/>
      <c r="BE321" s="129"/>
      <c r="BF321" s="130"/>
      <c r="BG321" s="129"/>
      <c r="BH321" s="130"/>
      <c r="BI321" s="129"/>
      <c r="BJ321" s="130"/>
      <c r="BK321" s="129"/>
      <c r="BL321" s="130"/>
      <c r="BM321" s="33"/>
      <c r="BO321" s="17"/>
      <c r="BP321" s="20"/>
    </row>
    <row r="322" spans="1:68" ht="26.25" thickBot="1">
      <c r="A322" s="13"/>
      <c r="B322" s="13"/>
      <c r="C322" s="129"/>
      <c r="D322" s="130"/>
      <c r="E322" s="129"/>
      <c r="F322" s="130"/>
      <c r="G322" s="129"/>
      <c r="H322" s="130"/>
      <c r="I322" s="129"/>
      <c r="J322" s="130"/>
      <c r="K322" s="129"/>
      <c r="L322" s="130"/>
      <c r="M322" s="129"/>
      <c r="N322" s="130"/>
      <c r="O322" s="129"/>
      <c r="P322" s="130"/>
      <c r="Q322" s="129"/>
      <c r="R322" s="130"/>
      <c r="S322" s="129"/>
      <c r="T322" s="130"/>
      <c r="U322" s="129"/>
      <c r="V322" s="130"/>
      <c r="W322" s="129"/>
      <c r="X322" s="130"/>
      <c r="Y322" s="129"/>
      <c r="Z322" s="130"/>
      <c r="AA322" s="129"/>
      <c r="AB322" s="130"/>
      <c r="AC322" s="129"/>
      <c r="AD322" s="130"/>
      <c r="AE322" s="129"/>
      <c r="AF322" s="130"/>
      <c r="AG322" s="129"/>
      <c r="AH322" s="130"/>
      <c r="AI322" s="129"/>
      <c r="AJ322" s="130"/>
      <c r="AK322" s="129"/>
      <c r="AL322" s="130"/>
      <c r="AM322" s="129"/>
      <c r="AN322" s="130"/>
      <c r="AO322" s="129"/>
      <c r="AP322" s="130"/>
      <c r="AQ322" s="129"/>
      <c r="AR322" s="130"/>
      <c r="AS322" s="129"/>
      <c r="AT322" s="130"/>
      <c r="AU322" s="129"/>
      <c r="AV322" s="130"/>
      <c r="AW322" s="129"/>
      <c r="AX322" s="130"/>
      <c r="AY322" s="129"/>
      <c r="AZ322" s="130"/>
      <c r="BA322" s="129"/>
      <c r="BB322" s="130"/>
      <c r="BC322" s="129"/>
      <c r="BD322" s="130"/>
      <c r="BE322" s="129"/>
      <c r="BF322" s="130"/>
      <c r="BG322" s="129"/>
      <c r="BH322" s="130"/>
      <c r="BI322" s="129"/>
      <c r="BJ322" s="130"/>
      <c r="BK322" s="129"/>
      <c r="BL322" s="130"/>
      <c r="BM322" s="33"/>
      <c r="BO322" s="17"/>
      <c r="BP322" s="20"/>
    </row>
    <row r="323" spans="1:68" ht="26.25" thickBot="1">
      <c r="A323" s="13"/>
      <c r="B323" s="13"/>
      <c r="C323" s="129"/>
      <c r="D323" s="130"/>
      <c r="E323" s="129"/>
      <c r="F323" s="130"/>
      <c r="G323" s="129"/>
      <c r="H323" s="130"/>
      <c r="I323" s="129"/>
      <c r="J323" s="130"/>
      <c r="K323" s="129"/>
      <c r="L323" s="130"/>
      <c r="M323" s="129"/>
      <c r="N323" s="130"/>
      <c r="O323" s="129"/>
      <c r="P323" s="130"/>
      <c r="Q323" s="129"/>
      <c r="R323" s="130"/>
      <c r="S323" s="129"/>
      <c r="T323" s="130"/>
      <c r="U323" s="129"/>
      <c r="V323" s="130"/>
      <c r="W323" s="129"/>
      <c r="X323" s="130"/>
      <c r="Y323" s="129"/>
      <c r="Z323" s="130"/>
      <c r="AA323" s="129"/>
      <c r="AB323" s="130"/>
      <c r="AC323" s="129"/>
      <c r="AD323" s="130"/>
      <c r="AE323" s="129"/>
      <c r="AF323" s="130"/>
      <c r="AG323" s="129"/>
      <c r="AH323" s="130"/>
      <c r="AI323" s="129"/>
      <c r="AJ323" s="130"/>
      <c r="AK323" s="129"/>
      <c r="AL323" s="130"/>
      <c r="AM323" s="129"/>
      <c r="AN323" s="130"/>
      <c r="AO323" s="129"/>
      <c r="AP323" s="130"/>
      <c r="AQ323" s="129"/>
      <c r="AR323" s="130"/>
      <c r="AS323" s="129"/>
      <c r="AT323" s="130"/>
      <c r="AU323" s="129"/>
      <c r="AV323" s="130"/>
      <c r="AW323" s="129"/>
      <c r="AX323" s="130"/>
      <c r="AY323" s="129"/>
      <c r="AZ323" s="130"/>
      <c r="BA323" s="129"/>
      <c r="BB323" s="130"/>
      <c r="BC323" s="129"/>
      <c r="BD323" s="130"/>
      <c r="BE323" s="129"/>
      <c r="BF323" s="130"/>
      <c r="BG323" s="129"/>
      <c r="BH323" s="130"/>
      <c r="BI323" s="129"/>
      <c r="BJ323" s="130"/>
      <c r="BK323" s="129"/>
      <c r="BL323" s="130"/>
      <c r="BM323" s="33"/>
      <c r="BO323" s="17"/>
      <c r="BP323" s="20"/>
    </row>
    <row r="324" spans="1:68" ht="26.25" thickBot="1">
      <c r="A324" s="13"/>
      <c r="B324" s="13"/>
      <c r="C324" s="129"/>
      <c r="D324" s="130"/>
      <c r="E324" s="129"/>
      <c r="F324" s="130"/>
      <c r="G324" s="129"/>
      <c r="H324" s="130"/>
      <c r="I324" s="129"/>
      <c r="J324" s="130"/>
      <c r="K324" s="129"/>
      <c r="L324" s="130"/>
      <c r="M324" s="129"/>
      <c r="N324" s="130"/>
      <c r="O324" s="129"/>
      <c r="P324" s="130"/>
      <c r="Q324" s="129"/>
      <c r="R324" s="130"/>
      <c r="S324" s="129"/>
      <c r="T324" s="130"/>
      <c r="U324" s="129"/>
      <c r="V324" s="130"/>
      <c r="W324" s="129"/>
      <c r="X324" s="130"/>
      <c r="Y324" s="129"/>
      <c r="Z324" s="130"/>
      <c r="AA324" s="129"/>
      <c r="AB324" s="130"/>
      <c r="AC324" s="129"/>
      <c r="AD324" s="130"/>
      <c r="AE324" s="129"/>
      <c r="AF324" s="130"/>
      <c r="AG324" s="129"/>
      <c r="AH324" s="130"/>
      <c r="AI324" s="129"/>
      <c r="AJ324" s="130"/>
      <c r="AK324" s="129"/>
      <c r="AL324" s="130"/>
      <c r="AM324" s="129"/>
      <c r="AN324" s="130"/>
      <c r="AO324" s="129"/>
      <c r="AP324" s="130"/>
      <c r="AQ324" s="129"/>
      <c r="AR324" s="130"/>
      <c r="AS324" s="129"/>
      <c r="AT324" s="130"/>
      <c r="AU324" s="129"/>
      <c r="AV324" s="130"/>
      <c r="AW324" s="129"/>
      <c r="AX324" s="130"/>
      <c r="AY324" s="129"/>
      <c r="AZ324" s="130"/>
      <c r="BA324" s="129"/>
      <c r="BB324" s="130"/>
      <c r="BC324" s="129"/>
      <c r="BD324" s="130"/>
      <c r="BE324" s="129"/>
      <c r="BF324" s="130"/>
      <c r="BG324" s="129"/>
      <c r="BH324" s="130"/>
      <c r="BI324" s="129"/>
      <c r="BJ324" s="130"/>
      <c r="BK324" s="129"/>
      <c r="BL324" s="130"/>
      <c r="BM324" s="33"/>
      <c r="BO324" s="17"/>
      <c r="BP324" s="20"/>
    </row>
    <row r="325" spans="1:68" ht="26.25" thickBot="1">
      <c r="A325" s="13"/>
      <c r="B325" s="13"/>
      <c r="C325" s="129"/>
      <c r="D325" s="130"/>
      <c r="E325" s="129"/>
      <c r="F325" s="130"/>
      <c r="G325" s="129"/>
      <c r="H325" s="130"/>
      <c r="I325" s="129"/>
      <c r="J325" s="130"/>
      <c r="K325" s="129"/>
      <c r="L325" s="130"/>
      <c r="M325" s="129"/>
      <c r="N325" s="130"/>
      <c r="O325" s="129"/>
      <c r="P325" s="130"/>
      <c r="Q325" s="129"/>
      <c r="R325" s="130"/>
      <c r="S325" s="129"/>
      <c r="T325" s="130"/>
      <c r="U325" s="129"/>
      <c r="V325" s="130"/>
      <c r="W325" s="129"/>
      <c r="X325" s="130"/>
      <c r="Y325" s="129"/>
      <c r="Z325" s="130"/>
      <c r="AA325" s="129"/>
      <c r="AB325" s="130"/>
      <c r="AC325" s="129"/>
      <c r="AD325" s="130"/>
      <c r="AE325" s="129"/>
      <c r="AF325" s="130"/>
      <c r="AG325" s="129"/>
      <c r="AH325" s="130"/>
      <c r="AI325" s="129"/>
      <c r="AJ325" s="130"/>
      <c r="AK325" s="129"/>
      <c r="AL325" s="130"/>
      <c r="AM325" s="129"/>
      <c r="AN325" s="130"/>
      <c r="AO325" s="129"/>
      <c r="AP325" s="130"/>
      <c r="AQ325" s="129"/>
      <c r="AR325" s="130"/>
      <c r="AS325" s="129"/>
      <c r="AT325" s="130"/>
      <c r="AU325" s="129"/>
      <c r="AV325" s="130"/>
      <c r="AW325" s="129"/>
      <c r="AX325" s="130"/>
      <c r="AY325" s="129"/>
      <c r="AZ325" s="130"/>
      <c r="BA325" s="129"/>
      <c r="BB325" s="130"/>
      <c r="BC325" s="129"/>
      <c r="BD325" s="130"/>
      <c r="BE325" s="129"/>
      <c r="BF325" s="130"/>
      <c r="BG325" s="129"/>
      <c r="BH325" s="130"/>
      <c r="BI325" s="129"/>
      <c r="BJ325" s="130"/>
      <c r="BK325" s="129"/>
      <c r="BL325" s="130"/>
      <c r="BM325" s="33"/>
      <c r="BO325" s="17"/>
      <c r="BP325" s="20"/>
    </row>
    <row r="326" spans="1:68" ht="26.25" thickBot="1">
      <c r="A326" s="13"/>
      <c r="B326" s="13"/>
      <c r="C326" s="129"/>
      <c r="D326" s="130"/>
      <c r="E326" s="129"/>
      <c r="F326" s="130"/>
      <c r="G326" s="129"/>
      <c r="H326" s="130"/>
      <c r="I326" s="129"/>
      <c r="J326" s="130"/>
      <c r="K326" s="129"/>
      <c r="L326" s="130"/>
      <c r="M326" s="129"/>
      <c r="N326" s="130"/>
      <c r="O326" s="129"/>
      <c r="P326" s="130"/>
      <c r="Q326" s="129"/>
      <c r="R326" s="130"/>
      <c r="S326" s="129"/>
      <c r="T326" s="130"/>
      <c r="U326" s="129"/>
      <c r="V326" s="130"/>
      <c r="W326" s="129"/>
      <c r="X326" s="130"/>
      <c r="Y326" s="129"/>
      <c r="Z326" s="130"/>
      <c r="AA326" s="129"/>
      <c r="AB326" s="130"/>
      <c r="AC326" s="129"/>
      <c r="AD326" s="130"/>
      <c r="AE326" s="129"/>
      <c r="AF326" s="130"/>
      <c r="AG326" s="129"/>
      <c r="AH326" s="130"/>
      <c r="AI326" s="129"/>
      <c r="AJ326" s="130"/>
      <c r="AK326" s="129"/>
      <c r="AL326" s="130"/>
      <c r="AM326" s="129"/>
      <c r="AN326" s="130"/>
      <c r="AO326" s="129"/>
      <c r="AP326" s="130"/>
      <c r="AQ326" s="129"/>
      <c r="AR326" s="130"/>
      <c r="AS326" s="129"/>
      <c r="AT326" s="130"/>
      <c r="AU326" s="129"/>
      <c r="AV326" s="130"/>
      <c r="AW326" s="129"/>
      <c r="AX326" s="130"/>
      <c r="AY326" s="129"/>
      <c r="AZ326" s="130"/>
      <c r="BA326" s="129"/>
      <c r="BB326" s="130"/>
      <c r="BC326" s="129"/>
      <c r="BD326" s="130"/>
      <c r="BE326" s="129"/>
      <c r="BF326" s="130"/>
      <c r="BG326" s="129"/>
      <c r="BH326" s="130"/>
      <c r="BI326" s="129"/>
      <c r="BJ326" s="130"/>
      <c r="BK326" s="129"/>
      <c r="BL326" s="130"/>
      <c r="BM326" s="33"/>
      <c r="BO326" s="17"/>
      <c r="BP326" s="20"/>
    </row>
    <row r="327" spans="1:68" ht="26.25" thickBot="1">
      <c r="A327" s="13"/>
      <c r="B327" s="13"/>
      <c r="C327" s="129"/>
      <c r="D327" s="130"/>
      <c r="E327" s="129"/>
      <c r="F327" s="130"/>
      <c r="G327" s="129"/>
      <c r="H327" s="130"/>
      <c r="I327" s="129"/>
      <c r="J327" s="130"/>
      <c r="K327" s="129"/>
      <c r="L327" s="130"/>
      <c r="M327" s="129"/>
      <c r="N327" s="130"/>
      <c r="O327" s="129"/>
      <c r="P327" s="130"/>
      <c r="Q327" s="129"/>
      <c r="R327" s="130"/>
      <c r="S327" s="129"/>
      <c r="T327" s="130"/>
      <c r="U327" s="129"/>
      <c r="V327" s="130"/>
      <c r="W327" s="129"/>
      <c r="X327" s="130"/>
      <c r="Y327" s="129"/>
      <c r="Z327" s="130"/>
      <c r="AA327" s="129"/>
      <c r="AB327" s="130"/>
      <c r="AC327" s="129"/>
      <c r="AD327" s="130"/>
      <c r="AE327" s="129"/>
      <c r="AF327" s="130"/>
      <c r="AG327" s="129"/>
      <c r="AH327" s="130"/>
      <c r="AI327" s="129"/>
      <c r="AJ327" s="130"/>
      <c r="AK327" s="129"/>
      <c r="AL327" s="130"/>
      <c r="AM327" s="129"/>
      <c r="AN327" s="130"/>
      <c r="AO327" s="129"/>
      <c r="AP327" s="130"/>
      <c r="AQ327" s="129"/>
      <c r="AR327" s="130"/>
      <c r="AS327" s="129"/>
      <c r="AT327" s="130"/>
      <c r="AU327" s="129"/>
      <c r="AV327" s="130"/>
      <c r="AW327" s="129"/>
      <c r="AX327" s="130"/>
      <c r="AY327" s="129"/>
      <c r="AZ327" s="130"/>
      <c r="BA327" s="129"/>
      <c r="BB327" s="130"/>
      <c r="BC327" s="129"/>
      <c r="BD327" s="130"/>
      <c r="BE327" s="129"/>
      <c r="BF327" s="130"/>
      <c r="BG327" s="129"/>
      <c r="BH327" s="130"/>
      <c r="BI327" s="129"/>
      <c r="BJ327" s="130"/>
      <c r="BK327" s="129"/>
      <c r="BL327" s="130"/>
      <c r="BM327" s="33"/>
      <c r="BO327" s="17"/>
      <c r="BP327" s="20"/>
    </row>
    <row r="328" spans="1:68" ht="26.25" thickBot="1">
      <c r="A328" s="13"/>
      <c r="B328" s="13"/>
      <c r="C328" s="129"/>
      <c r="D328" s="130"/>
      <c r="E328" s="129"/>
      <c r="F328" s="130"/>
      <c r="G328" s="129"/>
      <c r="H328" s="130"/>
      <c r="I328" s="129"/>
      <c r="J328" s="130"/>
      <c r="K328" s="129"/>
      <c r="L328" s="130"/>
      <c r="M328" s="129"/>
      <c r="N328" s="130"/>
      <c r="O328" s="129"/>
      <c r="P328" s="130"/>
      <c r="Q328" s="129"/>
      <c r="R328" s="130"/>
      <c r="S328" s="129"/>
      <c r="T328" s="130"/>
      <c r="U328" s="129"/>
      <c r="V328" s="130"/>
      <c r="W328" s="129"/>
      <c r="X328" s="130"/>
      <c r="Y328" s="129"/>
      <c r="Z328" s="130"/>
      <c r="AA328" s="129"/>
      <c r="AB328" s="130"/>
      <c r="AC328" s="129"/>
      <c r="AD328" s="130"/>
      <c r="AE328" s="129"/>
      <c r="AF328" s="130"/>
      <c r="AG328" s="129"/>
      <c r="AH328" s="130"/>
      <c r="AI328" s="129"/>
      <c r="AJ328" s="130"/>
      <c r="AK328" s="129"/>
      <c r="AL328" s="130"/>
      <c r="AM328" s="129"/>
      <c r="AN328" s="130"/>
      <c r="AO328" s="129"/>
      <c r="AP328" s="130"/>
      <c r="AQ328" s="129"/>
      <c r="AR328" s="130"/>
      <c r="AS328" s="129"/>
      <c r="AT328" s="130"/>
      <c r="AU328" s="129"/>
      <c r="AV328" s="130"/>
      <c r="AW328" s="129"/>
      <c r="AX328" s="130"/>
      <c r="AY328" s="129"/>
      <c r="AZ328" s="130"/>
      <c r="BA328" s="129"/>
      <c r="BB328" s="130"/>
      <c r="BC328" s="129"/>
      <c r="BD328" s="130"/>
      <c r="BE328" s="129"/>
      <c r="BF328" s="130"/>
      <c r="BG328" s="129"/>
      <c r="BH328" s="130"/>
      <c r="BI328" s="129"/>
      <c r="BJ328" s="130"/>
      <c r="BK328" s="129"/>
      <c r="BL328" s="130"/>
      <c r="BM328" s="33"/>
      <c r="BO328" s="17"/>
      <c r="BP328" s="20"/>
    </row>
    <row r="329" spans="1:68" ht="26.25" thickBot="1">
      <c r="A329" s="13"/>
      <c r="B329" s="13"/>
      <c r="C329" s="129"/>
      <c r="D329" s="130"/>
      <c r="E329" s="129"/>
      <c r="F329" s="130"/>
      <c r="G329" s="129"/>
      <c r="H329" s="130"/>
      <c r="I329" s="129"/>
      <c r="J329" s="130"/>
      <c r="K329" s="129"/>
      <c r="L329" s="130"/>
      <c r="M329" s="129"/>
      <c r="N329" s="130"/>
      <c r="O329" s="129"/>
      <c r="P329" s="130"/>
      <c r="Q329" s="129"/>
      <c r="R329" s="130"/>
      <c r="S329" s="129"/>
      <c r="T329" s="130"/>
      <c r="U329" s="129"/>
      <c r="V329" s="130"/>
      <c r="W329" s="129"/>
      <c r="X329" s="130"/>
      <c r="Y329" s="129"/>
      <c r="Z329" s="130"/>
      <c r="AA329" s="129"/>
      <c r="AB329" s="130"/>
      <c r="AC329" s="129"/>
      <c r="AD329" s="130"/>
      <c r="AE329" s="129"/>
      <c r="AF329" s="130"/>
      <c r="AG329" s="129"/>
      <c r="AH329" s="130"/>
      <c r="AI329" s="129"/>
      <c r="AJ329" s="130"/>
      <c r="AK329" s="129"/>
      <c r="AL329" s="130"/>
      <c r="AM329" s="129"/>
      <c r="AN329" s="130"/>
      <c r="AO329" s="129"/>
      <c r="AP329" s="130"/>
      <c r="AQ329" s="129"/>
      <c r="AR329" s="130"/>
      <c r="AS329" s="129"/>
      <c r="AT329" s="130"/>
      <c r="AU329" s="129"/>
      <c r="AV329" s="130"/>
      <c r="AW329" s="129"/>
      <c r="AX329" s="130"/>
      <c r="AY329" s="129"/>
      <c r="AZ329" s="130"/>
      <c r="BA329" s="129"/>
      <c r="BB329" s="130"/>
      <c r="BC329" s="129"/>
      <c r="BD329" s="130"/>
      <c r="BE329" s="129"/>
      <c r="BF329" s="130"/>
      <c r="BG329" s="129"/>
      <c r="BH329" s="130"/>
      <c r="BI329" s="129"/>
      <c r="BJ329" s="130"/>
      <c r="BK329" s="129"/>
      <c r="BL329" s="130"/>
      <c r="BM329" s="33"/>
      <c r="BO329" s="17"/>
      <c r="BP329" s="20"/>
    </row>
    <row r="330" spans="1:68" ht="26.25" thickBot="1">
      <c r="A330" s="13"/>
      <c r="B330" s="13"/>
      <c r="C330" s="129"/>
      <c r="D330" s="130"/>
      <c r="E330" s="129"/>
      <c r="F330" s="130"/>
      <c r="G330" s="129"/>
      <c r="H330" s="130"/>
      <c r="I330" s="129"/>
      <c r="J330" s="130"/>
      <c r="K330" s="129"/>
      <c r="L330" s="130"/>
      <c r="M330" s="129"/>
      <c r="N330" s="130"/>
      <c r="O330" s="129"/>
      <c r="P330" s="130"/>
      <c r="Q330" s="129"/>
      <c r="R330" s="130"/>
      <c r="S330" s="129"/>
      <c r="T330" s="130"/>
      <c r="U330" s="129"/>
      <c r="V330" s="130"/>
      <c r="W330" s="129"/>
      <c r="X330" s="130"/>
      <c r="Y330" s="129"/>
      <c r="Z330" s="130"/>
      <c r="AA330" s="129"/>
      <c r="AB330" s="130"/>
      <c r="AC330" s="129"/>
      <c r="AD330" s="130"/>
      <c r="AE330" s="129"/>
      <c r="AF330" s="130"/>
      <c r="AG330" s="129"/>
      <c r="AH330" s="130"/>
      <c r="AI330" s="129"/>
      <c r="AJ330" s="130"/>
      <c r="AK330" s="129"/>
      <c r="AL330" s="130"/>
      <c r="AM330" s="129"/>
      <c r="AN330" s="130"/>
      <c r="AO330" s="129"/>
      <c r="AP330" s="130"/>
      <c r="AQ330" s="129"/>
      <c r="AR330" s="130"/>
      <c r="AS330" s="129"/>
      <c r="AT330" s="130"/>
      <c r="AU330" s="129"/>
      <c r="AV330" s="130"/>
      <c r="AW330" s="129"/>
      <c r="AX330" s="130"/>
      <c r="AY330" s="129"/>
      <c r="AZ330" s="130"/>
      <c r="BA330" s="129"/>
      <c r="BB330" s="130"/>
      <c r="BC330" s="129"/>
      <c r="BD330" s="130"/>
      <c r="BE330" s="129"/>
      <c r="BF330" s="130"/>
      <c r="BG330" s="129"/>
      <c r="BH330" s="130"/>
      <c r="BI330" s="129"/>
      <c r="BJ330" s="130"/>
      <c r="BK330" s="129"/>
      <c r="BL330" s="130"/>
      <c r="BM330" s="33"/>
      <c r="BO330" s="17"/>
      <c r="BP330" s="20"/>
    </row>
    <row r="331" spans="1:68" ht="26.25" thickBot="1">
      <c r="A331" s="13"/>
      <c r="B331" s="13"/>
      <c r="C331" s="129"/>
      <c r="D331" s="130"/>
      <c r="E331" s="129"/>
      <c r="F331" s="130"/>
      <c r="G331" s="129"/>
      <c r="H331" s="130"/>
      <c r="I331" s="129"/>
      <c r="J331" s="130"/>
      <c r="K331" s="129"/>
      <c r="L331" s="130"/>
      <c r="M331" s="129"/>
      <c r="N331" s="130"/>
      <c r="O331" s="129"/>
      <c r="P331" s="130"/>
      <c r="Q331" s="129"/>
      <c r="R331" s="130"/>
      <c r="S331" s="129"/>
      <c r="T331" s="130"/>
      <c r="U331" s="129"/>
      <c r="V331" s="130"/>
      <c r="W331" s="129"/>
      <c r="X331" s="130"/>
      <c r="Y331" s="129"/>
      <c r="Z331" s="130"/>
      <c r="AA331" s="129"/>
      <c r="AB331" s="130"/>
      <c r="AC331" s="129"/>
      <c r="AD331" s="130"/>
      <c r="AE331" s="129"/>
      <c r="AF331" s="130"/>
      <c r="AG331" s="129"/>
      <c r="AH331" s="130"/>
      <c r="AI331" s="129"/>
      <c r="AJ331" s="130"/>
      <c r="AK331" s="129"/>
      <c r="AL331" s="130"/>
      <c r="AM331" s="129"/>
      <c r="AN331" s="130"/>
      <c r="AO331" s="129"/>
      <c r="AP331" s="130"/>
      <c r="AQ331" s="129"/>
      <c r="AR331" s="130"/>
      <c r="AS331" s="129"/>
      <c r="AT331" s="130"/>
      <c r="AU331" s="129"/>
      <c r="AV331" s="130"/>
      <c r="AW331" s="129"/>
      <c r="AX331" s="130"/>
      <c r="AY331" s="129"/>
      <c r="AZ331" s="130"/>
      <c r="BA331" s="129"/>
      <c r="BB331" s="130"/>
      <c r="BC331" s="129"/>
      <c r="BD331" s="130"/>
      <c r="BE331" s="129"/>
      <c r="BF331" s="130"/>
      <c r="BG331" s="129"/>
      <c r="BH331" s="130"/>
      <c r="BI331" s="129"/>
      <c r="BJ331" s="130"/>
      <c r="BK331" s="129"/>
      <c r="BL331" s="130"/>
      <c r="BM331" s="33"/>
      <c r="BO331" s="17"/>
      <c r="BP331" s="20"/>
    </row>
    <row r="332" spans="1:68" ht="26.25" thickBot="1">
      <c r="A332" s="13"/>
      <c r="B332" s="13"/>
      <c r="C332" s="129"/>
      <c r="D332" s="130"/>
      <c r="E332" s="129"/>
      <c r="F332" s="130"/>
      <c r="G332" s="129"/>
      <c r="H332" s="130"/>
      <c r="I332" s="129"/>
      <c r="J332" s="130"/>
      <c r="K332" s="129"/>
      <c r="L332" s="130"/>
      <c r="M332" s="129"/>
      <c r="N332" s="130"/>
      <c r="O332" s="129"/>
      <c r="P332" s="130"/>
      <c r="Q332" s="129"/>
      <c r="R332" s="130"/>
      <c r="S332" s="129"/>
      <c r="T332" s="130"/>
      <c r="U332" s="129"/>
      <c r="V332" s="130"/>
      <c r="W332" s="129"/>
      <c r="X332" s="130"/>
      <c r="Y332" s="129"/>
      <c r="Z332" s="130"/>
      <c r="AA332" s="129"/>
      <c r="AB332" s="130"/>
      <c r="AC332" s="129"/>
      <c r="AD332" s="130"/>
      <c r="AE332" s="129"/>
      <c r="AF332" s="130"/>
      <c r="AG332" s="129"/>
      <c r="AH332" s="130"/>
      <c r="AI332" s="129"/>
      <c r="AJ332" s="130"/>
      <c r="AK332" s="129"/>
      <c r="AL332" s="130"/>
      <c r="AM332" s="129"/>
      <c r="AN332" s="130"/>
      <c r="AO332" s="129"/>
      <c r="AP332" s="130"/>
      <c r="AQ332" s="129"/>
      <c r="AR332" s="130"/>
      <c r="AS332" s="129"/>
      <c r="AT332" s="130"/>
      <c r="AU332" s="129"/>
      <c r="AV332" s="130"/>
      <c r="AW332" s="129"/>
      <c r="AX332" s="130"/>
      <c r="AY332" s="129"/>
      <c r="AZ332" s="130"/>
      <c r="BA332" s="129"/>
      <c r="BB332" s="130"/>
      <c r="BC332" s="129"/>
      <c r="BD332" s="130"/>
      <c r="BE332" s="129"/>
      <c r="BF332" s="130"/>
      <c r="BG332" s="129"/>
      <c r="BH332" s="130"/>
      <c r="BI332" s="129"/>
      <c r="BJ332" s="130"/>
      <c r="BK332" s="129"/>
      <c r="BL332" s="130"/>
      <c r="BM332" s="33"/>
      <c r="BO332" s="17"/>
      <c r="BP332" s="20"/>
    </row>
    <row r="333" spans="1:68" ht="26.25" thickBot="1">
      <c r="A333" s="13"/>
      <c r="B333" s="13"/>
      <c r="C333" s="129"/>
      <c r="D333" s="130"/>
      <c r="E333" s="129"/>
      <c r="F333" s="130"/>
      <c r="G333" s="129"/>
      <c r="H333" s="130"/>
      <c r="I333" s="129"/>
      <c r="J333" s="130"/>
      <c r="K333" s="129"/>
      <c r="L333" s="130"/>
      <c r="M333" s="129"/>
      <c r="N333" s="130"/>
      <c r="O333" s="129"/>
      <c r="P333" s="130"/>
      <c r="Q333" s="129"/>
      <c r="R333" s="130"/>
      <c r="S333" s="129"/>
      <c r="T333" s="130"/>
      <c r="U333" s="129"/>
      <c r="V333" s="130"/>
      <c r="W333" s="129"/>
      <c r="X333" s="130"/>
      <c r="Y333" s="129"/>
      <c r="Z333" s="130"/>
      <c r="AA333" s="129"/>
      <c r="AB333" s="130"/>
      <c r="AC333" s="129"/>
      <c r="AD333" s="130"/>
      <c r="AE333" s="129"/>
      <c r="AF333" s="130"/>
      <c r="AG333" s="129"/>
      <c r="AH333" s="130"/>
      <c r="AI333" s="129"/>
      <c r="AJ333" s="130"/>
      <c r="AK333" s="129"/>
      <c r="AL333" s="130"/>
      <c r="AM333" s="129"/>
      <c r="AN333" s="130"/>
      <c r="AO333" s="129"/>
      <c r="AP333" s="130"/>
      <c r="AQ333" s="129"/>
      <c r="AR333" s="130"/>
      <c r="AS333" s="129"/>
      <c r="AT333" s="130"/>
      <c r="AU333" s="129"/>
      <c r="AV333" s="130"/>
      <c r="AW333" s="129"/>
      <c r="AX333" s="130"/>
      <c r="AY333" s="129"/>
      <c r="AZ333" s="130"/>
      <c r="BA333" s="129"/>
      <c r="BB333" s="130"/>
      <c r="BC333" s="129"/>
      <c r="BD333" s="130"/>
      <c r="BE333" s="129"/>
      <c r="BF333" s="130"/>
      <c r="BG333" s="129"/>
      <c r="BH333" s="130"/>
      <c r="BI333" s="129"/>
      <c r="BJ333" s="130"/>
      <c r="BK333" s="129"/>
      <c r="BL333" s="130"/>
      <c r="BM333" s="33"/>
      <c r="BO333" s="17"/>
      <c r="BP333" s="20"/>
    </row>
    <row r="334" spans="1:68" ht="26.25" thickBot="1">
      <c r="A334" s="13"/>
      <c r="B334" s="13"/>
      <c r="C334" s="129"/>
      <c r="D334" s="130"/>
      <c r="E334" s="129"/>
      <c r="F334" s="130"/>
      <c r="G334" s="129"/>
      <c r="H334" s="130"/>
      <c r="I334" s="129"/>
      <c r="J334" s="130"/>
      <c r="K334" s="129"/>
      <c r="L334" s="130"/>
      <c r="M334" s="129"/>
      <c r="N334" s="130"/>
      <c r="O334" s="129"/>
      <c r="P334" s="130"/>
      <c r="Q334" s="129"/>
      <c r="R334" s="130"/>
      <c r="S334" s="129"/>
      <c r="T334" s="130"/>
      <c r="U334" s="129"/>
      <c r="V334" s="130"/>
      <c r="W334" s="129"/>
      <c r="X334" s="130"/>
      <c r="Y334" s="129"/>
      <c r="Z334" s="130"/>
      <c r="AA334" s="129"/>
      <c r="AB334" s="130"/>
      <c r="AC334" s="129"/>
      <c r="AD334" s="130"/>
      <c r="AE334" s="129"/>
      <c r="AF334" s="130"/>
      <c r="AG334" s="129"/>
      <c r="AH334" s="130"/>
      <c r="AI334" s="129"/>
      <c r="AJ334" s="130"/>
      <c r="AK334" s="129"/>
      <c r="AL334" s="130"/>
      <c r="AM334" s="129"/>
      <c r="AN334" s="130"/>
      <c r="AO334" s="129"/>
      <c r="AP334" s="130"/>
      <c r="AQ334" s="129"/>
      <c r="AR334" s="130"/>
      <c r="AS334" s="129"/>
      <c r="AT334" s="130"/>
      <c r="AU334" s="129"/>
      <c r="AV334" s="130"/>
      <c r="AW334" s="129"/>
      <c r="AX334" s="130"/>
      <c r="AY334" s="129"/>
      <c r="AZ334" s="130"/>
      <c r="BA334" s="129"/>
      <c r="BB334" s="130"/>
      <c r="BC334" s="129"/>
      <c r="BD334" s="130"/>
      <c r="BE334" s="129"/>
      <c r="BF334" s="130"/>
      <c r="BG334" s="129"/>
      <c r="BH334" s="130"/>
      <c r="BI334" s="129"/>
      <c r="BJ334" s="130"/>
      <c r="BK334" s="129"/>
      <c r="BL334" s="130"/>
      <c r="BM334" s="33"/>
      <c r="BO334" s="17"/>
      <c r="BP334" s="20"/>
    </row>
    <row r="335" spans="1:68" ht="26.25" thickBot="1">
      <c r="A335" s="13"/>
      <c r="B335" s="13"/>
      <c r="C335" s="129"/>
      <c r="D335" s="130"/>
      <c r="E335" s="129"/>
      <c r="F335" s="130"/>
      <c r="G335" s="129"/>
      <c r="H335" s="130"/>
      <c r="I335" s="129"/>
      <c r="J335" s="130"/>
      <c r="K335" s="129"/>
      <c r="L335" s="130"/>
      <c r="M335" s="129"/>
      <c r="N335" s="130"/>
      <c r="O335" s="129"/>
      <c r="P335" s="130"/>
      <c r="Q335" s="129"/>
      <c r="R335" s="130"/>
      <c r="S335" s="129"/>
      <c r="T335" s="130"/>
      <c r="U335" s="129"/>
      <c r="V335" s="130"/>
      <c r="W335" s="129"/>
      <c r="X335" s="130"/>
      <c r="Y335" s="129"/>
      <c r="Z335" s="130"/>
      <c r="AA335" s="129"/>
      <c r="AB335" s="130"/>
      <c r="AC335" s="129"/>
      <c r="AD335" s="130"/>
      <c r="AE335" s="129"/>
      <c r="AF335" s="130"/>
      <c r="AG335" s="129"/>
      <c r="AH335" s="130"/>
      <c r="AI335" s="129"/>
      <c r="AJ335" s="130"/>
      <c r="AK335" s="129"/>
      <c r="AL335" s="130"/>
      <c r="AM335" s="129"/>
      <c r="AN335" s="130"/>
      <c r="AO335" s="129"/>
      <c r="AP335" s="130"/>
      <c r="AQ335" s="129"/>
      <c r="AR335" s="130"/>
      <c r="AS335" s="129"/>
      <c r="AT335" s="130"/>
      <c r="AU335" s="129"/>
      <c r="AV335" s="130"/>
      <c r="AW335" s="129"/>
      <c r="AX335" s="130"/>
      <c r="AY335" s="129"/>
      <c r="AZ335" s="130"/>
      <c r="BA335" s="129"/>
      <c r="BB335" s="130"/>
      <c r="BC335" s="129"/>
      <c r="BD335" s="130"/>
      <c r="BE335" s="129"/>
      <c r="BF335" s="130"/>
      <c r="BG335" s="129"/>
      <c r="BH335" s="130"/>
      <c r="BI335" s="129"/>
      <c r="BJ335" s="130"/>
      <c r="BK335" s="129"/>
      <c r="BL335" s="130"/>
      <c r="BM335" s="33"/>
      <c r="BO335" s="17"/>
      <c r="BP335" s="20"/>
    </row>
    <row r="336" spans="1:68" ht="26.25" thickBot="1">
      <c r="A336" s="13"/>
      <c r="B336" s="13"/>
      <c r="C336" s="129"/>
      <c r="D336" s="130"/>
      <c r="E336" s="129"/>
      <c r="F336" s="130"/>
      <c r="G336" s="129"/>
      <c r="H336" s="130"/>
      <c r="I336" s="129"/>
      <c r="J336" s="130"/>
      <c r="K336" s="129"/>
      <c r="L336" s="130"/>
      <c r="M336" s="129"/>
      <c r="N336" s="130"/>
      <c r="O336" s="129"/>
      <c r="P336" s="130"/>
      <c r="Q336" s="129"/>
      <c r="R336" s="130"/>
      <c r="S336" s="129"/>
      <c r="T336" s="130"/>
      <c r="U336" s="129"/>
      <c r="V336" s="130"/>
      <c r="W336" s="129"/>
      <c r="X336" s="130"/>
      <c r="Y336" s="129"/>
      <c r="Z336" s="130"/>
      <c r="AA336" s="129"/>
      <c r="AB336" s="130"/>
      <c r="AC336" s="129"/>
      <c r="AD336" s="130"/>
      <c r="AE336" s="129"/>
      <c r="AF336" s="130"/>
      <c r="AG336" s="129"/>
      <c r="AH336" s="130"/>
      <c r="AI336" s="129"/>
      <c r="AJ336" s="130"/>
      <c r="AK336" s="129"/>
      <c r="AL336" s="130"/>
      <c r="AM336" s="129"/>
      <c r="AN336" s="130"/>
      <c r="AO336" s="129"/>
      <c r="AP336" s="130"/>
      <c r="AQ336" s="129"/>
      <c r="AR336" s="130"/>
      <c r="AS336" s="129"/>
      <c r="AT336" s="130"/>
      <c r="AU336" s="129"/>
      <c r="AV336" s="130"/>
      <c r="AW336" s="129"/>
      <c r="AX336" s="130"/>
      <c r="AY336" s="129"/>
      <c r="AZ336" s="130"/>
      <c r="BA336" s="129"/>
      <c r="BB336" s="130"/>
      <c r="BC336" s="129"/>
      <c r="BD336" s="130"/>
      <c r="BE336" s="129"/>
      <c r="BF336" s="130"/>
      <c r="BG336" s="129"/>
      <c r="BH336" s="130"/>
      <c r="BI336" s="129"/>
      <c r="BJ336" s="130"/>
      <c r="BK336" s="129"/>
      <c r="BL336" s="130"/>
      <c r="BM336" s="33"/>
      <c r="BO336" s="17"/>
      <c r="BP336" s="20"/>
    </row>
    <row r="337" spans="1:68" ht="26.25" thickBot="1">
      <c r="A337" s="13"/>
      <c r="B337" s="13"/>
      <c r="C337" s="129"/>
      <c r="D337" s="130"/>
      <c r="E337" s="129"/>
      <c r="F337" s="130"/>
      <c r="G337" s="129"/>
      <c r="H337" s="130"/>
      <c r="I337" s="129"/>
      <c r="J337" s="130"/>
      <c r="K337" s="129"/>
      <c r="L337" s="130"/>
      <c r="M337" s="129"/>
      <c r="N337" s="130"/>
      <c r="O337" s="129"/>
      <c r="P337" s="130"/>
      <c r="Q337" s="129"/>
      <c r="R337" s="130"/>
      <c r="S337" s="129"/>
      <c r="T337" s="130"/>
      <c r="U337" s="129"/>
      <c r="V337" s="130"/>
      <c r="W337" s="129"/>
      <c r="X337" s="130"/>
      <c r="Y337" s="129"/>
      <c r="Z337" s="130"/>
      <c r="AA337" s="129"/>
      <c r="AB337" s="130"/>
      <c r="AC337" s="129"/>
      <c r="AD337" s="130"/>
      <c r="AE337" s="129"/>
      <c r="AF337" s="130"/>
      <c r="AG337" s="129"/>
      <c r="AH337" s="130"/>
      <c r="AI337" s="129"/>
      <c r="AJ337" s="130"/>
      <c r="AK337" s="129"/>
      <c r="AL337" s="130"/>
      <c r="AM337" s="129"/>
      <c r="AN337" s="130"/>
      <c r="AO337" s="129"/>
      <c r="AP337" s="130"/>
      <c r="AQ337" s="129"/>
      <c r="AR337" s="130"/>
      <c r="AS337" s="129"/>
      <c r="AT337" s="130"/>
      <c r="AU337" s="129"/>
      <c r="AV337" s="130"/>
      <c r="AW337" s="129"/>
      <c r="AX337" s="130"/>
      <c r="AY337" s="129"/>
      <c r="AZ337" s="130"/>
      <c r="BA337" s="129"/>
      <c r="BB337" s="130"/>
      <c r="BC337" s="129"/>
      <c r="BD337" s="130"/>
      <c r="BE337" s="129"/>
      <c r="BF337" s="130"/>
      <c r="BG337" s="129"/>
      <c r="BH337" s="130"/>
      <c r="BI337" s="129"/>
      <c r="BJ337" s="130"/>
      <c r="BK337" s="129"/>
      <c r="BL337" s="130"/>
      <c r="BM337" s="33"/>
      <c r="BO337" s="17"/>
      <c r="BP337" s="20"/>
    </row>
    <row r="338" spans="1:68" ht="26.25" thickBot="1">
      <c r="A338" s="13"/>
      <c r="B338" s="13"/>
      <c r="C338" s="129"/>
      <c r="D338" s="130"/>
      <c r="E338" s="129"/>
      <c r="F338" s="130"/>
      <c r="G338" s="129"/>
      <c r="H338" s="130"/>
      <c r="I338" s="129"/>
      <c r="J338" s="130"/>
      <c r="K338" s="129"/>
      <c r="L338" s="130"/>
      <c r="M338" s="129"/>
      <c r="N338" s="130"/>
      <c r="O338" s="129"/>
      <c r="P338" s="130"/>
      <c r="Q338" s="129"/>
      <c r="R338" s="130"/>
      <c r="S338" s="129"/>
      <c r="T338" s="130"/>
      <c r="U338" s="129"/>
      <c r="V338" s="130"/>
      <c r="W338" s="129"/>
      <c r="X338" s="130"/>
      <c r="Y338" s="129"/>
      <c r="Z338" s="130"/>
      <c r="AA338" s="129"/>
      <c r="AB338" s="130"/>
      <c r="AC338" s="129"/>
      <c r="AD338" s="130"/>
      <c r="AE338" s="129"/>
      <c r="AF338" s="130"/>
      <c r="AG338" s="129"/>
      <c r="AH338" s="130"/>
      <c r="AI338" s="129"/>
      <c r="AJ338" s="130"/>
      <c r="AK338" s="129"/>
      <c r="AL338" s="130"/>
      <c r="AM338" s="129"/>
      <c r="AN338" s="130"/>
      <c r="AO338" s="129"/>
      <c r="AP338" s="130"/>
      <c r="AQ338" s="129"/>
      <c r="AR338" s="130"/>
      <c r="AS338" s="129"/>
      <c r="AT338" s="130"/>
      <c r="AU338" s="129"/>
      <c r="AV338" s="130"/>
      <c r="AW338" s="129"/>
      <c r="AX338" s="130"/>
      <c r="AY338" s="129"/>
      <c r="AZ338" s="130"/>
      <c r="BA338" s="129"/>
      <c r="BB338" s="130"/>
      <c r="BC338" s="129"/>
      <c r="BD338" s="130"/>
      <c r="BE338" s="129"/>
      <c r="BF338" s="130"/>
      <c r="BG338" s="129"/>
      <c r="BH338" s="130"/>
      <c r="BI338" s="129"/>
      <c r="BJ338" s="130"/>
      <c r="BK338" s="129"/>
      <c r="BL338" s="130"/>
      <c r="BM338" s="33"/>
      <c r="BO338" s="17"/>
      <c r="BP338" s="20"/>
    </row>
    <row r="339" spans="1:68" ht="26.25" thickBot="1">
      <c r="A339" s="13"/>
      <c r="B339" s="13"/>
      <c r="C339" s="129"/>
      <c r="D339" s="130"/>
      <c r="E339" s="129"/>
      <c r="F339" s="130"/>
      <c r="G339" s="129"/>
      <c r="H339" s="130"/>
      <c r="I339" s="129"/>
      <c r="J339" s="130"/>
      <c r="K339" s="129"/>
      <c r="L339" s="130"/>
      <c r="M339" s="129"/>
      <c r="N339" s="130"/>
      <c r="O339" s="129"/>
      <c r="P339" s="130"/>
      <c r="Q339" s="129"/>
      <c r="R339" s="130"/>
      <c r="S339" s="129"/>
      <c r="T339" s="130"/>
      <c r="U339" s="129"/>
      <c r="V339" s="130"/>
      <c r="W339" s="129"/>
      <c r="X339" s="130"/>
      <c r="Y339" s="129"/>
      <c r="Z339" s="130"/>
      <c r="AA339" s="129"/>
      <c r="AB339" s="130"/>
      <c r="AC339" s="129"/>
      <c r="AD339" s="130"/>
      <c r="AE339" s="129"/>
      <c r="AF339" s="130"/>
      <c r="AG339" s="129"/>
      <c r="AH339" s="130"/>
      <c r="AI339" s="129"/>
      <c r="AJ339" s="130"/>
      <c r="AK339" s="129"/>
      <c r="AL339" s="130"/>
      <c r="AM339" s="129"/>
      <c r="AN339" s="130"/>
      <c r="AO339" s="129"/>
      <c r="AP339" s="130"/>
      <c r="AQ339" s="129"/>
      <c r="AR339" s="130"/>
      <c r="AS339" s="129"/>
      <c r="AT339" s="130"/>
      <c r="AU339" s="129"/>
      <c r="AV339" s="130"/>
      <c r="AW339" s="129"/>
      <c r="AX339" s="130"/>
      <c r="AY339" s="129"/>
      <c r="AZ339" s="130"/>
      <c r="BA339" s="129"/>
      <c r="BB339" s="130"/>
      <c r="BC339" s="129"/>
      <c r="BD339" s="130"/>
      <c r="BE339" s="129"/>
      <c r="BF339" s="130"/>
      <c r="BG339" s="129"/>
      <c r="BH339" s="130"/>
      <c r="BI339" s="129"/>
      <c r="BJ339" s="130"/>
      <c r="BK339" s="129"/>
      <c r="BL339" s="130"/>
      <c r="BM339" s="33"/>
      <c r="BO339" s="17"/>
      <c r="BP339" s="20"/>
    </row>
    <row r="340" spans="1:68" ht="26.25" thickBot="1">
      <c r="A340" s="13"/>
      <c r="B340" s="13"/>
      <c r="C340" s="129"/>
      <c r="D340" s="130"/>
      <c r="E340" s="129"/>
      <c r="F340" s="130"/>
      <c r="G340" s="129"/>
      <c r="H340" s="130"/>
      <c r="I340" s="129"/>
      <c r="J340" s="130"/>
      <c r="K340" s="129"/>
      <c r="L340" s="130"/>
      <c r="M340" s="129"/>
      <c r="N340" s="130"/>
      <c r="O340" s="129"/>
      <c r="P340" s="130"/>
      <c r="Q340" s="129"/>
      <c r="R340" s="130"/>
      <c r="S340" s="129"/>
      <c r="T340" s="130"/>
      <c r="U340" s="129"/>
      <c r="V340" s="130"/>
      <c r="W340" s="129"/>
      <c r="X340" s="130"/>
      <c r="Y340" s="129"/>
      <c r="Z340" s="130"/>
      <c r="AA340" s="129"/>
      <c r="AB340" s="130"/>
      <c r="AC340" s="129"/>
      <c r="AD340" s="130"/>
      <c r="AE340" s="129"/>
      <c r="AF340" s="130"/>
      <c r="AG340" s="129"/>
      <c r="AH340" s="130"/>
      <c r="AI340" s="129"/>
      <c r="AJ340" s="130"/>
      <c r="AK340" s="129"/>
      <c r="AL340" s="130"/>
      <c r="AM340" s="129"/>
      <c r="AN340" s="130"/>
      <c r="AO340" s="129"/>
      <c r="AP340" s="130"/>
      <c r="AQ340" s="129"/>
      <c r="AR340" s="130"/>
      <c r="AS340" s="129"/>
      <c r="AT340" s="130"/>
      <c r="AU340" s="129"/>
      <c r="AV340" s="130"/>
      <c r="AW340" s="129"/>
      <c r="AX340" s="130"/>
      <c r="AY340" s="129"/>
      <c r="AZ340" s="130"/>
      <c r="BA340" s="129"/>
      <c r="BB340" s="130"/>
      <c r="BC340" s="129"/>
      <c r="BD340" s="130"/>
      <c r="BE340" s="129"/>
      <c r="BF340" s="130"/>
      <c r="BG340" s="129"/>
      <c r="BH340" s="130"/>
      <c r="BI340" s="129"/>
      <c r="BJ340" s="130"/>
      <c r="BK340" s="129"/>
      <c r="BL340" s="130"/>
      <c r="BM340" s="33"/>
      <c r="BO340" s="17"/>
      <c r="BP340" s="20"/>
    </row>
    <row r="341" spans="1:68" ht="26.25" thickBot="1">
      <c r="A341" s="13"/>
      <c r="B341" s="13"/>
      <c r="C341" s="129"/>
      <c r="D341" s="130"/>
      <c r="E341" s="129"/>
      <c r="F341" s="130"/>
      <c r="G341" s="129"/>
      <c r="H341" s="130"/>
      <c r="I341" s="129"/>
      <c r="J341" s="130"/>
      <c r="K341" s="129"/>
      <c r="L341" s="130"/>
      <c r="M341" s="129"/>
      <c r="N341" s="130"/>
      <c r="O341" s="129"/>
      <c r="P341" s="130"/>
      <c r="Q341" s="129"/>
      <c r="R341" s="130"/>
      <c r="S341" s="129"/>
      <c r="T341" s="130"/>
      <c r="U341" s="129"/>
      <c r="V341" s="130"/>
      <c r="W341" s="129"/>
      <c r="X341" s="130"/>
      <c r="Y341" s="129"/>
      <c r="Z341" s="130"/>
      <c r="AA341" s="129"/>
      <c r="AB341" s="130"/>
      <c r="AC341" s="129"/>
      <c r="AD341" s="130"/>
      <c r="AE341" s="129"/>
      <c r="AF341" s="130"/>
      <c r="AG341" s="129"/>
      <c r="AH341" s="130"/>
      <c r="AI341" s="129"/>
      <c r="AJ341" s="130"/>
      <c r="AK341" s="129"/>
      <c r="AL341" s="130"/>
      <c r="AM341" s="129"/>
      <c r="AN341" s="130"/>
      <c r="AO341" s="129"/>
      <c r="AP341" s="130"/>
      <c r="AQ341" s="129"/>
      <c r="AR341" s="130"/>
      <c r="AS341" s="129"/>
      <c r="AT341" s="130"/>
      <c r="AU341" s="129"/>
      <c r="AV341" s="130"/>
      <c r="AW341" s="129"/>
      <c r="AX341" s="130"/>
      <c r="AY341" s="129"/>
      <c r="AZ341" s="130"/>
      <c r="BA341" s="129"/>
      <c r="BB341" s="130"/>
      <c r="BC341" s="129"/>
      <c r="BD341" s="130"/>
      <c r="BE341" s="129"/>
      <c r="BF341" s="130"/>
      <c r="BG341" s="129"/>
      <c r="BH341" s="130"/>
      <c r="BI341" s="129"/>
      <c r="BJ341" s="130"/>
      <c r="BK341" s="129"/>
      <c r="BL341" s="130"/>
      <c r="BM341" s="33"/>
      <c r="BO341" s="17"/>
      <c r="BP341" s="20"/>
    </row>
    <row r="342" spans="1:68" ht="26.25" thickBot="1">
      <c r="A342" s="13"/>
      <c r="B342" s="13"/>
      <c r="C342" s="129"/>
      <c r="D342" s="130"/>
      <c r="E342" s="129"/>
      <c r="F342" s="130"/>
      <c r="G342" s="129"/>
      <c r="H342" s="130"/>
      <c r="I342" s="129"/>
      <c r="J342" s="130"/>
      <c r="K342" s="129"/>
      <c r="L342" s="130"/>
      <c r="M342" s="129"/>
      <c r="N342" s="130"/>
      <c r="O342" s="129"/>
      <c r="P342" s="130"/>
      <c r="Q342" s="129"/>
      <c r="R342" s="130"/>
      <c r="S342" s="129"/>
      <c r="T342" s="130"/>
      <c r="U342" s="129"/>
      <c r="V342" s="130"/>
      <c r="W342" s="129"/>
      <c r="X342" s="130"/>
      <c r="Y342" s="129"/>
      <c r="Z342" s="130"/>
      <c r="AA342" s="129"/>
      <c r="AB342" s="130"/>
      <c r="AC342" s="129"/>
      <c r="AD342" s="130"/>
      <c r="AE342" s="129"/>
      <c r="AF342" s="130"/>
      <c r="AG342" s="129"/>
      <c r="AH342" s="130"/>
      <c r="AI342" s="129"/>
      <c r="AJ342" s="130"/>
      <c r="AK342" s="129"/>
      <c r="AL342" s="130"/>
      <c r="AM342" s="129"/>
      <c r="AN342" s="130"/>
      <c r="AO342" s="129"/>
      <c r="AP342" s="130"/>
      <c r="AQ342" s="129"/>
      <c r="AR342" s="130"/>
      <c r="AS342" s="129"/>
      <c r="AT342" s="130"/>
      <c r="AU342" s="129"/>
      <c r="AV342" s="130"/>
      <c r="AW342" s="129"/>
      <c r="AX342" s="130"/>
      <c r="AY342" s="129"/>
      <c r="AZ342" s="130"/>
      <c r="BA342" s="129"/>
      <c r="BB342" s="130"/>
      <c r="BC342" s="129"/>
      <c r="BD342" s="130"/>
      <c r="BE342" s="129"/>
      <c r="BF342" s="130"/>
      <c r="BG342" s="129"/>
      <c r="BH342" s="130"/>
      <c r="BI342" s="129"/>
      <c r="BJ342" s="130"/>
      <c r="BK342" s="129"/>
      <c r="BL342" s="130"/>
      <c r="BM342" s="33"/>
      <c r="BO342" s="17"/>
      <c r="BP342" s="20"/>
    </row>
    <row r="343" spans="1:68" ht="26.25" thickBot="1">
      <c r="A343" s="13"/>
      <c r="B343" s="13"/>
      <c r="C343" s="129"/>
      <c r="D343" s="130"/>
      <c r="E343" s="129"/>
      <c r="F343" s="130"/>
      <c r="G343" s="129"/>
      <c r="H343" s="130"/>
      <c r="I343" s="129"/>
      <c r="J343" s="130"/>
      <c r="K343" s="129"/>
      <c r="L343" s="130"/>
      <c r="M343" s="129"/>
      <c r="N343" s="130"/>
      <c r="O343" s="129"/>
      <c r="P343" s="130"/>
      <c r="Q343" s="129"/>
      <c r="R343" s="130"/>
      <c r="S343" s="129"/>
      <c r="T343" s="130"/>
      <c r="U343" s="129"/>
      <c r="V343" s="130"/>
      <c r="W343" s="129"/>
      <c r="X343" s="130"/>
      <c r="Y343" s="129"/>
      <c r="Z343" s="130"/>
      <c r="AA343" s="129"/>
      <c r="AB343" s="130"/>
      <c r="AC343" s="129"/>
      <c r="AD343" s="130"/>
      <c r="AE343" s="129"/>
      <c r="AF343" s="130"/>
      <c r="AG343" s="129"/>
      <c r="AH343" s="130"/>
      <c r="AI343" s="129"/>
      <c r="AJ343" s="130"/>
      <c r="AK343" s="129"/>
      <c r="AL343" s="130"/>
      <c r="AM343" s="129"/>
      <c r="AN343" s="130"/>
      <c r="AO343" s="129"/>
      <c r="AP343" s="130"/>
      <c r="AQ343" s="129"/>
      <c r="AR343" s="130"/>
      <c r="AS343" s="129"/>
      <c r="AT343" s="130"/>
      <c r="AU343" s="129"/>
      <c r="AV343" s="130"/>
      <c r="AW343" s="129"/>
      <c r="AX343" s="130"/>
      <c r="AY343" s="129"/>
      <c r="AZ343" s="130"/>
      <c r="BA343" s="129"/>
      <c r="BB343" s="130"/>
      <c r="BC343" s="129"/>
      <c r="BD343" s="130"/>
      <c r="BE343" s="129"/>
      <c r="BF343" s="130"/>
      <c r="BG343" s="129"/>
      <c r="BH343" s="130"/>
      <c r="BI343" s="129"/>
      <c r="BJ343" s="130"/>
      <c r="BK343" s="129"/>
      <c r="BL343" s="130"/>
      <c r="BM343" s="33"/>
      <c r="BO343" s="17"/>
      <c r="BP343" s="20"/>
    </row>
    <row r="344" spans="1:68" ht="26.25" thickBot="1">
      <c r="A344" s="13"/>
      <c r="B344" s="13"/>
      <c r="C344" s="129"/>
      <c r="D344" s="130"/>
      <c r="E344" s="129"/>
      <c r="F344" s="130"/>
      <c r="G344" s="129"/>
      <c r="H344" s="130"/>
      <c r="I344" s="129"/>
      <c r="J344" s="130"/>
      <c r="K344" s="129"/>
      <c r="L344" s="130"/>
      <c r="M344" s="129"/>
      <c r="N344" s="130"/>
      <c r="O344" s="129"/>
      <c r="P344" s="130"/>
      <c r="Q344" s="129"/>
      <c r="R344" s="130"/>
      <c r="S344" s="129"/>
      <c r="T344" s="130"/>
      <c r="U344" s="129"/>
      <c r="V344" s="130"/>
      <c r="W344" s="129"/>
      <c r="X344" s="130"/>
      <c r="Y344" s="129"/>
      <c r="Z344" s="130"/>
      <c r="AA344" s="129"/>
      <c r="AB344" s="130"/>
      <c r="AC344" s="129"/>
      <c r="AD344" s="130"/>
      <c r="AE344" s="129"/>
      <c r="AF344" s="130"/>
      <c r="AG344" s="129"/>
      <c r="AH344" s="130"/>
      <c r="AI344" s="129"/>
      <c r="AJ344" s="130"/>
      <c r="AK344" s="129"/>
      <c r="AL344" s="130"/>
      <c r="AM344" s="129"/>
      <c r="AN344" s="130"/>
      <c r="AO344" s="129"/>
      <c r="AP344" s="130"/>
      <c r="AQ344" s="129"/>
      <c r="AR344" s="130"/>
      <c r="AS344" s="129"/>
      <c r="AT344" s="130"/>
      <c r="AU344" s="129"/>
      <c r="AV344" s="130"/>
      <c r="AW344" s="129"/>
      <c r="AX344" s="130"/>
      <c r="AY344" s="129"/>
      <c r="AZ344" s="130"/>
      <c r="BA344" s="129"/>
      <c r="BB344" s="130"/>
      <c r="BC344" s="129"/>
      <c r="BD344" s="130"/>
      <c r="BE344" s="129"/>
      <c r="BF344" s="130"/>
      <c r="BG344" s="129"/>
      <c r="BH344" s="130"/>
      <c r="BI344" s="129"/>
      <c r="BJ344" s="130"/>
      <c r="BK344" s="129"/>
      <c r="BL344" s="130"/>
      <c r="BM344" s="33"/>
      <c r="BO344" s="17"/>
      <c r="BP344" s="20"/>
    </row>
    <row r="345" spans="1:68" ht="26.25" thickBot="1">
      <c r="A345" s="13"/>
      <c r="B345" s="13"/>
      <c r="C345" s="129"/>
      <c r="D345" s="130"/>
      <c r="E345" s="129"/>
      <c r="F345" s="130"/>
      <c r="G345" s="129"/>
      <c r="H345" s="130"/>
      <c r="I345" s="129"/>
      <c r="J345" s="130"/>
      <c r="K345" s="129"/>
      <c r="L345" s="130"/>
      <c r="M345" s="129"/>
      <c r="N345" s="130"/>
      <c r="O345" s="129"/>
      <c r="P345" s="130"/>
      <c r="Q345" s="129"/>
      <c r="R345" s="130"/>
      <c r="S345" s="129"/>
      <c r="T345" s="130"/>
      <c r="U345" s="129"/>
      <c r="V345" s="130"/>
      <c r="W345" s="129"/>
      <c r="X345" s="130"/>
      <c r="Y345" s="129"/>
      <c r="Z345" s="130"/>
      <c r="AA345" s="129"/>
      <c r="AB345" s="130"/>
      <c r="AC345" s="129"/>
      <c r="AD345" s="130"/>
      <c r="AE345" s="129"/>
      <c r="AF345" s="130"/>
      <c r="AG345" s="129"/>
      <c r="AH345" s="130"/>
      <c r="AI345" s="129"/>
      <c r="AJ345" s="130"/>
      <c r="AK345" s="129"/>
      <c r="AL345" s="130"/>
      <c r="AM345" s="129"/>
      <c r="AN345" s="130"/>
      <c r="AO345" s="129"/>
      <c r="AP345" s="130"/>
      <c r="AQ345" s="129"/>
      <c r="AR345" s="130"/>
      <c r="AS345" s="129"/>
      <c r="AT345" s="130"/>
      <c r="AU345" s="129"/>
      <c r="AV345" s="130"/>
      <c r="AW345" s="129"/>
      <c r="AX345" s="130"/>
      <c r="AY345" s="129"/>
      <c r="AZ345" s="130"/>
      <c r="BA345" s="129"/>
      <c r="BB345" s="130"/>
      <c r="BC345" s="129"/>
      <c r="BD345" s="130"/>
      <c r="BE345" s="129"/>
      <c r="BF345" s="130"/>
      <c r="BG345" s="129"/>
      <c r="BH345" s="130"/>
      <c r="BI345" s="129"/>
      <c r="BJ345" s="130"/>
      <c r="BK345" s="129"/>
      <c r="BL345" s="130"/>
      <c r="BM345" s="33"/>
      <c r="BO345" s="17"/>
      <c r="BP345" s="20"/>
    </row>
    <row r="346" spans="1:68" ht="26.25" thickBot="1">
      <c r="A346" s="13"/>
      <c r="B346" s="13"/>
      <c r="C346" s="129"/>
      <c r="D346" s="130"/>
      <c r="E346" s="129"/>
      <c r="F346" s="130"/>
      <c r="G346" s="129"/>
      <c r="H346" s="130"/>
      <c r="I346" s="129"/>
      <c r="J346" s="130"/>
      <c r="K346" s="129"/>
      <c r="L346" s="130"/>
      <c r="M346" s="129"/>
      <c r="N346" s="130"/>
      <c r="O346" s="129"/>
      <c r="P346" s="130"/>
      <c r="Q346" s="129"/>
      <c r="R346" s="130"/>
      <c r="S346" s="129"/>
      <c r="T346" s="130"/>
      <c r="U346" s="129"/>
      <c r="V346" s="130"/>
      <c r="W346" s="129"/>
      <c r="X346" s="130"/>
      <c r="Y346" s="129"/>
      <c r="Z346" s="130"/>
      <c r="AA346" s="129"/>
      <c r="AB346" s="130"/>
      <c r="AC346" s="129"/>
      <c r="AD346" s="130"/>
      <c r="AE346" s="129"/>
      <c r="AF346" s="130"/>
      <c r="AG346" s="129"/>
      <c r="AH346" s="130"/>
      <c r="AI346" s="129"/>
      <c r="AJ346" s="130"/>
      <c r="AK346" s="129"/>
      <c r="AL346" s="130"/>
      <c r="AM346" s="129"/>
      <c r="AN346" s="130"/>
      <c r="AO346" s="129"/>
      <c r="AP346" s="130"/>
      <c r="AQ346" s="129"/>
      <c r="AR346" s="130"/>
      <c r="AS346" s="129"/>
      <c r="AT346" s="130"/>
      <c r="AU346" s="129"/>
      <c r="AV346" s="130"/>
      <c r="AW346" s="129"/>
      <c r="AX346" s="130"/>
      <c r="AY346" s="129"/>
      <c r="AZ346" s="130"/>
      <c r="BA346" s="129"/>
      <c r="BB346" s="130"/>
      <c r="BC346" s="129"/>
      <c r="BD346" s="130"/>
      <c r="BE346" s="129"/>
      <c r="BF346" s="130"/>
      <c r="BG346" s="129"/>
      <c r="BH346" s="130"/>
      <c r="BI346" s="129"/>
      <c r="BJ346" s="130"/>
      <c r="BK346" s="129"/>
      <c r="BL346" s="130"/>
      <c r="BM346" s="33"/>
      <c r="BO346" s="17"/>
      <c r="BP346" s="20"/>
    </row>
    <row r="347" spans="1:68" ht="26.25" thickBot="1">
      <c r="A347" s="13"/>
      <c r="B347" s="13"/>
      <c r="C347" s="129"/>
      <c r="D347" s="130"/>
      <c r="E347" s="129"/>
      <c r="F347" s="130"/>
      <c r="G347" s="129"/>
      <c r="H347" s="130"/>
      <c r="I347" s="129"/>
      <c r="J347" s="130"/>
      <c r="K347" s="129"/>
      <c r="L347" s="130"/>
      <c r="M347" s="129"/>
      <c r="N347" s="130"/>
      <c r="O347" s="129"/>
      <c r="P347" s="130"/>
      <c r="Q347" s="129"/>
      <c r="R347" s="130"/>
      <c r="S347" s="129"/>
      <c r="T347" s="130"/>
      <c r="U347" s="129"/>
      <c r="V347" s="130"/>
      <c r="W347" s="129"/>
      <c r="X347" s="130"/>
      <c r="Y347" s="129"/>
      <c r="Z347" s="130"/>
      <c r="AA347" s="129"/>
      <c r="AB347" s="130"/>
      <c r="AC347" s="129"/>
      <c r="AD347" s="130"/>
      <c r="AE347" s="129"/>
      <c r="AF347" s="130"/>
      <c r="AG347" s="129"/>
      <c r="AH347" s="130"/>
      <c r="AI347" s="129"/>
      <c r="AJ347" s="130"/>
      <c r="AK347" s="129"/>
      <c r="AL347" s="130"/>
      <c r="AM347" s="129"/>
      <c r="AN347" s="130"/>
      <c r="AO347" s="129"/>
      <c r="AP347" s="130"/>
      <c r="AQ347" s="129"/>
      <c r="AR347" s="130"/>
      <c r="AS347" s="129"/>
      <c r="AT347" s="130"/>
      <c r="AU347" s="129"/>
      <c r="AV347" s="130"/>
      <c r="AW347" s="129"/>
      <c r="AX347" s="130"/>
      <c r="AY347" s="129"/>
      <c r="AZ347" s="130"/>
      <c r="BA347" s="129"/>
      <c r="BB347" s="130"/>
      <c r="BC347" s="129"/>
      <c r="BD347" s="130"/>
      <c r="BE347" s="129"/>
      <c r="BF347" s="130"/>
      <c r="BG347" s="129"/>
      <c r="BH347" s="130"/>
      <c r="BI347" s="129"/>
      <c r="BJ347" s="130"/>
      <c r="BK347" s="129"/>
      <c r="BL347" s="130"/>
      <c r="BM347" s="33"/>
      <c r="BO347" s="17"/>
      <c r="BP347" s="20"/>
    </row>
    <row r="348" spans="1:68" ht="26.25" thickBot="1">
      <c r="A348" s="13"/>
      <c r="B348" s="13"/>
      <c r="C348" s="129"/>
      <c r="D348" s="130"/>
      <c r="E348" s="129"/>
      <c r="F348" s="130"/>
      <c r="G348" s="129"/>
      <c r="H348" s="130"/>
      <c r="I348" s="129"/>
      <c r="J348" s="130"/>
      <c r="K348" s="129"/>
      <c r="L348" s="130"/>
      <c r="M348" s="129"/>
      <c r="N348" s="130"/>
      <c r="O348" s="129"/>
      <c r="P348" s="130"/>
      <c r="Q348" s="129"/>
      <c r="R348" s="130"/>
      <c r="S348" s="129"/>
      <c r="T348" s="130"/>
      <c r="U348" s="129"/>
      <c r="V348" s="130"/>
      <c r="W348" s="129"/>
      <c r="X348" s="130"/>
      <c r="Y348" s="129"/>
      <c r="Z348" s="130"/>
      <c r="AA348" s="129"/>
      <c r="AB348" s="130"/>
      <c r="AC348" s="129"/>
      <c r="AD348" s="130"/>
      <c r="AE348" s="129"/>
      <c r="AF348" s="130"/>
      <c r="AG348" s="129"/>
      <c r="AH348" s="130"/>
      <c r="AI348" s="129"/>
      <c r="AJ348" s="130"/>
      <c r="AK348" s="129"/>
      <c r="AL348" s="130"/>
      <c r="AM348" s="129"/>
      <c r="AN348" s="130"/>
      <c r="AO348" s="129"/>
      <c r="AP348" s="130"/>
      <c r="AQ348" s="129"/>
      <c r="AR348" s="130"/>
      <c r="AS348" s="129"/>
      <c r="AT348" s="130"/>
      <c r="AU348" s="129"/>
      <c r="AV348" s="130"/>
      <c r="AW348" s="129"/>
      <c r="AX348" s="130"/>
      <c r="AY348" s="129"/>
      <c r="AZ348" s="130"/>
      <c r="BA348" s="129"/>
      <c r="BB348" s="130"/>
      <c r="BC348" s="129"/>
      <c r="BD348" s="130"/>
      <c r="BE348" s="129"/>
      <c r="BF348" s="130"/>
      <c r="BG348" s="129"/>
      <c r="BH348" s="130"/>
      <c r="BI348" s="129"/>
      <c r="BJ348" s="130"/>
      <c r="BK348" s="129"/>
      <c r="BL348" s="130"/>
      <c r="BM348" s="33"/>
      <c r="BO348" s="17"/>
      <c r="BP348" s="20"/>
    </row>
    <row r="349" spans="1:68" ht="26.25" thickBot="1">
      <c r="A349" s="13"/>
      <c r="B349" s="13"/>
      <c r="C349" s="129"/>
      <c r="D349" s="130"/>
      <c r="E349" s="129"/>
      <c r="F349" s="130"/>
      <c r="G349" s="129"/>
      <c r="H349" s="130"/>
      <c r="I349" s="129"/>
      <c r="J349" s="130"/>
      <c r="K349" s="129"/>
      <c r="L349" s="130"/>
      <c r="M349" s="129"/>
      <c r="N349" s="130"/>
      <c r="O349" s="129"/>
      <c r="P349" s="130"/>
      <c r="Q349" s="129"/>
      <c r="R349" s="130"/>
      <c r="S349" s="129"/>
      <c r="T349" s="130"/>
      <c r="U349" s="129"/>
      <c r="V349" s="130"/>
      <c r="W349" s="129"/>
      <c r="X349" s="130"/>
      <c r="Y349" s="129"/>
      <c r="Z349" s="130"/>
      <c r="AA349" s="129"/>
      <c r="AB349" s="130"/>
      <c r="AC349" s="129"/>
      <c r="AD349" s="130"/>
      <c r="AE349" s="129"/>
      <c r="AF349" s="130"/>
      <c r="AG349" s="129"/>
      <c r="AH349" s="130"/>
      <c r="AI349" s="129"/>
      <c r="AJ349" s="130"/>
      <c r="AK349" s="129"/>
      <c r="AL349" s="130"/>
      <c r="AM349" s="129"/>
      <c r="AN349" s="130"/>
      <c r="AO349" s="129"/>
      <c r="AP349" s="130"/>
      <c r="AQ349" s="129"/>
      <c r="AR349" s="130"/>
      <c r="AS349" s="129"/>
      <c r="AT349" s="130"/>
      <c r="AU349" s="129"/>
      <c r="AV349" s="130"/>
      <c r="AW349" s="129"/>
      <c r="AX349" s="130"/>
      <c r="AY349" s="129"/>
      <c r="AZ349" s="130"/>
      <c r="BA349" s="129"/>
      <c r="BB349" s="130"/>
      <c r="BC349" s="129"/>
      <c r="BD349" s="130"/>
      <c r="BE349" s="129"/>
      <c r="BF349" s="130"/>
      <c r="BG349" s="129"/>
      <c r="BH349" s="130"/>
      <c r="BI349" s="129"/>
      <c r="BJ349" s="130"/>
      <c r="BK349" s="129"/>
      <c r="BL349" s="130"/>
      <c r="BM349" s="33"/>
      <c r="BO349" s="17"/>
      <c r="BP349" s="20"/>
    </row>
    <row r="350" spans="1:68" ht="26.25" thickBot="1">
      <c r="A350" s="13"/>
      <c r="B350" s="13"/>
      <c r="C350" s="129"/>
      <c r="D350" s="130"/>
      <c r="E350" s="129"/>
      <c r="F350" s="130"/>
      <c r="G350" s="129"/>
      <c r="H350" s="130"/>
      <c r="I350" s="129"/>
      <c r="J350" s="130"/>
      <c r="K350" s="129"/>
      <c r="L350" s="130"/>
      <c r="M350" s="129"/>
      <c r="N350" s="130"/>
      <c r="O350" s="129"/>
      <c r="P350" s="130"/>
      <c r="Q350" s="129"/>
      <c r="R350" s="130"/>
      <c r="S350" s="129"/>
      <c r="T350" s="130"/>
      <c r="U350" s="129"/>
      <c r="V350" s="130"/>
      <c r="W350" s="129"/>
      <c r="X350" s="130"/>
      <c r="Y350" s="129"/>
      <c r="Z350" s="130"/>
      <c r="AA350" s="129"/>
      <c r="AB350" s="130"/>
      <c r="AC350" s="129"/>
      <c r="AD350" s="130"/>
      <c r="AE350" s="129"/>
      <c r="AF350" s="130"/>
      <c r="AG350" s="129"/>
      <c r="AH350" s="130"/>
      <c r="AI350" s="129"/>
      <c r="AJ350" s="130"/>
      <c r="AK350" s="129"/>
      <c r="AL350" s="130"/>
      <c r="AM350" s="129"/>
      <c r="AN350" s="130"/>
      <c r="AO350" s="129"/>
      <c r="AP350" s="130"/>
      <c r="AQ350" s="129"/>
      <c r="AR350" s="130"/>
      <c r="AS350" s="129"/>
      <c r="AT350" s="130"/>
      <c r="AU350" s="129"/>
      <c r="AV350" s="130"/>
      <c r="AW350" s="129"/>
      <c r="AX350" s="130"/>
      <c r="AY350" s="129"/>
      <c r="AZ350" s="130"/>
      <c r="BA350" s="129"/>
      <c r="BB350" s="130"/>
      <c r="BC350" s="129"/>
      <c r="BD350" s="130"/>
      <c r="BE350" s="129"/>
      <c r="BF350" s="130"/>
      <c r="BG350" s="129"/>
      <c r="BH350" s="130"/>
      <c r="BI350" s="129"/>
      <c r="BJ350" s="130"/>
      <c r="BK350" s="129"/>
      <c r="BL350" s="130"/>
      <c r="BM350" s="33"/>
      <c r="BO350" s="17"/>
      <c r="BP350" s="20"/>
    </row>
    <row r="351" spans="1:68" ht="26.25" thickBot="1">
      <c r="A351" s="13"/>
      <c r="B351" s="13"/>
      <c r="C351" s="129"/>
      <c r="D351" s="130"/>
      <c r="E351" s="129"/>
      <c r="F351" s="130"/>
      <c r="G351" s="129"/>
      <c r="H351" s="130"/>
      <c r="I351" s="129"/>
      <c r="J351" s="130"/>
      <c r="K351" s="129"/>
      <c r="L351" s="130"/>
      <c r="M351" s="129"/>
      <c r="N351" s="130"/>
      <c r="O351" s="129"/>
      <c r="P351" s="130"/>
      <c r="Q351" s="129"/>
      <c r="R351" s="130"/>
      <c r="S351" s="129"/>
      <c r="T351" s="130"/>
      <c r="U351" s="129"/>
      <c r="V351" s="130"/>
      <c r="W351" s="129"/>
      <c r="X351" s="130"/>
      <c r="Y351" s="129"/>
      <c r="Z351" s="130"/>
      <c r="AA351" s="129"/>
      <c r="AB351" s="130"/>
      <c r="AC351" s="129"/>
      <c r="AD351" s="130"/>
      <c r="AE351" s="129"/>
      <c r="AF351" s="130"/>
      <c r="AG351" s="129"/>
      <c r="AH351" s="130"/>
      <c r="AI351" s="129"/>
      <c r="AJ351" s="130"/>
      <c r="AK351" s="129"/>
      <c r="AL351" s="130"/>
      <c r="AM351" s="129"/>
      <c r="AN351" s="130"/>
      <c r="AO351" s="129"/>
      <c r="AP351" s="130"/>
      <c r="AQ351" s="129"/>
      <c r="AR351" s="130"/>
      <c r="AS351" s="129"/>
      <c r="AT351" s="130"/>
      <c r="AU351" s="129"/>
      <c r="AV351" s="130"/>
      <c r="AW351" s="129"/>
      <c r="AX351" s="130"/>
      <c r="AY351" s="129"/>
      <c r="AZ351" s="130"/>
      <c r="BA351" s="129"/>
      <c r="BB351" s="130"/>
      <c r="BC351" s="129"/>
      <c r="BD351" s="130"/>
      <c r="BE351" s="129"/>
      <c r="BF351" s="130"/>
      <c r="BG351" s="129"/>
      <c r="BH351" s="130"/>
      <c r="BI351" s="129"/>
      <c r="BJ351" s="130"/>
      <c r="BK351" s="129"/>
      <c r="BL351" s="130"/>
      <c r="BM351" s="33"/>
      <c r="BO351" s="17"/>
      <c r="BP351" s="20"/>
    </row>
  </sheetData>
  <sheetProtection formatCells="0" formatColumns="0" formatRows="0" insertColumns="0" insertRows="0" insertHyperlinks="0" deleteColumns="0" deleteRows="0" sort="0" autoFilter="0" pivotTables="0"/>
  <mergeCells count="10853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C10:D10"/>
    <mergeCell ref="C135:D135"/>
    <mergeCell ref="C134:D134"/>
    <mergeCell ref="C133:D133"/>
    <mergeCell ref="C131:D131"/>
    <mergeCell ref="C130:D130"/>
    <mergeCell ref="C129:D129"/>
    <mergeCell ref="C128:D128"/>
    <mergeCell ref="C127:D127"/>
    <mergeCell ref="C126:D126"/>
    <mergeCell ref="C125:D125"/>
    <mergeCell ref="C124:D124"/>
    <mergeCell ref="C123:D123"/>
    <mergeCell ref="C122:D122"/>
    <mergeCell ref="C121:D121"/>
    <mergeCell ref="C120:D120"/>
    <mergeCell ref="C119:D119"/>
    <mergeCell ref="C118:D118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53:D153"/>
    <mergeCell ref="C152:D152"/>
    <mergeCell ref="C151:D151"/>
    <mergeCell ref="C150:D150"/>
    <mergeCell ref="C149:D149"/>
    <mergeCell ref="C148:D148"/>
    <mergeCell ref="C146:D146"/>
    <mergeCell ref="C145:D145"/>
    <mergeCell ref="C144:D144"/>
    <mergeCell ref="C143:D143"/>
    <mergeCell ref="C142:D142"/>
    <mergeCell ref="C141:D141"/>
    <mergeCell ref="C140:D140"/>
    <mergeCell ref="C139:D139"/>
    <mergeCell ref="C138:D138"/>
    <mergeCell ref="C137:D137"/>
    <mergeCell ref="C136:D136"/>
    <mergeCell ref="C171:D171"/>
    <mergeCell ref="C170:D170"/>
    <mergeCell ref="C169:D169"/>
    <mergeCell ref="C168:D168"/>
    <mergeCell ref="C167:D167"/>
    <mergeCell ref="C166:D166"/>
    <mergeCell ref="C165:D165"/>
    <mergeCell ref="C164:D164"/>
    <mergeCell ref="C163:D163"/>
    <mergeCell ref="C161:D161"/>
    <mergeCell ref="C160:D160"/>
    <mergeCell ref="C159:D159"/>
    <mergeCell ref="C158:D158"/>
    <mergeCell ref="C157:D157"/>
    <mergeCell ref="C156:D156"/>
    <mergeCell ref="C155:D155"/>
    <mergeCell ref="C154:D154"/>
    <mergeCell ref="C189:D189"/>
    <mergeCell ref="C188:D188"/>
    <mergeCell ref="C187:D187"/>
    <mergeCell ref="C186:D186"/>
    <mergeCell ref="C185:D185"/>
    <mergeCell ref="C184:D184"/>
    <mergeCell ref="C183:D183"/>
    <mergeCell ref="C182:D182"/>
    <mergeCell ref="C181:D181"/>
    <mergeCell ref="C180:D180"/>
    <mergeCell ref="C179:D179"/>
    <mergeCell ref="C178:D178"/>
    <mergeCell ref="C176:D176"/>
    <mergeCell ref="C175:D175"/>
    <mergeCell ref="C174:D174"/>
    <mergeCell ref="C173:D173"/>
    <mergeCell ref="C172:D172"/>
    <mergeCell ref="C162:D162"/>
    <mergeCell ref="C208:D208"/>
    <mergeCell ref="C206:D206"/>
    <mergeCell ref="C205:D205"/>
    <mergeCell ref="C204:D204"/>
    <mergeCell ref="C203:D203"/>
    <mergeCell ref="C202:D202"/>
    <mergeCell ref="C201:D201"/>
    <mergeCell ref="C200:D200"/>
    <mergeCell ref="C199:D199"/>
    <mergeCell ref="C198:D198"/>
    <mergeCell ref="C197:D197"/>
    <mergeCell ref="C196:D196"/>
    <mergeCell ref="C195:D195"/>
    <mergeCell ref="C194:D194"/>
    <mergeCell ref="C193:D193"/>
    <mergeCell ref="C191:D191"/>
    <mergeCell ref="C190:D190"/>
    <mergeCell ref="C226:D226"/>
    <mergeCell ref="C225:D225"/>
    <mergeCell ref="C224:D224"/>
    <mergeCell ref="C223:D223"/>
    <mergeCell ref="C221:D221"/>
    <mergeCell ref="C220:D220"/>
    <mergeCell ref="C219:D219"/>
    <mergeCell ref="C218:D218"/>
    <mergeCell ref="C217:D217"/>
    <mergeCell ref="C216:D216"/>
    <mergeCell ref="C215:D215"/>
    <mergeCell ref="C214:D214"/>
    <mergeCell ref="C213:D213"/>
    <mergeCell ref="C212:D212"/>
    <mergeCell ref="C211:D211"/>
    <mergeCell ref="C210:D210"/>
    <mergeCell ref="C209:D209"/>
    <mergeCell ref="C192:D192"/>
    <mergeCell ref="C222:D222"/>
    <mergeCell ref="C244:D244"/>
    <mergeCell ref="C243:D243"/>
    <mergeCell ref="C242:D242"/>
    <mergeCell ref="C241:D241"/>
    <mergeCell ref="C240:D240"/>
    <mergeCell ref="C239:D239"/>
    <mergeCell ref="C238:D238"/>
    <mergeCell ref="C236:D236"/>
    <mergeCell ref="C235:D235"/>
    <mergeCell ref="C234:D234"/>
    <mergeCell ref="C233:D233"/>
    <mergeCell ref="C232:D232"/>
    <mergeCell ref="C231:D231"/>
    <mergeCell ref="C230:D230"/>
    <mergeCell ref="C229:D229"/>
    <mergeCell ref="C228:D228"/>
    <mergeCell ref="C227:D227"/>
    <mergeCell ref="C237:D237"/>
    <mergeCell ref="C262:D262"/>
    <mergeCell ref="C261:D261"/>
    <mergeCell ref="C260:D260"/>
    <mergeCell ref="C259:D259"/>
    <mergeCell ref="C258:D258"/>
    <mergeCell ref="C257:D257"/>
    <mergeCell ref="C256:D256"/>
    <mergeCell ref="C255:D255"/>
    <mergeCell ref="C254:D254"/>
    <mergeCell ref="C253:D253"/>
    <mergeCell ref="C251:D251"/>
    <mergeCell ref="C250:D250"/>
    <mergeCell ref="C249:D249"/>
    <mergeCell ref="C248:D248"/>
    <mergeCell ref="C247:D247"/>
    <mergeCell ref="C246:D246"/>
    <mergeCell ref="C245:D245"/>
    <mergeCell ref="C252:D252"/>
    <mergeCell ref="C280:D280"/>
    <mergeCell ref="C279:D279"/>
    <mergeCell ref="C278:D278"/>
    <mergeCell ref="C277:D277"/>
    <mergeCell ref="C276:D276"/>
    <mergeCell ref="C275:D275"/>
    <mergeCell ref="C274:D274"/>
    <mergeCell ref="C273:D273"/>
    <mergeCell ref="C272:D272"/>
    <mergeCell ref="C271:D271"/>
    <mergeCell ref="C270:D270"/>
    <mergeCell ref="C269:D269"/>
    <mergeCell ref="C268:D268"/>
    <mergeCell ref="C266:D266"/>
    <mergeCell ref="C265:D265"/>
    <mergeCell ref="C264:D264"/>
    <mergeCell ref="C263:D263"/>
    <mergeCell ref="C302:D302"/>
    <mergeCell ref="C300:D300"/>
    <mergeCell ref="C299:D299"/>
    <mergeCell ref="C298:D298"/>
    <mergeCell ref="C297:D297"/>
    <mergeCell ref="C296:D296"/>
    <mergeCell ref="C295:D295"/>
    <mergeCell ref="C294:D294"/>
    <mergeCell ref="C293:D293"/>
    <mergeCell ref="C292:D292"/>
    <mergeCell ref="C291:D291"/>
    <mergeCell ref="C290:D290"/>
    <mergeCell ref="C289:D289"/>
    <mergeCell ref="C288:D288"/>
    <mergeCell ref="C287:D287"/>
    <mergeCell ref="C284:D284"/>
    <mergeCell ref="C281:D281"/>
    <mergeCell ref="C301:D301"/>
    <mergeCell ref="C283:D283"/>
    <mergeCell ref="C285:D285"/>
    <mergeCell ref="C282:D282"/>
    <mergeCell ref="AY308:AZ308"/>
    <mergeCell ref="BA308:BB308"/>
    <mergeCell ref="BC308:BD308"/>
    <mergeCell ref="BE308:BF308"/>
    <mergeCell ref="BG308:BH308"/>
    <mergeCell ref="BI308:BJ308"/>
    <mergeCell ref="BK308:BL308"/>
    <mergeCell ref="C306:D306"/>
    <mergeCell ref="C304:D304"/>
    <mergeCell ref="C303:D303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AK307:AL307"/>
    <mergeCell ref="AM307:AN307"/>
    <mergeCell ref="AO307:AP307"/>
    <mergeCell ref="AQ307:AR307"/>
    <mergeCell ref="AS307:AT307"/>
    <mergeCell ref="AU307:AV307"/>
    <mergeCell ref="AK308:AL308"/>
    <mergeCell ref="AM308:AN308"/>
    <mergeCell ref="AO308:AP308"/>
    <mergeCell ref="AQ308:AR308"/>
    <mergeCell ref="AS308:AT308"/>
    <mergeCell ref="AU308:AV308"/>
    <mergeCell ref="AW308:AX308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S305:AT305"/>
    <mergeCell ref="AU305:AV305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Q304:AR304"/>
    <mergeCell ref="AS304:AT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E3:F3"/>
    <mergeCell ref="Q5:R5"/>
    <mergeCell ref="S5:T5"/>
    <mergeCell ref="U5:V5"/>
    <mergeCell ref="G3:H3"/>
    <mergeCell ref="I3:J3"/>
    <mergeCell ref="K3:L3"/>
    <mergeCell ref="M3:N3"/>
    <mergeCell ref="O3:P3"/>
    <mergeCell ref="Q3:R3"/>
    <mergeCell ref="S3:T3"/>
    <mergeCell ref="U3:V3"/>
    <mergeCell ref="BG4:BH4"/>
    <mergeCell ref="BI4:BJ4"/>
    <mergeCell ref="K2:L2"/>
    <mergeCell ref="M2:N2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C6:D6"/>
    <mergeCell ref="C7:D7"/>
    <mergeCell ref="C8:D8"/>
    <mergeCell ref="C3:D3"/>
    <mergeCell ref="C4:D4"/>
    <mergeCell ref="C5:D5"/>
    <mergeCell ref="K4:L4"/>
    <mergeCell ref="M4:N4"/>
    <mergeCell ref="O4:P4"/>
    <mergeCell ref="Q4:R4"/>
    <mergeCell ref="AU2:AV2"/>
    <mergeCell ref="AW2:AX2"/>
    <mergeCell ref="AY2:AZ2"/>
    <mergeCell ref="BA2:BB2"/>
    <mergeCell ref="BC2:BD2"/>
    <mergeCell ref="BE2:BF2"/>
    <mergeCell ref="AI2:AJ2"/>
    <mergeCell ref="AK2:AL2"/>
    <mergeCell ref="Y2:Z2"/>
    <mergeCell ref="AA2:AB2"/>
    <mergeCell ref="AC2:AD2"/>
    <mergeCell ref="W5:X5"/>
    <mergeCell ref="Y5:Z5"/>
    <mergeCell ref="BC4:BD4"/>
    <mergeCell ref="BE4:BF4"/>
    <mergeCell ref="BI6:BJ6"/>
    <mergeCell ref="BG3:BH3"/>
    <mergeCell ref="BI3:BJ3"/>
    <mergeCell ref="E6:F6"/>
    <mergeCell ref="G6:H6"/>
    <mergeCell ref="I6:J6"/>
    <mergeCell ref="K6:L6"/>
    <mergeCell ref="O6:P6"/>
    <mergeCell ref="Q6:R6"/>
    <mergeCell ref="S6:T6"/>
    <mergeCell ref="U6:V6"/>
    <mergeCell ref="BG8:BH8"/>
    <mergeCell ref="BI8:BJ8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Y7:Z7"/>
    <mergeCell ref="AA7:AB7"/>
    <mergeCell ref="AC7:AD7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S11:T11"/>
    <mergeCell ref="U11:V11"/>
    <mergeCell ref="E14:F14"/>
    <mergeCell ref="G14:H14"/>
    <mergeCell ref="I14:J14"/>
    <mergeCell ref="K14:L14"/>
    <mergeCell ref="M14:N14"/>
    <mergeCell ref="E9:F9"/>
    <mergeCell ref="G9:H9"/>
    <mergeCell ref="I9:J9"/>
    <mergeCell ref="K9:L9"/>
    <mergeCell ref="M9:N9"/>
    <mergeCell ref="O9:P9"/>
    <mergeCell ref="AM8:AN8"/>
    <mergeCell ref="O8:P8"/>
    <mergeCell ref="W11:X11"/>
    <mergeCell ref="W13:X13"/>
    <mergeCell ref="Y13:Z13"/>
    <mergeCell ref="AA13:AB13"/>
    <mergeCell ref="AC13:AD13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BK4:BL4"/>
    <mergeCell ref="E5:F5"/>
    <mergeCell ref="G5:H5"/>
    <mergeCell ref="I5:J5"/>
    <mergeCell ref="K5:L5"/>
    <mergeCell ref="M5:N5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C4:AD4"/>
    <mergeCell ref="BK5:BL5"/>
    <mergeCell ref="AY5:AZ5"/>
    <mergeCell ref="BA5:BB5"/>
    <mergeCell ref="BC5:BD5"/>
    <mergeCell ref="BE5:BF5"/>
    <mergeCell ref="BG5:BH5"/>
    <mergeCell ref="BI5:BJ5"/>
    <mergeCell ref="AM5:AN5"/>
    <mergeCell ref="C60:D60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13:D13"/>
    <mergeCell ref="C14:D14"/>
    <mergeCell ref="C15:D15"/>
    <mergeCell ref="C16:D16"/>
    <mergeCell ref="C17:D17"/>
    <mergeCell ref="Q8:R8"/>
    <mergeCell ref="S8:T8"/>
    <mergeCell ref="U8:V8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C114:D114"/>
    <mergeCell ref="C115:D115"/>
    <mergeCell ref="C116:D116"/>
    <mergeCell ref="E4:F4"/>
    <mergeCell ref="G4:H4"/>
    <mergeCell ref="I4:J4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61:D61"/>
    <mergeCell ref="C62:D62"/>
    <mergeCell ref="C63:D63"/>
    <mergeCell ref="C64:D64"/>
    <mergeCell ref="C65:D6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E20:F20"/>
    <mergeCell ref="G20:H20"/>
    <mergeCell ref="I20:J20"/>
    <mergeCell ref="E26:F26"/>
    <mergeCell ref="G26:H26"/>
    <mergeCell ref="O5:P5"/>
    <mergeCell ref="C9:D9"/>
    <mergeCell ref="BK10:BL10"/>
    <mergeCell ref="BG9:BH9"/>
    <mergeCell ref="BI9:BJ9"/>
    <mergeCell ref="BK6:BL6"/>
    <mergeCell ref="E7:F7"/>
    <mergeCell ref="G7:H7"/>
    <mergeCell ref="I7:J7"/>
    <mergeCell ref="K7:L7"/>
    <mergeCell ref="M7:N7"/>
    <mergeCell ref="O7:P7"/>
    <mergeCell ref="Q7:R7"/>
    <mergeCell ref="AU6:AV6"/>
    <mergeCell ref="AW6:AX6"/>
    <mergeCell ref="AY6:AZ6"/>
    <mergeCell ref="BA6:BB6"/>
    <mergeCell ref="BC6:BD6"/>
    <mergeCell ref="BE6:BF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AE6:AF6"/>
    <mergeCell ref="AG6:AH6"/>
    <mergeCell ref="BG6:BH6"/>
    <mergeCell ref="M6:N6"/>
    <mergeCell ref="W8:X8"/>
    <mergeCell ref="Y8:Z8"/>
    <mergeCell ref="BC7:BD7"/>
    <mergeCell ref="BE7:BF7"/>
    <mergeCell ref="BG7:BH7"/>
    <mergeCell ref="BI7:BJ7"/>
    <mergeCell ref="BK7:BL7"/>
    <mergeCell ref="E8:F8"/>
    <mergeCell ref="G8:H8"/>
    <mergeCell ref="I8:J8"/>
    <mergeCell ref="K8:L8"/>
    <mergeCell ref="M8:N8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AY8:AZ8"/>
    <mergeCell ref="BA8:BB8"/>
    <mergeCell ref="BC8:BD8"/>
    <mergeCell ref="BK8:BL8"/>
    <mergeCell ref="BE8:BF8"/>
    <mergeCell ref="Y11:Z11"/>
    <mergeCell ref="BI12:BJ12"/>
    <mergeCell ref="BK12:BL12"/>
    <mergeCell ref="E11:F11"/>
    <mergeCell ref="G11:H11"/>
    <mergeCell ref="I11:J11"/>
    <mergeCell ref="K11:L11"/>
    <mergeCell ref="M11:N11"/>
    <mergeCell ref="AQ10:AR10"/>
    <mergeCell ref="AS10:AT10"/>
    <mergeCell ref="AU10:AV10"/>
    <mergeCell ref="AW10:AX10"/>
    <mergeCell ref="AY10:AZ10"/>
    <mergeCell ref="BA10:BB10"/>
    <mergeCell ref="AE10:AF10"/>
    <mergeCell ref="AG10:AH10"/>
    <mergeCell ref="AI10:AJ10"/>
    <mergeCell ref="AK10:AL10"/>
    <mergeCell ref="AM10:AN10"/>
    <mergeCell ref="AO10:AP10"/>
    <mergeCell ref="S10:T10"/>
    <mergeCell ref="U10:V10"/>
    <mergeCell ref="W10:X10"/>
    <mergeCell ref="Y10:Z10"/>
    <mergeCell ref="AA10:AB10"/>
    <mergeCell ref="AC10:AD10"/>
    <mergeCell ref="E12:F12"/>
    <mergeCell ref="G12:H12"/>
    <mergeCell ref="I12:J12"/>
    <mergeCell ref="K12:L12"/>
    <mergeCell ref="M12:N12"/>
    <mergeCell ref="BK9:BL9"/>
    <mergeCell ref="E10:F10"/>
    <mergeCell ref="G10:H10"/>
    <mergeCell ref="I10:J10"/>
    <mergeCell ref="K10:L10"/>
    <mergeCell ref="M10:N10"/>
    <mergeCell ref="O10:P10"/>
    <mergeCell ref="Q10:R10"/>
    <mergeCell ref="AU9:AV9"/>
    <mergeCell ref="AW9:AX9"/>
    <mergeCell ref="AY9:AZ9"/>
    <mergeCell ref="BA9:BB9"/>
    <mergeCell ref="BC9:BD9"/>
    <mergeCell ref="BE9:BF9"/>
    <mergeCell ref="AI9:AJ9"/>
    <mergeCell ref="AK9:AL9"/>
    <mergeCell ref="AM9:AN9"/>
    <mergeCell ref="AO9:AP9"/>
    <mergeCell ref="AQ9:AR9"/>
    <mergeCell ref="AS9:AT9"/>
    <mergeCell ref="W9:X9"/>
    <mergeCell ref="Y9:Z9"/>
    <mergeCell ref="AA9:AB9"/>
    <mergeCell ref="AC9:AD9"/>
    <mergeCell ref="AE9:AF9"/>
    <mergeCell ref="AG9:AH9"/>
    <mergeCell ref="Q9:R9"/>
    <mergeCell ref="S9:T9"/>
    <mergeCell ref="U9:V9"/>
    <mergeCell ref="BC10:BD10"/>
    <mergeCell ref="BE10:BF10"/>
    <mergeCell ref="BG10:BH10"/>
    <mergeCell ref="BI10:BJ10"/>
    <mergeCell ref="BK11:BL11"/>
    <mergeCell ref="O12:P12"/>
    <mergeCell ref="Q12:R12"/>
    <mergeCell ref="S12:T12"/>
    <mergeCell ref="U12:V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13:P13"/>
    <mergeCell ref="Q13:R13"/>
    <mergeCell ref="AU12:AV12"/>
    <mergeCell ref="AW12:AX12"/>
    <mergeCell ref="AY12:AZ12"/>
    <mergeCell ref="BA12:BB12"/>
    <mergeCell ref="BC12:BD12"/>
    <mergeCell ref="BE12:BF12"/>
    <mergeCell ref="AI12:AJ12"/>
    <mergeCell ref="AK12:AL12"/>
    <mergeCell ref="AM12:AN12"/>
    <mergeCell ref="AO12:AP12"/>
    <mergeCell ref="AQ12:AR12"/>
    <mergeCell ref="AS12:AT12"/>
    <mergeCell ref="W12:X12"/>
    <mergeCell ref="Y12:Z12"/>
    <mergeCell ref="AA12:AB12"/>
    <mergeCell ref="AC12:AD12"/>
    <mergeCell ref="AE12:AF12"/>
    <mergeCell ref="AG12:AH12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E13:AF13"/>
    <mergeCell ref="AG13:AH13"/>
    <mergeCell ref="AI13:AJ13"/>
    <mergeCell ref="AK13:AL13"/>
    <mergeCell ref="AM13:AN13"/>
    <mergeCell ref="AO13:AP13"/>
    <mergeCell ref="S13:T13"/>
    <mergeCell ref="U13:V13"/>
    <mergeCell ref="BG12:BH12"/>
    <mergeCell ref="BK14:BL14"/>
    <mergeCell ref="E13:F13"/>
    <mergeCell ref="G13:H13"/>
    <mergeCell ref="I13:J13"/>
    <mergeCell ref="K13:L13"/>
    <mergeCell ref="M13:N13"/>
    <mergeCell ref="O15:P15"/>
    <mergeCell ref="Q15:R15"/>
    <mergeCell ref="S15:T15"/>
    <mergeCell ref="U15:V15"/>
    <mergeCell ref="AY14:AZ14"/>
    <mergeCell ref="BA14:BB14"/>
    <mergeCell ref="BC14:BD14"/>
    <mergeCell ref="BE14:BF14"/>
    <mergeCell ref="BG14:BH14"/>
    <mergeCell ref="BI14:BJ14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BG15:BH15"/>
    <mergeCell ref="W14:X14"/>
    <mergeCell ref="Y14:Z14"/>
    <mergeCell ref="BI15:BJ15"/>
    <mergeCell ref="BK15:BL15"/>
    <mergeCell ref="BC13:BD13"/>
    <mergeCell ref="BE13:BF13"/>
    <mergeCell ref="E19:F19"/>
    <mergeCell ref="G19:H19"/>
    <mergeCell ref="I19:J19"/>
    <mergeCell ref="S17:T17"/>
    <mergeCell ref="U17:V17"/>
    <mergeCell ref="BG18:BH18"/>
    <mergeCell ref="W17:X17"/>
    <mergeCell ref="Y17:Z17"/>
    <mergeCell ref="BI18:BJ18"/>
    <mergeCell ref="BK18:BL18"/>
    <mergeCell ref="E16:F16"/>
    <mergeCell ref="G16:H16"/>
    <mergeCell ref="I16:J16"/>
    <mergeCell ref="K16:L16"/>
    <mergeCell ref="M16:N16"/>
    <mergeCell ref="O16:P16"/>
    <mergeCell ref="Q16:R16"/>
    <mergeCell ref="AU15:AV15"/>
    <mergeCell ref="AW15:AX15"/>
    <mergeCell ref="AY15:AZ15"/>
    <mergeCell ref="BA15:BB15"/>
    <mergeCell ref="BC15:BD15"/>
    <mergeCell ref="BE15:BF15"/>
    <mergeCell ref="AI15:AJ15"/>
    <mergeCell ref="AK15:AL15"/>
    <mergeCell ref="AM15:AN15"/>
    <mergeCell ref="AO15:AP15"/>
    <mergeCell ref="AQ15:AR15"/>
    <mergeCell ref="AS15:AT15"/>
    <mergeCell ref="W15:X15"/>
    <mergeCell ref="Y15:Z15"/>
    <mergeCell ref="AA15:AB15"/>
    <mergeCell ref="AC15:AD15"/>
    <mergeCell ref="AE15:AF15"/>
    <mergeCell ref="AG15:AH15"/>
    <mergeCell ref="E15:F15"/>
    <mergeCell ref="G15:H15"/>
    <mergeCell ref="I15:J15"/>
    <mergeCell ref="K15:L15"/>
    <mergeCell ref="M15:N15"/>
    <mergeCell ref="BC16:BD16"/>
    <mergeCell ref="BE16:BF16"/>
    <mergeCell ref="BG16:BH16"/>
    <mergeCell ref="AU18:AV18"/>
    <mergeCell ref="AW18:AX18"/>
    <mergeCell ref="AY18:AZ18"/>
    <mergeCell ref="BA18:BB18"/>
    <mergeCell ref="BC18:BD18"/>
    <mergeCell ref="BE18:BF18"/>
    <mergeCell ref="AI18:AJ18"/>
    <mergeCell ref="AK18:AL18"/>
    <mergeCell ref="AM18:AN18"/>
    <mergeCell ref="AO18:AP18"/>
    <mergeCell ref="AQ18:AR18"/>
    <mergeCell ref="AS18:AT18"/>
    <mergeCell ref="W18:X18"/>
    <mergeCell ref="Y18:Z18"/>
    <mergeCell ref="AA18:AB18"/>
    <mergeCell ref="AC18:AD18"/>
    <mergeCell ref="AE18:AF18"/>
    <mergeCell ref="AG18:AH18"/>
    <mergeCell ref="E18:F18"/>
    <mergeCell ref="G18:H18"/>
    <mergeCell ref="I18:J18"/>
    <mergeCell ref="BI16:BJ16"/>
    <mergeCell ref="BK16:BL16"/>
    <mergeCell ref="E17:F17"/>
    <mergeCell ref="G17:H17"/>
    <mergeCell ref="I17:J17"/>
    <mergeCell ref="K17:L17"/>
    <mergeCell ref="M17:N17"/>
    <mergeCell ref="AQ16:AR16"/>
    <mergeCell ref="AS16:AT16"/>
    <mergeCell ref="AU16:AV16"/>
    <mergeCell ref="AW16:AX16"/>
    <mergeCell ref="AY16:AZ16"/>
    <mergeCell ref="BA16:BB16"/>
    <mergeCell ref="AE16:AF16"/>
    <mergeCell ref="AG16:AH16"/>
    <mergeCell ref="AI16:AJ16"/>
    <mergeCell ref="AK16:AL16"/>
    <mergeCell ref="AM16:AN16"/>
    <mergeCell ref="AO16:AP16"/>
    <mergeCell ref="S16:T16"/>
    <mergeCell ref="U16:V16"/>
    <mergeCell ref="W16:X16"/>
    <mergeCell ref="Y16:Z16"/>
    <mergeCell ref="AA16:AB16"/>
    <mergeCell ref="AC16:AD16"/>
    <mergeCell ref="BK17:BL17"/>
    <mergeCell ref="O18:P18"/>
    <mergeCell ref="Q18:R18"/>
    <mergeCell ref="S18:T18"/>
    <mergeCell ref="U18:V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K18:L18"/>
    <mergeCell ref="M18:N18"/>
    <mergeCell ref="K20:L20"/>
    <mergeCell ref="M20:N20"/>
    <mergeCell ref="AQ19:AR19"/>
    <mergeCell ref="AS19:AT19"/>
    <mergeCell ref="AU19:AV19"/>
    <mergeCell ref="AW19:AX19"/>
    <mergeCell ref="AY19:AZ19"/>
    <mergeCell ref="BA19:BB19"/>
    <mergeCell ref="AE19:AF19"/>
    <mergeCell ref="AG19:AH19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C19:AD19"/>
    <mergeCell ref="BK20:BL20"/>
    <mergeCell ref="O21:P21"/>
    <mergeCell ref="Q21:R21"/>
    <mergeCell ref="S21:T21"/>
    <mergeCell ref="U21:V21"/>
    <mergeCell ref="AY20:AZ20"/>
    <mergeCell ref="BA20:BB20"/>
    <mergeCell ref="BC20:BD20"/>
    <mergeCell ref="BE20:BF20"/>
    <mergeCell ref="BG20:BH20"/>
    <mergeCell ref="BI20:BJ20"/>
    <mergeCell ref="AM20:AN20"/>
    <mergeCell ref="AO20:AP20"/>
    <mergeCell ref="AQ20:AR20"/>
    <mergeCell ref="AS20:AT20"/>
    <mergeCell ref="AU20:AV20"/>
    <mergeCell ref="AW20:AX20"/>
    <mergeCell ref="AA20:AB20"/>
    <mergeCell ref="AC20:AD20"/>
    <mergeCell ref="AE20:AF20"/>
    <mergeCell ref="AG20:AH20"/>
    <mergeCell ref="AI20:AJ20"/>
    <mergeCell ref="AK20:AL20"/>
    <mergeCell ref="O20:P20"/>
    <mergeCell ref="Q20:R20"/>
    <mergeCell ref="S20:T20"/>
    <mergeCell ref="U20:V20"/>
    <mergeCell ref="BG21:BH21"/>
    <mergeCell ref="W20:X20"/>
    <mergeCell ref="Y20:Z20"/>
    <mergeCell ref="BI21:BJ21"/>
    <mergeCell ref="BK21:BL21"/>
    <mergeCell ref="K19:L19"/>
    <mergeCell ref="M19:N19"/>
    <mergeCell ref="O19:P19"/>
    <mergeCell ref="Q19:R19"/>
    <mergeCell ref="BC19:BD19"/>
    <mergeCell ref="BE19:BF19"/>
    <mergeCell ref="BG19:BH19"/>
    <mergeCell ref="BI19:BJ19"/>
    <mergeCell ref="BK19:BL19"/>
    <mergeCell ref="E25:F25"/>
    <mergeCell ref="G25:H25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BG24:BH24"/>
    <mergeCell ref="W23:X23"/>
    <mergeCell ref="Y23:Z23"/>
    <mergeCell ref="BI24:BJ24"/>
    <mergeCell ref="BK24:BL24"/>
    <mergeCell ref="E22:F22"/>
    <mergeCell ref="G22:H22"/>
    <mergeCell ref="I22:J22"/>
    <mergeCell ref="K22:L22"/>
    <mergeCell ref="M22:N22"/>
    <mergeCell ref="O22:P22"/>
    <mergeCell ref="Q22:R22"/>
    <mergeCell ref="AU21:AV21"/>
    <mergeCell ref="AW21:AX21"/>
    <mergeCell ref="AY21:AZ21"/>
    <mergeCell ref="BA21:BB21"/>
    <mergeCell ref="BC21:BD21"/>
    <mergeCell ref="BE21:BF21"/>
    <mergeCell ref="AI21:AJ21"/>
    <mergeCell ref="AK21:AL21"/>
    <mergeCell ref="AM21:AN21"/>
    <mergeCell ref="AO21:AP21"/>
    <mergeCell ref="AQ21:AR21"/>
    <mergeCell ref="AS21:AT21"/>
    <mergeCell ref="W21:X21"/>
    <mergeCell ref="Y21:Z21"/>
    <mergeCell ref="AA21:AB21"/>
    <mergeCell ref="AC21:AD21"/>
    <mergeCell ref="AE21:AF21"/>
    <mergeCell ref="AG21:AH21"/>
    <mergeCell ref="E21:F21"/>
    <mergeCell ref="G21:H21"/>
    <mergeCell ref="I21:J21"/>
    <mergeCell ref="K21:L21"/>
    <mergeCell ref="M21:N21"/>
    <mergeCell ref="BC22:BD22"/>
    <mergeCell ref="BE22:BF22"/>
    <mergeCell ref="BG22:BH22"/>
    <mergeCell ref="AU24:AV24"/>
    <mergeCell ref="AW24:AX24"/>
    <mergeCell ref="AY24:AZ24"/>
    <mergeCell ref="BA24:BB24"/>
    <mergeCell ref="BC24:BD24"/>
    <mergeCell ref="BE24:BF24"/>
    <mergeCell ref="AI24:AJ24"/>
    <mergeCell ref="AK24:AL24"/>
    <mergeCell ref="AM24:AN24"/>
    <mergeCell ref="AO24:AP24"/>
    <mergeCell ref="BI22:BJ22"/>
    <mergeCell ref="BK22:BL22"/>
    <mergeCell ref="E23:F23"/>
    <mergeCell ref="G23:H23"/>
    <mergeCell ref="I23:J23"/>
    <mergeCell ref="K23:L23"/>
    <mergeCell ref="M23:N23"/>
    <mergeCell ref="AQ22:AR22"/>
    <mergeCell ref="AS22:AT22"/>
    <mergeCell ref="AU22:AV22"/>
    <mergeCell ref="AW22:AX22"/>
    <mergeCell ref="AY22:AZ22"/>
    <mergeCell ref="BA22:BB22"/>
    <mergeCell ref="AE22:AF22"/>
    <mergeCell ref="AG22:AH22"/>
    <mergeCell ref="AI22:AJ22"/>
    <mergeCell ref="AK22:AL22"/>
    <mergeCell ref="AM22:AN22"/>
    <mergeCell ref="AO22:AP22"/>
    <mergeCell ref="S22:T22"/>
    <mergeCell ref="U22:V22"/>
    <mergeCell ref="W22:X22"/>
    <mergeCell ref="Y22:Z22"/>
    <mergeCell ref="AA22:AB22"/>
    <mergeCell ref="AC22:AD22"/>
    <mergeCell ref="BK23:BL23"/>
    <mergeCell ref="O24:P24"/>
    <mergeCell ref="Q24:R24"/>
    <mergeCell ref="S24:T24"/>
    <mergeCell ref="U24:V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4:AR24"/>
    <mergeCell ref="AS24:AT24"/>
    <mergeCell ref="W24:X24"/>
    <mergeCell ref="Y24:Z24"/>
    <mergeCell ref="AA24:AB24"/>
    <mergeCell ref="AC24:AD24"/>
    <mergeCell ref="AE24:AF24"/>
    <mergeCell ref="AG24:AH24"/>
    <mergeCell ref="E24:F24"/>
    <mergeCell ref="G24:H24"/>
    <mergeCell ref="I24:J24"/>
    <mergeCell ref="K24:L24"/>
    <mergeCell ref="M24:N24"/>
    <mergeCell ref="I26:J26"/>
    <mergeCell ref="K26:L26"/>
    <mergeCell ref="M26:N26"/>
    <mergeCell ref="AQ25:AR25"/>
    <mergeCell ref="AS25:AT25"/>
    <mergeCell ref="AU25:AV25"/>
    <mergeCell ref="AW25:AX25"/>
    <mergeCell ref="AY25:AZ25"/>
    <mergeCell ref="BA25:BB25"/>
    <mergeCell ref="AE25:AF25"/>
    <mergeCell ref="AG25:AH25"/>
    <mergeCell ref="AI25:AJ25"/>
    <mergeCell ref="AK25:AL25"/>
    <mergeCell ref="AM25:AN25"/>
    <mergeCell ref="AO25:AP25"/>
    <mergeCell ref="S25:T25"/>
    <mergeCell ref="U25:V25"/>
    <mergeCell ref="W25:X25"/>
    <mergeCell ref="Y25:Z25"/>
    <mergeCell ref="AA25:AB25"/>
    <mergeCell ref="AC25:AD25"/>
    <mergeCell ref="BK26:BL26"/>
    <mergeCell ref="O27:P27"/>
    <mergeCell ref="Q27:R27"/>
    <mergeCell ref="S27:T27"/>
    <mergeCell ref="U27:V27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BG27:BH27"/>
    <mergeCell ref="W26:X26"/>
    <mergeCell ref="Y26:Z26"/>
    <mergeCell ref="BI27:BJ27"/>
    <mergeCell ref="BK27:BL27"/>
    <mergeCell ref="I25:J25"/>
    <mergeCell ref="K25:L25"/>
    <mergeCell ref="M25:N25"/>
    <mergeCell ref="O25:P25"/>
    <mergeCell ref="Q25:R25"/>
    <mergeCell ref="BC25:BD25"/>
    <mergeCell ref="BE25:BF25"/>
    <mergeCell ref="BG25:BH25"/>
    <mergeCell ref="BI25:BJ25"/>
    <mergeCell ref="BK25:BL25"/>
    <mergeCell ref="M28:N28"/>
    <mergeCell ref="O28:P28"/>
    <mergeCell ref="Q28:R28"/>
    <mergeCell ref="AU27:AV27"/>
    <mergeCell ref="AW27:AX27"/>
    <mergeCell ref="AY27:AZ27"/>
    <mergeCell ref="BA27:BB27"/>
    <mergeCell ref="BC27:BD27"/>
    <mergeCell ref="BE27:BF27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E27:F27"/>
    <mergeCell ref="G27:H27"/>
    <mergeCell ref="I27:J27"/>
    <mergeCell ref="K27:L27"/>
    <mergeCell ref="M27:N27"/>
    <mergeCell ref="BC28:BD28"/>
    <mergeCell ref="BE28:BF28"/>
    <mergeCell ref="BG28:BH28"/>
    <mergeCell ref="AU30:AV30"/>
    <mergeCell ref="AW30:AX30"/>
    <mergeCell ref="AY30:AZ30"/>
    <mergeCell ref="BA30:BB30"/>
    <mergeCell ref="BC30:BD30"/>
    <mergeCell ref="BE30:BF30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C30:AD30"/>
    <mergeCell ref="AE30:AF30"/>
    <mergeCell ref="AG30:AH30"/>
    <mergeCell ref="E30:F30"/>
    <mergeCell ref="G30:H30"/>
    <mergeCell ref="I30:J30"/>
    <mergeCell ref="K30:L30"/>
    <mergeCell ref="M30:N30"/>
    <mergeCell ref="BG31:BH31"/>
    <mergeCell ref="BI28:BJ28"/>
    <mergeCell ref="BK28:BL28"/>
    <mergeCell ref="E29:F29"/>
    <mergeCell ref="G29:H29"/>
    <mergeCell ref="I29:J29"/>
    <mergeCell ref="K29:L29"/>
    <mergeCell ref="M29:N29"/>
    <mergeCell ref="AQ28:AR28"/>
    <mergeCell ref="AS28:AT28"/>
    <mergeCell ref="AU28:AV28"/>
    <mergeCell ref="AW28:AX28"/>
    <mergeCell ref="AY28:AZ28"/>
    <mergeCell ref="BA28:BB28"/>
    <mergeCell ref="AE28:AF28"/>
    <mergeCell ref="AG28:AH28"/>
    <mergeCell ref="AI28:AJ28"/>
    <mergeCell ref="AK28:AL28"/>
    <mergeCell ref="AM28:AN28"/>
    <mergeCell ref="AO28:AP28"/>
    <mergeCell ref="S28:T28"/>
    <mergeCell ref="U28:V28"/>
    <mergeCell ref="W28:X28"/>
    <mergeCell ref="Y28:Z28"/>
    <mergeCell ref="AA28:AB28"/>
    <mergeCell ref="AC28:AD28"/>
    <mergeCell ref="BK29:BL29"/>
    <mergeCell ref="O30:P30"/>
    <mergeCell ref="Q30:R30"/>
    <mergeCell ref="S30:T30"/>
    <mergeCell ref="U30:V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BI31:BJ31"/>
    <mergeCell ref="BK31:BL31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BG30:BH30"/>
    <mergeCell ref="W29:X29"/>
    <mergeCell ref="Y29:Z29"/>
    <mergeCell ref="BI30:BJ30"/>
    <mergeCell ref="BK30:BL30"/>
    <mergeCell ref="E28:F28"/>
    <mergeCell ref="G28:H28"/>
    <mergeCell ref="I28:J28"/>
    <mergeCell ref="K28:L28"/>
    <mergeCell ref="E32:F32"/>
    <mergeCell ref="G32:H32"/>
    <mergeCell ref="I32:J32"/>
    <mergeCell ref="K32:L32"/>
    <mergeCell ref="M32:N32"/>
    <mergeCell ref="AQ31:AR31"/>
    <mergeCell ref="AS31:AT31"/>
    <mergeCell ref="AU31:AV31"/>
    <mergeCell ref="AW31:AX31"/>
    <mergeCell ref="AY31:AZ31"/>
    <mergeCell ref="BA31:BB31"/>
    <mergeCell ref="AE31:AF31"/>
    <mergeCell ref="AG31:AH31"/>
    <mergeCell ref="AI31:AJ31"/>
    <mergeCell ref="AK31:AL31"/>
    <mergeCell ref="AM31:AN31"/>
    <mergeCell ref="AO31:AP31"/>
    <mergeCell ref="S31:T31"/>
    <mergeCell ref="U31:V31"/>
    <mergeCell ref="W31:X31"/>
    <mergeCell ref="Y31:Z31"/>
    <mergeCell ref="AA31:AB31"/>
    <mergeCell ref="AC31:AD31"/>
    <mergeCell ref="BK32:BL32"/>
    <mergeCell ref="O33:P33"/>
    <mergeCell ref="Q33:R33"/>
    <mergeCell ref="S33:T33"/>
    <mergeCell ref="U33:V33"/>
    <mergeCell ref="AY32:AZ32"/>
    <mergeCell ref="BA32:BB32"/>
    <mergeCell ref="BC32:BD32"/>
    <mergeCell ref="BE32:BF32"/>
    <mergeCell ref="BG32:BH32"/>
    <mergeCell ref="BI32:BJ32"/>
    <mergeCell ref="AM32:AN32"/>
    <mergeCell ref="AO32:AP32"/>
    <mergeCell ref="AQ32:AR32"/>
    <mergeCell ref="AS32:AT32"/>
    <mergeCell ref="AU32:AV32"/>
    <mergeCell ref="AW32:AX32"/>
    <mergeCell ref="AA32:AB32"/>
    <mergeCell ref="AC32:AD32"/>
    <mergeCell ref="AE32:AF32"/>
    <mergeCell ref="AG32:AH32"/>
    <mergeCell ref="AI32:AJ32"/>
    <mergeCell ref="AK32:AL32"/>
    <mergeCell ref="O32:P32"/>
    <mergeCell ref="Q32:R32"/>
    <mergeCell ref="S32:T32"/>
    <mergeCell ref="U32:V32"/>
    <mergeCell ref="BG33:BH33"/>
    <mergeCell ref="W32:X32"/>
    <mergeCell ref="Y32:Z32"/>
    <mergeCell ref="BI33:BJ33"/>
    <mergeCell ref="BK33:BL33"/>
    <mergeCell ref="E31:F31"/>
    <mergeCell ref="G31:H31"/>
    <mergeCell ref="I31:J31"/>
    <mergeCell ref="K31:L31"/>
    <mergeCell ref="M31:N31"/>
    <mergeCell ref="O31:P31"/>
    <mergeCell ref="Q31:R31"/>
    <mergeCell ref="BC31:BD31"/>
    <mergeCell ref="BE31:BF31"/>
    <mergeCell ref="M34:N34"/>
    <mergeCell ref="O34:P34"/>
    <mergeCell ref="Q34:R34"/>
    <mergeCell ref="AU33:AV33"/>
    <mergeCell ref="AW33:AX33"/>
    <mergeCell ref="AY33:AZ33"/>
    <mergeCell ref="BA33:BB33"/>
    <mergeCell ref="BC33:BD33"/>
    <mergeCell ref="BE33:BF33"/>
    <mergeCell ref="AI33:AJ33"/>
    <mergeCell ref="AK33:AL33"/>
    <mergeCell ref="AM33:AN33"/>
    <mergeCell ref="AO33:AP33"/>
    <mergeCell ref="AQ33:AR33"/>
    <mergeCell ref="AS33:AT33"/>
    <mergeCell ref="W33:X33"/>
    <mergeCell ref="Y33:Z33"/>
    <mergeCell ref="AA33:AB33"/>
    <mergeCell ref="AC33:AD33"/>
    <mergeCell ref="AE33:AF33"/>
    <mergeCell ref="AG33:AH33"/>
    <mergeCell ref="E33:F33"/>
    <mergeCell ref="G33:H33"/>
    <mergeCell ref="I33:J33"/>
    <mergeCell ref="K33:L33"/>
    <mergeCell ref="M33:N33"/>
    <mergeCell ref="BC34:BD34"/>
    <mergeCell ref="BE34:BF34"/>
    <mergeCell ref="BG34:BH34"/>
    <mergeCell ref="AU36:AV36"/>
    <mergeCell ref="AW36:AX36"/>
    <mergeCell ref="AY36:AZ36"/>
    <mergeCell ref="BA36:BB36"/>
    <mergeCell ref="BC36:BD36"/>
    <mergeCell ref="BE36:BF36"/>
    <mergeCell ref="AI36:AJ36"/>
    <mergeCell ref="AK36:AL36"/>
    <mergeCell ref="AM36:AN36"/>
    <mergeCell ref="AO36:AP36"/>
    <mergeCell ref="AQ36:AR36"/>
    <mergeCell ref="AS36:AT36"/>
    <mergeCell ref="W36:X36"/>
    <mergeCell ref="Y36:Z36"/>
    <mergeCell ref="AA36:AB36"/>
    <mergeCell ref="AC36:AD36"/>
    <mergeCell ref="AE36:AF36"/>
    <mergeCell ref="AG36:AH36"/>
    <mergeCell ref="E36:F36"/>
    <mergeCell ref="G36:H36"/>
    <mergeCell ref="I36:J36"/>
    <mergeCell ref="K36:L36"/>
    <mergeCell ref="M36:N36"/>
    <mergeCell ref="BG37:BH37"/>
    <mergeCell ref="BI34:BJ34"/>
    <mergeCell ref="BK34:BL34"/>
    <mergeCell ref="E35:F35"/>
    <mergeCell ref="G35:H35"/>
    <mergeCell ref="I35:J35"/>
    <mergeCell ref="K35:L35"/>
    <mergeCell ref="M35:N35"/>
    <mergeCell ref="AQ34:AR34"/>
    <mergeCell ref="AS34:AT34"/>
    <mergeCell ref="AU34:AV34"/>
    <mergeCell ref="AW34:AX34"/>
    <mergeCell ref="AY34:AZ34"/>
    <mergeCell ref="BA34:BB34"/>
    <mergeCell ref="AE34:AF34"/>
    <mergeCell ref="AG34:AH34"/>
    <mergeCell ref="AI34:AJ34"/>
    <mergeCell ref="AK34:AL34"/>
    <mergeCell ref="AM34:AN34"/>
    <mergeCell ref="AO34:AP34"/>
    <mergeCell ref="S34:T34"/>
    <mergeCell ref="U34:V34"/>
    <mergeCell ref="W34:X34"/>
    <mergeCell ref="Y34:Z34"/>
    <mergeCell ref="AA34:AB34"/>
    <mergeCell ref="AC34:AD34"/>
    <mergeCell ref="BK35:BL35"/>
    <mergeCell ref="O36:P36"/>
    <mergeCell ref="Q36:R36"/>
    <mergeCell ref="S36:T36"/>
    <mergeCell ref="U36:V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BI37:BJ37"/>
    <mergeCell ref="BK37:BL37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BG36:BH36"/>
    <mergeCell ref="W35:X35"/>
    <mergeCell ref="Y35:Z35"/>
    <mergeCell ref="BI36:BJ36"/>
    <mergeCell ref="BK36:BL36"/>
    <mergeCell ref="E34:F34"/>
    <mergeCell ref="G34:H34"/>
    <mergeCell ref="I34:J34"/>
    <mergeCell ref="K34:L34"/>
    <mergeCell ref="E38:F38"/>
    <mergeCell ref="G38:H38"/>
    <mergeCell ref="I38:J38"/>
    <mergeCell ref="K38:L38"/>
    <mergeCell ref="M38:N38"/>
    <mergeCell ref="AQ37:AR37"/>
    <mergeCell ref="AS37:AT37"/>
    <mergeCell ref="AU37:AV37"/>
    <mergeCell ref="AW37:AX37"/>
    <mergeCell ref="AY37:AZ37"/>
    <mergeCell ref="BA37:BB37"/>
    <mergeCell ref="AE37:AF37"/>
    <mergeCell ref="AG37:AH37"/>
    <mergeCell ref="AI37:AJ37"/>
    <mergeCell ref="AK37:AL37"/>
    <mergeCell ref="AM37:AN37"/>
    <mergeCell ref="AO37:AP37"/>
    <mergeCell ref="S37:T37"/>
    <mergeCell ref="U37:V37"/>
    <mergeCell ref="W37:X37"/>
    <mergeCell ref="Y37:Z37"/>
    <mergeCell ref="AA37:AB37"/>
    <mergeCell ref="AC37:AD37"/>
    <mergeCell ref="BK38:BL38"/>
    <mergeCell ref="O39:P39"/>
    <mergeCell ref="Q39:R39"/>
    <mergeCell ref="S39:T39"/>
    <mergeCell ref="U39:V39"/>
    <mergeCell ref="AY38:AZ38"/>
    <mergeCell ref="BA38:BB38"/>
    <mergeCell ref="BC38:BD38"/>
    <mergeCell ref="BE38:BF38"/>
    <mergeCell ref="BG38:BH38"/>
    <mergeCell ref="BI38:BJ38"/>
    <mergeCell ref="AM38:AN38"/>
    <mergeCell ref="AO38:AP38"/>
    <mergeCell ref="AQ38:AR38"/>
    <mergeCell ref="AS38:AT38"/>
    <mergeCell ref="AU38:AV38"/>
    <mergeCell ref="AW38:AX38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BG39:BH39"/>
    <mergeCell ref="W38:X38"/>
    <mergeCell ref="Y38:Z38"/>
    <mergeCell ref="BI39:BJ39"/>
    <mergeCell ref="BK39:BL39"/>
    <mergeCell ref="E37:F37"/>
    <mergeCell ref="G37:H37"/>
    <mergeCell ref="I37:J37"/>
    <mergeCell ref="K37:L37"/>
    <mergeCell ref="M37:N37"/>
    <mergeCell ref="O37:P37"/>
    <mergeCell ref="Q37:R37"/>
    <mergeCell ref="BC37:BD37"/>
    <mergeCell ref="BE37:BF37"/>
    <mergeCell ref="M40:N40"/>
    <mergeCell ref="O40:P40"/>
    <mergeCell ref="Q40:R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W39:X39"/>
    <mergeCell ref="Y39:Z39"/>
    <mergeCell ref="AA39:AB39"/>
    <mergeCell ref="AC39:AD39"/>
    <mergeCell ref="AE39:AF39"/>
    <mergeCell ref="AG39:AH39"/>
    <mergeCell ref="E39:F39"/>
    <mergeCell ref="G39:H39"/>
    <mergeCell ref="I39:J39"/>
    <mergeCell ref="K39:L39"/>
    <mergeCell ref="M39:N39"/>
    <mergeCell ref="BC40:BD40"/>
    <mergeCell ref="BE40:BF40"/>
    <mergeCell ref="BG40:BH40"/>
    <mergeCell ref="AU42:AV42"/>
    <mergeCell ref="AW42:AX42"/>
    <mergeCell ref="AY42:AZ42"/>
    <mergeCell ref="BA42:BB42"/>
    <mergeCell ref="BC42:BD42"/>
    <mergeCell ref="BE42:BF42"/>
    <mergeCell ref="AI42:AJ42"/>
    <mergeCell ref="AK42:AL42"/>
    <mergeCell ref="AM42:AN42"/>
    <mergeCell ref="AO42:AP42"/>
    <mergeCell ref="AQ42:AR42"/>
    <mergeCell ref="AS42:AT42"/>
    <mergeCell ref="W42:X42"/>
    <mergeCell ref="Y42:Z42"/>
    <mergeCell ref="AA42:AB42"/>
    <mergeCell ref="AC42:AD42"/>
    <mergeCell ref="AE42:AF42"/>
    <mergeCell ref="AG42:AH42"/>
    <mergeCell ref="E42:F42"/>
    <mergeCell ref="G42:H42"/>
    <mergeCell ref="I42:J42"/>
    <mergeCell ref="K42:L42"/>
    <mergeCell ref="M42:N42"/>
    <mergeCell ref="BG43:BH43"/>
    <mergeCell ref="BI40:BJ40"/>
    <mergeCell ref="BK40:BL40"/>
    <mergeCell ref="E41:F41"/>
    <mergeCell ref="G41:H41"/>
    <mergeCell ref="I41:J41"/>
    <mergeCell ref="K41:L41"/>
    <mergeCell ref="M41:N41"/>
    <mergeCell ref="AQ40:AR40"/>
    <mergeCell ref="AS40:AT40"/>
    <mergeCell ref="AU40:AV40"/>
    <mergeCell ref="AW40:AX40"/>
    <mergeCell ref="AY40:AZ40"/>
    <mergeCell ref="BA40:BB40"/>
    <mergeCell ref="AE40:AF40"/>
    <mergeCell ref="AG40:AH40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BK41:BL41"/>
    <mergeCell ref="O42:P42"/>
    <mergeCell ref="Q42:R42"/>
    <mergeCell ref="S42:T42"/>
    <mergeCell ref="U42:V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BI43:BJ43"/>
    <mergeCell ref="BK43:BL43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BG42:BH42"/>
    <mergeCell ref="W41:X41"/>
    <mergeCell ref="Y41:Z41"/>
    <mergeCell ref="BI42:BJ42"/>
    <mergeCell ref="BK42:BL42"/>
    <mergeCell ref="E40:F40"/>
    <mergeCell ref="G40:H40"/>
    <mergeCell ref="I40:J40"/>
    <mergeCell ref="K40:L40"/>
    <mergeCell ref="E44:F44"/>
    <mergeCell ref="G44:H44"/>
    <mergeCell ref="I44:J44"/>
    <mergeCell ref="K44:L44"/>
    <mergeCell ref="M44:N44"/>
    <mergeCell ref="AQ43:AR43"/>
    <mergeCell ref="AS43:AT43"/>
    <mergeCell ref="AU43:AV43"/>
    <mergeCell ref="AW43:AX43"/>
    <mergeCell ref="AY43:AZ43"/>
    <mergeCell ref="BA43:BB43"/>
    <mergeCell ref="AE43:AF43"/>
    <mergeCell ref="AG43:AH43"/>
    <mergeCell ref="AI43:AJ43"/>
    <mergeCell ref="AK43:AL43"/>
    <mergeCell ref="AM43:AN43"/>
    <mergeCell ref="AO43:AP43"/>
    <mergeCell ref="S43:T43"/>
    <mergeCell ref="U43:V43"/>
    <mergeCell ref="W43:X43"/>
    <mergeCell ref="Y43:Z43"/>
    <mergeCell ref="AA43:AB43"/>
    <mergeCell ref="AC43:AD43"/>
    <mergeCell ref="BK44:BL44"/>
    <mergeCell ref="O45:P45"/>
    <mergeCell ref="Q45:R45"/>
    <mergeCell ref="S45:T45"/>
    <mergeCell ref="U45:V45"/>
    <mergeCell ref="AY44:AZ44"/>
    <mergeCell ref="BA44:BB44"/>
    <mergeCell ref="BC44:BD44"/>
    <mergeCell ref="BE44:BF44"/>
    <mergeCell ref="BG44:BH44"/>
    <mergeCell ref="BI44:BJ44"/>
    <mergeCell ref="AM44:AN44"/>
    <mergeCell ref="AO44:AP44"/>
    <mergeCell ref="AQ44:AR44"/>
    <mergeCell ref="AS44:AT44"/>
    <mergeCell ref="AU44:AV44"/>
    <mergeCell ref="AW44:AX44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BG45:BH45"/>
    <mergeCell ref="W44:X44"/>
    <mergeCell ref="Y44:Z44"/>
    <mergeCell ref="BI45:BJ45"/>
    <mergeCell ref="BK45:BL45"/>
    <mergeCell ref="E43:F43"/>
    <mergeCell ref="G43:H43"/>
    <mergeCell ref="I43:J43"/>
    <mergeCell ref="K43:L43"/>
    <mergeCell ref="M43:N43"/>
    <mergeCell ref="O43:P43"/>
    <mergeCell ref="Q43:R43"/>
    <mergeCell ref="BC43:BD43"/>
    <mergeCell ref="BE43:BF43"/>
    <mergeCell ref="M46:N46"/>
    <mergeCell ref="O46:P46"/>
    <mergeCell ref="Q46:R46"/>
    <mergeCell ref="AU45:AV45"/>
    <mergeCell ref="AW45:AX45"/>
    <mergeCell ref="AY45:AZ45"/>
    <mergeCell ref="BA45:BB45"/>
    <mergeCell ref="BC45:BD45"/>
    <mergeCell ref="BE45:BF45"/>
    <mergeCell ref="AI45:AJ45"/>
    <mergeCell ref="AK45:AL45"/>
    <mergeCell ref="AM45:AN45"/>
    <mergeCell ref="AO45:AP45"/>
    <mergeCell ref="AQ45:AR45"/>
    <mergeCell ref="AS45:AT45"/>
    <mergeCell ref="W45:X45"/>
    <mergeCell ref="Y45:Z45"/>
    <mergeCell ref="AA45:AB45"/>
    <mergeCell ref="AC45:AD45"/>
    <mergeCell ref="AE45:AF45"/>
    <mergeCell ref="AG45:AH45"/>
    <mergeCell ref="E45:F45"/>
    <mergeCell ref="G45:H45"/>
    <mergeCell ref="I45:J45"/>
    <mergeCell ref="K45:L45"/>
    <mergeCell ref="M45:N45"/>
    <mergeCell ref="BC46:BD46"/>
    <mergeCell ref="BE46:BF46"/>
    <mergeCell ref="BG46:BH46"/>
    <mergeCell ref="AU48:AV48"/>
    <mergeCell ref="AW48:AX48"/>
    <mergeCell ref="AY48:AZ48"/>
    <mergeCell ref="BA48:BB48"/>
    <mergeCell ref="BC48:BD48"/>
    <mergeCell ref="BE48:BF48"/>
    <mergeCell ref="AI48:AJ48"/>
    <mergeCell ref="AK48:AL48"/>
    <mergeCell ref="AM48:AN48"/>
    <mergeCell ref="AO48:AP48"/>
    <mergeCell ref="AQ48:AR48"/>
    <mergeCell ref="AS48:AT48"/>
    <mergeCell ref="W48:X48"/>
    <mergeCell ref="Y48:Z48"/>
    <mergeCell ref="AA48:AB48"/>
    <mergeCell ref="AC48:AD48"/>
    <mergeCell ref="AE48:AF48"/>
    <mergeCell ref="AG48:AH48"/>
    <mergeCell ref="E48:F48"/>
    <mergeCell ref="G48:H48"/>
    <mergeCell ref="I48:J48"/>
    <mergeCell ref="K48:L48"/>
    <mergeCell ref="M48:N48"/>
    <mergeCell ref="BG49:BH49"/>
    <mergeCell ref="BI46:BJ46"/>
    <mergeCell ref="BK46:BL46"/>
    <mergeCell ref="E47:F47"/>
    <mergeCell ref="G47:H47"/>
    <mergeCell ref="I47:J47"/>
    <mergeCell ref="K47:L47"/>
    <mergeCell ref="M47:N47"/>
    <mergeCell ref="AQ46:AR46"/>
    <mergeCell ref="AS46:AT46"/>
    <mergeCell ref="AU46:AV46"/>
    <mergeCell ref="AW46:AX46"/>
    <mergeCell ref="AY46:AZ46"/>
    <mergeCell ref="BA46:BB46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BK47:BL47"/>
    <mergeCell ref="O48:P48"/>
    <mergeCell ref="Q48:R48"/>
    <mergeCell ref="S48:T48"/>
    <mergeCell ref="U48:V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BI49:BJ49"/>
    <mergeCell ref="BK49:BL49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BG48:BH48"/>
    <mergeCell ref="W47:X47"/>
    <mergeCell ref="Y47:Z47"/>
    <mergeCell ref="BI48:BJ48"/>
    <mergeCell ref="BK48:BL48"/>
    <mergeCell ref="E46:F46"/>
    <mergeCell ref="G46:H46"/>
    <mergeCell ref="I46:J46"/>
    <mergeCell ref="K46:L46"/>
    <mergeCell ref="E50:F50"/>
    <mergeCell ref="G50:H50"/>
    <mergeCell ref="I50:J50"/>
    <mergeCell ref="K50:L50"/>
    <mergeCell ref="M50:N50"/>
    <mergeCell ref="AQ49:AR49"/>
    <mergeCell ref="AS49:AT49"/>
    <mergeCell ref="AU49:AV49"/>
    <mergeCell ref="AW49:AX49"/>
    <mergeCell ref="AY49:AZ49"/>
    <mergeCell ref="BA49:BB49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BK50:BL50"/>
    <mergeCell ref="O51:P51"/>
    <mergeCell ref="Q51:R51"/>
    <mergeCell ref="S51:T51"/>
    <mergeCell ref="U51:V51"/>
    <mergeCell ref="AY50:AZ50"/>
    <mergeCell ref="BA50:BB50"/>
    <mergeCell ref="BC50:BD50"/>
    <mergeCell ref="BE50:BF50"/>
    <mergeCell ref="BG50:BH50"/>
    <mergeCell ref="BI50:BJ50"/>
    <mergeCell ref="AM50:AN50"/>
    <mergeCell ref="AO50:AP50"/>
    <mergeCell ref="AQ50:AR50"/>
    <mergeCell ref="AS50:AT50"/>
    <mergeCell ref="AU50:AV50"/>
    <mergeCell ref="AW50:AX50"/>
    <mergeCell ref="AA50:AB50"/>
    <mergeCell ref="AC50:AD50"/>
    <mergeCell ref="AE50:AF50"/>
    <mergeCell ref="AG50:AH50"/>
    <mergeCell ref="AI50:AJ50"/>
    <mergeCell ref="AK50:AL50"/>
    <mergeCell ref="O50:P50"/>
    <mergeCell ref="Q50:R50"/>
    <mergeCell ref="S50:T50"/>
    <mergeCell ref="U50:V50"/>
    <mergeCell ref="BG51:BH51"/>
    <mergeCell ref="W50:X50"/>
    <mergeCell ref="Y50:Z50"/>
    <mergeCell ref="BI51:BJ51"/>
    <mergeCell ref="BK51:BL51"/>
    <mergeCell ref="E49:F49"/>
    <mergeCell ref="G49:H49"/>
    <mergeCell ref="I49:J49"/>
    <mergeCell ref="K49:L49"/>
    <mergeCell ref="M49:N49"/>
    <mergeCell ref="O49:P49"/>
    <mergeCell ref="Q49:R49"/>
    <mergeCell ref="BC49:BD49"/>
    <mergeCell ref="BE49:BF49"/>
    <mergeCell ref="M52:N52"/>
    <mergeCell ref="O52:P52"/>
    <mergeCell ref="Q52:R52"/>
    <mergeCell ref="AU51:AV51"/>
    <mergeCell ref="AW51:AX51"/>
    <mergeCell ref="AY51:AZ51"/>
    <mergeCell ref="BA51:BB51"/>
    <mergeCell ref="BC51:BD51"/>
    <mergeCell ref="BE51:BF51"/>
    <mergeCell ref="AI51:AJ51"/>
    <mergeCell ref="AK51:AL51"/>
    <mergeCell ref="AM51:AN51"/>
    <mergeCell ref="AO51:AP51"/>
    <mergeCell ref="AQ51:AR51"/>
    <mergeCell ref="AS51:AT51"/>
    <mergeCell ref="W51:X51"/>
    <mergeCell ref="Y51:Z51"/>
    <mergeCell ref="AA51:AB51"/>
    <mergeCell ref="AC51:AD51"/>
    <mergeCell ref="AE51:AF51"/>
    <mergeCell ref="AG51:AH51"/>
    <mergeCell ref="E51:F51"/>
    <mergeCell ref="G51:H51"/>
    <mergeCell ref="I51:J51"/>
    <mergeCell ref="K51:L51"/>
    <mergeCell ref="M51:N51"/>
    <mergeCell ref="BC52:BD52"/>
    <mergeCell ref="BE52:BF52"/>
    <mergeCell ref="BG52:BH52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E54:F54"/>
    <mergeCell ref="G54:H54"/>
    <mergeCell ref="I54:J54"/>
    <mergeCell ref="K54:L54"/>
    <mergeCell ref="M54:N54"/>
    <mergeCell ref="BG55:BH55"/>
    <mergeCell ref="BI52:BJ52"/>
    <mergeCell ref="BK52:BL52"/>
    <mergeCell ref="E53:F53"/>
    <mergeCell ref="G53:H53"/>
    <mergeCell ref="I53:J53"/>
    <mergeCell ref="K53:L53"/>
    <mergeCell ref="M53:N53"/>
    <mergeCell ref="AQ52:AR52"/>
    <mergeCell ref="AS52:AT52"/>
    <mergeCell ref="AU52:AV52"/>
    <mergeCell ref="AW52:AX52"/>
    <mergeCell ref="AY52:AZ52"/>
    <mergeCell ref="BA52:BB52"/>
    <mergeCell ref="AE52:AF52"/>
    <mergeCell ref="AG52:AH52"/>
    <mergeCell ref="AI52:AJ52"/>
    <mergeCell ref="AK52:AL52"/>
    <mergeCell ref="AM52:AN52"/>
    <mergeCell ref="AO52:AP52"/>
    <mergeCell ref="S52:T52"/>
    <mergeCell ref="U52:V52"/>
    <mergeCell ref="W52:X52"/>
    <mergeCell ref="Y52:Z52"/>
    <mergeCell ref="AA52:AB52"/>
    <mergeCell ref="AC52:AD52"/>
    <mergeCell ref="BK53:BL53"/>
    <mergeCell ref="O54:P54"/>
    <mergeCell ref="Q54:R54"/>
    <mergeCell ref="S54:T54"/>
    <mergeCell ref="U54:V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BI55:BJ55"/>
    <mergeCell ref="BK55:BL55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BG54:BH54"/>
    <mergeCell ref="W53:X53"/>
    <mergeCell ref="Y53:Z53"/>
    <mergeCell ref="BI54:BJ54"/>
    <mergeCell ref="BK54:BL54"/>
    <mergeCell ref="E52:F52"/>
    <mergeCell ref="G52:H52"/>
    <mergeCell ref="I52:J52"/>
    <mergeCell ref="K52:L52"/>
    <mergeCell ref="E56:F56"/>
    <mergeCell ref="G56:H56"/>
    <mergeCell ref="I56:J56"/>
    <mergeCell ref="K56:L56"/>
    <mergeCell ref="M56:N56"/>
    <mergeCell ref="AQ55:AR55"/>
    <mergeCell ref="AS55:AT55"/>
    <mergeCell ref="AU55:AV55"/>
    <mergeCell ref="AW55:AX55"/>
    <mergeCell ref="AY55:AZ55"/>
    <mergeCell ref="BA55:BB55"/>
    <mergeCell ref="AE55:AF55"/>
    <mergeCell ref="AG55:AH55"/>
    <mergeCell ref="AI55:AJ55"/>
    <mergeCell ref="AK55:AL55"/>
    <mergeCell ref="AM55:AN55"/>
    <mergeCell ref="AO55:AP55"/>
    <mergeCell ref="S55:T55"/>
    <mergeCell ref="U55:V55"/>
    <mergeCell ref="W55:X55"/>
    <mergeCell ref="Y55:Z55"/>
    <mergeCell ref="AA55:AB55"/>
    <mergeCell ref="AC55:AD55"/>
    <mergeCell ref="BK56:BL56"/>
    <mergeCell ref="O57:P57"/>
    <mergeCell ref="Q57:R57"/>
    <mergeCell ref="S57:T57"/>
    <mergeCell ref="U57:V57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BG57:BH57"/>
    <mergeCell ref="W56:X56"/>
    <mergeCell ref="Y56:Z56"/>
    <mergeCell ref="BI57:BJ57"/>
    <mergeCell ref="BK57:BL57"/>
    <mergeCell ref="E55:F55"/>
    <mergeCell ref="G55:H55"/>
    <mergeCell ref="I55:J55"/>
    <mergeCell ref="K55:L55"/>
    <mergeCell ref="M55:N55"/>
    <mergeCell ref="O55:P55"/>
    <mergeCell ref="Q55:R55"/>
    <mergeCell ref="BC55:BD55"/>
    <mergeCell ref="BE55:BF55"/>
    <mergeCell ref="M58:N58"/>
    <mergeCell ref="O58:P58"/>
    <mergeCell ref="Q58:R58"/>
    <mergeCell ref="AU57:AV57"/>
    <mergeCell ref="AW57:AX57"/>
    <mergeCell ref="AY57:AZ57"/>
    <mergeCell ref="BA57:BB57"/>
    <mergeCell ref="BC57:BD57"/>
    <mergeCell ref="BE57:BF57"/>
    <mergeCell ref="AI57:AJ57"/>
    <mergeCell ref="AK57:AL57"/>
    <mergeCell ref="AM57:AN57"/>
    <mergeCell ref="AO57:AP57"/>
    <mergeCell ref="AQ57:AR57"/>
    <mergeCell ref="AS57:AT57"/>
    <mergeCell ref="W57:X57"/>
    <mergeCell ref="Y57:Z57"/>
    <mergeCell ref="AA57:AB57"/>
    <mergeCell ref="AC57:AD57"/>
    <mergeCell ref="AE57:AF57"/>
    <mergeCell ref="AG57:AH57"/>
    <mergeCell ref="E57:F57"/>
    <mergeCell ref="G57:H57"/>
    <mergeCell ref="I57:J57"/>
    <mergeCell ref="K57:L57"/>
    <mergeCell ref="M57:N57"/>
    <mergeCell ref="BC58:BD58"/>
    <mergeCell ref="BE58:BF58"/>
    <mergeCell ref="BG58:BH58"/>
    <mergeCell ref="AU60:AV60"/>
    <mergeCell ref="AW60:AX60"/>
    <mergeCell ref="AY60:AZ60"/>
    <mergeCell ref="BA60:BB60"/>
    <mergeCell ref="BC60:BD60"/>
    <mergeCell ref="BE60:BF60"/>
    <mergeCell ref="AI60:AJ60"/>
    <mergeCell ref="AK60:AL60"/>
    <mergeCell ref="AM60:AN60"/>
    <mergeCell ref="AO60:AP60"/>
    <mergeCell ref="AQ60:AR60"/>
    <mergeCell ref="AS60:AT60"/>
    <mergeCell ref="W60:X60"/>
    <mergeCell ref="Y60:Z60"/>
    <mergeCell ref="AA60:AB60"/>
    <mergeCell ref="AC60:AD60"/>
    <mergeCell ref="AE60:AF60"/>
    <mergeCell ref="AG60:AH60"/>
    <mergeCell ref="E60:F60"/>
    <mergeCell ref="G60:H60"/>
    <mergeCell ref="I60:J60"/>
    <mergeCell ref="K60:L60"/>
    <mergeCell ref="M60:N60"/>
    <mergeCell ref="BG61:BH61"/>
    <mergeCell ref="BI58:BJ58"/>
    <mergeCell ref="BK58:BL58"/>
    <mergeCell ref="E59:F59"/>
    <mergeCell ref="G59:H59"/>
    <mergeCell ref="I59:J59"/>
    <mergeCell ref="K59:L59"/>
    <mergeCell ref="M59:N59"/>
    <mergeCell ref="AQ58:AR58"/>
    <mergeCell ref="AS58:AT58"/>
    <mergeCell ref="AU58:AV58"/>
    <mergeCell ref="AW58:AX58"/>
    <mergeCell ref="AY58:AZ58"/>
    <mergeCell ref="BA58:BB58"/>
    <mergeCell ref="AE58:AF58"/>
    <mergeCell ref="AG58:AH58"/>
    <mergeCell ref="AI58:AJ58"/>
    <mergeCell ref="AK58:AL58"/>
    <mergeCell ref="AM58:AN58"/>
    <mergeCell ref="AO58:AP58"/>
    <mergeCell ref="S58:T58"/>
    <mergeCell ref="U58:V58"/>
    <mergeCell ref="W58:X58"/>
    <mergeCell ref="Y58:Z58"/>
    <mergeCell ref="AA58:AB58"/>
    <mergeCell ref="AC58:AD58"/>
    <mergeCell ref="BK59:BL59"/>
    <mergeCell ref="O60:P60"/>
    <mergeCell ref="Q60:R60"/>
    <mergeCell ref="S60:T60"/>
    <mergeCell ref="U60:V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BI61:BJ61"/>
    <mergeCell ref="BK61:BL61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BG60:BH60"/>
    <mergeCell ref="W59:X59"/>
    <mergeCell ref="Y59:Z59"/>
    <mergeCell ref="BI60:BJ60"/>
    <mergeCell ref="BK60:BL60"/>
    <mergeCell ref="E58:F58"/>
    <mergeCell ref="G58:H58"/>
    <mergeCell ref="I58:J58"/>
    <mergeCell ref="K58:L58"/>
    <mergeCell ref="E62:F62"/>
    <mergeCell ref="G62:H62"/>
    <mergeCell ref="I62:J62"/>
    <mergeCell ref="K62:L62"/>
    <mergeCell ref="M62:N62"/>
    <mergeCell ref="AQ61:AR61"/>
    <mergeCell ref="AS61:AT61"/>
    <mergeCell ref="AU61:AV61"/>
    <mergeCell ref="AW61:AX61"/>
    <mergeCell ref="AY61:AZ61"/>
    <mergeCell ref="BA61:BB61"/>
    <mergeCell ref="AE61:AF61"/>
    <mergeCell ref="AG61:AH61"/>
    <mergeCell ref="AI61:AJ61"/>
    <mergeCell ref="AK61:AL61"/>
    <mergeCell ref="AM61:AN61"/>
    <mergeCell ref="AO61:AP61"/>
    <mergeCell ref="S61:T61"/>
    <mergeCell ref="U61:V61"/>
    <mergeCell ref="W61:X61"/>
    <mergeCell ref="Y61:Z61"/>
    <mergeCell ref="AA61:AB61"/>
    <mergeCell ref="AC61:AD61"/>
    <mergeCell ref="BK62:BL62"/>
    <mergeCell ref="O63:P63"/>
    <mergeCell ref="Q63:R63"/>
    <mergeCell ref="S63:T63"/>
    <mergeCell ref="U63:V63"/>
    <mergeCell ref="AY62:AZ62"/>
    <mergeCell ref="BA62:BB62"/>
    <mergeCell ref="BC62:BD62"/>
    <mergeCell ref="BE62:BF62"/>
    <mergeCell ref="BG62:BH62"/>
    <mergeCell ref="BI62:BJ62"/>
    <mergeCell ref="AM62:AN62"/>
    <mergeCell ref="AO62:AP62"/>
    <mergeCell ref="AQ62:AR62"/>
    <mergeCell ref="AS62:AT62"/>
    <mergeCell ref="AU62:AV62"/>
    <mergeCell ref="AW62:AX62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BG63:BH63"/>
    <mergeCell ref="W62:X62"/>
    <mergeCell ref="Y62:Z62"/>
    <mergeCell ref="BI63:BJ63"/>
    <mergeCell ref="BK63:BL63"/>
    <mergeCell ref="E61:F61"/>
    <mergeCell ref="G61:H61"/>
    <mergeCell ref="I61:J61"/>
    <mergeCell ref="K61:L61"/>
    <mergeCell ref="M61:N61"/>
    <mergeCell ref="O61:P61"/>
    <mergeCell ref="Q61:R61"/>
    <mergeCell ref="BC61:BD61"/>
    <mergeCell ref="BE61:BF61"/>
    <mergeCell ref="M64:N64"/>
    <mergeCell ref="O64:P64"/>
    <mergeCell ref="Q64:R64"/>
    <mergeCell ref="AU63:AV63"/>
    <mergeCell ref="AW63:AX63"/>
    <mergeCell ref="AY63:AZ63"/>
    <mergeCell ref="BA63:BB63"/>
    <mergeCell ref="BC63:BD63"/>
    <mergeCell ref="BE63:BF63"/>
    <mergeCell ref="AI63:AJ63"/>
    <mergeCell ref="AK63:AL63"/>
    <mergeCell ref="AM63:AN63"/>
    <mergeCell ref="AO63:AP63"/>
    <mergeCell ref="AQ63:AR63"/>
    <mergeCell ref="AS63:AT63"/>
    <mergeCell ref="W63:X63"/>
    <mergeCell ref="Y63:Z63"/>
    <mergeCell ref="AA63:AB63"/>
    <mergeCell ref="AC63:AD63"/>
    <mergeCell ref="AE63:AF63"/>
    <mergeCell ref="AG63:AH63"/>
    <mergeCell ref="E63:F63"/>
    <mergeCell ref="G63:H63"/>
    <mergeCell ref="I63:J63"/>
    <mergeCell ref="K63:L63"/>
    <mergeCell ref="M63:N63"/>
    <mergeCell ref="BC64:BD64"/>
    <mergeCell ref="BE64:BF64"/>
    <mergeCell ref="BG64:BH64"/>
    <mergeCell ref="AU66:AV66"/>
    <mergeCell ref="AW66:AX66"/>
    <mergeCell ref="AY66:AZ66"/>
    <mergeCell ref="BA66:BB66"/>
    <mergeCell ref="BC66:BD66"/>
    <mergeCell ref="BE66:BF66"/>
    <mergeCell ref="AI66:AJ66"/>
    <mergeCell ref="AK66:AL66"/>
    <mergeCell ref="AM66:AN66"/>
    <mergeCell ref="AO66:AP66"/>
    <mergeCell ref="AQ66:AR66"/>
    <mergeCell ref="AS66:AT66"/>
    <mergeCell ref="W66:X66"/>
    <mergeCell ref="Y66:Z66"/>
    <mergeCell ref="AA66:AB66"/>
    <mergeCell ref="AC66:AD66"/>
    <mergeCell ref="AE66:AF66"/>
    <mergeCell ref="AG66:AH66"/>
    <mergeCell ref="E66:F66"/>
    <mergeCell ref="G66:H66"/>
    <mergeCell ref="I66:J66"/>
    <mergeCell ref="K66:L66"/>
    <mergeCell ref="M66:N66"/>
    <mergeCell ref="BG67:BH67"/>
    <mergeCell ref="BI64:BJ64"/>
    <mergeCell ref="BK64:BL64"/>
    <mergeCell ref="E65:F65"/>
    <mergeCell ref="G65:H65"/>
    <mergeCell ref="I65:J65"/>
    <mergeCell ref="K65:L65"/>
    <mergeCell ref="M65:N65"/>
    <mergeCell ref="AQ64:AR64"/>
    <mergeCell ref="AS64:AT64"/>
    <mergeCell ref="AU64:AV64"/>
    <mergeCell ref="AW64:AX64"/>
    <mergeCell ref="AY64:AZ64"/>
    <mergeCell ref="BA64:BB64"/>
    <mergeCell ref="AE64:AF64"/>
    <mergeCell ref="AG64:AH64"/>
    <mergeCell ref="AI64:AJ64"/>
    <mergeCell ref="AK64:AL64"/>
    <mergeCell ref="AM64:AN64"/>
    <mergeCell ref="AO64:AP64"/>
    <mergeCell ref="S64:T64"/>
    <mergeCell ref="U64:V64"/>
    <mergeCell ref="W64:X64"/>
    <mergeCell ref="Y64:Z64"/>
    <mergeCell ref="AA64:AB64"/>
    <mergeCell ref="AC64:AD64"/>
    <mergeCell ref="BK65:BL65"/>
    <mergeCell ref="O66:P66"/>
    <mergeCell ref="Q66:R66"/>
    <mergeCell ref="S66:T66"/>
    <mergeCell ref="U66:V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BI67:BJ67"/>
    <mergeCell ref="BK67:BL67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BG66:BH66"/>
    <mergeCell ref="W65:X65"/>
    <mergeCell ref="Y65:Z65"/>
    <mergeCell ref="BI66:BJ66"/>
    <mergeCell ref="BK66:BL66"/>
    <mergeCell ref="E64:F64"/>
    <mergeCell ref="G64:H64"/>
    <mergeCell ref="I64:J64"/>
    <mergeCell ref="K64:L64"/>
    <mergeCell ref="E68:F68"/>
    <mergeCell ref="G68:H68"/>
    <mergeCell ref="I68:J68"/>
    <mergeCell ref="K68:L68"/>
    <mergeCell ref="M68:N68"/>
    <mergeCell ref="AQ67:AR67"/>
    <mergeCell ref="AS67:AT67"/>
    <mergeCell ref="AU67:AV67"/>
    <mergeCell ref="AW67:AX67"/>
    <mergeCell ref="AY67:AZ67"/>
    <mergeCell ref="BA67:BB67"/>
    <mergeCell ref="AE67:AF67"/>
    <mergeCell ref="AG67:AH67"/>
    <mergeCell ref="AI67:AJ67"/>
    <mergeCell ref="AK67:AL67"/>
    <mergeCell ref="AM67:AN67"/>
    <mergeCell ref="AO67:AP67"/>
    <mergeCell ref="S67:T67"/>
    <mergeCell ref="U67:V67"/>
    <mergeCell ref="W67:X67"/>
    <mergeCell ref="Y67:Z67"/>
    <mergeCell ref="AA67:AB67"/>
    <mergeCell ref="AC67:AD67"/>
    <mergeCell ref="BK68:BL68"/>
    <mergeCell ref="O69:P69"/>
    <mergeCell ref="Q69:R69"/>
    <mergeCell ref="S69:T69"/>
    <mergeCell ref="U69:V69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BG69:BH69"/>
    <mergeCell ref="W68:X68"/>
    <mergeCell ref="Y68:Z68"/>
    <mergeCell ref="BI69:BJ69"/>
    <mergeCell ref="BK69:BL69"/>
    <mergeCell ref="E67:F67"/>
    <mergeCell ref="G67:H67"/>
    <mergeCell ref="I67:J67"/>
    <mergeCell ref="K67:L67"/>
    <mergeCell ref="M67:N67"/>
    <mergeCell ref="O67:P67"/>
    <mergeCell ref="Q67:R67"/>
    <mergeCell ref="BC67:BD67"/>
    <mergeCell ref="BE67:BF67"/>
    <mergeCell ref="M70:N70"/>
    <mergeCell ref="O70:P70"/>
    <mergeCell ref="Q70:R70"/>
    <mergeCell ref="AU69:AV69"/>
    <mergeCell ref="AW69:AX69"/>
    <mergeCell ref="AY69:AZ69"/>
    <mergeCell ref="BA69:BB69"/>
    <mergeCell ref="BC69:BD69"/>
    <mergeCell ref="BE69:BF69"/>
    <mergeCell ref="AI69:AJ69"/>
    <mergeCell ref="AK69:AL69"/>
    <mergeCell ref="AM69:AN69"/>
    <mergeCell ref="AO69:AP69"/>
    <mergeCell ref="AQ69:AR69"/>
    <mergeCell ref="AS69:AT69"/>
    <mergeCell ref="W69:X69"/>
    <mergeCell ref="Y69:Z69"/>
    <mergeCell ref="AA69:AB69"/>
    <mergeCell ref="AC69:AD69"/>
    <mergeCell ref="AE69:AF69"/>
    <mergeCell ref="AG69:AH69"/>
    <mergeCell ref="E69:F69"/>
    <mergeCell ref="G69:H69"/>
    <mergeCell ref="I69:J69"/>
    <mergeCell ref="K69:L69"/>
    <mergeCell ref="M69:N69"/>
    <mergeCell ref="BC70:BD70"/>
    <mergeCell ref="BE70:BF70"/>
    <mergeCell ref="BG70:BH70"/>
    <mergeCell ref="AU72:AV72"/>
    <mergeCell ref="AW72:AX72"/>
    <mergeCell ref="AY72:AZ72"/>
    <mergeCell ref="BA72:BB72"/>
    <mergeCell ref="BC72:BD72"/>
    <mergeCell ref="BE72:BF72"/>
    <mergeCell ref="AI72:AJ72"/>
    <mergeCell ref="AK72:AL72"/>
    <mergeCell ref="AM72:AN72"/>
    <mergeCell ref="AO72:AP72"/>
    <mergeCell ref="AQ72:AR72"/>
    <mergeCell ref="AS72:AT72"/>
    <mergeCell ref="W72:X72"/>
    <mergeCell ref="Y72:Z72"/>
    <mergeCell ref="AA72:AB72"/>
    <mergeCell ref="AC72:AD72"/>
    <mergeCell ref="AE72:AF72"/>
    <mergeCell ref="AG72:AH72"/>
    <mergeCell ref="E72:F72"/>
    <mergeCell ref="G72:H72"/>
    <mergeCell ref="I72:J72"/>
    <mergeCell ref="K72:L72"/>
    <mergeCell ref="M72:N72"/>
    <mergeCell ref="BG73:BH73"/>
    <mergeCell ref="BI70:BJ70"/>
    <mergeCell ref="BK70:BL70"/>
    <mergeCell ref="E71:F71"/>
    <mergeCell ref="G71:H71"/>
    <mergeCell ref="I71:J71"/>
    <mergeCell ref="K71:L71"/>
    <mergeCell ref="M71:N71"/>
    <mergeCell ref="AQ70:AR70"/>
    <mergeCell ref="AS70:AT70"/>
    <mergeCell ref="AU70:AV70"/>
    <mergeCell ref="AW70:AX70"/>
    <mergeCell ref="AY70:AZ70"/>
    <mergeCell ref="BA70:BB70"/>
    <mergeCell ref="AE70:AF70"/>
    <mergeCell ref="AG70:AH70"/>
    <mergeCell ref="AI70:AJ70"/>
    <mergeCell ref="AK70:AL70"/>
    <mergeCell ref="AM70:AN70"/>
    <mergeCell ref="AO70:AP70"/>
    <mergeCell ref="S70:T70"/>
    <mergeCell ref="U70:V70"/>
    <mergeCell ref="W70:X70"/>
    <mergeCell ref="Y70:Z70"/>
    <mergeCell ref="AA70:AB70"/>
    <mergeCell ref="AC70:AD70"/>
    <mergeCell ref="BK71:BL71"/>
    <mergeCell ref="O72:P72"/>
    <mergeCell ref="Q72:R72"/>
    <mergeCell ref="S72:T72"/>
    <mergeCell ref="U72:V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BI73:BJ73"/>
    <mergeCell ref="BK73:BL73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BG72:BH72"/>
    <mergeCell ref="W71:X71"/>
    <mergeCell ref="Y71:Z71"/>
    <mergeCell ref="BI72:BJ72"/>
    <mergeCell ref="BK72:BL72"/>
    <mergeCell ref="E70:F70"/>
    <mergeCell ref="G70:H70"/>
    <mergeCell ref="I70:J70"/>
    <mergeCell ref="K70:L70"/>
    <mergeCell ref="E74:F74"/>
    <mergeCell ref="G74:H74"/>
    <mergeCell ref="I74:J74"/>
    <mergeCell ref="K74:L74"/>
    <mergeCell ref="M74:N74"/>
    <mergeCell ref="AQ73:AR73"/>
    <mergeCell ref="AS73:AT73"/>
    <mergeCell ref="AU73:AV73"/>
    <mergeCell ref="AW73:AX73"/>
    <mergeCell ref="AY73:AZ73"/>
    <mergeCell ref="BA73:BB73"/>
    <mergeCell ref="AE73:AF73"/>
    <mergeCell ref="AG73:AH73"/>
    <mergeCell ref="AI73:AJ73"/>
    <mergeCell ref="AK73:AL73"/>
    <mergeCell ref="AM73:AN73"/>
    <mergeCell ref="AO73:AP73"/>
    <mergeCell ref="S73:T73"/>
    <mergeCell ref="U73:V73"/>
    <mergeCell ref="W73:X73"/>
    <mergeCell ref="Y73:Z73"/>
    <mergeCell ref="AA73:AB73"/>
    <mergeCell ref="AC73:AD73"/>
    <mergeCell ref="BK74:BL74"/>
    <mergeCell ref="O75:P75"/>
    <mergeCell ref="Q75:R75"/>
    <mergeCell ref="S75:T75"/>
    <mergeCell ref="U75:V75"/>
    <mergeCell ref="AY74:AZ74"/>
    <mergeCell ref="BA74:BB74"/>
    <mergeCell ref="BC74:BD74"/>
    <mergeCell ref="BE74:BF74"/>
    <mergeCell ref="BG74:BH74"/>
    <mergeCell ref="BI74:BJ74"/>
    <mergeCell ref="AM74:AN74"/>
    <mergeCell ref="AO74:AP74"/>
    <mergeCell ref="AQ74:AR74"/>
    <mergeCell ref="AS74:AT74"/>
    <mergeCell ref="AU74:AV74"/>
    <mergeCell ref="AW74:AX74"/>
    <mergeCell ref="AA74:AB74"/>
    <mergeCell ref="AC74:AD74"/>
    <mergeCell ref="AE74:AF74"/>
    <mergeCell ref="AG74:AH74"/>
    <mergeCell ref="AI74:AJ74"/>
    <mergeCell ref="AK74:AL74"/>
    <mergeCell ref="O74:P74"/>
    <mergeCell ref="Q74:R74"/>
    <mergeCell ref="S74:T74"/>
    <mergeCell ref="U74:V74"/>
    <mergeCell ref="BG75:BH75"/>
    <mergeCell ref="W74:X74"/>
    <mergeCell ref="Y74:Z74"/>
    <mergeCell ref="BI75:BJ75"/>
    <mergeCell ref="BK75:BL75"/>
    <mergeCell ref="E73:F73"/>
    <mergeCell ref="G73:H73"/>
    <mergeCell ref="I73:J73"/>
    <mergeCell ref="K73:L73"/>
    <mergeCell ref="M73:N73"/>
    <mergeCell ref="O73:P73"/>
    <mergeCell ref="Q73:R73"/>
    <mergeCell ref="BC73:BD73"/>
    <mergeCell ref="BE73:BF73"/>
    <mergeCell ref="M76:N76"/>
    <mergeCell ref="O76:P76"/>
    <mergeCell ref="Q76:R76"/>
    <mergeCell ref="AU75:AV75"/>
    <mergeCell ref="AW75:AX75"/>
    <mergeCell ref="AY75:AZ75"/>
    <mergeCell ref="BA75:BB75"/>
    <mergeCell ref="BC75:BD75"/>
    <mergeCell ref="BE75:BF75"/>
    <mergeCell ref="AI75:AJ75"/>
    <mergeCell ref="AK75:AL75"/>
    <mergeCell ref="AM75:AN75"/>
    <mergeCell ref="AO75:AP75"/>
    <mergeCell ref="AQ75:AR75"/>
    <mergeCell ref="AS75:AT75"/>
    <mergeCell ref="W75:X75"/>
    <mergeCell ref="Y75:Z75"/>
    <mergeCell ref="AA75:AB75"/>
    <mergeCell ref="AC75:AD75"/>
    <mergeCell ref="AE75:AF75"/>
    <mergeCell ref="AG75:AH75"/>
    <mergeCell ref="E75:F75"/>
    <mergeCell ref="G75:H75"/>
    <mergeCell ref="I75:J75"/>
    <mergeCell ref="K75:L75"/>
    <mergeCell ref="M75:N75"/>
    <mergeCell ref="BC76:BD76"/>
    <mergeCell ref="BE76:BF76"/>
    <mergeCell ref="BG76:BH76"/>
    <mergeCell ref="AU78:AV78"/>
    <mergeCell ref="AW78:AX78"/>
    <mergeCell ref="AY78:AZ78"/>
    <mergeCell ref="BA78:BB78"/>
    <mergeCell ref="BC78:BD78"/>
    <mergeCell ref="BE78:BF78"/>
    <mergeCell ref="AI78:AJ78"/>
    <mergeCell ref="AK78:AL78"/>
    <mergeCell ref="AM78:AN78"/>
    <mergeCell ref="AO78:AP78"/>
    <mergeCell ref="AQ78:AR78"/>
    <mergeCell ref="AS78:AT78"/>
    <mergeCell ref="W78:X78"/>
    <mergeCell ref="Y78:Z78"/>
    <mergeCell ref="AA78:AB78"/>
    <mergeCell ref="AC78:AD78"/>
    <mergeCell ref="AE78:AF78"/>
    <mergeCell ref="AG78:AH78"/>
    <mergeCell ref="E78:F78"/>
    <mergeCell ref="G78:H78"/>
    <mergeCell ref="I78:J78"/>
    <mergeCell ref="K78:L78"/>
    <mergeCell ref="M78:N78"/>
    <mergeCell ref="BG79:BH79"/>
    <mergeCell ref="BI76:BJ76"/>
    <mergeCell ref="BK76:BL76"/>
    <mergeCell ref="E77:F77"/>
    <mergeCell ref="G77:H77"/>
    <mergeCell ref="I77:J77"/>
    <mergeCell ref="K77:L77"/>
    <mergeCell ref="M77:N77"/>
    <mergeCell ref="AQ76:AR76"/>
    <mergeCell ref="AS76:AT76"/>
    <mergeCell ref="AU76:AV76"/>
    <mergeCell ref="AW76:AX76"/>
    <mergeCell ref="AY76:AZ76"/>
    <mergeCell ref="BA76:BB76"/>
    <mergeCell ref="AE76:AF76"/>
    <mergeCell ref="AG76:AH76"/>
    <mergeCell ref="AI76:AJ76"/>
    <mergeCell ref="AK76:AL76"/>
    <mergeCell ref="AM76:AN76"/>
    <mergeCell ref="AO76:AP76"/>
    <mergeCell ref="S76:T76"/>
    <mergeCell ref="U76:V76"/>
    <mergeCell ref="W76:X76"/>
    <mergeCell ref="Y76:Z76"/>
    <mergeCell ref="AA76:AB76"/>
    <mergeCell ref="AC76:AD76"/>
    <mergeCell ref="BK77:BL77"/>
    <mergeCell ref="O78:P78"/>
    <mergeCell ref="Q78:R78"/>
    <mergeCell ref="S78:T78"/>
    <mergeCell ref="U78:V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BI79:BJ79"/>
    <mergeCell ref="BK79:BL79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BG78:BH78"/>
    <mergeCell ref="W77:X77"/>
    <mergeCell ref="Y77:Z77"/>
    <mergeCell ref="BI78:BJ78"/>
    <mergeCell ref="BK78:BL78"/>
    <mergeCell ref="E76:F76"/>
    <mergeCell ref="G76:H76"/>
    <mergeCell ref="I76:J76"/>
    <mergeCell ref="K76:L76"/>
    <mergeCell ref="E80:F80"/>
    <mergeCell ref="G80:H80"/>
    <mergeCell ref="I80:J80"/>
    <mergeCell ref="K80:L80"/>
    <mergeCell ref="M80:N80"/>
    <mergeCell ref="AQ79:AR79"/>
    <mergeCell ref="AS79:AT79"/>
    <mergeCell ref="AU79:AV79"/>
    <mergeCell ref="AW79:AX79"/>
    <mergeCell ref="AY79:AZ79"/>
    <mergeCell ref="BA79:BB79"/>
    <mergeCell ref="AE79:AF79"/>
    <mergeCell ref="AG79:AH79"/>
    <mergeCell ref="AI79:AJ79"/>
    <mergeCell ref="AK79:AL79"/>
    <mergeCell ref="AM79:AN79"/>
    <mergeCell ref="AO79:AP79"/>
    <mergeCell ref="S79:T79"/>
    <mergeCell ref="U79:V79"/>
    <mergeCell ref="W79:X79"/>
    <mergeCell ref="Y79:Z79"/>
    <mergeCell ref="AA79:AB79"/>
    <mergeCell ref="AC79:AD79"/>
    <mergeCell ref="BK80:BL80"/>
    <mergeCell ref="O81:P81"/>
    <mergeCell ref="Q81:R81"/>
    <mergeCell ref="S81:T81"/>
    <mergeCell ref="U81:V81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BG81:BH81"/>
    <mergeCell ref="W80:X80"/>
    <mergeCell ref="Y80:Z80"/>
    <mergeCell ref="BI81:BJ81"/>
    <mergeCell ref="BK81:BL81"/>
    <mergeCell ref="E79:F79"/>
    <mergeCell ref="G79:H79"/>
    <mergeCell ref="I79:J79"/>
    <mergeCell ref="K79:L79"/>
    <mergeCell ref="M79:N79"/>
    <mergeCell ref="O79:P79"/>
    <mergeCell ref="Q79:R79"/>
    <mergeCell ref="BC79:BD79"/>
    <mergeCell ref="BE79:BF79"/>
    <mergeCell ref="M82:N82"/>
    <mergeCell ref="O82:P82"/>
    <mergeCell ref="Q82:R82"/>
    <mergeCell ref="AU81:AV81"/>
    <mergeCell ref="AW81:AX81"/>
    <mergeCell ref="AY81:AZ81"/>
    <mergeCell ref="BA81:BB81"/>
    <mergeCell ref="BC81:BD81"/>
    <mergeCell ref="BE81:BF81"/>
    <mergeCell ref="AI81:AJ81"/>
    <mergeCell ref="AK81:AL81"/>
    <mergeCell ref="AM81:AN81"/>
    <mergeCell ref="AO81:AP81"/>
    <mergeCell ref="AQ81:AR81"/>
    <mergeCell ref="AS81:AT81"/>
    <mergeCell ref="W81:X81"/>
    <mergeCell ref="Y81:Z81"/>
    <mergeCell ref="AA81:AB81"/>
    <mergeCell ref="AC81:AD81"/>
    <mergeCell ref="AE81:AF81"/>
    <mergeCell ref="AG81:AH81"/>
    <mergeCell ref="E81:F81"/>
    <mergeCell ref="G81:H81"/>
    <mergeCell ref="I81:J81"/>
    <mergeCell ref="K81:L81"/>
    <mergeCell ref="M81:N81"/>
    <mergeCell ref="BC82:BD82"/>
    <mergeCell ref="BE82:BF82"/>
    <mergeCell ref="BG82:BH82"/>
    <mergeCell ref="AU84:AV84"/>
    <mergeCell ref="AW84:AX84"/>
    <mergeCell ref="AY84:AZ84"/>
    <mergeCell ref="BA84:BB84"/>
    <mergeCell ref="BC84:BD84"/>
    <mergeCell ref="BE84:BF84"/>
    <mergeCell ref="AI84:AJ84"/>
    <mergeCell ref="AK84:AL84"/>
    <mergeCell ref="AM84:AN84"/>
    <mergeCell ref="AO84:AP84"/>
    <mergeCell ref="AQ84:AR84"/>
    <mergeCell ref="AS84:AT84"/>
    <mergeCell ref="W84:X84"/>
    <mergeCell ref="Y84:Z84"/>
    <mergeCell ref="AA84:AB84"/>
    <mergeCell ref="AC84:AD84"/>
    <mergeCell ref="AE84:AF84"/>
    <mergeCell ref="AG84:AH84"/>
    <mergeCell ref="E84:F84"/>
    <mergeCell ref="G84:H84"/>
    <mergeCell ref="I84:J84"/>
    <mergeCell ref="K84:L84"/>
    <mergeCell ref="M84:N84"/>
    <mergeCell ref="BG85:BH85"/>
    <mergeCell ref="BI82:BJ82"/>
    <mergeCell ref="BK82:BL82"/>
    <mergeCell ref="E83:F83"/>
    <mergeCell ref="G83:H83"/>
    <mergeCell ref="I83:J83"/>
    <mergeCell ref="K83:L83"/>
    <mergeCell ref="M83:N83"/>
    <mergeCell ref="AQ82:AR82"/>
    <mergeCell ref="AS82:AT82"/>
    <mergeCell ref="AU82:AV82"/>
    <mergeCell ref="AW82:AX82"/>
    <mergeCell ref="AY82:AZ82"/>
    <mergeCell ref="BA82:BB82"/>
    <mergeCell ref="AE82:AF82"/>
    <mergeCell ref="AG82:AH82"/>
    <mergeCell ref="AI82:AJ82"/>
    <mergeCell ref="AK82:AL82"/>
    <mergeCell ref="AM82:AN82"/>
    <mergeCell ref="AO82:AP82"/>
    <mergeCell ref="S82:T82"/>
    <mergeCell ref="U82:V82"/>
    <mergeCell ref="W82:X82"/>
    <mergeCell ref="Y82:Z82"/>
    <mergeCell ref="AA82:AB82"/>
    <mergeCell ref="AC82:AD82"/>
    <mergeCell ref="BK83:BL83"/>
    <mergeCell ref="O84:P84"/>
    <mergeCell ref="Q84:R84"/>
    <mergeCell ref="S84:T84"/>
    <mergeCell ref="U84:V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BI85:BJ85"/>
    <mergeCell ref="BK85:BL85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BG84:BH84"/>
    <mergeCell ref="W83:X83"/>
    <mergeCell ref="Y83:Z83"/>
    <mergeCell ref="BI84:BJ84"/>
    <mergeCell ref="BK84:BL84"/>
    <mergeCell ref="E82:F82"/>
    <mergeCell ref="G82:H82"/>
    <mergeCell ref="I82:J82"/>
    <mergeCell ref="K82:L82"/>
    <mergeCell ref="E86:F86"/>
    <mergeCell ref="G86:H86"/>
    <mergeCell ref="I86:J86"/>
    <mergeCell ref="K86:L86"/>
    <mergeCell ref="M86:N86"/>
    <mergeCell ref="AQ85:AR85"/>
    <mergeCell ref="AS85:AT85"/>
    <mergeCell ref="AU85:AV85"/>
    <mergeCell ref="AW85:AX85"/>
    <mergeCell ref="AY85:AZ85"/>
    <mergeCell ref="BA85:BB85"/>
    <mergeCell ref="AE85:AF85"/>
    <mergeCell ref="AG85:AH85"/>
    <mergeCell ref="AI85:AJ85"/>
    <mergeCell ref="AK85:AL85"/>
    <mergeCell ref="AM85:AN85"/>
    <mergeCell ref="AO85:AP85"/>
    <mergeCell ref="S85:T85"/>
    <mergeCell ref="U85:V85"/>
    <mergeCell ref="W85:X85"/>
    <mergeCell ref="Y85:Z85"/>
    <mergeCell ref="AA85:AB85"/>
    <mergeCell ref="AC85:AD85"/>
    <mergeCell ref="BK86:BL86"/>
    <mergeCell ref="O87:P87"/>
    <mergeCell ref="Q87:R87"/>
    <mergeCell ref="S87:T87"/>
    <mergeCell ref="U87:V87"/>
    <mergeCell ref="AY86:AZ86"/>
    <mergeCell ref="BA86:BB86"/>
    <mergeCell ref="BC86:BD86"/>
    <mergeCell ref="BE86:BF86"/>
    <mergeCell ref="BG86:BH86"/>
    <mergeCell ref="BI86:BJ86"/>
    <mergeCell ref="AM86:AN86"/>
    <mergeCell ref="AO86:AP86"/>
    <mergeCell ref="AQ86:AR86"/>
    <mergeCell ref="AS86:AT86"/>
    <mergeCell ref="AU86:AV86"/>
    <mergeCell ref="AW86:AX86"/>
    <mergeCell ref="AA86:AB86"/>
    <mergeCell ref="AC86:AD86"/>
    <mergeCell ref="AE86:AF86"/>
    <mergeCell ref="AG86:AH86"/>
    <mergeCell ref="AI86:AJ86"/>
    <mergeCell ref="AK86:AL86"/>
    <mergeCell ref="O86:P86"/>
    <mergeCell ref="Q86:R86"/>
    <mergeCell ref="S86:T86"/>
    <mergeCell ref="U86:V86"/>
    <mergeCell ref="BG87:BH87"/>
    <mergeCell ref="W86:X86"/>
    <mergeCell ref="Y86:Z86"/>
    <mergeCell ref="BI87:BJ87"/>
    <mergeCell ref="BK87:BL87"/>
    <mergeCell ref="E85:F85"/>
    <mergeCell ref="G85:H85"/>
    <mergeCell ref="I85:J85"/>
    <mergeCell ref="K85:L85"/>
    <mergeCell ref="M85:N85"/>
    <mergeCell ref="O85:P85"/>
    <mergeCell ref="Q85:R85"/>
    <mergeCell ref="BC85:BD85"/>
    <mergeCell ref="BE85:BF85"/>
    <mergeCell ref="M88:N88"/>
    <mergeCell ref="O88:P88"/>
    <mergeCell ref="Q88:R88"/>
    <mergeCell ref="AU87:AV87"/>
    <mergeCell ref="AW87:AX87"/>
    <mergeCell ref="AY87:AZ87"/>
    <mergeCell ref="BA87:BB87"/>
    <mergeCell ref="BC87:BD87"/>
    <mergeCell ref="BE87:BF87"/>
    <mergeCell ref="AI87:AJ87"/>
    <mergeCell ref="AK87:AL87"/>
    <mergeCell ref="AM87:AN87"/>
    <mergeCell ref="AO87:AP87"/>
    <mergeCell ref="AQ87:AR87"/>
    <mergeCell ref="AS87:AT87"/>
    <mergeCell ref="W87:X87"/>
    <mergeCell ref="Y87:Z87"/>
    <mergeCell ref="AA87:AB87"/>
    <mergeCell ref="AC87:AD87"/>
    <mergeCell ref="AE87:AF87"/>
    <mergeCell ref="AG87:AH87"/>
    <mergeCell ref="E87:F87"/>
    <mergeCell ref="G87:H87"/>
    <mergeCell ref="I87:J87"/>
    <mergeCell ref="K87:L87"/>
    <mergeCell ref="M87:N87"/>
    <mergeCell ref="BC88:BD88"/>
    <mergeCell ref="BE88:BF88"/>
    <mergeCell ref="BG88:BH88"/>
    <mergeCell ref="AU90:AV90"/>
    <mergeCell ref="AW90:AX90"/>
    <mergeCell ref="AY90:AZ90"/>
    <mergeCell ref="BA90:BB90"/>
    <mergeCell ref="BC90:BD90"/>
    <mergeCell ref="BE90:BF90"/>
    <mergeCell ref="AI90:AJ90"/>
    <mergeCell ref="AK90:AL90"/>
    <mergeCell ref="AM90:AN90"/>
    <mergeCell ref="AO90:AP90"/>
    <mergeCell ref="AQ90:AR90"/>
    <mergeCell ref="AS90:AT90"/>
    <mergeCell ref="W90:X90"/>
    <mergeCell ref="Y90:Z90"/>
    <mergeCell ref="AA90:AB90"/>
    <mergeCell ref="AC90:AD90"/>
    <mergeCell ref="AE90:AF90"/>
    <mergeCell ref="AG90:AH90"/>
    <mergeCell ref="E90:F90"/>
    <mergeCell ref="G90:H90"/>
    <mergeCell ref="I90:J90"/>
    <mergeCell ref="K90:L90"/>
    <mergeCell ref="M90:N90"/>
    <mergeCell ref="BG91:BH91"/>
    <mergeCell ref="BI88:BJ88"/>
    <mergeCell ref="BK88:BL88"/>
    <mergeCell ref="E89:F89"/>
    <mergeCell ref="G89:H89"/>
    <mergeCell ref="I89:J89"/>
    <mergeCell ref="K89:L89"/>
    <mergeCell ref="M89:N89"/>
    <mergeCell ref="AQ88:AR88"/>
    <mergeCell ref="AS88:AT88"/>
    <mergeCell ref="AU88:AV88"/>
    <mergeCell ref="AW88:AX88"/>
    <mergeCell ref="AY88:AZ88"/>
    <mergeCell ref="BA88:BB88"/>
    <mergeCell ref="AE88:AF88"/>
    <mergeCell ref="AG88:AH88"/>
    <mergeCell ref="AI88:AJ88"/>
    <mergeCell ref="AK88:AL88"/>
    <mergeCell ref="AM88:AN88"/>
    <mergeCell ref="AO88:AP88"/>
    <mergeCell ref="S88:T88"/>
    <mergeCell ref="U88:V88"/>
    <mergeCell ref="W88:X88"/>
    <mergeCell ref="Y88:Z88"/>
    <mergeCell ref="AA88:AB88"/>
    <mergeCell ref="AC88:AD88"/>
    <mergeCell ref="BK89:BL89"/>
    <mergeCell ref="O90:P90"/>
    <mergeCell ref="Q90:R90"/>
    <mergeCell ref="S90:T90"/>
    <mergeCell ref="U90:V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BI91:BJ91"/>
    <mergeCell ref="BK91:BL91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BG90:BH90"/>
    <mergeCell ref="W89:X89"/>
    <mergeCell ref="Y89:Z89"/>
    <mergeCell ref="BI90:BJ90"/>
    <mergeCell ref="BK90:BL90"/>
    <mergeCell ref="E88:F88"/>
    <mergeCell ref="G88:H88"/>
    <mergeCell ref="I88:J88"/>
    <mergeCell ref="K88:L88"/>
    <mergeCell ref="E92:F92"/>
    <mergeCell ref="G92:H92"/>
    <mergeCell ref="I92:J92"/>
    <mergeCell ref="K92:L92"/>
    <mergeCell ref="M92:N92"/>
    <mergeCell ref="AQ91:AR91"/>
    <mergeCell ref="AS91:AT91"/>
    <mergeCell ref="AU91:AV91"/>
    <mergeCell ref="AW91:AX91"/>
    <mergeCell ref="AY91:AZ91"/>
    <mergeCell ref="BA91:BB91"/>
    <mergeCell ref="AE91:AF91"/>
    <mergeCell ref="AG91:AH91"/>
    <mergeCell ref="AI91:AJ91"/>
    <mergeCell ref="AK91:AL91"/>
    <mergeCell ref="AM91:AN91"/>
    <mergeCell ref="AO91:AP91"/>
    <mergeCell ref="S91:T91"/>
    <mergeCell ref="U91:V91"/>
    <mergeCell ref="W91:X91"/>
    <mergeCell ref="Y91:Z91"/>
    <mergeCell ref="AA91:AB91"/>
    <mergeCell ref="AC91:AD91"/>
    <mergeCell ref="BK92:BL92"/>
    <mergeCell ref="O93:P93"/>
    <mergeCell ref="Q93:R93"/>
    <mergeCell ref="S93:T93"/>
    <mergeCell ref="U93:V93"/>
    <mergeCell ref="AY92:AZ92"/>
    <mergeCell ref="BA92:BB92"/>
    <mergeCell ref="BC92:BD92"/>
    <mergeCell ref="BE92:BF92"/>
    <mergeCell ref="BG92:BH92"/>
    <mergeCell ref="BI92:BJ92"/>
    <mergeCell ref="AM92:AN92"/>
    <mergeCell ref="AO92:AP92"/>
    <mergeCell ref="AQ92:AR92"/>
    <mergeCell ref="AS92:AT92"/>
    <mergeCell ref="AU92:AV92"/>
    <mergeCell ref="AW92:AX92"/>
    <mergeCell ref="AA92:AB92"/>
    <mergeCell ref="AC92:AD92"/>
    <mergeCell ref="AE92:AF92"/>
    <mergeCell ref="AG92:AH92"/>
    <mergeCell ref="AI92:AJ92"/>
    <mergeCell ref="AK92:AL92"/>
    <mergeCell ref="O92:P92"/>
    <mergeCell ref="Q92:R92"/>
    <mergeCell ref="S92:T92"/>
    <mergeCell ref="U92:V92"/>
    <mergeCell ref="BG93:BH93"/>
    <mergeCell ref="W92:X92"/>
    <mergeCell ref="Y92:Z92"/>
    <mergeCell ref="BI93:BJ93"/>
    <mergeCell ref="BK93:BL93"/>
    <mergeCell ref="E91:F91"/>
    <mergeCell ref="G91:H91"/>
    <mergeCell ref="I91:J91"/>
    <mergeCell ref="K91:L91"/>
    <mergeCell ref="M91:N91"/>
    <mergeCell ref="O91:P91"/>
    <mergeCell ref="Q91:R91"/>
    <mergeCell ref="BC91:BD91"/>
    <mergeCell ref="BE91:BF91"/>
    <mergeCell ref="M94:N94"/>
    <mergeCell ref="O94:P94"/>
    <mergeCell ref="Q94:R94"/>
    <mergeCell ref="AU93:AV93"/>
    <mergeCell ref="AW93:AX93"/>
    <mergeCell ref="AY93:AZ93"/>
    <mergeCell ref="BA93:BB93"/>
    <mergeCell ref="BC93:BD93"/>
    <mergeCell ref="BE93:BF93"/>
    <mergeCell ref="AI93:AJ93"/>
    <mergeCell ref="AK93:AL93"/>
    <mergeCell ref="AM93:AN93"/>
    <mergeCell ref="AO93:AP93"/>
    <mergeCell ref="AQ93:AR93"/>
    <mergeCell ref="AS93:AT93"/>
    <mergeCell ref="W93:X93"/>
    <mergeCell ref="Y93:Z93"/>
    <mergeCell ref="AA93:AB93"/>
    <mergeCell ref="AC93:AD93"/>
    <mergeCell ref="AE93:AF93"/>
    <mergeCell ref="AG93:AH93"/>
    <mergeCell ref="E93:F93"/>
    <mergeCell ref="G93:H93"/>
    <mergeCell ref="I93:J93"/>
    <mergeCell ref="K93:L93"/>
    <mergeCell ref="M93:N93"/>
    <mergeCell ref="BC94:BD94"/>
    <mergeCell ref="BE94:BF94"/>
    <mergeCell ref="BG94:BH94"/>
    <mergeCell ref="AU96:AV96"/>
    <mergeCell ref="AW96:AX96"/>
    <mergeCell ref="AY96:AZ96"/>
    <mergeCell ref="BA96:BB96"/>
    <mergeCell ref="BC96:BD96"/>
    <mergeCell ref="BE96:BF96"/>
    <mergeCell ref="AI96:AJ96"/>
    <mergeCell ref="AK96:AL96"/>
    <mergeCell ref="AM96:AN96"/>
    <mergeCell ref="AO96:AP96"/>
    <mergeCell ref="AQ96:AR96"/>
    <mergeCell ref="AS96:AT96"/>
    <mergeCell ref="W96:X96"/>
    <mergeCell ref="Y96:Z96"/>
    <mergeCell ref="AA96:AB96"/>
    <mergeCell ref="AC96:AD96"/>
    <mergeCell ref="AE96:AF96"/>
    <mergeCell ref="AG96:AH96"/>
    <mergeCell ref="E96:F96"/>
    <mergeCell ref="G96:H96"/>
    <mergeCell ref="I96:J96"/>
    <mergeCell ref="K96:L96"/>
    <mergeCell ref="M96:N96"/>
    <mergeCell ref="BG97:BH97"/>
    <mergeCell ref="BI94:BJ94"/>
    <mergeCell ref="BK94:BL94"/>
    <mergeCell ref="E95:F95"/>
    <mergeCell ref="G95:H95"/>
    <mergeCell ref="I95:J95"/>
    <mergeCell ref="K95:L95"/>
    <mergeCell ref="M95:N95"/>
    <mergeCell ref="AQ94:AR94"/>
    <mergeCell ref="AS94:AT94"/>
    <mergeCell ref="AU94:AV94"/>
    <mergeCell ref="AW94:AX94"/>
    <mergeCell ref="AY94:AZ94"/>
    <mergeCell ref="BA94:BB94"/>
    <mergeCell ref="AE94:AF94"/>
    <mergeCell ref="AG94:AH94"/>
    <mergeCell ref="AI94:AJ94"/>
    <mergeCell ref="AK94:AL94"/>
    <mergeCell ref="AM94:AN94"/>
    <mergeCell ref="AO94:AP94"/>
    <mergeCell ref="S94:T94"/>
    <mergeCell ref="U94:V94"/>
    <mergeCell ref="W94:X94"/>
    <mergeCell ref="Y94:Z94"/>
    <mergeCell ref="AA94:AB94"/>
    <mergeCell ref="AC94:AD94"/>
    <mergeCell ref="BK95:BL95"/>
    <mergeCell ref="O96:P96"/>
    <mergeCell ref="Q96:R96"/>
    <mergeCell ref="S96:T96"/>
    <mergeCell ref="U96:V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BI97:BJ97"/>
    <mergeCell ref="BK97:BL97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BG96:BH96"/>
    <mergeCell ref="W95:X95"/>
    <mergeCell ref="Y95:Z95"/>
    <mergeCell ref="BI96:BJ96"/>
    <mergeCell ref="BK96:BL96"/>
    <mergeCell ref="E94:F94"/>
    <mergeCell ref="G94:H94"/>
    <mergeCell ref="I94:J94"/>
    <mergeCell ref="K94:L94"/>
    <mergeCell ref="E98:F98"/>
    <mergeCell ref="G98:H98"/>
    <mergeCell ref="I98:J98"/>
    <mergeCell ref="K98:L98"/>
    <mergeCell ref="M98:N98"/>
    <mergeCell ref="AQ97:AR97"/>
    <mergeCell ref="AS97:AT97"/>
    <mergeCell ref="AU97:AV97"/>
    <mergeCell ref="AW97:AX97"/>
    <mergeCell ref="AY97:AZ97"/>
    <mergeCell ref="BA97:BB97"/>
    <mergeCell ref="AE97:AF97"/>
    <mergeCell ref="AG97:AH97"/>
    <mergeCell ref="AI97:AJ97"/>
    <mergeCell ref="AK97:AL97"/>
    <mergeCell ref="AM97:AN97"/>
    <mergeCell ref="AO97:AP97"/>
    <mergeCell ref="S97:T97"/>
    <mergeCell ref="U97:V97"/>
    <mergeCell ref="W97:X97"/>
    <mergeCell ref="Y97:Z97"/>
    <mergeCell ref="AA97:AB97"/>
    <mergeCell ref="AC97:AD97"/>
    <mergeCell ref="BK98:BL98"/>
    <mergeCell ref="O99:P99"/>
    <mergeCell ref="Q99:R99"/>
    <mergeCell ref="S99:T99"/>
    <mergeCell ref="U99:V99"/>
    <mergeCell ref="AY98:AZ98"/>
    <mergeCell ref="BA98:BB98"/>
    <mergeCell ref="BC98:BD98"/>
    <mergeCell ref="BE98:BF98"/>
    <mergeCell ref="BG98:BH98"/>
    <mergeCell ref="BI98:BJ98"/>
    <mergeCell ref="AM98:AN98"/>
    <mergeCell ref="AO98:AP98"/>
    <mergeCell ref="AQ98:AR98"/>
    <mergeCell ref="AS98:AT98"/>
    <mergeCell ref="AU98:AV98"/>
    <mergeCell ref="AW98:AX98"/>
    <mergeCell ref="AA98:AB98"/>
    <mergeCell ref="AC98:AD98"/>
    <mergeCell ref="AE98:AF98"/>
    <mergeCell ref="AG98:AH98"/>
    <mergeCell ref="AI98:AJ98"/>
    <mergeCell ref="AK98:AL98"/>
    <mergeCell ref="O98:P98"/>
    <mergeCell ref="Q98:R98"/>
    <mergeCell ref="S98:T98"/>
    <mergeCell ref="U98:V98"/>
    <mergeCell ref="BG99:BH99"/>
    <mergeCell ref="W98:X98"/>
    <mergeCell ref="Y98:Z98"/>
    <mergeCell ref="BI99:BJ99"/>
    <mergeCell ref="BK99:BL99"/>
    <mergeCell ref="E97:F97"/>
    <mergeCell ref="G97:H97"/>
    <mergeCell ref="I97:J97"/>
    <mergeCell ref="K97:L97"/>
    <mergeCell ref="M97:N97"/>
    <mergeCell ref="O97:P97"/>
    <mergeCell ref="Q97:R97"/>
    <mergeCell ref="BC97:BD97"/>
    <mergeCell ref="BE97:BF97"/>
    <mergeCell ref="M100:N100"/>
    <mergeCell ref="O100:P100"/>
    <mergeCell ref="Q100:R100"/>
    <mergeCell ref="AU99:AV99"/>
    <mergeCell ref="AW99:AX99"/>
    <mergeCell ref="AY99:AZ99"/>
    <mergeCell ref="BA99:BB99"/>
    <mergeCell ref="BC99:BD99"/>
    <mergeCell ref="BE99:BF99"/>
    <mergeCell ref="AI99:AJ99"/>
    <mergeCell ref="AK99:AL99"/>
    <mergeCell ref="AM99:AN99"/>
    <mergeCell ref="AO99:AP99"/>
    <mergeCell ref="AQ99:AR99"/>
    <mergeCell ref="AS99:AT99"/>
    <mergeCell ref="W99:X99"/>
    <mergeCell ref="Y99:Z99"/>
    <mergeCell ref="AA99:AB99"/>
    <mergeCell ref="AC99:AD99"/>
    <mergeCell ref="AE99:AF99"/>
    <mergeCell ref="AG99:AH99"/>
    <mergeCell ref="E99:F99"/>
    <mergeCell ref="G99:H99"/>
    <mergeCell ref="I99:J99"/>
    <mergeCell ref="K99:L99"/>
    <mergeCell ref="M99:N99"/>
    <mergeCell ref="BC100:BD100"/>
    <mergeCell ref="BE100:BF100"/>
    <mergeCell ref="BG100:BH100"/>
    <mergeCell ref="AU102:AV102"/>
    <mergeCell ref="AW102:AX102"/>
    <mergeCell ref="AY102:AZ102"/>
    <mergeCell ref="BA102:BB102"/>
    <mergeCell ref="BC102:BD102"/>
    <mergeCell ref="BE102:BF102"/>
    <mergeCell ref="AI102:AJ102"/>
    <mergeCell ref="AK102:AL102"/>
    <mergeCell ref="AM102:AN102"/>
    <mergeCell ref="AO102:AP102"/>
    <mergeCell ref="AQ102:AR102"/>
    <mergeCell ref="AS102:AT102"/>
    <mergeCell ref="W102:X102"/>
    <mergeCell ref="Y102:Z102"/>
    <mergeCell ref="AA102:AB102"/>
    <mergeCell ref="AC102:AD102"/>
    <mergeCell ref="AE102:AF102"/>
    <mergeCell ref="AG102:AH102"/>
    <mergeCell ref="E102:F102"/>
    <mergeCell ref="G102:H102"/>
    <mergeCell ref="I102:J102"/>
    <mergeCell ref="K102:L102"/>
    <mergeCell ref="M102:N102"/>
    <mergeCell ref="BG103:BH103"/>
    <mergeCell ref="BI100:BJ100"/>
    <mergeCell ref="BK100:BL100"/>
    <mergeCell ref="E101:F101"/>
    <mergeCell ref="G101:H101"/>
    <mergeCell ref="I101:J101"/>
    <mergeCell ref="K101:L101"/>
    <mergeCell ref="M101:N101"/>
    <mergeCell ref="AQ100:AR100"/>
    <mergeCell ref="AS100:AT100"/>
    <mergeCell ref="AU100:AV100"/>
    <mergeCell ref="AW100:AX100"/>
    <mergeCell ref="AY100:AZ100"/>
    <mergeCell ref="BA100:BB100"/>
    <mergeCell ref="AE100:AF100"/>
    <mergeCell ref="AG100:AH100"/>
    <mergeCell ref="AI100:AJ100"/>
    <mergeCell ref="AK100:AL100"/>
    <mergeCell ref="AM100:AN100"/>
    <mergeCell ref="AO100:AP100"/>
    <mergeCell ref="S100:T100"/>
    <mergeCell ref="U100:V100"/>
    <mergeCell ref="W100:X100"/>
    <mergeCell ref="Y100:Z100"/>
    <mergeCell ref="AA100:AB100"/>
    <mergeCell ref="AC100:AD100"/>
    <mergeCell ref="BK101:BL101"/>
    <mergeCell ref="O102:P102"/>
    <mergeCell ref="Q102:R102"/>
    <mergeCell ref="S102:T102"/>
    <mergeCell ref="U102:V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BI103:BJ103"/>
    <mergeCell ref="BK103:BL103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BG102:BH102"/>
    <mergeCell ref="W101:X101"/>
    <mergeCell ref="Y101:Z101"/>
    <mergeCell ref="BI102:BJ102"/>
    <mergeCell ref="BK102:BL102"/>
    <mergeCell ref="E100:F100"/>
    <mergeCell ref="G100:H100"/>
    <mergeCell ref="I100:J100"/>
    <mergeCell ref="K100:L100"/>
    <mergeCell ref="E104:F104"/>
    <mergeCell ref="G104:H104"/>
    <mergeCell ref="I104:J104"/>
    <mergeCell ref="K104:L104"/>
    <mergeCell ref="M104:N104"/>
    <mergeCell ref="AQ103:AR103"/>
    <mergeCell ref="AS103:AT103"/>
    <mergeCell ref="AU103:AV103"/>
    <mergeCell ref="AW103:AX103"/>
    <mergeCell ref="AY103:AZ103"/>
    <mergeCell ref="BA103:BB103"/>
    <mergeCell ref="AE103:AF103"/>
    <mergeCell ref="AG103:AH103"/>
    <mergeCell ref="AI103:AJ103"/>
    <mergeCell ref="AK103:AL103"/>
    <mergeCell ref="AM103:AN103"/>
    <mergeCell ref="AO103:AP103"/>
    <mergeCell ref="S103:T103"/>
    <mergeCell ref="U103:V103"/>
    <mergeCell ref="W103:X103"/>
    <mergeCell ref="Y103:Z103"/>
    <mergeCell ref="AA103:AB103"/>
    <mergeCell ref="AC103:AD103"/>
    <mergeCell ref="BK104:BL104"/>
    <mergeCell ref="O105:P105"/>
    <mergeCell ref="Q105:R105"/>
    <mergeCell ref="S105:T105"/>
    <mergeCell ref="U105:V105"/>
    <mergeCell ref="AY104:AZ104"/>
    <mergeCell ref="BA104:BB104"/>
    <mergeCell ref="BC104:BD104"/>
    <mergeCell ref="BE104:BF104"/>
    <mergeCell ref="BG104:BH104"/>
    <mergeCell ref="BI104:BJ104"/>
    <mergeCell ref="AM104:AN104"/>
    <mergeCell ref="AO104:AP104"/>
    <mergeCell ref="AQ104:AR104"/>
    <mergeCell ref="AS104:AT104"/>
    <mergeCell ref="AU104:AV104"/>
    <mergeCell ref="AW104:AX104"/>
    <mergeCell ref="AA104:AB104"/>
    <mergeCell ref="AC104:AD104"/>
    <mergeCell ref="AE104:AF104"/>
    <mergeCell ref="AG104:AH104"/>
    <mergeCell ref="AI104:AJ104"/>
    <mergeCell ref="AK104:AL104"/>
    <mergeCell ref="O104:P104"/>
    <mergeCell ref="Q104:R104"/>
    <mergeCell ref="S104:T104"/>
    <mergeCell ref="U104:V104"/>
    <mergeCell ref="BG105:BH105"/>
    <mergeCell ref="W104:X104"/>
    <mergeCell ref="Y104:Z104"/>
    <mergeCell ref="BI105:BJ105"/>
    <mergeCell ref="BK105:BL105"/>
    <mergeCell ref="E103:F103"/>
    <mergeCell ref="G103:H103"/>
    <mergeCell ref="I103:J103"/>
    <mergeCell ref="K103:L103"/>
    <mergeCell ref="M103:N103"/>
    <mergeCell ref="O103:P103"/>
    <mergeCell ref="Q103:R103"/>
    <mergeCell ref="BC103:BD103"/>
    <mergeCell ref="BE103:BF103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BG108:BH108"/>
    <mergeCell ref="W107:X107"/>
    <mergeCell ref="Y107:Z107"/>
    <mergeCell ref="BI108:BJ108"/>
    <mergeCell ref="BK108:BL108"/>
    <mergeCell ref="E106:F106"/>
    <mergeCell ref="G106:H106"/>
    <mergeCell ref="I106:J106"/>
    <mergeCell ref="K106:L106"/>
    <mergeCell ref="M106:N106"/>
    <mergeCell ref="O106:P106"/>
    <mergeCell ref="Q106:R106"/>
    <mergeCell ref="AU105:AV105"/>
    <mergeCell ref="AW105:AX105"/>
    <mergeCell ref="AY105:AZ105"/>
    <mergeCell ref="BA105:BB105"/>
    <mergeCell ref="BC105:BD105"/>
    <mergeCell ref="BE105:BF105"/>
    <mergeCell ref="AI105:AJ105"/>
    <mergeCell ref="AK105:AL105"/>
    <mergeCell ref="AM105:AN105"/>
    <mergeCell ref="AO105:AP105"/>
    <mergeCell ref="AQ105:AR105"/>
    <mergeCell ref="AS105:AT105"/>
    <mergeCell ref="W105:X105"/>
    <mergeCell ref="Y105:Z105"/>
    <mergeCell ref="AA105:AB105"/>
    <mergeCell ref="AC105:AD105"/>
    <mergeCell ref="AE105:AF105"/>
    <mergeCell ref="AG105:AH105"/>
    <mergeCell ref="E105:F105"/>
    <mergeCell ref="G105:H105"/>
    <mergeCell ref="I105:J105"/>
    <mergeCell ref="K105:L105"/>
    <mergeCell ref="M105:N105"/>
    <mergeCell ref="BC106:BD106"/>
    <mergeCell ref="BE106:BF106"/>
    <mergeCell ref="BG106:BH106"/>
    <mergeCell ref="AU108:AV108"/>
    <mergeCell ref="AW108:AX108"/>
    <mergeCell ref="AY108:AZ108"/>
    <mergeCell ref="BA108:BB108"/>
    <mergeCell ref="BC108:BD108"/>
    <mergeCell ref="BE108:BF108"/>
    <mergeCell ref="AI108:AJ108"/>
    <mergeCell ref="AK108:AL108"/>
    <mergeCell ref="AM108:AN108"/>
    <mergeCell ref="AO108:AP108"/>
    <mergeCell ref="AQ108:AR108"/>
    <mergeCell ref="AS108:AT108"/>
    <mergeCell ref="W108:X108"/>
    <mergeCell ref="Y108:Z108"/>
    <mergeCell ref="AA108:AB108"/>
    <mergeCell ref="AC108:AD108"/>
    <mergeCell ref="AE108:AF108"/>
    <mergeCell ref="AG108:AH108"/>
    <mergeCell ref="E108:F108"/>
    <mergeCell ref="G108:H108"/>
    <mergeCell ref="I108:J108"/>
    <mergeCell ref="K108:L108"/>
    <mergeCell ref="M108:N108"/>
    <mergeCell ref="BC109:BD109"/>
    <mergeCell ref="Y110:Z110"/>
    <mergeCell ref="BI111:BJ111"/>
    <mergeCell ref="BE109:BF109"/>
    <mergeCell ref="BG109:BH109"/>
    <mergeCell ref="BI109:BJ109"/>
    <mergeCell ref="BI106:BJ106"/>
    <mergeCell ref="BK106:BL106"/>
    <mergeCell ref="E107:F107"/>
    <mergeCell ref="G107:H107"/>
    <mergeCell ref="I107:J107"/>
    <mergeCell ref="K107:L107"/>
    <mergeCell ref="M107:N107"/>
    <mergeCell ref="AQ106:AR106"/>
    <mergeCell ref="AS106:AT106"/>
    <mergeCell ref="AU106:AV106"/>
    <mergeCell ref="AW106:AX106"/>
    <mergeCell ref="AY106:AZ106"/>
    <mergeCell ref="BA106:BB106"/>
    <mergeCell ref="AE106:AF106"/>
    <mergeCell ref="AG106:AH106"/>
    <mergeCell ref="AI106:AJ106"/>
    <mergeCell ref="AK106:AL106"/>
    <mergeCell ref="AM106:AN106"/>
    <mergeCell ref="AO106:AP106"/>
    <mergeCell ref="S106:T106"/>
    <mergeCell ref="U106:V106"/>
    <mergeCell ref="W106:X106"/>
    <mergeCell ref="Y106:Z106"/>
    <mergeCell ref="AA106:AB106"/>
    <mergeCell ref="AC106:AD106"/>
    <mergeCell ref="BK107:BL107"/>
    <mergeCell ref="O108:P108"/>
    <mergeCell ref="Q108:R108"/>
    <mergeCell ref="S108:T108"/>
    <mergeCell ref="U108:V108"/>
    <mergeCell ref="AY107:AZ107"/>
    <mergeCell ref="BA107:BB107"/>
    <mergeCell ref="BC107:BD107"/>
    <mergeCell ref="BE107:BF107"/>
    <mergeCell ref="BG107:BH107"/>
    <mergeCell ref="U111:V111"/>
    <mergeCell ref="AY110:AZ110"/>
    <mergeCell ref="BA110:BB110"/>
    <mergeCell ref="BC110:BD110"/>
    <mergeCell ref="BE110:BF110"/>
    <mergeCell ref="BG110:BH110"/>
    <mergeCell ref="BI110:BJ110"/>
    <mergeCell ref="AM110:AN110"/>
    <mergeCell ref="AO110:AP110"/>
    <mergeCell ref="AG110:AH110"/>
    <mergeCell ref="AI110:AJ110"/>
    <mergeCell ref="AK110:AL110"/>
    <mergeCell ref="O110:P110"/>
    <mergeCell ref="Q110:R110"/>
    <mergeCell ref="S110:T110"/>
    <mergeCell ref="U110:V110"/>
    <mergeCell ref="BG111:BH111"/>
    <mergeCell ref="W110:X110"/>
    <mergeCell ref="Y112:Z112"/>
    <mergeCell ref="AA112:AB112"/>
    <mergeCell ref="AC112:AD112"/>
    <mergeCell ref="E109:F109"/>
    <mergeCell ref="G109:H109"/>
    <mergeCell ref="I109:J109"/>
    <mergeCell ref="K109:L109"/>
    <mergeCell ref="M109:N109"/>
    <mergeCell ref="O109:P109"/>
    <mergeCell ref="Q109:R109"/>
    <mergeCell ref="BK111:BL111"/>
    <mergeCell ref="E112:F112"/>
    <mergeCell ref="G112:H112"/>
    <mergeCell ref="I112:J112"/>
    <mergeCell ref="K112:L112"/>
    <mergeCell ref="M112:N112"/>
    <mergeCell ref="O112:P112"/>
    <mergeCell ref="Q112:R112"/>
    <mergeCell ref="AU111:AV111"/>
    <mergeCell ref="AW111:AX111"/>
    <mergeCell ref="AY111:AZ111"/>
    <mergeCell ref="BA111:BB111"/>
    <mergeCell ref="BC111:BD111"/>
    <mergeCell ref="BE111:BF111"/>
    <mergeCell ref="AI111:AJ111"/>
    <mergeCell ref="AK111:AL111"/>
    <mergeCell ref="AM111:AN111"/>
    <mergeCell ref="AO111:AP111"/>
    <mergeCell ref="AQ111:AR111"/>
    <mergeCell ref="AS111:AT111"/>
    <mergeCell ref="W111:X111"/>
    <mergeCell ref="Y111:Z111"/>
    <mergeCell ref="AA111:AB111"/>
    <mergeCell ref="AC111:AD111"/>
    <mergeCell ref="AE111:AF111"/>
    <mergeCell ref="AG111:AH111"/>
    <mergeCell ref="E111:F111"/>
    <mergeCell ref="G111:H111"/>
    <mergeCell ref="O113:P113"/>
    <mergeCell ref="Q113:R113"/>
    <mergeCell ref="S113:T113"/>
    <mergeCell ref="U113:V113"/>
    <mergeCell ref="BK109:BL109"/>
    <mergeCell ref="E110:F110"/>
    <mergeCell ref="G110:H110"/>
    <mergeCell ref="I110:J110"/>
    <mergeCell ref="K110:L110"/>
    <mergeCell ref="M110:N110"/>
    <mergeCell ref="AQ109:AR109"/>
    <mergeCell ref="AS109:AT109"/>
    <mergeCell ref="AU109:AV109"/>
    <mergeCell ref="AW109:AX109"/>
    <mergeCell ref="AY109:AZ109"/>
    <mergeCell ref="BA109:BB109"/>
    <mergeCell ref="AE109:AF109"/>
    <mergeCell ref="AG109:AH109"/>
    <mergeCell ref="AI109:AJ109"/>
    <mergeCell ref="AK109:AL109"/>
    <mergeCell ref="AM109:AN109"/>
    <mergeCell ref="AO109:AP109"/>
    <mergeCell ref="S109:T109"/>
    <mergeCell ref="U109:V109"/>
    <mergeCell ref="W109:X109"/>
    <mergeCell ref="Y109:Z109"/>
    <mergeCell ref="AA109:AB109"/>
    <mergeCell ref="AC109:AD109"/>
    <mergeCell ref="BK110:BL110"/>
    <mergeCell ref="I111:J111"/>
    <mergeCell ref="K111:L111"/>
    <mergeCell ref="M111:N111"/>
    <mergeCell ref="BC112:BD112"/>
    <mergeCell ref="O111:P111"/>
    <mergeCell ref="Q111:R111"/>
    <mergeCell ref="S111:T111"/>
    <mergeCell ref="BK112:BL112"/>
    <mergeCell ref="E113:F113"/>
    <mergeCell ref="G113:H113"/>
    <mergeCell ref="I113:J113"/>
    <mergeCell ref="K113:L113"/>
    <mergeCell ref="M113:N113"/>
    <mergeCell ref="AQ112:AR112"/>
    <mergeCell ref="AS112:AT112"/>
    <mergeCell ref="AU112:AV112"/>
    <mergeCell ref="AW112:AX112"/>
    <mergeCell ref="AY112:AZ112"/>
    <mergeCell ref="BA112:BB112"/>
    <mergeCell ref="AE112:AF112"/>
    <mergeCell ref="AG112:AH112"/>
    <mergeCell ref="AI112:AJ112"/>
    <mergeCell ref="AK112:AL112"/>
    <mergeCell ref="AM112:AN112"/>
    <mergeCell ref="AO112:AP112"/>
    <mergeCell ref="S112:T112"/>
    <mergeCell ref="U112:V112"/>
    <mergeCell ref="W112:X112"/>
    <mergeCell ref="AQ110:AR110"/>
    <mergeCell ref="AS110:AT110"/>
    <mergeCell ref="AU110:AV110"/>
    <mergeCell ref="AW110:AX110"/>
    <mergeCell ref="AA110:AB110"/>
    <mergeCell ref="AC110:AD110"/>
    <mergeCell ref="AE110:AF110"/>
    <mergeCell ref="S115:T115"/>
    <mergeCell ref="U115:V115"/>
    <mergeCell ref="W115:X115"/>
    <mergeCell ref="Y115:Z115"/>
    <mergeCell ref="AA115:AB115"/>
    <mergeCell ref="AC115:AD115"/>
    <mergeCell ref="Q114:R114"/>
    <mergeCell ref="S114:T114"/>
    <mergeCell ref="U114:V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BK114:BL114"/>
    <mergeCell ref="BK113:BL113"/>
    <mergeCell ref="AU114:AV114"/>
    <mergeCell ref="AW114:AX114"/>
    <mergeCell ref="AY114:AZ114"/>
    <mergeCell ref="BA114:BB114"/>
    <mergeCell ref="BC114:BD114"/>
    <mergeCell ref="BE114:BF114"/>
    <mergeCell ref="AI114:AJ114"/>
    <mergeCell ref="AK114:AL114"/>
    <mergeCell ref="AM114:AN114"/>
    <mergeCell ref="AO114:AP114"/>
    <mergeCell ref="AQ114:AR114"/>
    <mergeCell ref="AS114:AT114"/>
    <mergeCell ref="W114:X114"/>
    <mergeCell ref="Y114:Z114"/>
    <mergeCell ref="AA114:AB114"/>
    <mergeCell ref="AC114:AD114"/>
    <mergeCell ref="AE114:AF114"/>
    <mergeCell ref="AG114:AH114"/>
    <mergeCell ref="AY116:AZ116"/>
    <mergeCell ref="BC116:BD116"/>
    <mergeCell ref="BE116:BF116"/>
    <mergeCell ref="BG116:BH116"/>
    <mergeCell ref="BI116:BJ116"/>
    <mergeCell ref="AM116:AN116"/>
    <mergeCell ref="AO116:AP116"/>
    <mergeCell ref="AQ116:AR116"/>
    <mergeCell ref="AS116:AT116"/>
    <mergeCell ref="AU116:AV116"/>
    <mergeCell ref="AW116:AX116"/>
    <mergeCell ref="AA116:AB116"/>
    <mergeCell ref="AC116:AD116"/>
    <mergeCell ref="AE116:AF116"/>
    <mergeCell ref="AG116:AH116"/>
    <mergeCell ref="AI116:AJ116"/>
    <mergeCell ref="AK116:AL116"/>
    <mergeCell ref="W116:X116"/>
    <mergeCell ref="Y116:Z116"/>
    <mergeCell ref="O116:P116"/>
    <mergeCell ref="Q116:R116"/>
    <mergeCell ref="S116:T116"/>
    <mergeCell ref="U116:V116"/>
    <mergeCell ref="BA116:BB116"/>
    <mergeCell ref="E115:F115"/>
    <mergeCell ref="G115:H115"/>
    <mergeCell ref="I115:J115"/>
    <mergeCell ref="K115:L115"/>
    <mergeCell ref="M115:N115"/>
    <mergeCell ref="O115:P115"/>
    <mergeCell ref="Q115:R115"/>
    <mergeCell ref="BK3:BL3"/>
    <mergeCell ref="E114:F114"/>
    <mergeCell ref="G114:H114"/>
    <mergeCell ref="I114:J114"/>
    <mergeCell ref="K114:L114"/>
    <mergeCell ref="M114:N114"/>
    <mergeCell ref="O114:P114"/>
    <mergeCell ref="BC115:BD115"/>
    <mergeCell ref="BE115:BF115"/>
    <mergeCell ref="BG114:BH114"/>
    <mergeCell ref="W113:X113"/>
    <mergeCell ref="Y113:Z113"/>
    <mergeCell ref="BI114:BJ114"/>
    <mergeCell ref="BE112:BF112"/>
    <mergeCell ref="BG112:BH112"/>
    <mergeCell ref="BI112:BJ112"/>
    <mergeCell ref="E116:F116"/>
    <mergeCell ref="G116:H116"/>
    <mergeCell ref="I116:J116"/>
    <mergeCell ref="K116:L116"/>
    <mergeCell ref="M116:N116"/>
    <mergeCell ref="AQ115:AR115"/>
    <mergeCell ref="AS115:AT115"/>
    <mergeCell ref="AU115:AV115"/>
    <mergeCell ref="AW115:AX115"/>
    <mergeCell ref="AY115:AZ115"/>
    <mergeCell ref="BA115:BB115"/>
    <mergeCell ref="AE115:AF115"/>
    <mergeCell ref="AG115:AH115"/>
    <mergeCell ref="AI115:AJ115"/>
    <mergeCell ref="AK115:AL115"/>
    <mergeCell ref="AM115:AN115"/>
    <mergeCell ref="AO115:AP115"/>
    <mergeCell ref="BM2:BM3"/>
    <mergeCell ref="AU3:AV3"/>
    <mergeCell ref="AW3:AX3"/>
    <mergeCell ref="AY3:AZ3"/>
    <mergeCell ref="BA3:BB3"/>
    <mergeCell ref="BC3:BD3"/>
    <mergeCell ref="BE3:BF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AE3:AF3"/>
    <mergeCell ref="AG3:AH3"/>
    <mergeCell ref="AE2:AF2"/>
    <mergeCell ref="AG2:AH2"/>
    <mergeCell ref="BG2:BH2"/>
    <mergeCell ref="BI2:BJ2"/>
    <mergeCell ref="BK2:BL2"/>
    <mergeCell ref="AM2:AN2"/>
    <mergeCell ref="AO2:AP2"/>
    <mergeCell ref="AQ2:AR2"/>
    <mergeCell ref="AS2:AT2"/>
    <mergeCell ref="W2:X2"/>
    <mergeCell ref="C117:D117"/>
    <mergeCell ref="E117:F117"/>
    <mergeCell ref="G117:H117"/>
    <mergeCell ref="I117:J117"/>
    <mergeCell ref="K117:L117"/>
    <mergeCell ref="M117:N117"/>
    <mergeCell ref="O117:P117"/>
    <mergeCell ref="Q117:R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M117:AN117"/>
    <mergeCell ref="AO117:AP117"/>
    <mergeCell ref="AQ117:AR117"/>
    <mergeCell ref="AS117:AT117"/>
    <mergeCell ref="AU117:AV117"/>
    <mergeCell ref="AW117:AX117"/>
    <mergeCell ref="AY117:AZ117"/>
    <mergeCell ref="BA117:BB117"/>
    <mergeCell ref="BC117:BD117"/>
    <mergeCell ref="BE117:BF117"/>
    <mergeCell ref="BG117:BH117"/>
    <mergeCell ref="BI117:BJ117"/>
    <mergeCell ref="BK117:BL117"/>
    <mergeCell ref="BG115:BH115"/>
    <mergeCell ref="BI115:BJ115"/>
    <mergeCell ref="BK115:BL115"/>
    <mergeCell ref="BK116:BL116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N118"/>
    <mergeCell ref="AO118:AP118"/>
    <mergeCell ref="AQ118:AR118"/>
    <mergeCell ref="AS118:AT118"/>
    <mergeCell ref="AU118:AV118"/>
    <mergeCell ref="AW118:AX118"/>
    <mergeCell ref="AY118:AZ118"/>
    <mergeCell ref="BA118:BB118"/>
    <mergeCell ref="BC118:BD118"/>
    <mergeCell ref="BE118:BF118"/>
    <mergeCell ref="BG118:BH118"/>
    <mergeCell ref="BI118:BJ118"/>
    <mergeCell ref="BK118:BL118"/>
    <mergeCell ref="E119:F119"/>
    <mergeCell ref="G119:H119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N119"/>
    <mergeCell ref="AO119:AP119"/>
    <mergeCell ref="AQ119:AR119"/>
    <mergeCell ref="AS119:AT119"/>
    <mergeCell ref="AU119:AV119"/>
    <mergeCell ref="AW119:AX119"/>
    <mergeCell ref="AY119:AZ119"/>
    <mergeCell ref="BA119:BB119"/>
    <mergeCell ref="BC119:BD119"/>
    <mergeCell ref="BE119:BF119"/>
    <mergeCell ref="BG119:BH119"/>
    <mergeCell ref="BI119:BJ119"/>
    <mergeCell ref="BK119:BL119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U120:V120"/>
    <mergeCell ref="W120:X120"/>
    <mergeCell ref="Y120:Z120"/>
    <mergeCell ref="AA120:AB120"/>
    <mergeCell ref="AC120:AD120"/>
    <mergeCell ref="AE120:AF120"/>
    <mergeCell ref="AG120:AH120"/>
    <mergeCell ref="AI120:AJ120"/>
    <mergeCell ref="AK120:AL120"/>
    <mergeCell ref="AM120:AN120"/>
    <mergeCell ref="AO120:AP120"/>
    <mergeCell ref="AQ120:AR120"/>
    <mergeCell ref="AS120:AT120"/>
    <mergeCell ref="AU120:AV120"/>
    <mergeCell ref="AW120:AX120"/>
    <mergeCell ref="AY120:AZ120"/>
    <mergeCell ref="BA120:BB120"/>
    <mergeCell ref="BC120:BD120"/>
    <mergeCell ref="BE120:BF120"/>
    <mergeCell ref="BG120:BH120"/>
    <mergeCell ref="BI120:BJ120"/>
    <mergeCell ref="BK120:BL120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M121:AN121"/>
    <mergeCell ref="AO121:AP121"/>
    <mergeCell ref="AQ121:AR121"/>
    <mergeCell ref="AS121:AT121"/>
    <mergeCell ref="AU121:AV121"/>
    <mergeCell ref="AW121:AX121"/>
    <mergeCell ref="AY121:AZ121"/>
    <mergeCell ref="BA121:BB121"/>
    <mergeCell ref="BC121:BD121"/>
    <mergeCell ref="BE121:BF121"/>
    <mergeCell ref="BG121:BH121"/>
    <mergeCell ref="BI121:BJ121"/>
    <mergeCell ref="BK121:BL121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W122:AX122"/>
    <mergeCell ref="AY122:AZ122"/>
    <mergeCell ref="BA122:BB122"/>
    <mergeCell ref="BC122:BD122"/>
    <mergeCell ref="BE122:BF122"/>
    <mergeCell ref="BG122:BH122"/>
    <mergeCell ref="BI122:BJ122"/>
    <mergeCell ref="BK122:BL122"/>
    <mergeCell ref="E123:F123"/>
    <mergeCell ref="G123:H123"/>
    <mergeCell ref="I123:J123"/>
    <mergeCell ref="K123:L123"/>
    <mergeCell ref="M123:N123"/>
    <mergeCell ref="O123:P123"/>
    <mergeCell ref="Q123:R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W123:AX123"/>
    <mergeCell ref="AY123:AZ123"/>
    <mergeCell ref="BA123:BB123"/>
    <mergeCell ref="BC123:BD123"/>
    <mergeCell ref="BE123:BF123"/>
    <mergeCell ref="BG123:BH123"/>
    <mergeCell ref="BI123:BJ123"/>
    <mergeCell ref="BK123:BL123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4:AF124"/>
    <mergeCell ref="AG124:AH124"/>
    <mergeCell ref="AI124:AJ124"/>
    <mergeCell ref="AK124:AL124"/>
    <mergeCell ref="AM124:AN124"/>
    <mergeCell ref="AO124:AP124"/>
    <mergeCell ref="AQ124:AR124"/>
    <mergeCell ref="AS124:AT124"/>
    <mergeCell ref="AU124:AV124"/>
    <mergeCell ref="AW124:AX124"/>
    <mergeCell ref="AY124:AZ124"/>
    <mergeCell ref="BA124:BB124"/>
    <mergeCell ref="BC124:BD124"/>
    <mergeCell ref="BE124:BF124"/>
    <mergeCell ref="BG124:BH124"/>
    <mergeCell ref="BI124:BJ124"/>
    <mergeCell ref="BK124:BL124"/>
    <mergeCell ref="E125:F125"/>
    <mergeCell ref="G125:H125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M125:AN125"/>
    <mergeCell ref="AO125:AP125"/>
    <mergeCell ref="AQ125:AR125"/>
    <mergeCell ref="AS125:AT125"/>
    <mergeCell ref="AU125:AV125"/>
    <mergeCell ref="AW125:AX125"/>
    <mergeCell ref="AY125:AZ125"/>
    <mergeCell ref="BA125:BB125"/>
    <mergeCell ref="BC125:BD125"/>
    <mergeCell ref="BE125:BF125"/>
    <mergeCell ref="BG125:BH125"/>
    <mergeCell ref="BI125:BJ125"/>
    <mergeCell ref="BK125:BL125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K126:AL126"/>
    <mergeCell ref="AM126:AN126"/>
    <mergeCell ref="AO126:AP126"/>
    <mergeCell ref="AQ126:AR126"/>
    <mergeCell ref="AS126:AT126"/>
    <mergeCell ref="AU126:AV126"/>
    <mergeCell ref="AW126:AX126"/>
    <mergeCell ref="AY126:AZ126"/>
    <mergeCell ref="BA126:BB126"/>
    <mergeCell ref="BC126:BD126"/>
    <mergeCell ref="BE126:BF126"/>
    <mergeCell ref="BG126:BH126"/>
    <mergeCell ref="BI126:BJ126"/>
    <mergeCell ref="BK126:BL126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I127:AJ127"/>
    <mergeCell ref="AK127:AL127"/>
    <mergeCell ref="AM127:AN127"/>
    <mergeCell ref="AO127:AP127"/>
    <mergeCell ref="AQ127:AR127"/>
    <mergeCell ref="AS127:AT127"/>
    <mergeCell ref="AU127:AV127"/>
    <mergeCell ref="AW127:AX127"/>
    <mergeCell ref="AY127:AZ127"/>
    <mergeCell ref="BA127:BB127"/>
    <mergeCell ref="BC127:BD127"/>
    <mergeCell ref="BE127:BF127"/>
    <mergeCell ref="BG127:BH127"/>
    <mergeCell ref="BI127:BJ127"/>
    <mergeCell ref="BK127:BL127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U128:V128"/>
    <mergeCell ref="W128:X128"/>
    <mergeCell ref="Y128:Z128"/>
    <mergeCell ref="AA128:AB128"/>
    <mergeCell ref="AC128:AD128"/>
    <mergeCell ref="AE128:AF128"/>
    <mergeCell ref="AG128:AH128"/>
    <mergeCell ref="AI128:AJ128"/>
    <mergeCell ref="AK128:AL128"/>
    <mergeCell ref="AM128:AN128"/>
    <mergeCell ref="AO128:AP128"/>
    <mergeCell ref="AQ128:AR128"/>
    <mergeCell ref="AS128:AT128"/>
    <mergeCell ref="AU128:AV128"/>
    <mergeCell ref="AW128:AX128"/>
    <mergeCell ref="AY128:AZ128"/>
    <mergeCell ref="BA128:BB128"/>
    <mergeCell ref="BC128:BD128"/>
    <mergeCell ref="BE128:BF128"/>
    <mergeCell ref="BG128:BH128"/>
    <mergeCell ref="BI128:BJ128"/>
    <mergeCell ref="BK128:BL128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M129:AN129"/>
    <mergeCell ref="AO129:AP129"/>
    <mergeCell ref="AQ129:AR129"/>
    <mergeCell ref="AS129:AT129"/>
    <mergeCell ref="AU129:AV129"/>
    <mergeCell ref="AW129:AX129"/>
    <mergeCell ref="AY129:AZ129"/>
    <mergeCell ref="BA129:BB129"/>
    <mergeCell ref="BC129:BD129"/>
    <mergeCell ref="BE129:BF129"/>
    <mergeCell ref="BG129:BH129"/>
    <mergeCell ref="BI129:BJ129"/>
    <mergeCell ref="BK129:BL129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K130:AL130"/>
    <mergeCell ref="AM130:AN130"/>
    <mergeCell ref="AO130:AP130"/>
    <mergeCell ref="AQ130:AR130"/>
    <mergeCell ref="AS130:AT130"/>
    <mergeCell ref="AU130:AV130"/>
    <mergeCell ref="AW130:AX130"/>
    <mergeCell ref="AY130:AZ130"/>
    <mergeCell ref="BA130:BB130"/>
    <mergeCell ref="BC130:BD130"/>
    <mergeCell ref="BE130:BF130"/>
    <mergeCell ref="BG130:BH130"/>
    <mergeCell ref="BI130:BJ130"/>
    <mergeCell ref="BK130:BL130"/>
    <mergeCell ref="E131:F131"/>
    <mergeCell ref="G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I131:AJ131"/>
    <mergeCell ref="AK131:AL131"/>
    <mergeCell ref="AM131:AN131"/>
    <mergeCell ref="AO131:AP131"/>
    <mergeCell ref="AQ131:AR131"/>
    <mergeCell ref="AS131:AT131"/>
    <mergeCell ref="AU131:AV131"/>
    <mergeCell ref="AW131:AX131"/>
    <mergeCell ref="AY131:AZ131"/>
    <mergeCell ref="BA131:BB131"/>
    <mergeCell ref="BC131:BD131"/>
    <mergeCell ref="BE131:BF131"/>
    <mergeCell ref="BG131:BH131"/>
    <mergeCell ref="BI131:BJ131"/>
    <mergeCell ref="BK131:BL131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U132:V132"/>
    <mergeCell ref="W132:X132"/>
    <mergeCell ref="Y132:Z132"/>
    <mergeCell ref="AA132:AB132"/>
    <mergeCell ref="AC132:AD132"/>
    <mergeCell ref="AE132:AF132"/>
    <mergeCell ref="AG132:AH132"/>
    <mergeCell ref="AI132:AJ132"/>
    <mergeCell ref="AK132:AL132"/>
    <mergeCell ref="AM132:AN132"/>
    <mergeCell ref="AO132:AP132"/>
    <mergeCell ref="AQ132:AR132"/>
    <mergeCell ref="AS132:AT132"/>
    <mergeCell ref="AU132:AV132"/>
    <mergeCell ref="AW132:AX132"/>
    <mergeCell ref="AY132:AZ132"/>
    <mergeCell ref="BA132:BB132"/>
    <mergeCell ref="BC132:BD132"/>
    <mergeCell ref="BE132:BF132"/>
    <mergeCell ref="BG132:BH132"/>
    <mergeCell ref="BI132:BJ132"/>
    <mergeCell ref="BK132:BL132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M133:AN133"/>
    <mergeCell ref="AO133:AP133"/>
    <mergeCell ref="AQ133:AR133"/>
    <mergeCell ref="AS133:AT133"/>
    <mergeCell ref="AU133:AV133"/>
    <mergeCell ref="AW133:AX133"/>
    <mergeCell ref="AY133:AZ133"/>
    <mergeCell ref="BA133:BB133"/>
    <mergeCell ref="BC133:BD133"/>
    <mergeCell ref="BE133:BF133"/>
    <mergeCell ref="BG133:BH133"/>
    <mergeCell ref="BI133:BJ133"/>
    <mergeCell ref="BK133:BL133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K134:AL134"/>
    <mergeCell ref="AM134:AN134"/>
    <mergeCell ref="AO134:AP134"/>
    <mergeCell ref="AQ134:AR134"/>
    <mergeCell ref="AS134:AT134"/>
    <mergeCell ref="AU134:AV134"/>
    <mergeCell ref="AW134:AX134"/>
    <mergeCell ref="AY134:AZ134"/>
    <mergeCell ref="BA134:BB134"/>
    <mergeCell ref="BC134:BD134"/>
    <mergeCell ref="BE134:BF134"/>
    <mergeCell ref="BG134:BH134"/>
    <mergeCell ref="BI134:BJ134"/>
    <mergeCell ref="BK134:BL134"/>
    <mergeCell ref="E135:F135"/>
    <mergeCell ref="G135:H135"/>
    <mergeCell ref="I135:J135"/>
    <mergeCell ref="K135:L135"/>
    <mergeCell ref="M135:N135"/>
    <mergeCell ref="O135:P135"/>
    <mergeCell ref="Q135:R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M135:AN135"/>
    <mergeCell ref="AO135:AP135"/>
    <mergeCell ref="AQ135:AR135"/>
    <mergeCell ref="AS135:AT135"/>
    <mergeCell ref="AU135:AV135"/>
    <mergeCell ref="AW135:AX135"/>
    <mergeCell ref="AY135:AZ135"/>
    <mergeCell ref="BA135:BB135"/>
    <mergeCell ref="BC135:BD135"/>
    <mergeCell ref="BE135:BF135"/>
    <mergeCell ref="BG135:BH135"/>
    <mergeCell ref="BI135:BJ135"/>
    <mergeCell ref="BK135:BL135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A136:AB136"/>
    <mergeCell ref="AC136:AD136"/>
    <mergeCell ref="AE136:AF136"/>
    <mergeCell ref="AG136:AH136"/>
    <mergeCell ref="AI136:AJ136"/>
    <mergeCell ref="AK136:AL136"/>
    <mergeCell ref="AM136:AN136"/>
    <mergeCell ref="AO136:AP136"/>
    <mergeCell ref="AQ136:AR136"/>
    <mergeCell ref="AS136:AT136"/>
    <mergeCell ref="AU136:AV136"/>
    <mergeCell ref="AW136:AX136"/>
    <mergeCell ref="AY136:AZ136"/>
    <mergeCell ref="BA136:BB136"/>
    <mergeCell ref="BC136:BD136"/>
    <mergeCell ref="BE136:BF136"/>
    <mergeCell ref="BG136:BH136"/>
    <mergeCell ref="BI136:BJ136"/>
    <mergeCell ref="BK136:BL136"/>
    <mergeCell ref="E137:F137"/>
    <mergeCell ref="G137:H137"/>
    <mergeCell ref="I137:J137"/>
    <mergeCell ref="K137:L137"/>
    <mergeCell ref="M137:N137"/>
    <mergeCell ref="O137:P137"/>
    <mergeCell ref="Q137:R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M137:AN137"/>
    <mergeCell ref="AO137:AP137"/>
    <mergeCell ref="AQ137:AR137"/>
    <mergeCell ref="AS137:AT137"/>
    <mergeCell ref="AU137:AV137"/>
    <mergeCell ref="AW137:AX137"/>
    <mergeCell ref="AY137:AZ137"/>
    <mergeCell ref="BA137:BB137"/>
    <mergeCell ref="BC137:BD137"/>
    <mergeCell ref="BE137:BF137"/>
    <mergeCell ref="BG137:BH137"/>
    <mergeCell ref="BI137:BJ137"/>
    <mergeCell ref="BK137:BL137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K138:AL138"/>
    <mergeCell ref="AM138:AN138"/>
    <mergeCell ref="AO138:AP138"/>
    <mergeCell ref="AQ138:AR138"/>
    <mergeCell ref="AS138:AT138"/>
    <mergeCell ref="AU138:AV138"/>
    <mergeCell ref="AW138:AX138"/>
    <mergeCell ref="AY138:AZ138"/>
    <mergeCell ref="BA138:BB138"/>
    <mergeCell ref="BC138:BD138"/>
    <mergeCell ref="BE138:BF138"/>
    <mergeCell ref="BG138:BH138"/>
    <mergeCell ref="BI138:BJ138"/>
    <mergeCell ref="BK138:BL138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I139:AJ139"/>
    <mergeCell ref="AK139:AL139"/>
    <mergeCell ref="AM139:AN139"/>
    <mergeCell ref="AO139:AP139"/>
    <mergeCell ref="AQ139:AR139"/>
    <mergeCell ref="AS139:AT139"/>
    <mergeCell ref="AU139:AV139"/>
    <mergeCell ref="AW139:AX139"/>
    <mergeCell ref="AY139:AZ139"/>
    <mergeCell ref="BA139:BB139"/>
    <mergeCell ref="BC139:BD139"/>
    <mergeCell ref="BE139:BF139"/>
    <mergeCell ref="BG139:BH139"/>
    <mergeCell ref="BI139:BJ139"/>
    <mergeCell ref="BK139:BL139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U140:V140"/>
    <mergeCell ref="W140:X140"/>
    <mergeCell ref="Y140:Z140"/>
    <mergeCell ref="AA140:AB140"/>
    <mergeCell ref="AC140:AD140"/>
    <mergeCell ref="AE140:AF140"/>
    <mergeCell ref="AG140:AH140"/>
    <mergeCell ref="AI140:AJ140"/>
    <mergeCell ref="AK140:AL140"/>
    <mergeCell ref="AM140:AN140"/>
    <mergeCell ref="AO140:AP140"/>
    <mergeCell ref="AQ140:AR140"/>
    <mergeCell ref="AS140:AT140"/>
    <mergeCell ref="AU140:AV140"/>
    <mergeCell ref="AW140:AX140"/>
    <mergeCell ref="AY140:AZ140"/>
    <mergeCell ref="BA140:BB140"/>
    <mergeCell ref="BC140:BD140"/>
    <mergeCell ref="BE140:BF140"/>
    <mergeCell ref="BG140:BH140"/>
    <mergeCell ref="BI140:BJ140"/>
    <mergeCell ref="BK140:BL140"/>
    <mergeCell ref="E141:F141"/>
    <mergeCell ref="G141:H141"/>
    <mergeCell ref="I141:J141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M141:AN141"/>
    <mergeCell ref="AO141:AP141"/>
    <mergeCell ref="AQ141:AR141"/>
    <mergeCell ref="AS141:AT141"/>
    <mergeCell ref="AU141:AV141"/>
    <mergeCell ref="AW141:AX141"/>
    <mergeCell ref="AY141:AZ141"/>
    <mergeCell ref="BA141:BB141"/>
    <mergeCell ref="BC141:BD141"/>
    <mergeCell ref="BE141:BF141"/>
    <mergeCell ref="BG141:BH141"/>
    <mergeCell ref="BI141:BJ141"/>
    <mergeCell ref="BK141:BL141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K142:AL142"/>
    <mergeCell ref="AM142:AN142"/>
    <mergeCell ref="AO142:AP142"/>
    <mergeCell ref="AQ142:AR142"/>
    <mergeCell ref="AS142:AT142"/>
    <mergeCell ref="AU142:AV142"/>
    <mergeCell ref="AW142:AX142"/>
    <mergeCell ref="AY142:AZ142"/>
    <mergeCell ref="BA142:BB142"/>
    <mergeCell ref="BC142:BD142"/>
    <mergeCell ref="BE142:BF142"/>
    <mergeCell ref="BG142:BH142"/>
    <mergeCell ref="BI142:BJ142"/>
    <mergeCell ref="BK142:BL142"/>
    <mergeCell ref="E143:F143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I143:AJ143"/>
    <mergeCell ref="AK143:AL143"/>
    <mergeCell ref="AM143:AN143"/>
    <mergeCell ref="AO143:AP143"/>
    <mergeCell ref="AQ143:AR143"/>
    <mergeCell ref="AS143:AT143"/>
    <mergeCell ref="AU143:AV143"/>
    <mergeCell ref="AW143:AX143"/>
    <mergeCell ref="AY143:AZ143"/>
    <mergeCell ref="BA143:BB143"/>
    <mergeCell ref="BC143:BD143"/>
    <mergeCell ref="BE143:BF143"/>
    <mergeCell ref="BG143:BH143"/>
    <mergeCell ref="BI143:BJ143"/>
    <mergeCell ref="BK143:BL143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A144:AB144"/>
    <mergeCell ref="AC144:AD144"/>
    <mergeCell ref="AE144:AF144"/>
    <mergeCell ref="AG144:AH144"/>
    <mergeCell ref="AI144:AJ144"/>
    <mergeCell ref="AK144:AL144"/>
    <mergeCell ref="AM144:AN144"/>
    <mergeCell ref="AO144:AP144"/>
    <mergeCell ref="AQ144:AR144"/>
    <mergeCell ref="AS144:AT144"/>
    <mergeCell ref="AU144:AV144"/>
    <mergeCell ref="AW144:AX144"/>
    <mergeCell ref="AY144:AZ144"/>
    <mergeCell ref="BA144:BB144"/>
    <mergeCell ref="BC144:BD144"/>
    <mergeCell ref="BE144:BF144"/>
    <mergeCell ref="BG144:BH144"/>
    <mergeCell ref="BI144:BJ144"/>
    <mergeCell ref="BK144:BL144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M145:AN145"/>
    <mergeCell ref="AO145:AP145"/>
    <mergeCell ref="AQ145:AR145"/>
    <mergeCell ref="AS145:AT145"/>
    <mergeCell ref="AU145:AV145"/>
    <mergeCell ref="AW145:AX145"/>
    <mergeCell ref="AY145:AZ145"/>
    <mergeCell ref="BA145:BB145"/>
    <mergeCell ref="BC145:BD145"/>
    <mergeCell ref="BE145:BF145"/>
    <mergeCell ref="BG145:BH145"/>
    <mergeCell ref="BI145:BJ145"/>
    <mergeCell ref="BK145:BL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K146:AL146"/>
    <mergeCell ref="AM146:AN146"/>
    <mergeCell ref="AO146:AP146"/>
    <mergeCell ref="AQ146:AR146"/>
    <mergeCell ref="AS146:AT146"/>
    <mergeCell ref="AU146:AV146"/>
    <mergeCell ref="AW146:AX146"/>
    <mergeCell ref="AY146:AZ146"/>
    <mergeCell ref="BA146:BB146"/>
    <mergeCell ref="BC146:BD146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I147:AJ147"/>
    <mergeCell ref="AK147:AL147"/>
    <mergeCell ref="AM147:AN147"/>
    <mergeCell ref="AO147:AP147"/>
    <mergeCell ref="AQ147:AR147"/>
    <mergeCell ref="AS147:AT147"/>
    <mergeCell ref="AU147:AV147"/>
    <mergeCell ref="AW147:AX147"/>
    <mergeCell ref="AY147:AZ147"/>
    <mergeCell ref="BA147:BB147"/>
    <mergeCell ref="BC147:BD147"/>
    <mergeCell ref="BE147:BF147"/>
    <mergeCell ref="BG147:BH147"/>
    <mergeCell ref="BI147:BJ147"/>
    <mergeCell ref="BK147:BL147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Y148:Z148"/>
    <mergeCell ref="AA148:AB148"/>
    <mergeCell ref="AC148:AD148"/>
    <mergeCell ref="AE148:AF148"/>
    <mergeCell ref="AG148:AH148"/>
    <mergeCell ref="AI148:AJ148"/>
    <mergeCell ref="AK148:AL148"/>
    <mergeCell ref="AM148:AN148"/>
    <mergeCell ref="AO148:AP148"/>
    <mergeCell ref="AQ148:AR148"/>
    <mergeCell ref="AS148:AT148"/>
    <mergeCell ref="AU148:AV148"/>
    <mergeCell ref="AW148:AX148"/>
    <mergeCell ref="AY148:AZ148"/>
    <mergeCell ref="BA148:BB148"/>
    <mergeCell ref="BC148:BD148"/>
    <mergeCell ref="BE148:BF148"/>
    <mergeCell ref="BG148:BH148"/>
    <mergeCell ref="BI148:BJ148"/>
    <mergeCell ref="BK148:BL148"/>
    <mergeCell ref="E149:F149"/>
    <mergeCell ref="G149:H149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M149:AN149"/>
    <mergeCell ref="AO149:AP149"/>
    <mergeCell ref="AQ149:AR149"/>
    <mergeCell ref="AS149:AT149"/>
    <mergeCell ref="AU149:AV149"/>
    <mergeCell ref="AW149:AX149"/>
    <mergeCell ref="AY149:AZ149"/>
    <mergeCell ref="BA149:BB149"/>
    <mergeCell ref="BC149:BD149"/>
    <mergeCell ref="BE149:BF149"/>
    <mergeCell ref="BG149:BH149"/>
    <mergeCell ref="BI149:BJ149"/>
    <mergeCell ref="BK149:BL149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K150:AL150"/>
    <mergeCell ref="AM150:AN150"/>
    <mergeCell ref="AO150:AP150"/>
    <mergeCell ref="AQ150:AR150"/>
    <mergeCell ref="AS150:AT150"/>
    <mergeCell ref="AU150:AV150"/>
    <mergeCell ref="AW150:AX150"/>
    <mergeCell ref="AY150:AZ150"/>
    <mergeCell ref="BA150:BB150"/>
    <mergeCell ref="BC150:BD150"/>
    <mergeCell ref="BE150:BF150"/>
    <mergeCell ref="BG150:BH150"/>
    <mergeCell ref="BI150:BJ150"/>
    <mergeCell ref="BK150:BL150"/>
    <mergeCell ref="E151:F151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I151:AJ151"/>
    <mergeCell ref="AK151:AL151"/>
    <mergeCell ref="AM151:AN151"/>
    <mergeCell ref="AO151:AP151"/>
    <mergeCell ref="AQ151:AR151"/>
    <mergeCell ref="AS151:AT151"/>
    <mergeCell ref="AU151:AV151"/>
    <mergeCell ref="AW151:AX151"/>
    <mergeCell ref="AY151:AZ151"/>
    <mergeCell ref="BA151:BB151"/>
    <mergeCell ref="BC151:BD151"/>
    <mergeCell ref="BE151:BF151"/>
    <mergeCell ref="BG151:BH151"/>
    <mergeCell ref="BI151:BJ151"/>
    <mergeCell ref="BK151:BL151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A152:AB152"/>
    <mergeCell ref="AC152:AD152"/>
    <mergeCell ref="AE152:AF152"/>
    <mergeCell ref="AG152:AH152"/>
    <mergeCell ref="AI152:AJ152"/>
    <mergeCell ref="AK152:AL152"/>
    <mergeCell ref="AM152:AN152"/>
    <mergeCell ref="AO152:AP152"/>
    <mergeCell ref="AQ152:AR152"/>
    <mergeCell ref="AS152:AT152"/>
    <mergeCell ref="AU152:AV152"/>
    <mergeCell ref="AW152:AX152"/>
    <mergeCell ref="AY152:AZ152"/>
    <mergeCell ref="BA152:BB152"/>
    <mergeCell ref="BC152:BD152"/>
    <mergeCell ref="BE152:BF152"/>
    <mergeCell ref="BG152:BH152"/>
    <mergeCell ref="BI152:BJ152"/>
    <mergeCell ref="BK152:BL152"/>
    <mergeCell ref="E153:F153"/>
    <mergeCell ref="G153:H153"/>
    <mergeCell ref="I153:J153"/>
    <mergeCell ref="K153:L153"/>
    <mergeCell ref="M153:N153"/>
    <mergeCell ref="O153:P153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M153:AN153"/>
    <mergeCell ref="AO153:AP153"/>
    <mergeCell ref="AQ153:AR153"/>
    <mergeCell ref="AS153:AT153"/>
    <mergeCell ref="AU153:AV153"/>
    <mergeCell ref="AW153:AX153"/>
    <mergeCell ref="AY153:AZ153"/>
    <mergeCell ref="BA153:BB153"/>
    <mergeCell ref="BC153:BD153"/>
    <mergeCell ref="BE153:BF153"/>
    <mergeCell ref="BG153:BH153"/>
    <mergeCell ref="BI153:BJ153"/>
    <mergeCell ref="BK153:BL153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K154:AL154"/>
    <mergeCell ref="AM154:AN154"/>
    <mergeCell ref="AO154:AP154"/>
    <mergeCell ref="AQ154:AR154"/>
    <mergeCell ref="AS154:AT154"/>
    <mergeCell ref="AU154:AV154"/>
    <mergeCell ref="AW154:AX154"/>
    <mergeCell ref="AY154:AZ154"/>
    <mergeCell ref="BA154:BB154"/>
    <mergeCell ref="BC154:BD154"/>
    <mergeCell ref="BE154:BF154"/>
    <mergeCell ref="BG154:BH154"/>
    <mergeCell ref="BI154:BJ154"/>
    <mergeCell ref="BK154:BL154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I155:AJ155"/>
    <mergeCell ref="AK155:AL155"/>
    <mergeCell ref="AM155:AN155"/>
    <mergeCell ref="AO155:AP155"/>
    <mergeCell ref="AQ155:AR155"/>
    <mergeCell ref="AS155:AT155"/>
    <mergeCell ref="AU155:AV155"/>
    <mergeCell ref="AW155:AX155"/>
    <mergeCell ref="AY155:AZ155"/>
    <mergeCell ref="BA155:BB155"/>
    <mergeCell ref="BC155:BD155"/>
    <mergeCell ref="BE155:BF155"/>
    <mergeCell ref="BG155:BH155"/>
    <mergeCell ref="BI155:BJ155"/>
    <mergeCell ref="BK155:BL155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AC156:AD156"/>
    <mergeCell ref="AE156:AF156"/>
    <mergeCell ref="AG156:AH156"/>
    <mergeCell ref="AI156:AJ156"/>
    <mergeCell ref="AK156:AL156"/>
    <mergeCell ref="AM156:AN156"/>
    <mergeCell ref="AO156:AP156"/>
    <mergeCell ref="AQ156:AR156"/>
    <mergeCell ref="AS156:AT156"/>
    <mergeCell ref="AU156:AV156"/>
    <mergeCell ref="AW156:AX156"/>
    <mergeCell ref="AY156:AZ156"/>
    <mergeCell ref="BA156:BB156"/>
    <mergeCell ref="BC156:BD156"/>
    <mergeCell ref="BE156:BF156"/>
    <mergeCell ref="BG156:BH156"/>
    <mergeCell ref="BI156:BJ156"/>
    <mergeCell ref="BK156:BL156"/>
    <mergeCell ref="E157:F157"/>
    <mergeCell ref="G157:H157"/>
    <mergeCell ref="I157:J157"/>
    <mergeCell ref="K157:L157"/>
    <mergeCell ref="M157:N157"/>
    <mergeCell ref="O157:P157"/>
    <mergeCell ref="Q157:R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M157:AN157"/>
    <mergeCell ref="AO157:AP157"/>
    <mergeCell ref="AQ157:AR157"/>
    <mergeCell ref="AS157:AT157"/>
    <mergeCell ref="AU157:AV157"/>
    <mergeCell ref="AW157:AX157"/>
    <mergeCell ref="AY157:AZ157"/>
    <mergeCell ref="BA157:BB157"/>
    <mergeCell ref="BC157:BD157"/>
    <mergeCell ref="BE157:BF157"/>
    <mergeCell ref="BG157:BH157"/>
    <mergeCell ref="BI157:BJ157"/>
    <mergeCell ref="BK157:BL157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K158:AL158"/>
    <mergeCell ref="AM158:AN158"/>
    <mergeCell ref="AO158:AP158"/>
    <mergeCell ref="AQ158:AR158"/>
    <mergeCell ref="AS158:AT158"/>
    <mergeCell ref="AU158:AV158"/>
    <mergeCell ref="AW158:AX158"/>
    <mergeCell ref="AY158:AZ158"/>
    <mergeCell ref="BA158:BB158"/>
    <mergeCell ref="BC158:BD158"/>
    <mergeCell ref="BE158:BF158"/>
    <mergeCell ref="BG158:BH158"/>
    <mergeCell ref="BI158:BJ158"/>
    <mergeCell ref="BK158:BL158"/>
    <mergeCell ref="E159:F159"/>
    <mergeCell ref="G159:H159"/>
    <mergeCell ref="I159:J159"/>
    <mergeCell ref="K159:L159"/>
    <mergeCell ref="M159:N159"/>
    <mergeCell ref="O159:P159"/>
    <mergeCell ref="Q159:R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I159:AJ159"/>
    <mergeCell ref="AK159:AL159"/>
    <mergeCell ref="AM159:AN159"/>
    <mergeCell ref="AO159:AP159"/>
    <mergeCell ref="AQ159:AR159"/>
    <mergeCell ref="AS159:AT159"/>
    <mergeCell ref="AU159:AV159"/>
    <mergeCell ref="AW159:AX159"/>
    <mergeCell ref="AY159:AZ159"/>
    <mergeCell ref="BA159:BB159"/>
    <mergeCell ref="BC159:BD159"/>
    <mergeCell ref="BE159:BF159"/>
    <mergeCell ref="BG159:BH159"/>
    <mergeCell ref="BI159:BJ159"/>
    <mergeCell ref="BK159:BL159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M160:AN160"/>
    <mergeCell ref="AO160:AP160"/>
    <mergeCell ref="AQ160:AR160"/>
    <mergeCell ref="AS160:AT160"/>
    <mergeCell ref="AU160:AV160"/>
    <mergeCell ref="AW160:AX160"/>
    <mergeCell ref="AY160:AZ160"/>
    <mergeCell ref="BA160:BB160"/>
    <mergeCell ref="BC160:BD160"/>
    <mergeCell ref="BE160:BF160"/>
    <mergeCell ref="BG160:BH160"/>
    <mergeCell ref="BI160:BJ160"/>
    <mergeCell ref="BK160:BL160"/>
    <mergeCell ref="E161:F161"/>
    <mergeCell ref="G161:H161"/>
    <mergeCell ref="I161:J161"/>
    <mergeCell ref="K161:L161"/>
    <mergeCell ref="M161:N161"/>
    <mergeCell ref="O161:P161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M161:AN161"/>
    <mergeCell ref="AO161:AP161"/>
    <mergeCell ref="AQ161:AR161"/>
    <mergeCell ref="AS161:AT161"/>
    <mergeCell ref="AU161:AV161"/>
    <mergeCell ref="AW161:AX161"/>
    <mergeCell ref="AY161:AZ161"/>
    <mergeCell ref="BA161:BB161"/>
    <mergeCell ref="BC161:BD161"/>
    <mergeCell ref="BE161:BF161"/>
    <mergeCell ref="BG161:BH161"/>
    <mergeCell ref="BI161:BJ161"/>
    <mergeCell ref="BK161:BL161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K162:AL162"/>
    <mergeCell ref="AM162:AN162"/>
    <mergeCell ref="AO162:AP162"/>
    <mergeCell ref="AQ162:AR162"/>
    <mergeCell ref="AS162:AT162"/>
    <mergeCell ref="AU162:AV162"/>
    <mergeCell ref="AW162:AX162"/>
    <mergeCell ref="AY162:AZ162"/>
    <mergeCell ref="BA162:BB162"/>
    <mergeCell ref="BC162:BD162"/>
    <mergeCell ref="BE162:BF162"/>
    <mergeCell ref="BG162:BH162"/>
    <mergeCell ref="BI162:BJ162"/>
    <mergeCell ref="BK162:BL162"/>
    <mergeCell ref="E163:F163"/>
    <mergeCell ref="G163:H163"/>
    <mergeCell ref="I163:J163"/>
    <mergeCell ref="K163:L163"/>
    <mergeCell ref="M163:N163"/>
    <mergeCell ref="O163:P163"/>
    <mergeCell ref="Q163:R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I163:AJ163"/>
    <mergeCell ref="AK163:AL163"/>
    <mergeCell ref="AM163:AN163"/>
    <mergeCell ref="AO163:AP163"/>
    <mergeCell ref="AQ163:AR163"/>
    <mergeCell ref="AS163:AT163"/>
    <mergeCell ref="AU163:AV163"/>
    <mergeCell ref="AW163:AX163"/>
    <mergeCell ref="AY163:AZ163"/>
    <mergeCell ref="BA163:BB163"/>
    <mergeCell ref="BC163:BD163"/>
    <mergeCell ref="BE163:BF163"/>
    <mergeCell ref="BG163:BH163"/>
    <mergeCell ref="BI163:BJ163"/>
    <mergeCell ref="BK163:BL163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U164:V164"/>
    <mergeCell ref="W164:X164"/>
    <mergeCell ref="Y164:Z164"/>
    <mergeCell ref="AA164:AB164"/>
    <mergeCell ref="AC164:AD164"/>
    <mergeCell ref="AE164:AF164"/>
    <mergeCell ref="AG164:AH164"/>
    <mergeCell ref="AI164:AJ164"/>
    <mergeCell ref="AK164:AL164"/>
    <mergeCell ref="AM164:AN164"/>
    <mergeCell ref="AO164:AP164"/>
    <mergeCell ref="AQ164:AR164"/>
    <mergeCell ref="AS164:AT164"/>
    <mergeCell ref="AU164:AV164"/>
    <mergeCell ref="AW164:AX164"/>
    <mergeCell ref="AY164:AZ164"/>
    <mergeCell ref="BA164:BB164"/>
    <mergeCell ref="BC164:BD164"/>
    <mergeCell ref="BE164:BF164"/>
    <mergeCell ref="BG164:BH164"/>
    <mergeCell ref="BI164:BJ164"/>
    <mergeCell ref="BK164:BL164"/>
    <mergeCell ref="E165:F165"/>
    <mergeCell ref="G165:H165"/>
    <mergeCell ref="I165:J165"/>
    <mergeCell ref="K165:L165"/>
    <mergeCell ref="M165:N165"/>
    <mergeCell ref="O165:P165"/>
    <mergeCell ref="Q165:R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M165:AN165"/>
    <mergeCell ref="AO165:AP165"/>
    <mergeCell ref="AQ165:AR165"/>
    <mergeCell ref="AS165:AT165"/>
    <mergeCell ref="AU165:AV165"/>
    <mergeCell ref="AW165:AX165"/>
    <mergeCell ref="AY165:AZ165"/>
    <mergeCell ref="BA165:BB165"/>
    <mergeCell ref="BC165:BD165"/>
    <mergeCell ref="BE165:BF165"/>
    <mergeCell ref="BG165:BH165"/>
    <mergeCell ref="BI165:BJ165"/>
    <mergeCell ref="BK165:BL165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K166:AL166"/>
    <mergeCell ref="AM166:AN166"/>
    <mergeCell ref="AO166:AP166"/>
    <mergeCell ref="AQ166:AR166"/>
    <mergeCell ref="AS166:AT166"/>
    <mergeCell ref="AU166:AV166"/>
    <mergeCell ref="AW166:AX166"/>
    <mergeCell ref="AY166:AZ166"/>
    <mergeCell ref="BA166:BB166"/>
    <mergeCell ref="BC166:BD166"/>
    <mergeCell ref="BE166:BF166"/>
    <mergeCell ref="BG166:BH166"/>
    <mergeCell ref="BI166:BJ166"/>
    <mergeCell ref="BK166:BL166"/>
    <mergeCell ref="E167:F167"/>
    <mergeCell ref="G167:H167"/>
    <mergeCell ref="I167:J167"/>
    <mergeCell ref="K167:L167"/>
    <mergeCell ref="M167:N167"/>
    <mergeCell ref="O167:P167"/>
    <mergeCell ref="Q167:R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I167:AJ167"/>
    <mergeCell ref="AK167:AL167"/>
    <mergeCell ref="AM167:AN167"/>
    <mergeCell ref="AO167:AP167"/>
    <mergeCell ref="AQ167:AR167"/>
    <mergeCell ref="AS167:AT167"/>
    <mergeCell ref="AU167:AV167"/>
    <mergeCell ref="AW167:AX167"/>
    <mergeCell ref="AY167:AZ167"/>
    <mergeCell ref="BA167:BB167"/>
    <mergeCell ref="BC167:BD167"/>
    <mergeCell ref="BE167:BF167"/>
    <mergeCell ref="BG167:BH167"/>
    <mergeCell ref="BI167:BJ167"/>
    <mergeCell ref="BK167:BL167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U168:V168"/>
    <mergeCell ref="W168:X168"/>
    <mergeCell ref="Y168:Z168"/>
    <mergeCell ref="AA168:AB168"/>
    <mergeCell ref="AC168:AD168"/>
    <mergeCell ref="AE168:AF168"/>
    <mergeCell ref="AG168:AH168"/>
    <mergeCell ref="AI168:AJ168"/>
    <mergeCell ref="AK168:AL168"/>
    <mergeCell ref="AM168:AN168"/>
    <mergeCell ref="AO168:AP168"/>
    <mergeCell ref="AQ168:AR168"/>
    <mergeCell ref="AS168:AT168"/>
    <mergeCell ref="AU168:AV168"/>
    <mergeCell ref="AW168:AX168"/>
    <mergeCell ref="AY168:AZ168"/>
    <mergeCell ref="BA168:BB168"/>
    <mergeCell ref="BC168:BD168"/>
    <mergeCell ref="BE168:BF168"/>
    <mergeCell ref="BG168:BH168"/>
    <mergeCell ref="BI168:BJ168"/>
    <mergeCell ref="BK168:BL168"/>
    <mergeCell ref="E169:F169"/>
    <mergeCell ref="G169:H169"/>
    <mergeCell ref="I169:J169"/>
    <mergeCell ref="K169:L169"/>
    <mergeCell ref="M169:N169"/>
    <mergeCell ref="O169:P169"/>
    <mergeCell ref="Q169:R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M169:AN169"/>
    <mergeCell ref="AO169:AP169"/>
    <mergeCell ref="AQ169:AR169"/>
    <mergeCell ref="AS169:AT169"/>
    <mergeCell ref="AU169:AV169"/>
    <mergeCell ref="AW169:AX169"/>
    <mergeCell ref="AY169:AZ169"/>
    <mergeCell ref="BA169:BB169"/>
    <mergeCell ref="BC169:BD169"/>
    <mergeCell ref="BE169:BF169"/>
    <mergeCell ref="BG169:BH169"/>
    <mergeCell ref="BI169:BJ169"/>
    <mergeCell ref="BK169:BL169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K170:AL170"/>
    <mergeCell ref="AM170:AN170"/>
    <mergeCell ref="AO170:AP170"/>
    <mergeCell ref="AQ170:AR170"/>
    <mergeCell ref="AS170:AT170"/>
    <mergeCell ref="AU170:AV170"/>
    <mergeCell ref="AW170:AX170"/>
    <mergeCell ref="AY170:AZ170"/>
    <mergeCell ref="BA170:BB170"/>
    <mergeCell ref="BC170:BD170"/>
    <mergeCell ref="BE170:BF170"/>
    <mergeCell ref="BG170:BH170"/>
    <mergeCell ref="BI170:BJ170"/>
    <mergeCell ref="BK170:BL170"/>
    <mergeCell ref="E171:F171"/>
    <mergeCell ref="G171:H171"/>
    <mergeCell ref="I171:J171"/>
    <mergeCell ref="K171:L171"/>
    <mergeCell ref="M171:N171"/>
    <mergeCell ref="O171:P171"/>
    <mergeCell ref="Q171:R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I171:AJ171"/>
    <mergeCell ref="AK171:AL171"/>
    <mergeCell ref="AM171:AN171"/>
    <mergeCell ref="AO171:AP171"/>
    <mergeCell ref="AQ171:AR171"/>
    <mergeCell ref="AS171:AT171"/>
    <mergeCell ref="AU171:AV171"/>
    <mergeCell ref="AW171:AX171"/>
    <mergeCell ref="AY171:AZ171"/>
    <mergeCell ref="BA171:BB171"/>
    <mergeCell ref="BC171:BD171"/>
    <mergeCell ref="BE171:BF171"/>
    <mergeCell ref="BG171:BH171"/>
    <mergeCell ref="BI171:BJ171"/>
    <mergeCell ref="BK171:BL171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U172:V172"/>
    <mergeCell ref="W172:X172"/>
    <mergeCell ref="Y172:Z172"/>
    <mergeCell ref="AA172:AB172"/>
    <mergeCell ref="AC172:AD172"/>
    <mergeCell ref="AE172:AF172"/>
    <mergeCell ref="AG172:AH172"/>
    <mergeCell ref="AI172:AJ172"/>
    <mergeCell ref="AK172:AL172"/>
    <mergeCell ref="AM172:AN172"/>
    <mergeCell ref="AO172:AP172"/>
    <mergeCell ref="AQ172:AR172"/>
    <mergeCell ref="AS172:AT172"/>
    <mergeCell ref="AU172:AV172"/>
    <mergeCell ref="AW172:AX172"/>
    <mergeCell ref="AY172:AZ172"/>
    <mergeCell ref="BA172:BB172"/>
    <mergeCell ref="BC172:BD172"/>
    <mergeCell ref="BE172:BF172"/>
    <mergeCell ref="BG172:BH172"/>
    <mergeCell ref="BI172:BJ172"/>
    <mergeCell ref="BK172:BL172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M173:AN173"/>
    <mergeCell ref="AO173:AP173"/>
    <mergeCell ref="AQ173:AR173"/>
    <mergeCell ref="AS173:AT173"/>
    <mergeCell ref="AU173:AV173"/>
    <mergeCell ref="AW173:AX173"/>
    <mergeCell ref="AY173:AZ173"/>
    <mergeCell ref="BA173:BB173"/>
    <mergeCell ref="BC173:BD173"/>
    <mergeCell ref="BE173:BF173"/>
    <mergeCell ref="BG173:BH173"/>
    <mergeCell ref="BI173:BJ173"/>
    <mergeCell ref="BK173:BL173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K174:AL174"/>
    <mergeCell ref="AM174:AN174"/>
    <mergeCell ref="AO174:AP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I174:BJ174"/>
    <mergeCell ref="BK174:BL174"/>
    <mergeCell ref="E175:F175"/>
    <mergeCell ref="G175:H175"/>
    <mergeCell ref="I175:J175"/>
    <mergeCell ref="K175:L175"/>
    <mergeCell ref="M175:N175"/>
    <mergeCell ref="O175:P175"/>
    <mergeCell ref="Q175:R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I175:AJ175"/>
    <mergeCell ref="AK175:AL175"/>
    <mergeCell ref="AM175:AN175"/>
    <mergeCell ref="AO175:AP175"/>
    <mergeCell ref="AQ175:AR175"/>
    <mergeCell ref="AS175:AT175"/>
    <mergeCell ref="AU175:AV175"/>
    <mergeCell ref="AW175:AX175"/>
    <mergeCell ref="AY175:AZ175"/>
    <mergeCell ref="BA175:BB175"/>
    <mergeCell ref="BC175:BD175"/>
    <mergeCell ref="BE175:BF175"/>
    <mergeCell ref="BG175:BH175"/>
    <mergeCell ref="BI175:BJ175"/>
    <mergeCell ref="BK175:BL175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U176:V176"/>
    <mergeCell ref="W176:X176"/>
    <mergeCell ref="Y176:Z176"/>
    <mergeCell ref="AA176:AB176"/>
    <mergeCell ref="AC176:AD176"/>
    <mergeCell ref="AE176:AF176"/>
    <mergeCell ref="AG176:AH176"/>
    <mergeCell ref="AI176:AJ176"/>
    <mergeCell ref="AK176:AL176"/>
    <mergeCell ref="AM176:AN176"/>
    <mergeCell ref="AO176:AP176"/>
    <mergeCell ref="AQ176:AR176"/>
    <mergeCell ref="AS176:AT176"/>
    <mergeCell ref="AU176:AV176"/>
    <mergeCell ref="AW176:AX176"/>
    <mergeCell ref="AY176:AZ176"/>
    <mergeCell ref="BA176:BB176"/>
    <mergeCell ref="BC176:BD176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M177:AN177"/>
    <mergeCell ref="AO177:AP177"/>
    <mergeCell ref="AQ177:AR177"/>
    <mergeCell ref="AS177:AT177"/>
    <mergeCell ref="AU177:AV177"/>
    <mergeCell ref="AW177:AX177"/>
    <mergeCell ref="AY177:AZ177"/>
    <mergeCell ref="BA177:BB177"/>
    <mergeCell ref="BC177:BD177"/>
    <mergeCell ref="BE177:BF177"/>
    <mergeCell ref="BG177:BH177"/>
    <mergeCell ref="BI177:BJ177"/>
    <mergeCell ref="BK177:BL177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K178:AL178"/>
    <mergeCell ref="AM178:AN178"/>
    <mergeCell ref="AO178:AP178"/>
    <mergeCell ref="AQ178:AR178"/>
    <mergeCell ref="AS178:AT178"/>
    <mergeCell ref="AU178:AV178"/>
    <mergeCell ref="AW178:AX178"/>
    <mergeCell ref="AY178:AZ178"/>
    <mergeCell ref="BA178:BB178"/>
    <mergeCell ref="BC178:BD178"/>
    <mergeCell ref="BE178:BF178"/>
    <mergeCell ref="BG178:BH178"/>
    <mergeCell ref="BI178:BJ178"/>
    <mergeCell ref="BK178:BL178"/>
    <mergeCell ref="E179:F179"/>
    <mergeCell ref="G179:H179"/>
    <mergeCell ref="I179:J179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I179:AJ179"/>
    <mergeCell ref="AK179:AL179"/>
    <mergeCell ref="AM179:AN179"/>
    <mergeCell ref="AO179:AP179"/>
    <mergeCell ref="AQ179:AR179"/>
    <mergeCell ref="AS179:AT179"/>
    <mergeCell ref="AU179:AV179"/>
    <mergeCell ref="AW179:AX179"/>
    <mergeCell ref="AY179:AZ179"/>
    <mergeCell ref="BA179:BB179"/>
    <mergeCell ref="BC179:BD179"/>
    <mergeCell ref="BE179:BF179"/>
    <mergeCell ref="BG179:BH179"/>
    <mergeCell ref="BI179:BJ179"/>
    <mergeCell ref="BK179:BL179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A180:AB180"/>
    <mergeCell ref="AC180:AD180"/>
    <mergeCell ref="AE180:AF180"/>
    <mergeCell ref="AG180:AH180"/>
    <mergeCell ref="AI180:AJ180"/>
    <mergeCell ref="AK180:AL180"/>
    <mergeCell ref="AM180:AN180"/>
    <mergeCell ref="AO180:AP180"/>
    <mergeCell ref="AQ180:AR180"/>
    <mergeCell ref="AS180:AT180"/>
    <mergeCell ref="AU180:AV180"/>
    <mergeCell ref="AW180:AX180"/>
    <mergeCell ref="AY180:AZ180"/>
    <mergeCell ref="BA180:BB180"/>
    <mergeCell ref="BC180:BD180"/>
    <mergeCell ref="BE180:BF180"/>
    <mergeCell ref="BG180:BH180"/>
    <mergeCell ref="BI180:BJ180"/>
    <mergeCell ref="BK180:BL180"/>
    <mergeCell ref="E181:F181"/>
    <mergeCell ref="G181:H181"/>
    <mergeCell ref="I181:J181"/>
    <mergeCell ref="K181:L181"/>
    <mergeCell ref="M181:N181"/>
    <mergeCell ref="O181:P181"/>
    <mergeCell ref="Q181:R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M181:AN181"/>
    <mergeCell ref="AO181:AP181"/>
    <mergeCell ref="AQ181:AR181"/>
    <mergeCell ref="AS181:AT181"/>
    <mergeCell ref="AU181:AV181"/>
    <mergeCell ref="AW181:AX181"/>
    <mergeCell ref="AY181:AZ181"/>
    <mergeCell ref="BA181:BB181"/>
    <mergeCell ref="BC181:BD181"/>
    <mergeCell ref="BE181:BF181"/>
    <mergeCell ref="BG181:BH181"/>
    <mergeCell ref="BI181:BJ181"/>
    <mergeCell ref="BK181:BL181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K182:AL182"/>
    <mergeCell ref="AM182:AN182"/>
    <mergeCell ref="AO182:AP182"/>
    <mergeCell ref="AQ182:AR182"/>
    <mergeCell ref="AS182:AT182"/>
    <mergeCell ref="AU182:AV182"/>
    <mergeCell ref="AW182:AX182"/>
    <mergeCell ref="AY182:AZ182"/>
    <mergeCell ref="BA182:BB182"/>
    <mergeCell ref="BC182:BD182"/>
    <mergeCell ref="BE182:BF182"/>
    <mergeCell ref="BG182:BH182"/>
    <mergeCell ref="BI182:BJ182"/>
    <mergeCell ref="BK182:BL182"/>
    <mergeCell ref="E183:F183"/>
    <mergeCell ref="G183:H183"/>
    <mergeCell ref="I183:J183"/>
    <mergeCell ref="K183:L183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I183:AJ183"/>
    <mergeCell ref="AK183:AL183"/>
    <mergeCell ref="AM183:AN183"/>
    <mergeCell ref="AO183:AP183"/>
    <mergeCell ref="AQ183:AR183"/>
    <mergeCell ref="AS183:AT183"/>
    <mergeCell ref="AU183:AV183"/>
    <mergeCell ref="AW183:AX183"/>
    <mergeCell ref="AY183:AZ183"/>
    <mergeCell ref="BA183:BB183"/>
    <mergeCell ref="BC183:BD183"/>
    <mergeCell ref="BE183:BF183"/>
    <mergeCell ref="BG183:BH183"/>
    <mergeCell ref="BI183:BJ183"/>
    <mergeCell ref="BK183:BL183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U184:V184"/>
    <mergeCell ref="W184:X184"/>
    <mergeCell ref="Y184:Z184"/>
    <mergeCell ref="AA184:AB184"/>
    <mergeCell ref="AC184:AD184"/>
    <mergeCell ref="AE184:AF184"/>
    <mergeCell ref="AG184:AH184"/>
    <mergeCell ref="AI184:AJ184"/>
    <mergeCell ref="AK184:AL184"/>
    <mergeCell ref="AM184:AN184"/>
    <mergeCell ref="AO184:AP184"/>
    <mergeCell ref="AQ184:AR184"/>
    <mergeCell ref="AS184:AT184"/>
    <mergeCell ref="AU184:AV184"/>
    <mergeCell ref="AW184:AX184"/>
    <mergeCell ref="AY184:AZ184"/>
    <mergeCell ref="BA184:BB184"/>
    <mergeCell ref="BC184:BD184"/>
    <mergeCell ref="BE184:BF184"/>
    <mergeCell ref="BG184:BH184"/>
    <mergeCell ref="BI184:BJ184"/>
    <mergeCell ref="BK184:BL184"/>
    <mergeCell ref="E185:F185"/>
    <mergeCell ref="G185:H185"/>
    <mergeCell ref="I185:J185"/>
    <mergeCell ref="K185:L185"/>
    <mergeCell ref="M185:N185"/>
    <mergeCell ref="O185:P185"/>
    <mergeCell ref="Q185:R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M185:AN185"/>
    <mergeCell ref="AO185:AP185"/>
    <mergeCell ref="AQ185:AR185"/>
    <mergeCell ref="AS185:AT185"/>
    <mergeCell ref="AU185:AV185"/>
    <mergeCell ref="AW185:AX185"/>
    <mergeCell ref="AY185:AZ185"/>
    <mergeCell ref="BA185:BB185"/>
    <mergeCell ref="BC185:BD185"/>
    <mergeCell ref="BE185:BF185"/>
    <mergeCell ref="BG185:BH185"/>
    <mergeCell ref="BI185:BJ185"/>
    <mergeCell ref="BK185:BL185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K186:AL186"/>
    <mergeCell ref="AM186:AN186"/>
    <mergeCell ref="AO186:AP186"/>
    <mergeCell ref="AQ186:AR186"/>
    <mergeCell ref="AS186:AT186"/>
    <mergeCell ref="AU186:AV186"/>
    <mergeCell ref="AW186:AX186"/>
    <mergeCell ref="AY186:AZ186"/>
    <mergeCell ref="BA186:BB186"/>
    <mergeCell ref="BC186:BD186"/>
    <mergeCell ref="BE186:BF186"/>
    <mergeCell ref="BG186:BH186"/>
    <mergeCell ref="BI186:BJ186"/>
    <mergeCell ref="BK186:BL186"/>
    <mergeCell ref="E187:F187"/>
    <mergeCell ref="G187:H187"/>
    <mergeCell ref="I187:J187"/>
    <mergeCell ref="K187:L187"/>
    <mergeCell ref="M187:N187"/>
    <mergeCell ref="O187:P187"/>
    <mergeCell ref="Q187:R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I187:AJ187"/>
    <mergeCell ref="AK187:AL187"/>
    <mergeCell ref="AM187:AN187"/>
    <mergeCell ref="AO187:AP187"/>
    <mergeCell ref="AQ187:AR187"/>
    <mergeCell ref="AS187:AT187"/>
    <mergeCell ref="AU187:AV187"/>
    <mergeCell ref="AW187:AX187"/>
    <mergeCell ref="AY187:AZ187"/>
    <mergeCell ref="BA187:BB187"/>
    <mergeCell ref="BC187:BD187"/>
    <mergeCell ref="BE187:BF187"/>
    <mergeCell ref="BG187:BH187"/>
    <mergeCell ref="BI187:BJ187"/>
    <mergeCell ref="BK187:BL187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G188:AH188"/>
    <mergeCell ref="AI188:AJ188"/>
    <mergeCell ref="AK188:AL188"/>
    <mergeCell ref="AM188:AN188"/>
    <mergeCell ref="AO188:AP188"/>
    <mergeCell ref="AQ188:AR188"/>
    <mergeCell ref="AS188:AT188"/>
    <mergeCell ref="AU188:AV188"/>
    <mergeCell ref="AW188:AX188"/>
    <mergeCell ref="AY188:AZ188"/>
    <mergeCell ref="BA188:BB188"/>
    <mergeCell ref="BC188:BD188"/>
    <mergeCell ref="BE188:BF188"/>
    <mergeCell ref="BG188:BH188"/>
    <mergeCell ref="BI188:BJ188"/>
    <mergeCell ref="BK188:BL188"/>
    <mergeCell ref="E189:F189"/>
    <mergeCell ref="G189:H189"/>
    <mergeCell ref="I189:J189"/>
    <mergeCell ref="K189:L189"/>
    <mergeCell ref="M189:N189"/>
    <mergeCell ref="O189:P189"/>
    <mergeCell ref="Q189:R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M189:AN189"/>
    <mergeCell ref="AO189:AP189"/>
    <mergeCell ref="AQ189:AR189"/>
    <mergeCell ref="AS189:AT189"/>
    <mergeCell ref="AU189:AV189"/>
    <mergeCell ref="AW189:AX189"/>
    <mergeCell ref="AY189:AZ189"/>
    <mergeCell ref="BA189:BB189"/>
    <mergeCell ref="BC189:BD189"/>
    <mergeCell ref="BE189:BF189"/>
    <mergeCell ref="BG189:BH189"/>
    <mergeCell ref="BI189:BJ189"/>
    <mergeCell ref="BK189:BL189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N190"/>
    <mergeCell ref="AO190:AP190"/>
    <mergeCell ref="AQ190:AR190"/>
    <mergeCell ref="AS190:AT190"/>
    <mergeCell ref="AU190:AV190"/>
    <mergeCell ref="AW190:AX190"/>
    <mergeCell ref="AY190:AZ190"/>
    <mergeCell ref="BA190:BB190"/>
    <mergeCell ref="BC190:BD190"/>
    <mergeCell ref="BE190:BF190"/>
    <mergeCell ref="BG190:BH190"/>
    <mergeCell ref="BI190:BJ190"/>
    <mergeCell ref="BK190:BL190"/>
    <mergeCell ref="E191:F191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I191:AJ191"/>
    <mergeCell ref="AK191:AL191"/>
    <mergeCell ref="AM191:AN191"/>
    <mergeCell ref="AO191:AP191"/>
    <mergeCell ref="AQ191:AR191"/>
    <mergeCell ref="AS191:AT191"/>
    <mergeCell ref="AU191:AV191"/>
    <mergeCell ref="AW191:AX191"/>
    <mergeCell ref="AY191:AZ191"/>
    <mergeCell ref="BA191:BB191"/>
    <mergeCell ref="BC191:BD191"/>
    <mergeCell ref="BE191:BF191"/>
    <mergeCell ref="BG191:BH191"/>
    <mergeCell ref="BI191:BJ191"/>
    <mergeCell ref="BK191:BL191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A192:AB192"/>
    <mergeCell ref="AC192:AD192"/>
    <mergeCell ref="AE192:AF192"/>
    <mergeCell ref="AG192:AH192"/>
    <mergeCell ref="AI192:AJ192"/>
    <mergeCell ref="AK192:AL192"/>
    <mergeCell ref="AM192:AN192"/>
    <mergeCell ref="AO192:AP192"/>
    <mergeCell ref="AQ192:AR192"/>
    <mergeCell ref="AS192:AT192"/>
    <mergeCell ref="AU192:AV192"/>
    <mergeCell ref="AW192:AX192"/>
    <mergeCell ref="AY192:AZ192"/>
    <mergeCell ref="BA192:BB192"/>
    <mergeCell ref="BC192:BD192"/>
    <mergeCell ref="BE192:BF192"/>
    <mergeCell ref="BG192:BH192"/>
    <mergeCell ref="BI192:BJ192"/>
    <mergeCell ref="BK192:BL192"/>
    <mergeCell ref="E193:F193"/>
    <mergeCell ref="G193:H193"/>
    <mergeCell ref="I193:J193"/>
    <mergeCell ref="K193:L193"/>
    <mergeCell ref="M193:N193"/>
    <mergeCell ref="O193:P193"/>
    <mergeCell ref="Q193:R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M193:AN193"/>
    <mergeCell ref="AO193:AP193"/>
    <mergeCell ref="AQ193:AR193"/>
    <mergeCell ref="AS193:AT193"/>
    <mergeCell ref="AU193:AV193"/>
    <mergeCell ref="AW193:AX193"/>
    <mergeCell ref="AY193:AZ193"/>
    <mergeCell ref="BA193:BB193"/>
    <mergeCell ref="BC193:BD193"/>
    <mergeCell ref="BE193:BF193"/>
    <mergeCell ref="BG193:BH193"/>
    <mergeCell ref="BI193:BJ193"/>
    <mergeCell ref="BK193:BL193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K194:AL194"/>
    <mergeCell ref="AM194:AN194"/>
    <mergeCell ref="AO194:AP194"/>
    <mergeCell ref="AQ194:AR194"/>
    <mergeCell ref="AS194:AT194"/>
    <mergeCell ref="AU194:AV194"/>
    <mergeCell ref="AW194:AX194"/>
    <mergeCell ref="AY194:AZ194"/>
    <mergeCell ref="BA194:BB194"/>
    <mergeCell ref="BC194:BD194"/>
    <mergeCell ref="BE194:BF194"/>
    <mergeCell ref="BG194:BH194"/>
    <mergeCell ref="BI194:BJ194"/>
    <mergeCell ref="BK194:BL194"/>
    <mergeCell ref="E195:F195"/>
    <mergeCell ref="G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I195:AJ195"/>
    <mergeCell ref="AK195:AL195"/>
    <mergeCell ref="AM195:AN195"/>
    <mergeCell ref="AO195:AP195"/>
    <mergeCell ref="AQ195:AR195"/>
    <mergeCell ref="AS195:AT195"/>
    <mergeCell ref="AU195:AV195"/>
    <mergeCell ref="AW195:AX195"/>
    <mergeCell ref="AY195:AZ195"/>
    <mergeCell ref="BA195:BB195"/>
    <mergeCell ref="BC195:BD195"/>
    <mergeCell ref="BE195:BF195"/>
    <mergeCell ref="BG195:BH195"/>
    <mergeCell ref="BI195:BJ195"/>
    <mergeCell ref="BK195:BL195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A196:AB196"/>
    <mergeCell ref="AC196:AD196"/>
    <mergeCell ref="AE196:AF196"/>
    <mergeCell ref="AG196:AH196"/>
    <mergeCell ref="AI196:AJ196"/>
    <mergeCell ref="AK196:AL196"/>
    <mergeCell ref="AM196:AN196"/>
    <mergeCell ref="AO196:AP196"/>
    <mergeCell ref="AQ196:AR196"/>
    <mergeCell ref="AS196:AT196"/>
    <mergeCell ref="AU196:AV196"/>
    <mergeCell ref="AW196:AX196"/>
    <mergeCell ref="AY196:AZ196"/>
    <mergeCell ref="BA196:BB196"/>
    <mergeCell ref="BC196:BD196"/>
    <mergeCell ref="BE196:BF196"/>
    <mergeCell ref="BG196:BH196"/>
    <mergeCell ref="BI196:BJ196"/>
    <mergeCell ref="BK196:BL196"/>
    <mergeCell ref="E197:F197"/>
    <mergeCell ref="G197:H197"/>
    <mergeCell ref="I197:J197"/>
    <mergeCell ref="K197:L197"/>
    <mergeCell ref="M197:N197"/>
    <mergeCell ref="O197:P197"/>
    <mergeCell ref="Q197:R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M197:AN197"/>
    <mergeCell ref="AO197:AP197"/>
    <mergeCell ref="AQ197:AR197"/>
    <mergeCell ref="AS197:AT197"/>
    <mergeCell ref="AU197:AV197"/>
    <mergeCell ref="AW197:AX197"/>
    <mergeCell ref="AY197:AZ197"/>
    <mergeCell ref="BA197:BB197"/>
    <mergeCell ref="BC197:BD197"/>
    <mergeCell ref="BE197:BF197"/>
    <mergeCell ref="BG197:BH197"/>
    <mergeCell ref="BI197:BJ197"/>
    <mergeCell ref="BK197:BL197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K198:AL198"/>
    <mergeCell ref="AM198:AN198"/>
    <mergeCell ref="AO198:AP198"/>
    <mergeCell ref="AQ198:AR198"/>
    <mergeCell ref="AS198:AT198"/>
    <mergeCell ref="AU198:AV198"/>
    <mergeCell ref="AW198:AX198"/>
    <mergeCell ref="AY198:AZ198"/>
    <mergeCell ref="BA198:BB198"/>
    <mergeCell ref="BC198:BD198"/>
    <mergeCell ref="BE198:BF198"/>
    <mergeCell ref="BG198:BH198"/>
    <mergeCell ref="BI198:BJ198"/>
    <mergeCell ref="BK198:BL198"/>
    <mergeCell ref="E199:F199"/>
    <mergeCell ref="G199:H199"/>
    <mergeCell ref="I199:J199"/>
    <mergeCell ref="K199:L199"/>
    <mergeCell ref="M199:N199"/>
    <mergeCell ref="O199:P199"/>
    <mergeCell ref="Q199:R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I199:AJ199"/>
    <mergeCell ref="AK199:AL199"/>
    <mergeCell ref="AM199:AN199"/>
    <mergeCell ref="AO199:AP199"/>
    <mergeCell ref="AQ199:AR199"/>
    <mergeCell ref="AS199:AT199"/>
    <mergeCell ref="AU199:AV199"/>
    <mergeCell ref="AW199:AX199"/>
    <mergeCell ref="AY199:AZ199"/>
    <mergeCell ref="BA199:BB199"/>
    <mergeCell ref="BC199:BD199"/>
    <mergeCell ref="BE199:BF199"/>
    <mergeCell ref="BG199:BH199"/>
    <mergeCell ref="BI199:BJ199"/>
    <mergeCell ref="BK199:BL199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U200:V200"/>
    <mergeCell ref="W200:X200"/>
    <mergeCell ref="Y200:Z200"/>
    <mergeCell ref="AA200:AB200"/>
    <mergeCell ref="AC200:AD200"/>
    <mergeCell ref="AE200:AF200"/>
    <mergeCell ref="AG200:AH200"/>
    <mergeCell ref="AI200:AJ200"/>
    <mergeCell ref="AK200:AL200"/>
    <mergeCell ref="AM200:AN200"/>
    <mergeCell ref="AO200:AP200"/>
    <mergeCell ref="AQ200:AR200"/>
    <mergeCell ref="AS200:AT200"/>
    <mergeCell ref="AU200:AV200"/>
    <mergeCell ref="AW200:AX200"/>
    <mergeCell ref="AY200:AZ200"/>
    <mergeCell ref="BA200:BB200"/>
    <mergeCell ref="BC200:BD200"/>
    <mergeCell ref="BE200:BF200"/>
    <mergeCell ref="BG200:BH200"/>
    <mergeCell ref="BI200:BJ200"/>
    <mergeCell ref="BK200:BL200"/>
    <mergeCell ref="E201:F201"/>
    <mergeCell ref="G201:H201"/>
    <mergeCell ref="I201:J201"/>
    <mergeCell ref="K201:L201"/>
    <mergeCell ref="M201:N201"/>
    <mergeCell ref="O201:P201"/>
    <mergeCell ref="Q201:R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M201:AN201"/>
    <mergeCell ref="AO201:AP201"/>
    <mergeCell ref="AQ201:AR201"/>
    <mergeCell ref="AS201:AT201"/>
    <mergeCell ref="AU201:AV201"/>
    <mergeCell ref="AW201:AX201"/>
    <mergeCell ref="AY201:AZ201"/>
    <mergeCell ref="BA201:BB201"/>
    <mergeCell ref="BC201:BD201"/>
    <mergeCell ref="BE201:BF201"/>
    <mergeCell ref="BG201:BH201"/>
    <mergeCell ref="BI201:BJ201"/>
    <mergeCell ref="BK201:BL201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K202:AL202"/>
    <mergeCell ref="AM202:AN202"/>
    <mergeCell ref="AO202:AP202"/>
    <mergeCell ref="AQ202:AR202"/>
    <mergeCell ref="AS202:AT202"/>
    <mergeCell ref="AU202:AV202"/>
    <mergeCell ref="AW202:AX202"/>
    <mergeCell ref="AY202:AZ202"/>
    <mergeCell ref="BA202:BB202"/>
    <mergeCell ref="BC202:BD202"/>
    <mergeCell ref="BE202:BF202"/>
    <mergeCell ref="BG202:BH202"/>
    <mergeCell ref="BI202:BJ202"/>
    <mergeCell ref="BK202:BL202"/>
    <mergeCell ref="E203:F203"/>
    <mergeCell ref="G203:H203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I203:AJ203"/>
    <mergeCell ref="AK203:AL203"/>
    <mergeCell ref="AM203:AN203"/>
    <mergeCell ref="AO203:AP203"/>
    <mergeCell ref="AQ203:AR203"/>
    <mergeCell ref="AS203:AT203"/>
    <mergeCell ref="AU203:AV203"/>
    <mergeCell ref="AW203:AX203"/>
    <mergeCell ref="AY203:AZ203"/>
    <mergeCell ref="BA203:BB203"/>
    <mergeCell ref="BC203:BD203"/>
    <mergeCell ref="BE203:BF203"/>
    <mergeCell ref="BG203:BH203"/>
    <mergeCell ref="BI203:BJ203"/>
    <mergeCell ref="BK203:BL203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U204:V204"/>
    <mergeCell ref="W204:X204"/>
    <mergeCell ref="Y204:Z204"/>
    <mergeCell ref="AA204:AB204"/>
    <mergeCell ref="AC204:AD204"/>
    <mergeCell ref="AE204:AF204"/>
    <mergeCell ref="AG204:AH204"/>
    <mergeCell ref="AI204:AJ204"/>
    <mergeCell ref="AK204:AL204"/>
    <mergeCell ref="AM204:AN204"/>
    <mergeCell ref="AO204:AP204"/>
    <mergeCell ref="AQ204:AR204"/>
    <mergeCell ref="AS204:AT204"/>
    <mergeCell ref="AU204:AV204"/>
    <mergeCell ref="AW204:AX204"/>
    <mergeCell ref="AY204:AZ204"/>
    <mergeCell ref="BA204:BB204"/>
    <mergeCell ref="BC204:BD204"/>
    <mergeCell ref="BE204:BF204"/>
    <mergeCell ref="BG204:BH204"/>
    <mergeCell ref="BI204:BJ204"/>
    <mergeCell ref="BK204:BL204"/>
    <mergeCell ref="E205:F205"/>
    <mergeCell ref="G205:H205"/>
    <mergeCell ref="I205:J205"/>
    <mergeCell ref="K205:L205"/>
    <mergeCell ref="M205:N205"/>
    <mergeCell ref="O205:P205"/>
    <mergeCell ref="Q205:R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M205:AN205"/>
    <mergeCell ref="AO205:AP205"/>
    <mergeCell ref="AQ205:AR205"/>
    <mergeCell ref="AS205:AT205"/>
    <mergeCell ref="AU205:AV205"/>
    <mergeCell ref="AW205:AX205"/>
    <mergeCell ref="AY205:AZ205"/>
    <mergeCell ref="BA205:BB205"/>
    <mergeCell ref="BC205:BD205"/>
    <mergeCell ref="BE205:BF205"/>
    <mergeCell ref="BG205:BH205"/>
    <mergeCell ref="BI205:BJ205"/>
    <mergeCell ref="BK205:BL205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K206:AL206"/>
    <mergeCell ref="AM206:AN206"/>
    <mergeCell ref="AO206:AP206"/>
    <mergeCell ref="AQ206:AR206"/>
    <mergeCell ref="AS206:AT206"/>
    <mergeCell ref="AU206:AV206"/>
    <mergeCell ref="AW206:AX206"/>
    <mergeCell ref="AY206:AZ206"/>
    <mergeCell ref="BA206:BB206"/>
    <mergeCell ref="BC206:BD206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I207:AJ207"/>
    <mergeCell ref="AK207:AL207"/>
    <mergeCell ref="AM207:AN207"/>
    <mergeCell ref="AO207:AP207"/>
    <mergeCell ref="AQ207:AR207"/>
    <mergeCell ref="AS207:AT207"/>
    <mergeCell ref="AU207:AV207"/>
    <mergeCell ref="AW207:AX207"/>
    <mergeCell ref="AY207:AZ207"/>
    <mergeCell ref="BA207:BB207"/>
    <mergeCell ref="BC207:BD207"/>
    <mergeCell ref="BE207:BF207"/>
    <mergeCell ref="BG207:BH207"/>
    <mergeCell ref="BI207:BJ207"/>
    <mergeCell ref="BK207:BL207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U208:V208"/>
    <mergeCell ref="W208:X208"/>
    <mergeCell ref="Y208:Z208"/>
    <mergeCell ref="AA208:AB208"/>
    <mergeCell ref="AC208:AD208"/>
    <mergeCell ref="AE208:AF208"/>
    <mergeCell ref="AG208:AH208"/>
    <mergeCell ref="AI208:AJ208"/>
    <mergeCell ref="AK208:AL208"/>
    <mergeCell ref="AM208:AN208"/>
    <mergeCell ref="AO208:AP208"/>
    <mergeCell ref="AQ208:AR208"/>
    <mergeCell ref="AS208:AT208"/>
    <mergeCell ref="AU208:AV208"/>
    <mergeCell ref="AW208:AX208"/>
    <mergeCell ref="AY208:AZ208"/>
    <mergeCell ref="BA208:BB208"/>
    <mergeCell ref="BC208:BD208"/>
    <mergeCell ref="BE208:BF208"/>
    <mergeCell ref="BG208:BH208"/>
    <mergeCell ref="BI208:BJ208"/>
    <mergeCell ref="BK208:BL208"/>
    <mergeCell ref="E209:F209"/>
    <mergeCell ref="G209:H209"/>
    <mergeCell ref="I209:J209"/>
    <mergeCell ref="K209:L209"/>
    <mergeCell ref="M209:N209"/>
    <mergeCell ref="O209:P209"/>
    <mergeCell ref="Q209:R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M209:AN209"/>
    <mergeCell ref="AO209:AP209"/>
    <mergeCell ref="AQ209:AR209"/>
    <mergeCell ref="AS209:AT209"/>
    <mergeCell ref="AU209:AV209"/>
    <mergeCell ref="AW209:AX209"/>
    <mergeCell ref="AY209:AZ209"/>
    <mergeCell ref="BA209:BB209"/>
    <mergeCell ref="BC209:BD209"/>
    <mergeCell ref="BE209:BF209"/>
    <mergeCell ref="BG209:BH209"/>
    <mergeCell ref="BI209:BJ209"/>
    <mergeCell ref="BK209:BL209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K210:AL210"/>
    <mergeCell ref="AM210:AN210"/>
    <mergeCell ref="AO210:AP210"/>
    <mergeCell ref="AQ210:AR210"/>
    <mergeCell ref="AS210:AT210"/>
    <mergeCell ref="AU210:AV210"/>
    <mergeCell ref="AW210:AX210"/>
    <mergeCell ref="AY210:AZ210"/>
    <mergeCell ref="BA210:BB210"/>
    <mergeCell ref="BC210:BD210"/>
    <mergeCell ref="BE210:BF210"/>
    <mergeCell ref="BG210:BH210"/>
    <mergeCell ref="BI210:BJ210"/>
    <mergeCell ref="BK210:BL210"/>
    <mergeCell ref="E211:F211"/>
    <mergeCell ref="G211:H211"/>
    <mergeCell ref="I211:J211"/>
    <mergeCell ref="K211:L211"/>
    <mergeCell ref="M211:N211"/>
    <mergeCell ref="O211:P211"/>
    <mergeCell ref="Q211:R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M211:AN211"/>
    <mergeCell ref="AO211:AP211"/>
    <mergeCell ref="AQ211:AR211"/>
    <mergeCell ref="AS211:AT211"/>
    <mergeCell ref="AU211:AV211"/>
    <mergeCell ref="AW211:AX211"/>
    <mergeCell ref="AY211:AZ211"/>
    <mergeCell ref="BA211:BB211"/>
    <mergeCell ref="BC211:BD211"/>
    <mergeCell ref="BE211:BF211"/>
    <mergeCell ref="BG211:BH211"/>
    <mergeCell ref="BI211:BJ211"/>
    <mergeCell ref="BK211:BL211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U212:V212"/>
    <mergeCell ref="W212:X212"/>
    <mergeCell ref="Y212:Z212"/>
    <mergeCell ref="AA212:AB212"/>
    <mergeCell ref="AC212:AD212"/>
    <mergeCell ref="AE212:AF212"/>
    <mergeCell ref="AG212:AH212"/>
    <mergeCell ref="AI212:AJ212"/>
    <mergeCell ref="AK212:AL212"/>
    <mergeCell ref="AM212:AN212"/>
    <mergeCell ref="AO212:AP212"/>
    <mergeCell ref="AQ212:AR212"/>
    <mergeCell ref="AS212:AT212"/>
    <mergeCell ref="AU212:AV212"/>
    <mergeCell ref="AW212:AX212"/>
    <mergeCell ref="AY212:AZ212"/>
    <mergeCell ref="BA212:BB212"/>
    <mergeCell ref="BC212:BD212"/>
    <mergeCell ref="BE212:BF212"/>
    <mergeCell ref="BG212:BH212"/>
    <mergeCell ref="BI212:BJ212"/>
    <mergeCell ref="BK212:BL212"/>
    <mergeCell ref="E213:F213"/>
    <mergeCell ref="G213:H213"/>
    <mergeCell ref="I213:J213"/>
    <mergeCell ref="K213:L213"/>
    <mergeCell ref="M213:N213"/>
    <mergeCell ref="O213:P213"/>
    <mergeCell ref="Q213:R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M213:AN213"/>
    <mergeCell ref="AO213:AP213"/>
    <mergeCell ref="AQ213:AR213"/>
    <mergeCell ref="AS213:AT213"/>
    <mergeCell ref="AU213:AV213"/>
    <mergeCell ref="AW213:AX213"/>
    <mergeCell ref="AY213:AZ213"/>
    <mergeCell ref="BA213:BB213"/>
    <mergeCell ref="BC213:BD213"/>
    <mergeCell ref="BE213:BF213"/>
    <mergeCell ref="BG213:BH213"/>
    <mergeCell ref="BI213:BJ213"/>
    <mergeCell ref="BK213:BL213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K214:AL214"/>
    <mergeCell ref="AM214:AN214"/>
    <mergeCell ref="AO214:AP214"/>
    <mergeCell ref="AQ214:AR214"/>
    <mergeCell ref="AS214:AT214"/>
    <mergeCell ref="AU214:AV214"/>
    <mergeCell ref="AW214:AX214"/>
    <mergeCell ref="AY214:AZ214"/>
    <mergeCell ref="BA214:BB214"/>
    <mergeCell ref="BC214:BD214"/>
    <mergeCell ref="BE214:BF214"/>
    <mergeCell ref="BG214:BH214"/>
    <mergeCell ref="BI214:BJ214"/>
    <mergeCell ref="BK214:BL214"/>
    <mergeCell ref="E215:F215"/>
    <mergeCell ref="G215:H215"/>
    <mergeCell ref="I215:J215"/>
    <mergeCell ref="K215:L215"/>
    <mergeCell ref="M215:N215"/>
    <mergeCell ref="O215:P215"/>
    <mergeCell ref="Q215:R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I215:AJ215"/>
    <mergeCell ref="AK215:AL215"/>
    <mergeCell ref="AM215:AN215"/>
    <mergeCell ref="AO215:AP215"/>
    <mergeCell ref="AQ215:AR215"/>
    <mergeCell ref="AS215:AT215"/>
    <mergeCell ref="AU215:AV215"/>
    <mergeCell ref="AW215:AX215"/>
    <mergeCell ref="AY215:AZ215"/>
    <mergeCell ref="BA215:BB215"/>
    <mergeCell ref="BC215:BD215"/>
    <mergeCell ref="BE215:BF215"/>
    <mergeCell ref="BG215:BH215"/>
    <mergeCell ref="BI215:BJ215"/>
    <mergeCell ref="BK215:BL215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Y216:Z216"/>
    <mergeCell ref="AA216:AB216"/>
    <mergeCell ref="AC216:AD216"/>
    <mergeCell ref="AE216:AF216"/>
    <mergeCell ref="AG216:AH216"/>
    <mergeCell ref="AI216:AJ216"/>
    <mergeCell ref="AK216:AL216"/>
    <mergeCell ref="AM216:AN216"/>
    <mergeCell ref="AO216:AP216"/>
    <mergeCell ref="AQ216:AR216"/>
    <mergeCell ref="AS216:AT216"/>
    <mergeCell ref="AU216:AV216"/>
    <mergeCell ref="AW216:AX216"/>
    <mergeCell ref="AY216:AZ216"/>
    <mergeCell ref="BA216:BB216"/>
    <mergeCell ref="BC216:BD216"/>
    <mergeCell ref="BE216:BF216"/>
    <mergeCell ref="BG216:BH216"/>
    <mergeCell ref="BI216:BJ216"/>
    <mergeCell ref="BK216:BL216"/>
    <mergeCell ref="E217:F217"/>
    <mergeCell ref="G217:H217"/>
    <mergeCell ref="I217:J217"/>
    <mergeCell ref="K217:L217"/>
    <mergeCell ref="M217:N217"/>
    <mergeCell ref="O217:P217"/>
    <mergeCell ref="Q217:R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M217:AN217"/>
    <mergeCell ref="AO217:AP217"/>
    <mergeCell ref="AQ217:AR217"/>
    <mergeCell ref="AS217:AT217"/>
    <mergeCell ref="AU217:AV217"/>
    <mergeCell ref="AW217:AX217"/>
    <mergeCell ref="AY217:AZ217"/>
    <mergeCell ref="BA217:BB217"/>
    <mergeCell ref="BC217:BD217"/>
    <mergeCell ref="BE217:BF217"/>
    <mergeCell ref="BG217:BH217"/>
    <mergeCell ref="BI217:BJ217"/>
    <mergeCell ref="BK217:BL217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K218:AL218"/>
    <mergeCell ref="AM218:AN218"/>
    <mergeCell ref="AO218:AP218"/>
    <mergeCell ref="AQ218:AR218"/>
    <mergeCell ref="AS218:AT218"/>
    <mergeCell ref="AU218:AV218"/>
    <mergeCell ref="AW218:AX218"/>
    <mergeCell ref="AY218:AZ218"/>
    <mergeCell ref="BA218:BB218"/>
    <mergeCell ref="BC218:BD218"/>
    <mergeCell ref="BE218:BF218"/>
    <mergeCell ref="BG218:BH218"/>
    <mergeCell ref="BI218:BJ218"/>
    <mergeCell ref="BK218:BL218"/>
    <mergeCell ref="E219:F219"/>
    <mergeCell ref="G219:H219"/>
    <mergeCell ref="I219:J219"/>
    <mergeCell ref="K219:L219"/>
    <mergeCell ref="M219:N219"/>
    <mergeCell ref="O219:P219"/>
    <mergeCell ref="Q219:R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I219:AJ219"/>
    <mergeCell ref="AK219:AL219"/>
    <mergeCell ref="AM219:AN219"/>
    <mergeCell ref="AO219:AP219"/>
    <mergeCell ref="AQ219:AR219"/>
    <mergeCell ref="AS219:AT219"/>
    <mergeCell ref="AU219:AV219"/>
    <mergeCell ref="AW219:AX219"/>
    <mergeCell ref="AY219:AZ219"/>
    <mergeCell ref="BA219:BB219"/>
    <mergeCell ref="BC219:BD219"/>
    <mergeCell ref="BE219:BF219"/>
    <mergeCell ref="BG219:BH219"/>
    <mergeCell ref="BI219:BJ219"/>
    <mergeCell ref="BK219:BL219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U220:V220"/>
    <mergeCell ref="W220:X220"/>
    <mergeCell ref="Y220:Z220"/>
    <mergeCell ref="AA220:AB220"/>
    <mergeCell ref="AC220:AD220"/>
    <mergeCell ref="AE220:AF220"/>
    <mergeCell ref="AG220:AH220"/>
    <mergeCell ref="AI220:AJ220"/>
    <mergeCell ref="AK220:AL220"/>
    <mergeCell ref="AM220:AN220"/>
    <mergeCell ref="AO220:AP220"/>
    <mergeCell ref="AQ220:AR220"/>
    <mergeCell ref="AS220:AT220"/>
    <mergeCell ref="AU220:AV220"/>
    <mergeCell ref="AW220:AX220"/>
    <mergeCell ref="AY220:AZ220"/>
    <mergeCell ref="BA220:BB220"/>
    <mergeCell ref="BC220:BD220"/>
    <mergeCell ref="BE220:BF220"/>
    <mergeCell ref="BG220:BH220"/>
    <mergeCell ref="BI220:BJ220"/>
    <mergeCell ref="BK220:BL220"/>
    <mergeCell ref="E221:F221"/>
    <mergeCell ref="G221:H221"/>
    <mergeCell ref="I221:J221"/>
    <mergeCell ref="K221:L221"/>
    <mergeCell ref="M221:N221"/>
    <mergeCell ref="O221:P221"/>
    <mergeCell ref="Q221:R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M221:AN221"/>
    <mergeCell ref="AO221:AP221"/>
    <mergeCell ref="AQ221:AR221"/>
    <mergeCell ref="AS221:AT221"/>
    <mergeCell ref="AU221:AV221"/>
    <mergeCell ref="AW221:AX221"/>
    <mergeCell ref="AY221:AZ221"/>
    <mergeCell ref="BA221:BB221"/>
    <mergeCell ref="BC221:BD221"/>
    <mergeCell ref="BE221:BF221"/>
    <mergeCell ref="BG221:BH221"/>
    <mergeCell ref="BI221:BJ221"/>
    <mergeCell ref="BK221:BL221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K222:AL222"/>
    <mergeCell ref="AM222:AN222"/>
    <mergeCell ref="AO222:AP222"/>
    <mergeCell ref="AQ222:AR222"/>
    <mergeCell ref="AS222:AT222"/>
    <mergeCell ref="AU222:AV222"/>
    <mergeCell ref="AW222:AX222"/>
    <mergeCell ref="AY222:AZ222"/>
    <mergeCell ref="BA222:BB222"/>
    <mergeCell ref="BC222:BD222"/>
    <mergeCell ref="BE222:BF222"/>
    <mergeCell ref="BG222:BH222"/>
    <mergeCell ref="BI222:BJ222"/>
    <mergeCell ref="BK222:BL222"/>
    <mergeCell ref="E223:F223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I223:AJ223"/>
    <mergeCell ref="AK223:AL223"/>
    <mergeCell ref="AM223:AN223"/>
    <mergeCell ref="AO223:AP223"/>
    <mergeCell ref="AQ223:AR223"/>
    <mergeCell ref="AS223:AT223"/>
    <mergeCell ref="AU223:AV223"/>
    <mergeCell ref="AW223:AX223"/>
    <mergeCell ref="AY223:AZ223"/>
    <mergeCell ref="BA223:BB223"/>
    <mergeCell ref="BC223:BD223"/>
    <mergeCell ref="BE223:BF223"/>
    <mergeCell ref="BG223:BH223"/>
    <mergeCell ref="BI223:BJ223"/>
    <mergeCell ref="BK223:BL223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U224:V224"/>
    <mergeCell ref="W224:X224"/>
    <mergeCell ref="Y224:Z224"/>
    <mergeCell ref="AA224:AB224"/>
    <mergeCell ref="AC224:AD224"/>
    <mergeCell ref="AE224:AF224"/>
    <mergeCell ref="AG224:AH224"/>
    <mergeCell ref="AI224:AJ224"/>
    <mergeCell ref="AK224:AL224"/>
    <mergeCell ref="AM224:AN224"/>
    <mergeCell ref="AO224:AP224"/>
    <mergeCell ref="AQ224:AR224"/>
    <mergeCell ref="AS224:AT224"/>
    <mergeCell ref="AU224:AV224"/>
    <mergeCell ref="AW224:AX224"/>
    <mergeCell ref="AY224:AZ224"/>
    <mergeCell ref="BA224:BB224"/>
    <mergeCell ref="BC224:BD224"/>
    <mergeCell ref="BE224:BF224"/>
    <mergeCell ref="BG224:BH224"/>
    <mergeCell ref="BI224:BJ224"/>
    <mergeCell ref="BK224:BL224"/>
    <mergeCell ref="E225:F225"/>
    <mergeCell ref="G225:H225"/>
    <mergeCell ref="I225:J225"/>
    <mergeCell ref="K225:L225"/>
    <mergeCell ref="M225:N225"/>
    <mergeCell ref="O225:P225"/>
    <mergeCell ref="Q225:R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M225:AN225"/>
    <mergeCell ref="AO225:AP225"/>
    <mergeCell ref="AQ225:AR225"/>
    <mergeCell ref="AS225:AT225"/>
    <mergeCell ref="AU225:AV225"/>
    <mergeCell ref="AW225:AX225"/>
    <mergeCell ref="AY225:AZ225"/>
    <mergeCell ref="BA225:BB225"/>
    <mergeCell ref="BC225:BD225"/>
    <mergeCell ref="BE225:BF225"/>
    <mergeCell ref="BG225:BH225"/>
    <mergeCell ref="BI225:BJ225"/>
    <mergeCell ref="BK225:BL225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K226:AL226"/>
    <mergeCell ref="AM226:AN226"/>
    <mergeCell ref="AO226:AP226"/>
    <mergeCell ref="AQ226:AR226"/>
    <mergeCell ref="AS226:AT226"/>
    <mergeCell ref="AU226:AV226"/>
    <mergeCell ref="AW226:AX226"/>
    <mergeCell ref="AY226:AZ226"/>
    <mergeCell ref="BA226:BB226"/>
    <mergeCell ref="BC226:BD226"/>
    <mergeCell ref="BE226:BF226"/>
    <mergeCell ref="BG226:BH226"/>
    <mergeCell ref="BI226:BJ226"/>
    <mergeCell ref="BK226:BL226"/>
    <mergeCell ref="E227:F227"/>
    <mergeCell ref="G227:H227"/>
    <mergeCell ref="I227:J227"/>
    <mergeCell ref="K227:L227"/>
    <mergeCell ref="M227:N227"/>
    <mergeCell ref="O227:P227"/>
    <mergeCell ref="Q227:R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I227:AJ227"/>
    <mergeCell ref="AK227:AL227"/>
    <mergeCell ref="AM227:AN227"/>
    <mergeCell ref="AO227:AP227"/>
    <mergeCell ref="AQ227:AR227"/>
    <mergeCell ref="AS227:AT227"/>
    <mergeCell ref="AU227:AV227"/>
    <mergeCell ref="AW227:AX227"/>
    <mergeCell ref="AY227:AZ227"/>
    <mergeCell ref="BA227:BB227"/>
    <mergeCell ref="BC227:BD227"/>
    <mergeCell ref="BE227:BF227"/>
    <mergeCell ref="BG227:BH227"/>
    <mergeCell ref="BI227:BJ227"/>
    <mergeCell ref="BK227:BL227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AG228:AH228"/>
    <mergeCell ref="AI228:AJ228"/>
    <mergeCell ref="AK228:AL228"/>
    <mergeCell ref="AM228:AN228"/>
    <mergeCell ref="AO228:AP228"/>
    <mergeCell ref="AQ228:AR228"/>
    <mergeCell ref="AS228:AT228"/>
    <mergeCell ref="AU228:AV228"/>
    <mergeCell ref="AW228:AX228"/>
    <mergeCell ref="AY228:AZ228"/>
    <mergeCell ref="BA228:BB228"/>
    <mergeCell ref="BC228:BD228"/>
    <mergeCell ref="BE228:BF228"/>
    <mergeCell ref="BG228:BH228"/>
    <mergeCell ref="BI228:BJ228"/>
    <mergeCell ref="BK228:BL228"/>
    <mergeCell ref="E229:F229"/>
    <mergeCell ref="G229:H229"/>
    <mergeCell ref="I229:J229"/>
    <mergeCell ref="K229:L229"/>
    <mergeCell ref="M229:N229"/>
    <mergeCell ref="O229:P229"/>
    <mergeCell ref="Q229:R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M229:AN229"/>
    <mergeCell ref="AO229:AP229"/>
    <mergeCell ref="AQ229:AR229"/>
    <mergeCell ref="AS229:AT229"/>
    <mergeCell ref="AU229:AV229"/>
    <mergeCell ref="AW229:AX229"/>
    <mergeCell ref="AY229:AZ229"/>
    <mergeCell ref="BA229:BB229"/>
    <mergeCell ref="BC229:BD229"/>
    <mergeCell ref="BE229:BF229"/>
    <mergeCell ref="BG229:BH229"/>
    <mergeCell ref="BI229:BJ229"/>
    <mergeCell ref="BK229:BL229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K230:AL230"/>
    <mergeCell ref="AM230:AN230"/>
    <mergeCell ref="AO230:AP230"/>
    <mergeCell ref="AQ230:AR230"/>
    <mergeCell ref="AS230:AT230"/>
    <mergeCell ref="AU230:AV230"/>
    <mergeCell ref="AW230:AX230"/>
    <mergeCell ref="AY230:AZ230"/>
    <mergeCell ref="BA230:BB230"/>
    <mergeCell ref="BC230:BD230"/>
    <mergeCell ref="BE230:BF230"/>
    <mergeCell ref="BG230:BH230"/>
    <mergeCell ref="BI230:BJ230"/>
    <mergeCell ref="BK230:BL230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I231:AJ231"/>
    <mergeCell ref="AK231:AL231"/>
    <mergeCell ref="AM231:AN231"/>
    <mergeCell ref="AO231:AP231"/>
    <mergeCell ref="AQ231:AR231"/>
    <mergeCell ref="AS231:AT231"/>
    <mergeCell ref="AU231:AV231"/>
    <mergeCell ref="AW231:AX231"/>
    <mergeCell ref="AY231:AZ231"/>
    <mergeCell ref="BA231:BB231"/>
    <mergeCell ref="BC231:BD231"/>
    <mergeCell ref="BE231:BF231"/>
    <mergeCell ref="BG231:BH231"/>
    <mergeCell ref="BI231:BJ231"/>
    <mergeCell ref="BK231:BL231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U232:V232"/>
    <mergeCell ref="W232:X232"/>
    <mergeCell ref="Y232:Z232"/>
    <mergeCell ref="AA232:AB232"/>
    <mergeCell ref="AC232:AD232"/>
    <mergeCell ref="AE232:AF232"/>
    <mergeCell ref="AG232:AH232"/>
    <mergeCell ref="AI232:AJ232"/>
    <mergeCell ref="AK232:AL232"/>
    <mergeCell ref="AM232:AN232"/>
    <mergeCell ref="AO232:AP232"/>
    <mergeCell ref="AQ232:AR232"/>
    <mergeCell ref="AS232:AT232"/>
    <mergeCell ref="AU232:AV232"/>
    <mergeCell ref="AW232:AX232"/>
    <mergeCell ref="AY232:AZ232"/>
    <mergeCell ref="BA232:BB232"/>
    <mergeCell ref="BC232:BD232"/>
    <mergeCell ref="BE232:BF232"/>
    <mergeCell ref="BG232:BH232"/>
    <mergeCell ref="BI232:BJ232"/>
    <mergeCell ref="BK232:BL232"/>
    <mergeCell ref="E233:F233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M233:AN233"/>
    <mergeCell ref="AO233:AP233"/>
    <mergeCell ref="AQ233:AR233"/>
    <mergeCell ref="AS233:AT233"/>
    <mergeCell ref="AU233:AV233"/>
    <mergeCell ref="AW233:AX233"/>
    <mergeCell ref="AY233:AZ233"/>
    <mergeCell ref="BA233:BB233"/>
    <mergeCell ref="BC233:BD233"/>
    <mergeCell ref="BE233:BF233"/>
    <mergeCell ref="BG233:BH233"/>
    <mergeCell ref="BI233:BJ233"/>
    <mergeCell ref="BK233:BL233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K234:AL234"/>
    <mergeCell ref="AM234:AN234"/>
    <mergeCell ref="AO234:AP234"/>
    <mergeCell ref="AQ234:AR234"/>
    <mergeCell ref="AS234:AT234"/>
    <mergeCell ref="AU234:AV234"/>
    <mergeCell ref="AW234:AX234"/>
    <mergeCell ref="AY234:AZ234"/>
    <mergeCell ref="BA234:BB234"/>
    <mergeCell ref="BC234:BD234"/>
    <mergeCell ref="BE234:BF234"/>
    <mergeCell ref="BG234:BH234"/>
    <mergeCell ref="BI234:BJ234"/>
    <mergeCell ref="BK234:BL234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I235:AJ235"/>
    <mergeCell ref="AK235:AL235"/>
    <mergeCell ref="AM235:AN235"/>
    <mergeCell ref="AO235:AP235"/>
    <mergeCell ref="AQ235:AR235"/>
    <mergeCell ref="AS235:AT235"/>
    <mergeCell ref="AU235:AV235"/>
    <mergeCell ref="AW235:AX235"/>
    <mergeCell ref="AY235:AZ235"/>
    <mergeCell ref="BA235:BB235"/>
    <mergeCell ref="BC235:BD235"/>
    <mergeCell ref="BE235:BF235"/>
    <mergeCell ref="BG235:BH235"/>
    <mergeCell ref="BI235:BJ235"/>
    <mergeCell ref="BK235:BL235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U236:V236"/>
    <mergeCell ref="W236:X236"/>
    <mergeCell ref="Y236:Z236"/>
    <mergeCell ref="AA236:AB236"/>
    <mergeCell ref="AC236:AD236"/>
    <mergeCell ref="AE236:AF236"/>
    <mergeCell ref="AG236:AH236"/>
    <mergeCell ref="AI236:AJ236"/>
    <mergeCell ref="AK236:AL236"/>
    <mergeCell ref="AM236:AN236"/>
    <mergeCell ref="AO236:AP236"/>
    <mergeCell ref="AQ236:AR236"/>
    <mergeCell ref="AS236:AT236"/>
    <mergeCell ref="AU236:AV236"/>
    <mergeCell ref="AW236:AX236"/>
    <mergeCell ref="AY236:AZ236"/>
    <mergeCell ref="BA236:BB236"/>
    <mergeCell ref="BC236:BD236"/>
    <mergeCell ref="BE236:BF236"/>
    <mergeCell ref="BG236:BH236"/>
    <mergeCell ref="BI236:BJ236"/>
    <mergeCell ref="BK236:BL236"/>
    <mergeCell ref="E237:F237"/>
    <mergeCell ref="G237:H237"/>
    <mergeCell ref="I237:J237"/>
    <mergeCell ref="K237:L237"/>
    <mergeCell ref="M237:N237"/>
    <mergeCell ref="O237:P237"/>
    <mergeCell ref="Q237:R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M237:AN237"/>
    <mergeCell ref="AO237:AP237"/>
    <mergeCell ref="AQ237:AR237"/>
    <mergeCell ref="AS237:AT237"/>
    <mergeCell ref="AU237:AV237"/>
    <mergeCell ref="AW237:AX237"/>
    <mergeCell ref="AY237:AZ237"/>
    <mergeCell ref="BA237:BB237"/>
    <mergeCell ref="BC237:BD237"/>
    <mergeCell ref="BE237:BF237"/>
    <mergeCell ref="BG237:BH237"/>
    <mergeCell ref="BI237:BJ237"/>
    <mergeCell ref="BK237:BL237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K238:AL238"/>
    <mergeCell ref="AM238:AN238"/>
    <mergeCell ref="AO238:AP238"/>
    <mergeCell ref="AQ238:AR238"/>
    <mergeCell ref="AS238:AT238"/>
    <mergeCell ref="AU238:AV238"/>
    <mergeCell ref="AW238:AX238"/>
    <mergeCell ref="AY238:AZ238"/>
    <mergeCell ref="BA238:BB238"/>
    <mergeCell ref="BC238:BD238"/>
    <mergeCell ref="BE238:BF238"/>
    <mergeCell ref="BG238:BH238"/>
    <mergeCell ref="BI238:BJ238"/>
    <mergeCell ref="BK238:BL238"/>
    <mergeCell ref="E239:F239"/>
    <mergeCell ref="G239:H239"/>
    <mergeCell ref="I239:J239"/>
    <mergeCell ref="K239:L239"/>
    <mergeCell ref="M239:N239"/>
    <mergeCell ref="O239:P239"/>
    <mergeCell ref="Q239:R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I239:AJ239"/>
    <mergeCell ref="AK239:AL239"/>
    <mergeCell ref="AM239:AN239"/>
    <mergeCell ref="AO239:AP239"/>
    <mergeCell ref="AQ239:AR239"/>
    <mergeCell ref="AS239:AT239"/>
    <mergeCell ref="AU239:AV239"/>
    <mergeCell ref="AW239:AX239"/>
    <mergeCell ref="AY239:AZ239"/>
    <mergeCell ref="BA239:BB239"/>
    <mergeCell ref="BC239:BD239"/>
    <mergeCell ref="BE239:BF239"/>
    <mergeCell ref="BG239:BH239"/>
    <mergeCell ref="BI239:BJ239"/>
    <mergeCell ref="BK239:BL239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U240:V240"/>
    <mergeCell ref="W240:X240"/>
    <mergeCell ref="Y240:Z240"/>
    <mergeCell ref="AA240:AB240"/>
    <mergeCell ref="AC240:AD240"/>
    <mergeCell ref="AE240:AF240"/>
    <mergeCell ref="AG240:AH240"/>
    <mergeCell ref="AI240:AJ240"/>
    <mergeCell ref="AK240:AL240"/>
    <mergeCell ref="AM240:AN240"/>
    <mergeCell ref="AO240:AP240"/>
    <mergeCell ref="AQ240:AR240"/>
    <mergeCell ref="AS240:AT240"/>
    <mergeCell ref="AU240:AV240"/>
    <mergeCell ref="AW240:AX240"/>
    <mergeCell ref="AY240:AZ240"/>
    <mergeCell ref="BA240:BB240"/>
    <mergeCell ref="BC240:BD240"/>
    <mergeCell ref="BE240:BF240"/>
    <mergeCell ref="BG240:BH240"/>
    <mergeCell ref="BI240:BJ240"/>
    <mergeCell ref="BK240:BL240"/>
    <mergeCell ref="E241:F241"/>
    <mergeCell ref="G241:H241"/>
    <mergeCell ref="I241:J241"/>
    <mergeCell ref="K241:L241"/>
    <mergeCell ref="M241:N241"/>
    <mergeCell ref="O241:P241"/>
    <mergeCell ref="Q241:R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M241:AN241"/>
    <mergeCell ref="AO241:AP241"/>
    <mergeCell ref="AQ241:AR241"/>
    <mergeCell ref="AS241:AT241"/>
    <mergeCell ref="AU241:AV241"/>
    <mergeCell ref="AW241:AX241"/>
    <mergeCell ref="AY241:AZ241"/>
    <mergeCell ref="BA241:BB241"/>
    <mergeCell ref="BC241:BD241"/>
    <mergeCell ref="BE241:BF241"/>
    <mergeCell ref="BG241:BH241"/>
    <mergeCell ref="BI241:BJ241"/>
    <mergeCell ref="BK241:BL241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K242:AL242"/>
    <mergeCell ref="AM242:AN242"/>
    <mergeCell ref="AO242:AP242"/>
    <mergeCell ref="AQ242:AR242"/>
    <mergeCell ref="AS242:AT242"/>
    <mergeCell ref="AU242:AV242"/>
    <mergeCell ref="AW242:AX242"/>
    <mergeCell ref="AY242:AZ242"/>
    <mergeCell ref="BA242:BB242"/>
    <mergeCell ref="BC242:BD242"/>
    <mergeCell ref="BE242:BF242"/>
    <mergeCell ref="BG242:BH242"/>
    <mergeCell ref="BI242:BJ242"/>
    <mergeCell ref="BK242:BL242"/>
    <mergeCell ref="E243:F243"/>
    <mergeCell ref="G243:H243"/>
    <mergeCell ref="I243:J243"/>
    <mergeCell ref="K243:L243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I243:AJ243"/>
    <mergeCell ref="AK243:AL243"/>
    <mergeCell ref="AM243:AN243"/>
    <mergeCell ref="AO243:AP243"/>
    <mergeCell ref="AQ243:AR243"/>
    <mergeCell ref="AS243:AT243"/>
    <mergeCell ref="AU243:AV243"/>
    <mergeCell ref="AW243:AX243"/>
    <mergeCell ref="AY243:AZ243"/>
    <mergeCell ref="BA243:BB243"/>
    <mergeCell ref="BC243:BD243"/>
    <mergeCell ref="BE243:BF243"/>
    <mergeCell ref="BG243:BH243"/>
    <mergeCell ref="BI243:BJ243"/>
    <mergeCell ref="BK243:BL243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U244:V244"/>
    <mergeCell ref="W244:X244"/>
    <mergeCell ref="Y244:Z244"/>
    <mergeCell ref="AA244:AB244"/>
    <mergeCell ref="AC244:AD244"/>
    <mergeCell ref="AE244:AF244"/>
    <mergeCell ref="AG244:AH244"/>
    <mergeCell ref="AI244:AJ244"/>
    <mergeCell ref="AK244:AL244"/>
    <mergeCell ref="AM244:AN244"/>
    <mergeCell ref="AO244:AP244"/>
    <mergeCell ref="AQ244:AR244"/>
    <mergeCell ref="AS244:AT244"/>
    <mergeCell ref="AU244:AV244"/>
    <mergeCell ref="AW244:AX244"/>
    <mergeCell ref="AY244:AZ244"/>
    <mergeCell ref="BA244:BB244"/>
    <mergeCell ref="BC244:BD244"/>
    <mergeCell ref="BE244:BF244"/>
    <mergeCell ref="BG244:BH244"/>
    <mergeCell ref="BI244:BJ244"/>
    <mergeCell ref="BK244:BL244"/>
    <mergeCell ref="E245:F245"/>
    <mergeCell ref="G245:H245"/>
    <mergeCell ref="I245:J245"/>
    <mergeCell ref="K245:L245"/>
    <mergeCell ref="M245:N245"/>
    <mergeCell ref="O245:P245"/>
    <mergeCell ref="Q245:R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M245:AN245"/>
    <mergeCell ref="AO245:AP245"/>
    <mergeCell ref="AQ245:AR245"/>
    <mergeCell ref="AS245:AT245"/>
    <mergeCell ref="AU245:AV245"/>
    <mergeCell ref="AW245:AX245"/>
    <mergeCell ref="AY245:AZ245"/>
    <mergeCell ref="BA245:BB245"/>
    <mergeCell ref="BC245:BD245"/>
    <mergeCell ref="BE245:BF245"/>
    <mergeCell ref="BG245:BH245"/>
    <mergeCell ref="BI245:BJ245"/>
    <mergeCell ref="BK245:BL245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K246:AL246"/>
    <mergeCell ref="AM246:AN246"/>
    <mergeCell ref="AO246:AP246"/>
    <mergeCell ref="AQ246:AR246"/>
    <mergeCell ref="AS246:AT246"/>
    <mergeCell ref="AU246:AV246"/>
    <mergeCell ref="AW246:AX246"/>
    <mergeCell ref="AY246:AZ246"/>
    <mergeCell ref="BA246:BB246"/>
    <mergeCell ref="BC246:BD246"/>
    <mergeCell ref="BE246:BF246"/>
    <mergeCell ref="BG246:BH246"/>
    <mergeCell ref="BI246:BJ246"/>
    <mergeCell ref="BK246:BL246"/>
    <mergeCell ref="E247:F247"/>
    <mergeCell ref="G247:H247"/>
    <mergeCell ref="I247:J247"/>
    <mergeCell ref="K247:L247"/>
    <mergeCell ref="M247:N247"/>
    <mergeCell ref="O247:P247"/>
    <mergeCell ref="Q247:R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I247:AJ247"/>
    <mergeCell ref="AK247:AL247"/>
    <mergeCell ref="AM247:AN247"/>
    <mergeCell ref="AO247:AP247"/>
    <mergeCell ref="AQ247:AR247"/>
    <mergeCell ref="AS247:AT247"/>
    <mergeCell ref="AU247:AV247"/>
    <mergeCell ref="AW247:AX247"/>
    <mergeCell ref="AY247:AZ247"/>
    <mergeCell ref="BA247:BB247"/>
    <mergeCell ref="BC247:BD247"/>
    <mergeCell ref="BE247:BF247"/>
    <mergeCell ref="BG247:BH247"/>
    <mergeCell ref="BI247:BJ247"/>
    <mergeCell ref="BK247:BL247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U248:V248"/>
    <mergeCell ref="W248:X248"/>
    <mergeCell ref="Y248:Z248"/>
    <mergeCell ref="AA248:AB248"/>
    <mergeCell ref="AC248:AD248"/>
    <mergeCell ref="AE248:AF248"/>
    <mergeCell ref="AG248:AH248"/>
    <mergeCell ref="AI248:AJ248"/>
    <mergeCell ref="AK248:AL248"/>
    <mergeCell ref="AM248:AN248"/>
    <mergeCell ref="AO248:AP248"/>
    <mergeCell ref="AQ248:AR248"/>
    <mergeCell ref="AS248:AT248"/>
    <mergeCell ref="AU248:AV248"/>
    <mergeCell ref="AW248:AX248"/>
    <mergeCell ref="AY248:AZ248"/>
    <mergeCell ref="BA248:BB248"/>
    <mergeCell ref="BC248:BD248"/>
    <mergeCell ref="BE248:BF248"/>
    <mergeCell ref="BG248:BH248"/>
    <mergeCell ref="BI248:BJ248"/>
    <mergeCell ref="BK248:BL248"/>
    <mergeCell ref="E249:F249"/>
    <mergeCell ref="G249:H249"/>
    <mergeCell ref="I249:J249"/>
    <mergeCell ref="K249:L249"/>
    <mergeCell ref="M249:N249"/>
    <mergeCell ref="O249:P249"/>
    <mergeCell ref="Q249:R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M249:AN249"/>
    <mergeCell ref="AO249:AP249"/>
    <mergeCell ref="AQ249:AR249"/>
    <mergeCell ref="AS249:AT249"/>
    <mergeCell ref="AU249:AV249"/>
    <mergeCell ref="AW249:AX249"/>
    <mergeCell ref="AY249:AZ249"/>
    <mergeCell ref="BA249:BB249"/>
    <mergeCell ref="BC249:BD249"/>
    <mergeCell ref="BE249:BF249"/>
    <mergeCell ref="BG249:BH249"/>
    <mergeCell ref="BI249:BJ249"/>
    <mergeCell ref="BK249:BL249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K250:AL250"/>
    <mergeCell ref="AM250:AN250"/>
    <mergeCell ref="AO250:AP250"/>
    <mergeCell ref="AQ250:AR250"/>
    <mergeCell ref="AS250:AT250"/>
    <mergeCell ref="AU250:AV250"/>
    <mergeCell ref="AW250:AX250"/>
    <mergeCell ref="AY250:AZ250"/>
    <mergeCell ref="BA250:BB250"/>
    <mergeCell ref="BC250:BD250"/>
    <mergeCell ref="BE250:BF250"/>
    <mergeCell ref="BG250:BH250"/>
    <mergeCell ref="BI250:BJ250"/>
    <mergeCell ref="BK250:BL250"/>
    <mergeCell ref="E251:F251"/>
    <mergeCell ref="G251:H251"/>
    <mergeCell ref="I251:J251"/>
    <mergeCell ref="K251:L251"/>
    <mergeCell ref="M251:N251"/>
    <mergeCell ref="O251:P251"/>
    <mergeCell ref="Q251:R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I251:AJ251"/>
    <mergeCell ref="AK251:AL251"/>
    <mergeCell ref="AM251:AN251"/>
    <mergeCell ref="AO251:AP251"/>
    <mergeCell ref="AQ251:AR251"/>
    <mergeCell ref="AS251:AT251"/>
    <mergeCell ref="AU251:AV251"/>
    <mergeCell ref="AW251:AX251"/>
    <mergeCell ref="AY251:AZ251"/>
    <mergeCell ref="BA251:BB251"/>
    <mergeCell ref="BC251:BD251"/>
    <mergeCell ref="BE251:BF251"/>
    <mergeCell ref="BG251:BH251"/>
    <mergeCell ref="BI251:BJ251"/>
    <mergeCell ref="BK251:BL251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U252:V252"/>
    <mergeCell ref="W252:X252"/>
    <mergeCell ref="Y252:Z252"/>
    <mergeCell ref="AA252:AB252"/>
    <mergeCell ref="AC252:AD252"/>
    <mergeCell ref="AE252:AF252"/>
    <mergeCell ref="AG252:AH252"/>
    <mergeCell ref="AI252:AJ252"/>
    <mergeCell ref="AK252:AL252"/>
    <mergeCell ref="AM252:AN252"/>
    <mergeCell ref="AO252:AP252"/>
    <mergeCell ref="AQ252:AR252"/>
    <mergeCell ref="AS252:AT252"/>
    <mergeCell ref="AU252:AV252"/>
    <mergeCell ref="AW252:AX252"/>
    <mergeCell ref="AY252:AZ252"/>
    <mergeCell ref="BA252:BB252"/>
    <mergeCell ref="BC252:BD252"/>
    <mergeCell ref="BE252:BF252"/>
    <mergeCell ref="BG252:BH252"/>
    <mergeCell ref="BI252:BJ252"/>
    <mergeCell ref="BK252:BL252"/>
    <mergeCell ref="E253:F253"/>
    <mergeCell ref="G253:H253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M253:AN253"/>
    <mergeCell ref="AO253:AP253"/>
    <mergeCell ref="AQ253:AR253"/>
    <mergeCell ref="AS253:AT253"/>
    <mergeCell ref="AU253:AV253"/>
    <mergeCell ref="AW253:AX253"/>
    <mergeCell ref="AY253:AZ253"/>
    <mergeCell ref="BA253:BB253"/>
    <mergeCell ref="BC253:BD253"/>
    <mergeCell ref="BE253:BF253"/>
    <mergeCell ref="BG253:BH253"/>
    <mergeCell ref="BI253:BJ253"/>
    <mergeCell ref="BK253:BL253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K254:AL254"/>
    <mergeCell ref="AM254:AN254"/>
    <mergeCell ref="AO254:AP254"/>
    <mergeCell ref="AQ254:AR254"/>
    <mergeCell ref="AS254:AT254"/>
    <mergeCell ref="AU254:AV254"/>
    <mergeCell ref="AW254:AX254"/>
    <mergeCell ref="AY254:AZ254"/>
    <mergeCell ref="BA254:BB254"/>
    <mergeCell ref="BC254:BD254"/>
    <mergeCell ref="BE254:BF254"/>
    <mergeCell ref="BG254:BH254"/>
    <mergeCell ref="BI254:BJ254"/>
    <mergeCell ref="BK254:BL254"/>
    <mergeCell ref="E255:F255"/>
    <mergeCell ref="G255:H255"/>
    <mergeCell ref="I255:J255"/>
    <mergeCell ref="K255:L255"/>
    <mergeCell ref="M255:N255"/>
    <mergeCell ref="O255:P255"/>
    <mergeCell ref="Q255:R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I255:AJ255"/>
    <mergeCell ref="AK255:AL255"/>
    <mergeCell ref="AM255:AN255"/>
    <mergeCell ref="AO255:AP255"/>
    <mergeCell ref="AQ255:AR255"/>
    <mergeCell ref="AS255:AT255"/>
    <mergeCell ref="AU255:AV255"/>
    <mergeCell ref="AW255:AX255"/>
    <mergeCell ref="AY255:AZ255"/>
    <mergeCell ref="BA255:BB255"/>
    <mergeCell ref="BC255:BD255"/>
    <mergeCell ref="BE255:BF255"/>
    <mergeCell ref="BG255:BH255"/>
    <mergeCell ref="BI255:BJ255"/>
    <mergeCell ref="BK255:BL255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Y256:Z256"/>
    <mergeCell ref="AA256:AB256"/>
    <mergeCell ref="AC256:AD256"/>
    <mergeCell ref="AE256:AF256"/>
    <mergeCell ref="AG256:AH256"/>
    <mergeCell ref="AI256:AJ256"/>
    <mergeCell ref="AK256:AL256"/>
    <mergeCell ref="AM256:AN256"/>
    <mergeCell ref="AO256:AP256"/>
    <mergeCell ref="AQ256:AR256"/>
    <mergeCell ref="AS256:AT256"/>
    <mergeCell ref="AU256:AV256"/>
    <mergeCell ref="AW256:AX256"/>
    <mergeCell ref="AY256:AZ256"/>
    <mergeCell ref="BA256:BB256"/>
    <mergeCell ref="BC256:BD256"/>
    <mergeCell ref="BE256:BF256"/>
    <mergeCell ref="BG256:BH256"/>
    <mergeCell ref="BI256:BJ256"/>
    <mergeCell ref="BK256:BL256"/>
    <mergeCell ref="E257:F257"/>
    <mergeCell ref="G257:H257"/>
    <mergeCell ref="I257:J257"/>
    <mergeCell ref="K257:L257"/>
    <mergeCell ref="M257:N257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M257:AN257"/>
    <mergeCell ref="AO257:AP257"/>
    <mergeCell ref="AQ257:AR257"/>
    <mergeCell ref="AS257:AT257"/>
    <mergeCell ref="AU257:AV257"/>
    <mergeCell ref="AW257:AX257"/>
    <mergeCell ref="AY257:AZ257"/>
    <mergeCell ref="BA257:BB257"/>
    <mergeCell ref="BC257:BD257"/>
    <mergeCell ref="BE257:BF257"/>
    <mergeCell ref="BG257:BH257"/>
    <mergeCell ref="BI257:BJ257"/>
    <mergeCell ref="BK257:BL257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K258:AL258"/>
    <mergeCell ref="AM258:AN258"/>
    <mergeCell ref="AO258:AP258"/>
    <mergeCell ref="AQ258:AR258"/>
    <mergeCell ref="AS258:AT258"/>
    <mergeCell ref="AU258:AV258"/>
    <mergeCell ref="AW258:AX258"/>
    <mergeCell ref="AY258:AZ258"/>
    <mergeCell ref="BA258:BB258"/>
    <mergeCell ref="BC258:BD258"/>
    <mergeCell ref="BE258:BF258"/>
    <mergeCell ref="BG258:BH258"/>
    <mergeCell ref="BI258:BJ258"/>
    <mergeCell ref="BK258:BL258"/>
    <mergeCell ref="E259:F259"/>
    <mergeCell ref="G259:H259"/>
    <mergeCell ref="I259:J259"/>
    <mergeCell ref="K259:L259"/>
    <mergeCell ref="M259:N259"/>
    <mergeCell ref="O259:P259"/>
    <mergeCell ref="Q259:R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I259:AJ259"/>
    <mergeCell ref="AK259:AL259"/>
    <mergeCell ref="AM259:AN259"/>
    <mergeCell ref="AO259:AP259"/>
    <mergeCell ref="AQ259:AR259"/>
    <mergeCell ref="AS259:AT259"/>
    <mergeCell ref="AU259:AV259"/>
    <mergeCell ref="AW259:AX259"/>
    <mergeCell ref="AY259:AZ259"/>
    <mergeCell ref="BA259:BB259"/>
    <mergeCell ref="BC259:BD259"/>
    <mergeCell ref="BE259:BF259"/>
    <mergeCell ref="BG259:BH259"/>
    <mergeCell ref="BI259:BJ259"/>
    <mergeCell ref="BK259:BL259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U260:V260"/>
    <mergeCell ref="W260:X260"/>
    <mergeCell ref="Y260:Z260"/>
    <mergeCell ref="AA260:AB260"/>
    <mergeCell ref="AC260:AD260"/>
    <mergeCell ref="AE260:AF260"/>
    <mergeCell ref="AG260:AH260"/>
    <mergeCell ref="AI260:AJ260"/>
    <mergeCell ref="AK260:AL260"/>
    <mergeCell ref="AM260:AN260"/>
    <mergeCell ref="AO260:AP260"/>
    <mergeCell ref="AQ260:AR260"/>
    <mergeCell ref="AS260:AT260"/>
    <mergeCell ref="AU260:AV260"/>
    <mergeCell ref="AW260:AX260"/>
    <mergeCell ref="AY260:AZ260"/>
    <mergeCell ref="BA260:BB260"/>
    <mergeCell ref="BC260:BD260"/>
    <mergeCell ref="BE260:BF260"/>
    <mergeCell ref="BG260:BH260"/>
    <mergeCell ref="BI260:BJ260"/>
    <mergeCell ref="BK260:BL260"/>
    <mergeCell ref="E261:F261"/>
    <mergeCell ref="G261:H261"/>
    <mergeCell ref="I261:J261"/>
    <mergeCell ref="K261:L261"/>
    <mergeCell ref="M261:N261"/>
    <mergeCell ref="O261:P261"/>
    <mergeCell ref="Q261:R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M261:AN261"/>
    <mergeCell ref="AO261:AP261"/>
    <mergeCell ref="AQ261:AR261"/>
    <mergeCell ref="AS261:AT261"/>
    <mergeCell ref="AU261:AV261"/>
    <mergeCell ref="AW261:AX261"/>
    <mergeCell ref="AY261:AZ261"/>
    <mergeCell ref="BA261:BB261"/>
    <mergeCell ref="BC261:BD261"/>
    <mergeCell ref="BE261:BF261"/>
    <mergeCell ref="BG261:BH261"/>
    <mergeCell ref="BI261:BJ261"/>
    <mergeCell ref="BK261:BL261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K262:AL262"/>
    <mergeCell ref="AM262:AN262"/>
    <mergeCell ref="AO262:AP262"/>
    <mergeCell ref="AQ262:AR262"/>
    <mergeCell ref="AS262:AT262"/>
    <mergeCell ref="AU262:AV262"/>
    <mergeCell ref="AW262:AX262"/>
    <mergeCell ref="AY262:AZ262"/>
    <mergeCell ref="BA262:BB262"/>
    <mergeCell ref="BC262:BD262"/>
    <mergeCell ref="BE262:BF262"/>
    <mergeCell ref="BG262:BH262"/>
    <mergeCell ref="BI262:BJ262"/>
    <mergeCell ref="BK262:BL262"/>
    <mergeCell ref="E263:F263"/>
    <mergeCell ref="G263:H263"/>
    <mergeCell ref="I263:J263"/>
    <mergeCell ref="K263:L263"/>
    <mergeCell ref="M263:N263"/>
    <mergeCell ref="O263:P263"/>
    <mergeCell ref="Q263:R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I263:AJ263"/>
    <mergeCell ref="AK263:AL263"/>
    <mergeCell ref="AM263:AN263"/>
    <mergeCell ref="AO263:AP263"/>
    <mergeCell ref="AQ263:AR263"/>
    <mergeCell ref="AS263:AT263"/>
    <mergeCell ref="AU263:AV263"/>
    <mergeCell ref="AW263:AX263"/>
    <mergeCell ref="AY263:AZ263"/>
    <mergeCell ref="BA263:BB263"/>
    <mergeCell ref="BC263:BD263"/>
    <mergeCell ref="BE263:BF263"/>
    <mergeCell ref="BG263:BH263"/>
    <mergeCell ref="BI263:BJ263"/>
    <mergeCell ref="BK263:BL263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U264:V264"/>
    <mergeCell ref="W264:X264"/>
    <mergeCell ref="Y264:Z264"/>
    <mergeCell ref="AA264:AB264"/>
    <mergeCell ref="AC264:AD264"/>
    <mergeCell ref="AE264:AF264"/>
    <mergeCell ref="AG264:AH264"/>
    <mergeCell ref="AI264:AJ264"/>
    <mergeCell ref="AK264:AL264"/>
    <mergeCell ref="AM264:AN264"/>
    <mergeCell ref="AO264:AP264"/>
    <mergeCell ref="AQ264:AR264"/>
    <mergeCell ref="AS264:AT264"/>
    <mergeCell ref="AU264:AV264"/>
    <mergeCell ref="AW264:AX264"/>
    <mergeCell ref="AY264:AZ264"/>
    <mergeCell ref="BA264:BB264"/>
    <mergeCell ref="BC264:BD264"/>
    <mergeCell ref="BE264:BF264"/>
    <mergeCell ref="BG264:BH264"/>
    <mergeCell ref="BI264:BJ264"/>
    <mergeCell ref="BK264:BL264"/>
    <mergeCell ref="E265:F265"/>
    <mergeCell ref="G265:H265"/>
    <mergeCell ref="I265:J265"/>
    <mergeCell ref="K265:L265"/>
    <mergeCell ref="M265:N265"/>
    <mergeCell ref="O265:P265"/>
    <mergeCell ref="Q265:R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M265:AN265"/>
    <mergeCell ref="AO265:AP265"/>
    <mergeCell ref="AQ265:AR265"/>
    <mergeCell ref="AS265:AT265"/>
    <mergeCell ref="AU265:AV265"/>
    <mergeCell ref="AW265:AX265"/>
    <mergeCell ref="AY265:AZ265"/>
    <mergeCell ref="BA265:BB265"/>
    <mergeCell ref="BC265:BD265"/>
    <mergeCell ref="BE265:BF265"/>
    <mergeCell ref="BG265:BH265"/>
    <mergeCell ref="BI265:BJ265"/>
    <mergeCell ref="BK265:BL265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K266:AL266"/>
    <mergeCell ref="AM266:AN266"/>
    <mergeCell ref="AO266:AP266"/>
    <mergeCell ref="AQ266:AR266"/>
    <mergeCell ref="AS266:AT266"/>
    <mergeCell ref="AU266:AV266"/>
    <mergeCell ref="AW266:AX266"/>
    <mergeCell ref="AY266:AZ266"/>
    <mergeCell ref="BA266:BB266"/>
    <mergeCell ref="BC266:BD266"/>
    <mergeCell ref="BE266:BF266"/>
    <mergeCell ref="BG266:BH266"/>
    <mergeCell ref="BI266:BJ266"/>
    <mergeCell ref="BK266:BL266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I267:AJ267"/>
    <mergeCell ref="AK267:AL267"/>
    <mergeCell ref="AM267:AN267"/>
    <mergeCell ref="AO267:AP267"/>
    <mergeCell ref="AQ267:AR267"/>
    <mergeCell ref="AS267:AT267"/>
    <mergeCell ref="AU267:AV267"/>
    <mergeCell ref="AW267:AX267"/>
    <mergeCell ref="AY267:AZ267"/>
    <mergeCell ref="BA267:BB267"/>
    <mergeCell ref="BC267:BD267"/>
    <mergeCell ref="BE267:BF267"/>
    <mergeCell ref="BG267:BH267"/>
    <mergeCell ref="BI267:BJ267"/>
    <mergeCell ref="BK267:BL267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U268:V268"/>
    <mergeCell ref="W268:X268"/>
    <mergeCell ref="Y268:Z268"/>
    <mergeCell ref="AA268:AB268"/>
    <mergeCell ref="AC268:AD268"/>
    <mergeCell ref="AE268:AF268"/>
    <mergeCell ref="AG268:AH268"/>
    <mergeCell ref="AI268:AJ268"/>
    <mergeCell ref="AK268:AL268"/>
    <mergeCell ref="AM268:AN268"/>
    <mergeCell ref="AO268:AP268"/>
    <mergeCell ref="AQ268:AR268"/>
    <mergeCell ref="AS268:AT268"/>
    <mergeCell ref="AU268:AV268"/>
    <mergeCell ref="AW268:AX268"/>
    <mergeCell ref="AY268:AZ268"/>
    <mergeCell ref="BA268:BB268"/>
    <mergeCell ref="BC268:BD268"/>
    <mergeCell ref="BE268:BF268"/>
    <mergeCell ref="BG268:BH268"/>
    <mergeCell ref="BI268:BJ268"/>
    <mergeCell ref="BK268:BL268"/>
    <mergeCell ref="E269:F269"/>
    <mergeCell ref="G269:H269"/>
    <mergeCell ref="I269:J269"/>
    <mergeCell ref="K269:L269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M269:AN269"/>
    <mergeCell ref="AO269:AP269"/>
    <mergeCell ref="AQ269:AR269"/>
    <mergeCell ref="AS269:AT269"/>
    <mergeCell ref="AU269:AV269"/>
    <mergeCell ref="AW269:AX269"/>
    <mergeCell ref="AY269:AZ269"/>
    <mergeCell ref="BA269:BB269"/>
    <mergeCell ref="BC269:BD269"/>
    <mergeCell ref="BE269:BF269"/>
    <mergeCell ref="BG269:BH269"/>
    <mergeCell ref="BI269:BJ269"/>
    <mergeCell ref="BK269:BL269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K270:AL270"/>
    <mergeCell ref="AM270:AN270"/>
    <mergeCell ref="AO270:AP270"/>
    <mergeCell ref="AQ270:AR270"/>
    <mergeCell ref="AS270:AT270"/>
    <mergeCell ref="AU270:AV270"/>
    <mergeCell ref="AW270:AX270"/>
    <mergeCell ref="AY270:AZ270"/>
    <mergeCell ref="BA270:BB270"/>
    <mergeCell ref="BC270:BD270"/>
    <mergeCell ref="BE270:BF270"/>
    <mergeCell ref="BG270:BH270"/>
    <mergeCell ref="BI270:BJ270"/>
    <mergeCell ref="BK270:BL270"/>
    <mergeCell ref="E271:F271"/>
    <mergeCell ref="G271:H271"/>
    <mergeCell ref="I271:J271"/>
    <mergeCell ref="K271:L271"/>
    <mergeCell ref="M271:N271"/>
    <mergeCell ref="O271:P271"/>
    <mergeCell ref="Q271:R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I271:AJ271"/>
    <mergeCell ref="AK271:AL271"/>
    <mergeCell ref="AM271:AN271"/>
    <mergeCell ref="AO271:AP271"/>
    <mergeCell ref="AQ271:AR271"/>
    <mergeCell ref="AS271:AT271"/>
    <mergeCell ref="AU271:AV271"/>
    <mergeCell ref="AW271:AX271"/>
    <mergeCell ref="AY271:AZ271"/>
    <mergeCell ref="BA271:BB271"/>
    <mergeCell ref="BC271:BD271"/>
    <mergeCell ref="BE271:BF271"/>
    <mergeCell ref="BG271:BH271"/>
    <mergeCell ref="BI271:BJ271"/>
    <mergeCell ref="BK271:BL271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U272:V272"/>
    <mergeCell ref="W272:X272"/>
    <mergeCell ref="Y272:Z272"/>
    <mergeCell ref="AA272:AB272"/>
    <mergeCell ref="AC272:AD272"/>
    <mergeCell ref="AE272:AF272"/>
    <mergeCell ref="AG272:AH272"/>
    <mergeCell ref="AI272:AJ272"/>
    <mergeCell ref="AK272:AL272"/>
    <mergeCell ref="AM272:AN272"/>
    <mergeCell ref="AO272:AP272"/>
    <mergeCell ref="AQ272:AR272"/>
    <mergeCell ref="AS272:AT272"/>
    <mergeCell ref="AU272:AV272"/>
    <mergeCell ref="AW272:AX272"/>
    <mergeCell ref="AY272:AZ272"/>
    <mergeCell ref="BA272:BB272"/>
    <mergeCell ref="BC272:BD272"/>
    <mergeCell ref="BE272:BF272"/>
    <mergeCell ref="BG272:BH272"/>
    <mergeCell ref="BI272:BJ272"/>
    <mergeCell ref="BK272:BL272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M273:AN273"/>
    <mergeCell ref="AO273:AP273"/>
    <mergeCell ref="AQ273:AR273"/>
    <mergeCell ref="AS273:AT273"/>
    <mergeCell ref="AU273:AV273"/>
    <mergeCell ref="AW273:AX273"/>
    <mergeCell ref="AY273:AZ273"/>
    <mergeCell ref="BA273:BB273"/>
    <mergeCell ref="BC273:BD273"/>
    <mergeCell ref="BE273:BF273"/>
    <mergeCell ref="BG273:BH273"/>
    <mergeCell ref="BI273:BJ273"/>
    <mergeCell ref="BK273:BL273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K274:AL274"/>
    <mergeCell ref="AM274:AN274"/>
    <mergeCell ref="AO274:AP274"/>
    <mergeCell ref="AQ274:AR274"/>
    <mergeCell ref="AS274:AT274"/>
    <mergeCell ref="AU274:AV274"/>
    <mergeCell ref="AW274:AX274"/>
    <mergeCell ref="AY274:AZ274"/>
    <mergeCell ref="BA274:BB274"/>
    <mergeCell ref="BC274:BD274"/>
    <mergeCell ref="BE274:BF274"/>
    <mergeCell ref="BG274:BH274"/>
    <mergeCell ref="BI274:BJ274"/>
    <mergeCell ref="BK274:BL274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I275:AJ275"/>
    <mergeCell ref="AK275:AL275"/>
    <mergeCell ref="AM275:AN275"/>
    <mergeCell ref="AO275:AP275"/>
    <mergeCell ref="AQ275:AR275"/>
    <mergeCell ref="AS275:AT275"/>
    <mergeCell ref="AU275:AV275"/>
    <mergeCell ref="AW275:AX275"/>
    <mergeCell ref="AY275:AZ275"/>
    <mergeCell ref="BA275:BB275"/>
    <mergeCell ref="BC275:BD275"/>
    <mergeCell ref="BE275:BF275"/>
    <mergeCell ref="BG275:BH275"/>
    <mergeCell ref="BI275:BJ275"/>
    <mergeCell ref="BK275:BL275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AC276:AD276"/>
    <mergeCell ref="AE276:AF276"/>
    <mergeCell ref="AG276:AH276"/>
    <mergeCell ref="AI276:AJ276"/>
    <mergeCell ref="AK276:AL276"/>
    <mergeCell ref="AM276:AN276"/>
    <mergeCell ref="AO276:AP276"/>
    <mergeCell ref="AQ276:AR276"/>
    <mergeCell ref="AS276:AT276"/>
    <mergeCell ref="AU276:AV276"/>
    <mergeCell ref="AW276:AX276"/>
    <mergeCell ref="AY276:AZ276"/>
    <mergeCell ref="BA276:BB276"/>
    <mergeCell ref="BC276:BD276"/>
    <mergeCell ref="BE276:BF276"/>
    <mergeCell ref="BG276:BH276"/>
    <mergeCell ref="BI276:BJ276"/>
    <mergeCell ref="BK276:BL276"/>
    <mergeCell ref="E277:F277"/>
    <mergeCell ref="G277:H277"/>
    <mergeCell ref="I277:J277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M277:AN277"/>
    <mergeCell ref="AO277:AP277"/>
    <mergeCell ref="AQ277:AR277"/>
    <mergeCell ref="AS277:AT277"/>
    <mergeCell ref="AU277:AV277"/>
    <mergeCell ref="AW277:AX277"/>
    <mergeCell ref="AY277:AZ277"/>
    <mergeCell ref="BA277:BB277"/>
    <mergeCell ref="BC277:BD277"/>
    <mergeCell ref="BE277:BF277"/>
    <mergeCell ref="BG277:BH277"/>
    <mergeCell ref="BI277:BJ277"/>
    <mergeCell ref="BK277:BL277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K278:AL278"/>
    <mergeCell ref="AM278:AN278"/>
    <mergeCell ref="AO278:AP278"/>
    <mergeCell ref="AQ278:AR278"/>
    <mergeCell ref="AS278:AT278"/>
    <mergeCell ref="AU278:AV278"/>
    <mergeCell ref="AW278:AX278"/>
    <mergeCell ref="AY278:AZ278"/>
    <mergeCell ref="BA278:BB278"/>
    <mergeCell ref="BC278:BD278"/>
    <mergeCell ref="BE278:BF278"/>
    <mergeCell ref="BG278:BH278"/>
    <mergeCell ref="BI278:BJ278"/>
    <mergeCell ref="BK278:BL278"/>
    <mergeCell ref="E279:F279"/>
    <mergeCell ref="G279:H279"/>
    <mergeCell ref="I279:J279"/>
    <mergeCell ref="K279:L279"/>
    <mergeCell ref="M279:N279"/>
    <mergeCell ref="O279:P279"/>
    <mergeCell ref="Q279:R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I279:AJ279"/>
    <mergeCell ref="AK279:AL279"/>
    <mergeCell ref="AM279:AN279"/>
    <mergeCell ref="AO279:AP279"/>
    <mergeCell ref="AQ279:AR279"/>
    <mergeCell ref="AS279:AT279"/>
    <mergeCell ref="AU279:AV279"/>
    <mergeCell ref="AW279:AX279"/>
    <mergeCell ref="AY279:AZ279"/>
    <mergeCell ref="BA279:BB279"/>
    <mergeCell ref="BC279:BD279"/>
    <mergeCell ref="BE279:BF279"/>
    <mergeCell ref="BG279:BH279"/>
    <mergeCell ref="BI279:BJ279"/>
    <mergeCell ref="BK279:BL279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U280:V280"/>
    <mergeCell ref="W280:X280"/>
    <mergeCell ref="Y280:Z280"/>
    <mergeCell ref="AA280:AB280"/>
    <mergeCell ref="AC280:AD280"/>
    <mergeCell ref="AE280:AF280"/>
    <mergeCell ref="AG280:AH280"/>
    <mergeCell ref="AI280:AJ280"/>
    <mergeCell ref="AK280:AL280"/>
    <mergeCell ref="AM280:AN280"/>
    <mergeCell ref="AO280:AP280"/>
    <mergeCell ref="AQ280:AR280"/>
    <mergeCell ref="AS280:AT280"/>
    <mergeCell ref="AU280:AV280"/>
    <mergeCell ref="AW280:AX280"/>
    <mergeCell ref="AY280:AZ280"/>
    <mergeCell ref="BA280:BB280"/>
    <mergeCell ref="BC280:BD280"/>
    <mergeCell ref="BE280:BF280"/>
    <mergeCell ref="BG280:BH280"/>
    <mergeCell ref="BI280:BJ280"/>
    <mergeCell ref="BK280:BL280"/>
    <mergeCell ref="E281:F281"/>
    <mergeCell ref="G281:H281"/>
    <mergeCell ref="I281:J281"/>
    <mergeCell ref="K281:L281"/>
    <mergeCell ref="M281:N281"/>
    <mergeCell ref="O281:P281"/>
    <mergeCell ref="Q281:R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M281:AN281"/>
    <mergeCell ref="AO281:AP281"/>
    <mergeCell ref="AQ281:AR281"/>
    <mergeCell ref="AS281:AT281"/>
    <mergeCell ref="AU281:AV281"/>
    <mergeCell ref="AW281:AX281"/>
    <mergeCell ref="AY281:AZ281"/>
    <mergeCell ref="BA281:BB281"/>
    <mergeCell ref="BC281:BD281"/>
    <mergeCell ref="BE281:BF281"/>
    <mergeCell ref="BG281:BH281"/>
    <mergeCell ref="BI281:BJ281"/>
    <mergeCell ref="BK281:BL281"/>
    <mergeCell ref="AU282:AV282"/>
    <mergeCell ref="AW282:AX282"/>
    <mergeCell ref="AY282:AZ282"/>
    <mergeCell ref="BA282:BB282"/>
    <mergeCell ref="BC282:BD282"/>
    <mergeCell ref="BE282:BF282"/>
    <mergeCell ref="BG282:BH282"/>
    <mergeCell ref="BI282:BJ282"/>
    <mergeCell ref="BK282:BL282"/>
    <mergeCell ref="AK283:AL283"/>
    <mergeCell ref="E283:F283"/>
    <mergeCell ref="G283:H283"/>
    <mergeCell ref="I283:J283"/>
    <mergeCell ref="K283:L283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AM283:AN283"/>
    <mergeCell ref="AO283:AP283"/>
    <mergeCell ref="AQ283:AR283"/>
    <mergeCell ref="AS283:AT283"/>
    <mergeCell ref="AU283:AV283"/>
    <mergeCell ref="AW283:AX283"/>
    <mergeCell ref="AY283:AZ283"/>
    <mergeCell ref="BA283:BB283"/>
    <mergeCell ref="BC283:BD283"/>
    <mergeCell ref="BE283:BF283"/>
    <mergeCell ref="BG283:BH283"/>
    <mergeCell ref="BI283:BJ283"/>
    <mergeCell ref="BK283:BL283"/>
    <mergeCell ref="AG283:AH283"/>
    <mergeCell ref="AI283:AJ283"/>
    <mergeCell ref="AI284:AJ284"/>
    <mergeCell ref="G285:H285"/>
    <mergeCell ref="I285:J285"/>
    <mergeCell ref="K285:L285"/>
    <mergeCell ref="M285:N285"/>
    <mergeCell ref="O285:P285"/>
    <mergeCell ref="Q285:R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Q285:AR285"/>
    <mergeCell ref="AS285:AT285"/>
    <mergeCell ref="AK285:AL285"/>
    <mergeCell ref="AM285:AN285"/>
    <mergeCell ref="AO285:AP285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E285:F285"/>
    <mergeCell ref="AK284:AL284"/>
    <mergeCell ref="AM284:AN284"/>
    <mergeCell ref="AK282:AL282"/>
    <mergeCell ref="AM282:AN282"/>
    <mergeCell ref="AO282:AP282"/>
    <mergeCell ref="AQ282:AR282"/>
    <mergeCell ref="AS282:AT282"/>
    <mergeCell ref="E284:F284"/>
    <mergeCell ref="G284:H284"/>
    <mergeCell ref="I284:J284"/>
    <mergeCell ref="BI309:BJ309"/>
    <mergeCell ref="AK310:AL310"/>
    <mergeCell ref="AW311:AX311"/>
    <mergeCell ref="AY311:AZ311"/>
    <mergeCell ref="BA311:BB311"/>
    <mergeCell ref="BC311:BD311"/>
    <mergeCell ref="BE311:BF311"/>
    <mergeCell ref="BG311:BH311"/>
    <mergeCell ref="BI311:BJ311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5:BL285"/>
    <mergeCell ref="AO284:AP284"/>
    <mergeCell ref="AQ284:AR284"/>
    <mergeCell ref="AS284:AT284"/>
    <mergeCell ref="AU284:AV284"/>
    <mergeCell ref="AW284:AX284"/>
    <mergeCell ref="AY284:AZ284"/>
    <mergeCell ref="BA284:BB284"/>
    <mergeCell ref="BC284:BD284"/>
    <mergeCell ref="BE284:BF284"/>
    <mergeCell ref="BG284:BH284"/>
    <mergeCell ref="BI284:BJ284"/>
    <mergeCell ref="BK284:BL284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BK309:BL309"/>
    <mergeCell ref="K284:L284"/>
    <mergeCell ref="M284:N284"/>
    <mergeCell ref="O284:P284"/>
    <mergeCell ref="Q284:R284"/>
    <mergeCell ref="S284:T284"/>
    <mergeCell ref="U284:V284"/>
    <mergeCell ref="W284:X284"/>
    <mergeCell ref="Y284:Z284"/>
    <mergeCell ref="AA284:AB284"/>
    <mergeCell ref="AC284:AD284"/>
    <mergeCell ref="AE284:AF284"/>
    <mergeCell ref="AG284:AH284"/>
    <mergeCell ref="AK286:AL286"/>
    <mergeCell ref="AM286:AN286"/>
    <mergeCell ref="AO286:AP286"/>
    <mergeCell ref="AQ286:AR286"/>
    <mergeCell ref="AU311:AV311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K309:AL309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K311:BL311"/>
    <mergeCell ref="AK312:AL312"/>
    <mergeCell ref="AM312:AN312"/>
    <mergeCell ref="AO312:AP312"/>
    <mergeCell ref="AM310:AN310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O311:AP311"/>
    <mergeCell ref="AQ311:AR311"/>
    <mergeCell ref="AS311:AT31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E351:F351"/>
    <mergeCell ref="G351:H351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I348:J348"/>
    <mergeCell ref="K348:L348"/>
    <mergeCell ref="M348:N348"/>
    <mergeCell ref="O348:P348"/>
    <mergeCell ref="Q348:R348"/>
    <mergeCell ref="S348:T348"/>
    <mergeCell ref="U348:V348"/>
    <mergeCell ref="W348:X348"/>
    <mergeCell ref="Y348:Z348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4:BL344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6:BL346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40" priority="3" stopIfTrue="1"/>
  </conditionalFormatting>
  <conditionalFormatting sqref="B171:B172">
    <cfRule type="duplicateValues" dxfId="39" priority="2" stopIfTrue="1"/>
  </conditionalFormatting>
  <conditionalFormatting sqref="B312">
    <cfRule type="duplicateValues" dxfId="38" priority="1" stopIfTrue="1"/>
  </conditionalFormatting>
  <conditionalFormatting sqref="B313 B279:B311">
    <cfRule type="duplicateValues" dxfId="37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1"/>
  <sheetViews>
    <sheetView rightToLeft="1" workbookViewId="0">
      <pane xSplit="2" ySplit="3" topLeftCell="BF337" activePane="bottomRight" state="frozen"/>
      <selection pane="topRight" activeCell="C1" sqref="C1"/>
      <selection pane="bottomLeft" activeCell="A4" sqref="A4"/>
      <selection pane="bottomRight" activeCell="A22" sqref="A22:BR352"/>
    </sheetView>
  </sheetViews>
  <sheetFormatPr defaultRowHeight="15"/>
  <cols>
    <col min="1" max="1" width="10.85546875" customWidth="1"/>
    <col min="2" max="2" width="40.5703125" bestFit="1" customWidth="1"/>
    <col min="3" max="60" width="9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8">
        <v>0.33333333333333331</v>
      </c>
    </row>
    <row r="2" spans="1:68">
      <c r="A2" s="113" t="s">
        <v>0</v>
      </c>
      <c r="B2" s="12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8" ht="21.75" customHeight="1" thickBot="1">
      <c r="A3" s="119"/>
      <c r="B3" s="12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  <c r="BO3" s="16" t="s">
        <v>267</v>
      </c>
      <c r="BP3" s="19" t="s">
        <v>292</v>
      </c>
    </row>
    <row r="4" spans="1:68" ht="26.25" thickBot="1">
      <c r="A4" s="10">
        <v>8006</v>
      </c>
      <c r="B4" s="10" t="s">
        <v>209</v>
      </c>
      <c r="C4" s="129" t="str">
        <f>IF($A$1-'عدد  ساعات العمل'!C4:D4&lt;0,ABS($A$1-'عدد  ساعات العمل'!C4:D4),"0")</f>
        <v>0</v>
      </c>
      <c r="D4" s="130" t="str">
        <f>IF(E4-F4&lt;0,ABS(E4-F4),"0")</f>
        <v>0</v>
      </c>
      <c r="E4" s="129" t="str">
        <f>IF($A$1-'عدد  ساعات العمل'!E4:F4&lt;0,ABS($A$1-'عدد  ساعات العمل'!E4:F4),"0")</f>
        <v>0</v>
      </c>
      <c r="F4" s="130" t="str">
        <f>IF(G4-H4&lt;0,ABS(G4-H4),"0")</f>
        <v>0</v>
      </c>
      <c r="G4" s="129" t="str">
        <f>IF($A$1-'عدد  ساعات العمل'!G4:H4&lt;0,ABS($A$1-'عدد  ساعات العمل'!G4:H4),"0")</f>
        <v>0</v>
      </c>
      <c r="H4" s="130" t="str">
        <f>IF(I4-J4&lt;0,ABS(I4-J4),"0")</f>
        <v>0</v>
      </c>
      <c r="I4" s="129" t="str">
        <f>IF($A$1-'عدد  ساعات العمل'!I4:J4&lt;0,ABS($A$1-'عدد  ساعات العمل'!I4:J4),"0")</f>
        <v>0</v>
      </c>
      <c r="J4" s="130" t="str">
        <f>IF(K4-L4&lt;0,ABS(K4-L4),"0")</f>
        <v>0</v>
      </c>
      <c r="K4" s="129" t="str">
        <f>IF($A$1-'عدد  ساعات العمل'!K4:L4&lt;0,ABS($A$1-'عدد  ساعات العمل'!K4:L4),"0")</f>
        <v>0</v>
      </c>
      <c r="L4" s="130" t="str">
        <f>IF(M4-N4&lt;0,ABS(M4-N4),"0")</f>
        <v>0</v>
      </c>
      <c r="M4" s="129" t="str">
        <f>IF($A$1-'عدد  ساعات العمل'!M4:N4&lt;0,ABS($A$1-'عدد  ساعات العمل'!M4:N4),"0")</f>
        <v>0</v>
      </c>
      <c r="N4" s="130" t="str">
        <f>IF(O4-P4&lt;0,ABS(O4-P4),"0")</f>
        <v>0</v>
      </c>
      <c r="O4" s="129">
        <f>IF($A$1-'عدد  ساعات العمل'!O4:P4&lt;0,ABS($A$1-'عدد  ساعات العمل'!O4:P4),"0")</f>
        <v>2.0833333333333259E-2</v>
      </c>
      <c r="P4" s="130" t="str">
        <f>IF(Q4-R4&lt;0,ABS(Q4-R4),"0")</f>
        <v>0</v>
      </c>
      <c r="Q4" s="129" t="str">
        <f>IF($A$1-'عدد  ساعات العمل'!Q4:R4&lt;0,ABS($A$1-'عدد  ساعات العمل'!Q4:R4),"0")</f>
        <v>0</v>
      </c>
      <c r="R4" s="130" t="str">
        <f>IF(S4-T4&lt;0,ABS(S4-T4),"0")</f>
        <v>0</v>
      </c>
      <c r="S4" s="129" t="str">
        <f>IF($A$1-'عدد  ساعات العمل'!S4:T4&lt;0,ABS($A$1-'عدد  ساعات العمل'!S4:T4),"0")</f>
        <v>0</v>
      </c>
      <c r="T4" s="130" t="str">
        <f>IF(U4-V4&lt;0,ABS(U4-V4),"0")</f>
        <v>0</v>
      </c>
      <c r="U4" s="129" t="str">
        <f>IF($A$1-'عدد  ساعات العمل'!U4:V4&lt;0,ABS($A$1-'عدد  ساعات العمل'!U4:V4),"0")</f>
        <v>0</v>
      </c>
      <c r="V4" s="130" t="str">
        <f>IF(W4-X4&lt;0,ABS(W4-X4),"0")</f>
        <v>0</v>
      </c>
      <c r="W4" s="129">
        <f>IF($A$1-'عدد  ساعات العمل'!W4:X4&lt;0,ABS($A$1-'عدد  ساعات العمل'!W4:X4),"0")</f>
        <v>2.4305555555555636E-2</v>
      </c>
      <c r="X4" s="130" t="str">
        <f>IF(Y4-Z4&lt;0,ABS(Y4-Z4),"0")</f>
        <v>0</v>
      </c>
      <c r="Y4" s="129" t="str">
        <f>IF($A$1-'عدد  ساعات العمل'!Y4:Z4&lt;0,ABS($A$1-'عدد  ساعات العمل'!Y4:Z4),"0")</f>
        <v>0</v>
      </c>
      <c r="Z4" s="130" t="str">
        <f>IF(AA4-AB4&lt;0,ABS(AA4-AB4),"0")</f>
        <v>0</v>
      </c>
      <c r="AA4" s="129" t="str">
        <f>IF($A$1-'عدد  ساعات العمل'!AA4:AB4&lt;0,ABS($A$1-'عدد  ساعات العمل'!AA4:AB4),"0")</f>
        <v>0</v>
      </c>
      <c r="AB4" s="130" t="str">
        <f>IF(AC4-AD4&lt;0,ABS(AC4-AD4),"0")</f>
        <v>0</v>
      </c>
      <c r="AC4" s="129" t="str">
        <f>IF($A$1-'عدد  ساعات العمل'!AC4:AD4&lt;0,ABS($A$1-'عدد  ساعات العمل'!AC4:AD4),"0")</f>
        <v>0</v>
      </c>
      <c r="AD4" s="130" t="str">
        <f>IF(AE4-AF4&lt;0,ABS(AE4-AF4),"0")</f>
        <v>0</v>
      </c>
      <c r="AE4" s="129" t="str">
        <f>IF($A$1-'عدد  ساعات العمل'!AE4:AF4&lt;0,ABS($A$1-'عدد  ساعات العمل'!AE4:AF4),"0")</f>
        <v>0</v>
      </c>
      <c r="AF4" s="130" t="str">
        <f>IF(AG4-AH4&lt;0,ABS(AG4-AH4),"0")</f>
        <v>0</v>
      </c>
      <c r="AG4" s="129" t="str">
        <f>IF($A$1-'عدد  ساعات العمل'!AG4:AH4&lt;0,ABS($A$1-'عدد  ساعات العمل'!AG4:AH4),"0")</f>
        <v>0</v>
      </c>
      <c r="AH4" s="130" t="str">
        <f>IF(AI4-AJ4&lt;0,ABS(AI4-AJ4),"0")</f>
        <v>0</v>
      </c>
      <c r="AI4" s="129" t="str">
        <f>IF($A$1-'عدد  ساعات العمل'!AI4:AJ4&lt;0,ABS($A$1-'عدد  ساعات العمل'!AI4:AJ4),"0")</f>
        <v>0</v>
      </c>
      <c r="AJ4" s="130" t="str">
        <f>IF(AK4-AL4&lt;0,ABS(AK4-AL4),"0")</f>
        <v>0</v>
      </c>
      <c r="AK4" s="129" t="str">
        <f>IF($A$1-'عدد  ساعات العمل'!AK4:AL4&lt;0,ABS($A$1-'عدد  ساعات العمل'!AK4:AL4),"0")</f>
        <v>0</v>
      </c>
      <c r="AL4" s="130" t="str">
        <f>IF(AM4-AN4&lt;0,ABS(AM4-AN4),"0")</f>
        <v>0</v>
      </c>
      <c r="AM4" s="129" t="str">
        <f>IF($A$1-'عدد  ساعات العمل'!AM4:AN4&lt;0,ABS($A$1-'عدد  ساعات العمل'!AM4:AN4),"0")</f>
        <v>0</v>
      </c>
      <c r="AN4" s="130" t="str">
        <f>IF(AO4-AP4&lt;0,ABS(AO4-AP4),"0")</f>
        <v>0</v>
      </c>
      <c r="AO4" s="129" t="str">
        <f>IF($A$1-'عدد  ساعات العمل'!AO4:AP4&lt;0,ABS($A$1-'عدد  ساعات العمل'!AO4:AP4),"0")</f>
        <v>0</v>
      </c>
      <c r="AP4" s="130" t="str">
        <f>IF(AQ4-AR4&lt;0,ABS(AQ4-AR4),"0")</f>
        <v>0</v>
      </c>
      <c r="AQ4" s="129">
        <f>IF($A$1-'عدد  ساعات العمل'!AQ4:AR4&lt;0,ABS($A$1-'عدد  ساعات العمل'!AQ4:AR4),"0")</f>
        <v>1.1102230246251565E-16</v>
      </c>
      <c r="AR4" s="130" t="str">
        <f>IF(AS4-AT4&lt;0,ABS(AS4-AT4),"0")</f>
        <v>0</v>
      </c>
      <c r="AS4" s="129" t="str">
        <f>IF($A$1-'عدد  ساعات العمل'!AS4:AT4&lt;0,ABS($A$1-'عدد  ساعات العمل'!AS4:AT4),"0")</f>
        <v>0</v>
      </c>
      <c r="AT4" s="130" t="str">
        <f>IF(AU4-AV4&lt;0,ABS(AU4-AV4),"0")</f>
        <v>0</v>
      </c>
      <c r="AU4" s="129" t="str">
        <f>IF($A$1-'عدد  ساعات العمل'!AU4:AV4&lt;0,ABS($A$1-'عدد  ساعات العمل'!AU4:AV4),"0")</f>
        <v>0</v>
      </c>
      <c r="AV4" s="130" t="str">
        <f>IF(AW4-AX4&lt;0,ABS(AW4-AX4),"0")</f>
        <v>0</v>
      </c>
      <c r="AW4" s="129" t="str">
        <f>IF($A$1-'عدد  ساعات العمل'!AW4:AX4&lt;0,ABS($A$1-'عدد  ساعات العمل'!AW4:AX4),"0")</f>
        <v>0</v>
      </c>
      <c r="AX4" s="130" t="str">
        <f>IF(AY4-AZ4&lt;0,ABS(AY4-AZ4),"0")</f>
        <v>0</v>
      </c>
      <c r="AY4" s="129" t="str">
        <f>IF($A$1-'عدد  ساعات العمل'!AY4:AZ4&lt;0,ABS($A$1-'عدد  ساعات العمل'!AY4:AZ4),"0")</f>
        <v>0</v>
      </c>
      <c r="AZ4" s="130" t="str">
        <f>IF(BA4-BB4&lt;0,ABS(BA4-BB4),"0")</f>
        <v>0</v>
      </c>
      <c r="BA4" s="129" t="str">
        <f>IF($A$1-'عدد  ساعات العمل'!BA4:BB4&lt;0,ABS($A$1-'عدد  ساعات العمل'!BA4:BB4),"0")</f>
        <v>0</v>
      </c>
      <c r="BB4" s="130" t="str">
        <f>IF(BC4-BD4&lt;0,ABS(BC4-BD4),"0")</f>
        <v>0</v>
      </c>
      <c r="BC4" s="129">
        <f>IF($A$1-'عدد  ساعات العمل'!BC4:BD4&lt;0,ABS($A$1-'عدد  ساعات العمل'!BC4:BD4),"0")</f>
        <v>1.736111111111116E-2</v>
      </c>
      <c r="BD4" s="130" t="str">
        <f>IF(BE4-BF4&lt;0,ABS(BE4-BF4),"0")</f>
        <v>0</v>
      </c>
      <c r="BE4" s="129" t="str">
        <f>IF($A$1-'عدد  ساعات العمل'!BE4:BF4&lt;0,ABS($A$1-'عدد  ساعات العمل'!BE4:BF4),"0")</f>
        <v>0</v>
      </c>
      <c r="BF4" s="130" t="str">
        <f>IF(BG4-BH4&lt;0,ABS(BG4-BH4),"0")</f>
        <v>0</v>
      </c>
      <c r="BG4" s="129" t="str">
        <f>IF($A$1-'عدد  ساعات العمل'!BG4:BH4&lt;0,ABS($A$1-'عدد  ساعات العمل'!BG4:BH4),"0")</f>
        <v>0</v>
      </c>
      <c r="BH4" s="130" t="str">
        <f>IF(BI4-BJ4&lt;0,ABS(BI4-BJ4),"0")</f>
        <v>0</v>
      </c>
      <c r="BI4" s="129" t="str">
        <f>IF($A$1-'عدد  ساعات العمل'!BI4:BJ4&lt;0,ABS($A$1-'عدد  ساعات العمل'!BI4:BJ4),"0")</f>
        <v>0</v>
      </c>
      <c r="BJ4" s="130" t="str">
        <f>IF(BK4-BL4&lt;0,ABS(BK4-BL4),"0")</f>
        <v>0</v>
      </c>
      <c r="BK4" s="129" t="str">
        <f>IF($A$1-'عدد  ساعات العمل'!BK4:BL4&lt;0,ABS($A$1-'عدد  ساعات العمل'!BK4:BL4),"0")</f>
        <v>0</v>
      </c>
      <c r="BL4" s="130" t="str">
        <f>IF(BM4-BN4&lt;0,ABS(BM4-BN4),"0")</f>
        <v>0</v>
      </c>
      <c r="BM4" s="9"/>
      <c r="BO4" s="17" t="s">
        <v>268</v>
      </c>
      <c r="BP4" s="20" t="s">
        <v>293</v>
      </c>
    </row>
    <row r="5" spans="1:68" ht="26.25" thickBot="1">
      <c r="A5" s="10">
        <v>8007</v>
      </c>
      <c r="B5" s="10" t="s">
        <v>6</v>
      </c>
      <c r="C5" s="129" t="str">
        <f>IF($A$1-'عدد  ساعات العمل'!C5:D5&lt;0,ABS($A$1-'عدد  ساعات العمل'!C5:D5),"0")</f>
        <v>0</v>
      </c>
      <c r="D5" s="130" t="str">
        <f t="shared" ref="D5:D21" si="0">IF(E5-F5&lt;0,ABS(E5-F5),"0")</f>
        <v>0</v>
      </c>
      <c r="E5" s="129" t="str">
        <f>IF($A$1-'عدد  ساعات العمل'!E5:F5&lt;0,ABS($A$1-'عدد  ساعات العمل'!E5:F5),"0")</f>
        <v>0</v>
      </c>
      <c r="F5" s="130" t="str">
        <f t="shared" ref="F5:F21" si="1">IF(G5-H5&lt;0,ABS(G5-H5),"0")</f>
        <v>0</v>
      </c>
      <c r="G5" s="129" t="str">
        <f>IF($A$1-'عدد  ساعات العمل'!G5:H5&lt;0,ABS($A$1-'عدد  ساعات العمل'!G5:H5),"0")</f>
        <v>0</v>
      </c>
      <c r="H5" s="130" t="str">
        <f t="shared" ref="H5:H21" si="2">IF(I5-J5&lt;0,ABS(I5-J5),"0")</f>
        <v>0</v>
      </c>
      <c r="I5" s="129" t="str">
        <f>IF($A$1-'عدد  ساعات العمل'!I5:J5&lt;0,ABS($A$1-'عدد  ساعات العمل'!I5:J5),"0")</f>
        <v>0</v>
      </c>
      <c r="J5" s="130" t="str">
        <f t="shared" ref="J5:J21" si="3">IF(K5-L5&lt;0,ABS(K5-L5),"0")</f>
        <v>0</v>
      </c>
      <c r="K5" s="129" t="str">
        <f>IF($A$1-'عدد  ساعات العمل'!K5:L5&lt;0,ABS($A$1-'عدد  ساعات العمل'!K5:L5),"0")</f>
        <v>0</v>
      </c>
      <c r="L5" s="130" t="str">
        <f t="shared" ref="L5:L21" si="4">IF(M5-N5&lt;0,ABS(M5-N5),"0")</f>
        <v>0</v>
      </c>
      <c r="M5" s="129" t="str">
        <f>IF($A$1-'عدد  ساعات العمل'!M5:N5&lt;0,ABS($A$1-'عدد  ساعات العمل'!M5:N5),"0")</f>
        <v>0</v>
      </c>
      <c r="N5" s="130" t="str">
        <f t="shared" ref="N5:N21" si="5">IF(O5-P5&lt;0,ABS(O5-P5),"0")</f>
        <v>0</v>
      </c>
      <c r="O5" s="129">
        <f>IF($A$1-'عدد  ساعات العمل'!O5:P5&lt;0,ABS($A$1-'عدد  ساعات العمل'!O5:P5),"0")</f>
        <v>2.0833333333333259E-2</v>
      </c>
      <c r="P5" s="130" t="str">
        <f t="shared" ref="P5:P21" si="6">IF(Q5-R5&lt;0,ABS(Q5-R5),"0")</f>
        <v>0</v>
      </c>
      <c r="Q5" s="129" t="str">
        <f>IF($A$1-'عدد  ساعات العمل'!Q5:R5&lt;0,ABS($A$1-'عدد  ساعات العمل'!Q5:R5),"0")</f>
        <v>0</v>
      </c>
      <c r="R5" s="130" t="str">
        <f t="shared" ref="R5:R21" si="7">IF(S5-T5&lt;0,ABS(S5-T5),"0")</f>
        <v>0</v>
      </c>
      <c r="S5" s="129" t="str">
        <f>IF($A$1-'عدد  ساعات العمل'!S5:T5&lt;0,ABS($A$1-'عدد  ساعات العمل'!S5:T5),"0")</f>
        <v>0</v>
      </c>
      <c r="T5" s="130" t="str">
        <f t="shared" ref="T5:T21" si="8">IF(U5-V5&lt;0,ABS(U5-V5),"0")</f>
        <v>0</v>
      </c>
      <c r="U5" s="129" t="str">
        <f>IF($A$1-'عدد  ساعات العمل'!U5:V5&lt;0,ABS($A$1-'عدد  ساعات العمل'!U5:V5),"0")</f>
        <v>0</v>
      </c>
      <c r="V5" s="130" t="str">
        <f t="shared" ref="V5:V21" si="9">IF(W5-X5&lt;0,ABS(W5-X5),"0")</f>
        <v>0</v>
      </c>
      <c r="W5" s="129" t="str">
        <f>IF($A$1-'عدد  ساعات العمل'!W5:X5&lt;0,ABS($A$1-'عدد  ساعات العمل'!W5:X5),"0")</f>
        <v>0</v>
      </c>
      <c r="X5" s="130" t="str">
        <f t="shared" ref="X5:X21" si="10">IF(Y5-Z5&lt;0,ABS(Y5-Z5),"0")</f>
        <v>0</v>
      </c>
      <c r="Y5" s="129" t="str">
        <f>IF($A$1-'عدد  ساعات العمل'!Y5:Z5&lt;0,ABS($A$1-'عدد  ساعات العمل'!Y5:Z5),"0")</f>
        <v>0</v>
      </c>
      <c r="Z5" s="130" t="str">
        <f t="shared" ref="Z5:Z21" si="11">IF(AA5-AB5&lt;0,ABS(AA5-AB5),"0")</f>
        <v>0</v>
      </c>
      <c r="AA5" s="129" t="str">
        <f>IF($A$1-'عدد  ساعات العمل'!AA5:AB5&lt;0,ABS($A$1-'عدد  ساعات العمل'!AA5:AB5),"0")</f>
        <v>0</v>
      </c>
      <c r="AB5" s="130" t="str">
        <f t="shared" ref="AB5:AB21" si="12">IF(AC5-AD5&lt;0,ABS(AC5-AD5),"0")</f>
        <v>0</v>
      </c>
      <c r="AC5" s="129" t="str">
        <f>IF($A$1-'عدد  ساعات العمل'!AC5:AD5&lt;0,ABS($A$1-'عدد  ساعات العمل'!AC5:AD5),"0")</f>
        <v>0</v>
      </c>
      <c r="AD5" s="130" t="str">
        <f t="shared" ref="AD5:AD21" si="13">IF(AE5-AF5&lt;0,ABS(AE5-AF5),"0")</f>
        <v>0</v>
      </c>
      <c r="AE5" s="129" t="str">
        <f>IF($A$1-'عدد  ساعات العمل'!AE5:AF5&lt;0,ABS($A$1-'عدد  ساعات العمل'!AE5:AF5),"0")</f>
        <v>0</v>
      </c>
      <c r="AF5" s="130" t="str">
        <f t="shared" ref="AF5:AF21" si="14">IF(AG5-AH5&lt;0,ABS(AG5-AH5),"0")</f>
        <v>0</v>
      </c>
      <c r="AG5" s="129" t="str">
        <f>IF($A$1-'عدد  ساعات العمل'!AG5:AH5&lt;0,ABS($A$1-'عدد  ساعات العمل'!AG5:AH5),"0")</f>
        <v>0</v>
      </c>
      <c r="AH5" s="130" t="str">
        <f t="shared" ref="AH5:AH21" si="15">IF(AI5-AJ5&lt;0,ABS(AI5-AJ5),"0")</f>
        <v>0</v>
      </c>
      <c r="AI5" s="129" t="str">
        <f>IF($A$1-'عدد  ساعات العمل'!AI5:AJ5&lt;0,ABS($A$1-'عدد  ساعات العمل'!AI5:AJ5),"0")</f>
        <v>0</v>
      </c>
      <c r="AJ5" s="130" t="str">
        <f t="shared" ref="AJ5:AJ21" si="16">IF(AK5-AL5&lt;0,ABS(AK5-AL5),"0")</f>
        <v>0</v>
      </c>
      <c r="AK5" s="129" t="str">
        <f>IF($A$1-'عدد  ساعات العمل'!AK5:AL5&lt;0,ABS($A$1-'عدد  ساعات العمل'!AK5:AL5),"0")</f>
        <v>0</v>
      </c>
      <c r="AL5" s="130" t="str">
        <f t="shared" ref="AL5:AL21" si="17">IF(AM5-AN5&lt;0,ABS(AM5-AN5),"0")</f>
        <v>0</v>
      </c>
      <c r="AM5" s="129" t="str">
        <f>IF($A$1-'عدد  ساعات العمل'!AM5:AN5&lt;0,ABS($A$1-'عدد  ساعات العمل'!AM5:AN5),"0")</f>
        <v>0</v>
      </c>
      <c r="AN5" s="130" t="str">
        <f t="shared" ref="AN5:AN21" si="18">IF(AO5-AP5&lt;0,ABS(AO5-AP5),"0")</f>
        <v>0</v>
      </c>
      <c r="AO5" s="129" t="str">
        <f>IF($A$1-'عدد  ساعات العمل'!AO5:AP5&lt;0,ABS($A$1-'عدد  ساعات العمل'!AO5:AP5),"0")</f>
        <v>0</v>
      </c>
      <c r="AP5" s="130" t="str">
        <f t="shared" ref="AP5:AP21" si="19">IF(AQ5-AR5&lt;0,ABS(AQ5-AR5),"0")</f>
        <v>0</v>
      </c>
      <c r="AQ5" s="129">
        <f>IF($A$1-'عدد  ساعات العمل'!AQ5:AR5&lt;0,ABS($A$1-'عدد  ساعات العمل'!AQ5:AR5),"0")</f>
        <v>1.1102230246251565E-16</v>
      </c>
      <c r="AR5" s="130" t="str">
        <f t="shared" ref="AR5:AR21" si="20">IF(AS5-AT5&lt;0,ABS(AS5-AT5),"0")</f>
        <v>0</v>
      </c>
      <c r="AS5" s="129" t="str">
        <f>IF($A$1-'عدد  ساعات العمل'!AS5:AT5&lt;0,ABS($A$1-'عدد  ساعات العمل'!AS5:AT5),"0")</f>
        <v>0</v>
      </c>
      <c r="AT5" s="130" t="str">
        <f t="shared" ref="AT5:AT21" si="21">IF(AU5-AV5&lt;0,ABS(AU5-AV5),"0")</f>
        <v>0</v>
      </c>
      <c r="AU5" s="129" t="str">
        <f>IF($A$1-'عدد  ساعات العمل'!AU5:AV5&lt;0,ABS($A$1-'عدد  ساعات العمل'!AU5:AV5),"0")</f>
        <v>0</v>
      </c>
      <c r="AV5" s="130" t="str">
        <f t="shared" ref="AV5:AV21" si="22">IF(AW5-AX5&lt;0,ABS(AW5-AX5),"0")</f>
        <v>0</v>
      </c>
      <c r="AW5" s="129" t="str">
        <f>IF($A$1-'عدد  ساعات العمل'!AW5:AX5&lt;0,ABS($A$1-'عدد  ساعات العمل'!AW5:AX5),"0")</f>
        <v>0</v>
      </c>
      <c r="AX5" s="130" t="str">
        <f t="shared" ref="AX5:AX21" si="23">IF(AY5-AZ5&lt;0,ABS(AY5-AZ5),"0")</f>
        <v>0</v>
      </c>
      <c r="AY5" s="129" t="str">
        <f>IF($A$1-'عدد  ساعات العمل'!AY5:AZ5&lt;0,ABS($A$1-'عدد  ساعات العمل'!AY5:AZ5),"0")</f>
        <v>0</v>
      </c>
      <c r="AZ5" s="130" t="str">
        <f t="shared" ref="AZ5:AZ21" si="24">IF(BA5-BB5&lt;0,ABS(BA5-BB5),"0")</f>
        <v>0</v>
      </c>
      <c r="BA5" s="129" t="str">
        <f>IF($A$1-'عدد  ساعات العمل'!BA5:BB5&lt;0,ABS($A$1-'عدد  ساعات العمل'!BA5:BB5),"0")</f>
        <v>0</v>
      </c>
      <c r="BB5" s="130" t="str">
        <f t="shared" ref="BB5:BB21" si="25">IF(BC5-BD5&lt;0,ABS(BC5-BD5),"0")</f>
        <v>0</v>
      </c>
      <c r="BC5" s="129">
        <f>IF($A$1-'عدد  ساعات العمل'!BC5:BD5&lt;0,ABS($A$1-'عدد  ساعات العمل'!BC5:BD5),"0")</f>
        <v>6.2500000000000056E-2</v>
      </c>
      <c r="BD5" s="130" t="str">
        <f t="shared" ref="BD5:BD21" si="26">IF(BE5-BF5&lt;0,ABS(BE5-BF5),"0")</f>
        <v>0</v>
      </c>
      <c r="BE5" s="129" t="str">
        <f>IF($A$1-'عدد  ساعات العمل'!BE5:BF5&lt;0,ABS($A$1-'عدد  ساعات العمل'!BE5:BF5),"0")</f>
        <v>0</v>
      </c>
      <c r="BF5" s="130" t="str">
        <f t="shared" ref="BF5:BF21" si="27">IF(BG5-BH5&lt;0,ABS(BG5-BH5),"0")</f>
        <v>0</v>
      </c>
      <c r="BG5" s="129" t="str">
        <f>IF($A$1-'عدد  ساعات العمل'!BG5:BH5&lt;0,ABS($A$1-'عدد  ساعات العمل'!BG5:BH5),"0")</f>
        <v>0</v>
      </c>
      <c r="BH5" s="130" t="str">
        <f t="shared" ref="BH5:BH21" si="28">IF(BI5-BJ5&lt;0,ABS(BI5-BJ5),"0")</f>
        <v>0</v>
      </c>
      <c r="BI5" s="129" t="str">
        <f>IF($A$1-'عدد  ساعات العمل'!BI5:BJ5&lt;0,ABS($A$1-'عدد  ساعات العمل'!BI5:BJ5),"0")</f>
        <v>0</v>
      </c>
      <c r="BJ5" s="130" t="str">
        <f t="shared" ref="BJ5:BJ21" si="29">IF(BK5-BL5&lt;0,ABS(BK5-BL5),"0")</f>
        <v>0</v>
      </c>
      <c r="BK5" s="129" t="str">
        <f>IF($A$1-'عدد  ساعات العمل'!BK5:BL5&lt;0,ABS($A$1-'عدد  ساعات العمل'!BK5:BL5),"0")</f>
        <v>0</v>
      </c>
      <c r="BL5" s="130" t="str">
        <f t="shared" ref="BL5:BL21" si="30">IF(BM5-BN5&lt;0,ABS(BM5-BN5),"0")</f>
        <v>0</v>
      </c>
      <c r="BM5" s="6"/>
      <c r="BO5" s="17" t="s">
        <v>268</v>
      </c>
      <c r="BP5" s="20" t="s">
        <v>293</v>
      </c>
    </row>
    <row r="6" spans="1:68" ht="26.25" thickBot="1">
      <c r="A6" s="10">
        <v>8008</v>
      </c>
      <c r="B6" s="10" t="s">
        <v>210</v>
      </c>
      <c r="C6" s="129" t="str">
        <f>IF($A$1-'عدد  ساعات العمل'!C6:D6&lt;0,ABS($A$1-'عدد  ساعات العمل'!C6:D6),"0")</f>
        <v>0</v>
      </c>
      <c r="D6" s="130" t="str">
        <f t="shared" si="0"/>
        <v>0</v>
      </c>
      <c r="E6" s="129" t="str">
        <f>IF($A$1-'عدد  ساعات العمل'!E6:F6&lt;0,ABS($A$1-'عدد  ساعات العمل'!E6:F6),"0")</f>
        <v>0</v>
      </c>
      <c r="F6" s="130" t="str">
        <f t="shared" si="1"/>
        <v>0</v>
      </c>
      <c r="G6" s="129" t="str">
        <f>IF($A$1-'عدد  ساعات العمل'!G6:H6&lt;0,ABS($A$1-'عدد  ساعات العمل'!G6:H6),"0")</f>
        <v>0</v>
      </c>
      <c r="H6" s="130" t="str">
        <f t="shared" si="2"/>
        <v>0</v>
      </c>
      <c r="I6" s="129">
        <f>IF($A$1-'عدد  ساعات العمل'!I6:J6&lt;0,ABS($A$1-'عدد  ساعات العمل'!I6:J6),"0")</f>
        <v>9.7222222222222321E-2</v>
      </c>
      <c r="J6" s="130" t="str">
        <f t="shared" si="3"/>
        <v>0</v>
      </c>
      <c r="K6" s="129">
        <f>IF($A$1-'عدد  ساعات العمل'!K6:L6&lt;0,ABS($A$1-'عدد  ساعات العمل'!K6:L6),"0")</f>
        <v>1.3888888888888895E-2</v>
      </c>
      <c r="L6" s="130" t="str">
        <f t="shared" si="4"/>
        <v>0</v>
      </c>
      <c r="M6" s="129">
        <f>IF($A$1-'عدد  ساعات العمل'!M6:N6&lt;0,ABS($A$1-'عدد  ساعات العمل'!M6:N6),"0")</f>
        <v>0.11458333333333331</v>
      </c>
      <c r="N6" s="130" t="str">
        <f t="shared" si="5"/>
        <v>0</v>
      </c>
      <c r="O6" s="129" t="str">
        <f>IF($A$1-'عدد  ساعات العمل'!O6:P6&lt;0,ABS($A$1-'عدد  ساعات العمل'!O6:P6),"0")</f>
        <v>0</v>
      </c>
      <c r="P6" s="130" t="str">
        <f t="shared" si="6"/>
        <v>0</v>
      </c>
      <c r="Q6" s="129">
        <f>IF($A$1-'عدد  ساعات العمل'!Q6:R6&lt;0,ABS($A$1-'عدد  ساعات العمل'!Q6:R6),"0")</f>
        <v>1.736111111111116E-2</v>
      </c>
      <c r="R6" s="130" t="str">
        <f t="shared" si="7"/>
        <v>0</v>
      </c>
      <c r="S6" s="129" t="str">
        <f>IF($A$1-'عدد  ساعات العمل'!S6:T6&lt;0,ABS($A$1-'عدد  ساعات العمل'!S6:T6),"0")</f>
        <v>0</v>
      </c>
      <c r="T6" s="130" t="str">
        <f t="shared" si="8"/>
        <v>0</v>
      </c>
      <c r="U6" s="129" t="str">
        <f>IF($A$1-'عدد  ساعات العمل'!U6:V6&lt;0,ABS($A$1-'عدد  ساعات العمل'!U6:V6),"0")</f>
        <v>0</v>
      </c>
      <c r="V6" s="130" t="str">
        <f t="shared" si="9"/>
        <v>0</v>
      </c>
      <c r="W6" s="129" t="str">
        <f>IF($A$1-'عدد  ساعات العمل'!W6:X6&lt;0,ABS($A$1-'عدد  ساعات العمل'!W6:X6),"0")</f>
        <v>0</v>
      </c>
      <c r="X6" s="130" t="str">
        <f t="shared" si="10"/>
        <v>0</v>
      </c>
      <c r="Y6" s="129">
        <f>IF($A$1-'عدد  ساعات العمل'!Y6:Z6&lt;0,ABS($A$1-'عدد  ساعات العمل'!Y6:Z6),"0")</f>
        <v>0.11111111111111116</v>
      </c>
      <c r="Z6" s="130" t="str">
        <f t="shared" si="11"/>
        <v>0</v>
      </c>
      <c r="AA6" s="129">
        <f>IF($A$1-'عدد  ساعات العمل'!AA6:AB6&lt;0,ABS($A$1-'عدد  ساعات العمل'!AA6:AB6),"0")</f>
        <v>2.4305555555555469E-2</v>
      </c>
      <c r="AB6" s="130" t="str">
        <f t="shared" si="12"/>
        <v>0</v>
      </c>
      <c r="AC6" s="129">
        <f>IF($A$1-'عدد  ساعات العمل'!AC6:AD6&lt;0,ABS($A$1-'عدد  ساعات العمل'!AC6:AD6),"0")</f>
        <v>3.4722222222222099E-3</v>
      </c>
      <c r="AD6" s="130" t="str">
        <f t="shared" si="13"/>
        <v>0</v>
      </c>
      <c r="AE6" s="129">
        <f>IF($A$1-'عدد  ساعات العمل'!AE6:AF6&lt;0,ABS($A$1-'عدد  ساعات العمل'!AE6:AF6),"0")</f>
        <v>1.0416666666666685E-2</v>
      </c>
      <c r="AF6" s="130" t="str">
        <f t="shared" si="14"/>
        <v>0</v>
      </c>
      <c r="AG6" s="129" t="str">
        <f>IF($A$1-'عدد  ساعات العمل'!AG6:AH6&lt;0,ABS($A$1-'عدد  ساعات العمل'!AG6:AH6),"0")</f>
        <v>0</v>
      </c>
      <c r="AH6" s="130" t="str">
        <f t="shared" si="15"/>
        <v>0</v>
      </c>
      <c r="AI6" s="129" t="str">
        <f>IF($A$1-'عدد  ساعات العمل'!AI6:AJ6&lt;0,ABS($A$1-'عدد  ساعات العمل'!AI6:AJ6),"0")</f>
        <v>0</v>
      </c>
      <c r="AJ6" s="130" t="str">
        <f t="shared" si="16"/>
        <v>0</v>
      </c>
      <c r="AK6" s="129" t="str">
        <f>IF($A$1-'عدد  ساعات العمل'!AK6:AL6&lt;0,ABS($A$1-'عدد  ساعات العمل'!AK6:AL6),"0")</f>
        <v>0</v>
      </c>
      <c r="AL6" s="130" t="str">
        <f t="shared" si="17"/>
        <v>0</v>
      </c>
      <c r="AM6" s="129">
        <f>IF($A$1-'عدد  ساعات العمل'!AM6:AN6&lt;0,ABS($A$1-'عدد  ساعات العمل'!AM6:AN6),"0")</f>
        <v>2.0833333333333315E-2</v>
      </c>
      <c r="AN6" s="130" t="str">
        <f t="shared" si="18"/>
        <v>0</v>
      </c>
      <c r="AO6" s="129">
        <f>IF($A$1-'عدد  ساعات العمل'!AO6:AP6&lt;0,ABS($A$1-'عدد  ساعات العمل'!AO6:AP6),"0")</f>
        <v>0.1076388888888889</v>
      </c>
      <c r="AP6" s="130" t="str">
        <f t="shared" si="19"/>
        <v>0</v>
      </c>
      <c r="AQ6" s="129">
        <f>IF($A$1-'عدد  ساعات العمل'!AQ6:AR6&lt;0,ABS($A$1-'عدد  ساعات العمل'!AQ6:AR6),"0")</f>
        <v>0.10416666666666669</v>
      </c>
      <c r="AR6" s="130" t="str">
        <f t="shared" si="20"/>
        <v>0</v>
      </c>
      <c r="AS6" s="129" t="str">
        <f>IF($A$1-'عدد  ساعات العمل'!AS6:AT6&lt;0,ABS($A$1-'عدد  ساعات العمل'!AS6:AT6),"0")</f>
        <v>0</v>
      </c>
      <c r="AT6" s="130" t="str">
        <f t="shared" si="21"/>
        <v>0</v>
      </c>
      <c r="AU6" s="129" t="str">
        <f>IF($A$1-'عدد  ساعات العمل'!AU6:AV6&lt;0,ABS($A$1-'عدد  ساعات العمل'!AU6:AV6),"0")</f>
        <v>0</v>
      </c>
      <c r="AV6" s="130" t="str">
        <f t="shared" si="22"/>
        <v>0</v>
      </c>
      <c r="AW6" s="129" t="str">
        <f>IF($A$1-'عدد  ساعات العمل'!AW6:AX6&lt;0,ABS($A$1-'عدد  ساعات العمل'!AW6:AX6),"0")</f>
        <v>0</v>
      </c>
      <c r="AX6" s="130" t="str">
        <f t="shared" si="23"/>
        <v>0</v>
      </c>
      <c r="AY6" s="129">
        <f>IF($A$1-'عدد  ساعات العمل'!AY6:AZ6&lt;0,ABS($A$1-'عدد  ساعات العمل'!AY6:AZ6),"0")</f>
        <v>0.11111111111111116</v>
      </c>
      <c r="AZ6" s="130" t="str">
        <f t="shared" si="24"/>
        <v>0</v>
      </c>
      <c r="BA6" s="129">
        <f>IF($A$1-'عدد  ساعات العمل'!BA6:BB6&lt;0,ABS($A$1-'عدد  ساعات العمل'!BA6:BB6),"0")</f>
        <v>0.11111111111111122</v>
      </c>
      <c r="BB6" s="130" t="str">
        <f t="shared" si="25"/>
        <v>0</v>
      </c>
      <c r="BC6" s="129">
        <f>IF($A$1-'عدد  ساعات العمل'!BC6:BD6&lt;0,ABS($A$1-'عدد  ساعات العمل'!BC6:BD6),"0")</f>
        <v>0.11458333333333331</v>
      </c>
      <c r="BD6" s="130" t="str">
        <f t="shared" si="26"/>
        <v>0</v>
      </c>
      <c r="BE6" s="129">
        <f>IF($A$1-'عدد  ساعات العمل'!BE6:BF6&lt;0,ABS($A$1-'عدد  ساعات العمل'!BE6:BF6),"0")</f>
        <v>8.6805555555555469E-2</v>
      </c>
      <c r="BF6" s="130" t="str">
        <f t="shared" si="27"/>
        <v>0</v>
      </c>
      <c r="BG6" s="129" t="str">
        <f>IF($A$1-'عدد  ساعات العمل'!BG6:BH6&lt;0,ABS($A$1-'عدد  ساعات العمل'!BG6:BH6),"0")</f>
        <v>0</v>
      </c>
      <c r="BH6" s="130" t="str">
        <f t="shared" si="28"/>
        <v>0</v>
      </c>
      <c r="BI6" s="129" t="str">
        <f>IF($A$1-'عدد  ساعات العمل'!BI6:BJ6&lt;0,ABS($A$1-'عدد  ساعات العمل'!BI6:BJ6),"0")</f>
        <v>0</v>
      </c>
      <c r="BJ6" s="130" t="str">
        <f t="shared" si="29"/>
        <v>0</v>
      </c>
      <c r="BK6" s="129" t="str">
        <f>IF($A$1-'عدد  ساعات العمل'!BK6:BL6&lt;0,ABS($A$1-'عدد  ساعات العمل'!BK6:BL6),"0")</f>
        <v>0</v>
      </c>
      <c r="BL6" s="130" t="str">
        <f t="shared" si="30"/>
        <v>0</v>
      </c>
      <c r="BM6" s="6"/>
      <c r="BO6" s="17" t="s">
        <v>269</v>
      </c>
      <c r="BP6" s="20" t="s">
        <v>293</v>
      </c>
    </row>
    <row r="7" spans="1:68" ht="26.25" thickBot="1">
      <c r="A7" s="10">
        <v>8030</v>
      </c>
      <c r="B7" s="10" t="s">
        <v>8</v>
      </c>
      <c r="C7" s="129" t="str">
        <f>IF($A$1-'عدد  ساعات العمل'!C7:D7&lt;0,ABS($A$1-'عدد  ساعات العمل'!C7:D7),"0")</f>
        <v>0</v>
      </c>
      <c r="D7" s="130" t="str">
        <f t="shared" si="0"/>
        <v>0</v>
      </c>
      <c r="E7" s="129" t="str">
        <f>IF($A$1-'عدد  ساعات العمل'!E7:F7&lt;0,ABS($A$1-'عدد  ساعات العمل'!E7:F7),"0")</f>
        <v>0</v>
      </c>
      <c r="F7" s="130" t="str">
        <f t="shared" si="1"/>
        <v>0</v>
      </c>
      <c r="G7" s="129" t="str">
        <f>IF($A$1-'عدد  ساعات العمل'!G7:H7&lt;0,ABS($A$1-'عدد  ساعات العمل'!G7:H7),"0")</f>
        <v>0</v>
      </c>
      <c r="H7" s="130" t="str">
        <f t="shared" si="2"/>
        <v>0</v>
      </c>
      <c r="I7" s="129">
        <v>0</v>
      </c>
      <c r="J7" s="130" t="str">
        <f t="shared" si="3"/>
        <v>0</v>
      </c>
      <c r="K7" s="129" t="str">
        <f>IF($A$1-'عدد  ساعات العمل'!K7:L7&lt;0,ABS($A$1-'عدد  ساعات العمل'!K7:L7),"0")</f>
        <v>0</v>
      </c>
      <c r="L7" s="130" t="str">
        <f t="shared" si="4"/>
        <v>0</v>
      </c>
      <c r="M7" s="129">
        <v>0</v>
      </c>
      <c r="N7" s="130" t="str">
        <f t="shared" si="5"/>
        <v>0</v>
      </c>
      <c r="O7" s="129" t="str">
        <f>IF($A$1-'عدد  ساعات العمل'!O7:P7&lt;0,ABS($A$1-'عدد  ساعات العمل'!O7:P7),"0")</f>
        <v>0</v>
      </c>
      <c r="P7" s="130" t="str">
        <f t="shared" si="6"/>
        <v>0</v>
      </c>
      <c r="Q7" s="129" t="str">
        <f>IF($A$1-'عدد  ساعات العمل'!Q7:R7&lt;0,ABS($A$1-'عدد  ساعات العمل'!Q7:R7),"0")</f>
        <v>0</v>
      </c>
      <c r="R7" s="130" t="str">
        <f t="shared" si="7"/>
        <v>0</v>
      </c>
      <c r="S7" s="129" t="str">
        <f>IF($A$1-'عدد  ساعات العمل'!S7:T7&lt;0,ABS($A$1-'عدد  ساعات العمل'!S7:T7),"0")</f>
        <v>0</v>
      </c>
      <c r="T7" s="130" t="str">
        <f t="shared" si="8"/>
        <v>0</v>
      </c>
      <c r="U7" s="129" t="str">
        <f>IF($A$1-'عدد  ساعات العمل'!U7:V7&lt;0,ABS($A$1-'عدد  ساعات العمل'!U7:V7),"0")</f>
        <v>0</v>
      </c>
      <c r="V7" s="130" t="str">
        <f t="shared" si="9"/>
        <v>0</v>
      </c>
      <c r="W7" s="129" t="str">
        <f>IF($A$1-'عدد  ساعات العمل'!W7:X7&lt;0,ABS($A$1-'عدد  ساعات العمل'!W7:X7),"0")</f>
        <v>0</v>
      </c>
      <c r="X7" s="130" t="str">
        <f t="shared" si="10"/>
        <v>0</v>
      </c>
      <c r="Y7" s="129" t="str">
        <f>IF($A$1-'عدد  ساعات العمل'!Y7:Z7&lt;0,ABS($A$1-'عدد  ساعات العمل'!Y7:Z7),"0")</f>
        <v>0</v>
      </c>
      <c r="Z7" s="130" t="str">
        <f t="shared" si="11"/>
        <v>0</v>
      </c>
      <c r="AA7" s="129">
        <v>0</v>
      </c>
      <c r="AB7" s="130" t="str">
        <f t="shared" si="12"/>
        <v>0</v>
      </c>
      <c r="AC7" s="129" t="str">
        <f>IF($A$1-'عدد  ساعات العمل'!AC7:AD7&lt;0,ABS($A$1-'عدد  ساعات العمل'!AC7:AD7),"0")</f>
        <v>0</v>
      </c>
      <c r="AD7" s="130" t="str">
        <f t="shared" si="13"/>
        <v>0</v>
      </c>
      <c r="AE7" s="129" t="str">
        <f>IF($A$1-'عدد  ساعات العمل'!AE7:AF7&lt;0,ABS($A$1-'عدد  ساعات العمل'!AE7:AF7),"0")</f>
        <v>0</v>
      </c>
      <c r="AF7" s="130" t="str">
        <f t="shared" si="14"/>
        <v>0</v>
      </c>
      <c r="AG7" s="129" t="str">
        <f>IF($A$1-'عدد  ساعات العمل'!AG7:AH7&lt;0,ABS($A$1-'عدد  ساعات العمل'!AG7:AH7),"0")</f>
        <v>0</v>
      </c>
      <c r="AH7" s="130" t="str">
        <f t="shared" si="15"/>
        <v>0</v>
      </c>
      <c r="AI7" s="129" t="str">
        <f>IF($A$1-'عدد  ساعات العمل'!AI7:AJ7&lt;0,ABS($A$1-'عدد  ساعات العمل'!AI7:AJ7),"0")</f>
        <v>0</v>
      </c>
      <c r="AJ7" s="130" t="str">
        <f t="shared" si="16"/>
        <v>0</v>
      </c>
      <c r="AK7" s="129" t="str">
        <f>IF($A$1-'عدد  ساعات العمل'!AK7:AL7&lt;0,ABS($A$1-'عدد  ساعات العمل'!AK7:AL7),"0")</f>
        <v>0</v>
      </c>
      <c r="AL7" s="130" t="str">
        <f t="shared" si="17"/>
        <v>0</v>
      </c>
      <c r="AM7" s="129" t="str">
        <f>IF($A$1-'عدد  ساعات العمل'!AM7:AN7&lt;0,ABS($A$1-'عدد  ساعات العمل'!AM7:AN7),"0")</f>
        <v>0</v>
      </c>
      <c r="AN7" s="130" t="str">
        <f t="shared" si="18"/>
        <v>0</v>
      </c>
      <c r="AO7" s="129">
        <v>0</v>
      </c>
      <c r="AP7" s="130" t="str">
        <f t="shared" si="19"/>
        <v>0</v>
      </c>
      <c r="AQ7" s="129" t="str">
        <f>IF($A$1-'عدد  ساعات العمل'!AQ7:AR7&lt;0,ABS($A$1-'عدد  ساعات العمل'!AQ7:AR7),"0")</f>
        <v>0</v>
      </c>
      <c r="AR7" s="130" t="str">
        <f t="shared" si="20"/>
        <v>0</v>
      </c>
      <c r="AS7" s="129" t="str">
        <f>IF($A$1-'عدد  ساعات العمل'!AS7:AT7&lt;0,ABS($A$1-'عدد  ساعات العمل'!AS7:AT7),"0")</f>
        <v>0</v>
      </c>
      <c r="AT7" s="130" t="str">
        <f t="shared" si="21"/>
        <v>0</v>
      </c>
      <c r="AU7" s="129" t="str">
        <f>IF($A$1-'عدد  ساعات العمل'!AU7:AV7&lt;0,ABS($A$1-'عدد  ساعات العمل'!AU7:AV7),"0")</f>
        <v>0</v>
      </c>
      <c r="AV7" s="130" t="str">
        <f t="shared" si="22"/>
        <v>0</v>
      </c>
      <c r="AW7" s="129" t="str">
        <f>IF($A$1-'عدد  ساعات العمل'!AW7:AX7&lt;0,ABS($A$1-'عدد  ساعات العمل'!AW7:AX7),"0")</f>
        <v>0</v>
      </c>
      <c r="AX7" s="130" t="str">
        <f t="shared" si="23"/>
        <v>0</v>
      </c>
      <c r="AY7" s="129" t="str">
        <f>IF($A$1-'عدد  ساعات العمل'!AY7:AZ7&lt;0,ABS($A$1-'عدد  ساعات العمل'!AY7:AZ7),"0")</f>
        <v>0</v>
      </c>
      <c r="AZ7" s="130" t="str">
        <f t="shared" si="24"/>
        <v>0</v>
      </c>
      <c r="BA7" s="129">
        <v>0</v>
      </c>
      <c r="BB7" s="130" t="str">
        <f t="shared" si="25"/>
        <v>0</v>
      </c>
      <c r="BC7" s="129">
        <v>0</v>
      </c>
      <c r="BD7" s="130" t="str">
        <f t="shared" si="26"/>
        <v>0</v>
      </c>
      <c r="BE7" s="129" t="str">
        <f>IF($A$1-'عدد  ساعات العمل'!BE7:BF7&lt;0,ABS($A$1-'عدد  ساعات العمل'!BE7:BF7),"0")</f>
        <v>0</v>
      </c>
      <c r="BF7" s="130" t="str">
        <f t="shared" si="27"/>
        <v>0</v>
      </c>
      <c r="BG7" s="129" t="str">
        <f>IF($A$1-'عدد  ساعات العمل'!BG7:BH7&lt;0,ABS($A$1-'عدد  ساعات العمل'!BG7:BH7),"0")</f>
        <v>0</v>
      </c>
      <c r="BH7" s="130" t="str">
        <f t="shared" si="28"/>
        <v>0</v>
      </c>
      <c r="BI7" s="129" t="str">
        <f>IF($A$1-'عدد  ساعات العمل'!BI7:BJ7&lt;0,ABS($A$1-'عدد  ساعات العمل'!BI7:BJ7),"0")</f>
        <v>0</v>
      </c>
      <c r="BJ7" s="130" t="str">
        <f t="shared" si="29"/>
        <v>0</v>
      </c>
      <c r="BK7" s="129" t="str">
        <f>IF($A$1-'عدد  ساعات العمل'!BK7:BL7&lt;0,ABS($A$1-'عدد  ساعات العمل'!BK7:BL7),"0")</f>
        <v>0</v>
      </c>
      <c r="BL7" s="130" t="str">
        <f t="shared" si="30"/>
        <v>0</v>
      </c>
      <c r="BM7" s="6"/>
      <c r="BO7" s="17" t="s">
        <v>270</v>
      </c>
      <c r="BP7" s="20" t="s">
        <v>294</v>
      </c>
    </row>
    <row r="8" spans="1:68" ht="26.25" thickBot="1">
      <c r="A8" s="10">
        <v>8031</v>
      </c>
      <c r="B8" s="10" t="s">
        <v>9</v>
      </c>
      <c r="C8" s="129" t="str">
        <f>IF($A$1-'عدد  ساعات العمل'!C8:D8&lt;0,ABS($A$1-'عدد  ساعات العمل'!C8:D8),"0")</f>
        <v>0</v>
      </c>
      <c r="D8" s="130" t="str">
        <f t="shared" si="0"/>
        <v>0</v>
      </c>
      <c r="E8" s="129" t="str">
        <f>IF($A$1-'عدد  ساعات العمل'!E8:F8&lt;0,ABS($A$1-'عدد  ساعات العمل'!E8:F8),"0")</f>
        <v>0</v>
      </c>
      <c r="F8" s="130" t="str">
        <f t="shared" si="1"/>
        <v>0</v>
      </c>
      <c r="G8" s="129" t="str">
        <f>IF($A$1-'عدد  ساعات العمل'!G8:H8&lt;0,ABS($A$1-'عدد  ساعات العمل'!G8:H8),"0")</f>
        <v>0</v>
      </c>
      <c r="H8" s="130" t="str">
        <f t="shared" si="2"/>
        <v>0</v>
      </c>
      <c r="I8" s="129" t="str">
        <f>IF($A$1-'عدد  ساعات العمل'!I8:J8&lt;0,ABS($A$1-'عدد  ساعات العمل'!I8:J8),"0")</f>
        <v>0</v>
      </c>
      <c r="J8" s="130" t="str">
        <f t="shared" si="3"/>
        <v>0</v>
      </c>
      <c r="K8" s="129">
        <f>IF($A$1-'عدد  ساعات العمل'!K8:L8&lt;0,ABS($A$1-'عدد  ساعات العمل'!K8:L8),"0")</f>
        <v>3.4722222222222654E-3</v>
      </c>
      <c r="L8" s="130" t="str">
        <f t="shared" si="4"/>
        <v>0</v>
      </c>
      <c r="M8" s="129">
        <f>IF($A$1-'عدد  ساعات العمل'!M8:N8&lt;0,ABS($A$1-'عدد  ساعات العمل'!M8:N8),"0")</f>
        <v>3.4722222222222265E-2</v>
      </c>
      <c r="N8" s="130" t="str">
        <f t="shared" si="5"/>
        <v>0</v>
      </c>
      <c r="O8" s="129">
        <f>IF($A$1-'عدد  ساعات العمل'!O8:P8&lt;0,ABS($A$1-'عدد  ساعات العمل'!O8:P8),"0")</f>
        <v>3.4722222222222654E-3</v>
      </c>
      <c r="P8" s="130" t="str">
        <f t="shared" si="6"/>
        <v>0</v>
      </c>
      <c r="Q8" s="129">
        <f>IF($A$1-'عدد  ساعات العمل'!Q8:R8&lt;0,ABS($A$1-'عدد  ساعات العمل'!Q8:R8),"0")</f>
        <v>6.9444444444445308E-3</v>
      </c>
      <c r="R8" s="130" t="str">
        <f t="shared" si="7"/>
        <v>0</v>
      </c>
      <c r="S8" s="129" t="str">
        <f>IF($A$1-'عدد  ساعات العمل'!S8:T8&lt;0,ABS($A$1-'عدد  ساعات العمل'!S8:T8),"0")</f>
        <v>0</v>
      </c>
      <c r="T8" s="130" t="str">
        <f t="shared" si="8"/>
        <v>0</v>
      </c>
      <c r="U8" s="129">
        <v>0</v>
      </c>
      <c r="V8" s="130" t="str">
        <f t="shared" si="9"/>
        <v>0</v>
      </c>
      <c r="W8" s="129">
        <f>IF($A$1-'عدد  ساعات العمل'!W8:X8&lt;0,ABS($A$1-'عدد  ساعات العمل'!W8:X8),"0")</f>
        <v>1.0416666666666741E-2</v>
      </c>
      <c r="X8" s="130" t="str">
        <f t="shared" si="10"/>
        <v>0</v>
      </c>
      <c r="Y8" s="129" t="str">
        <f>IF($A$1-'عدد  ساعات العمل'!Y8:Z8&lt;0,ABS($A$1-'عدد  ساعات العمل'!Y8:Z8),"0")</f>
        <v>0</v>
      </c>
      <c r="Z8" s="130" t="str">
        <f t="shared" si="11"/>
        <v>0</v>
      </c>
      <c r="AA8" s="129">
        <f>IF($A$1-'عدد  ساعات العمل'!AA8:AB8&lt;0,ABS($A$1-'عدد  ساعات العمل'!AA8:AB8),"0")</f>
        <v>3.4722222222222654E-3</v>
      </c>
      <c r="AB8" s="130" t="str">
        <f t="shared" si="12"/>
        <v>0</v>
      </c>
      <c r="AC8" s="129" t="str">
        <f>IF($A$1-'عدد  ساعات العمل'!AC8:AD8&lt;0,ABS($A$1-'عدد  ساعات العمل'!AC8:AD8),"0")</f>
        <v>0</v>
      </c>
      <c r="AD8" s="130" t="str">
        <f t="shared" si="13"/>
        <v>0</v>
      </c>
      <c r="AE8" s="129" t="str">
        <f>IF($A$1-'عدد  ساعات العمل'!AE8:AF8&lt;0,ABS($A$1-'عدد  ساعات العمل'!AE8:AF8),"0")</f>
        <v>0</v>
      </c>
      <c r="AF8" s="130" t="str">
        <f t="shared" si="14"/>
        <v>0</v>
      </c>
      <c r="AG8" s="129" t="str">
        <f>IF($A$1-'عدد  ساعات العمل'!AG8:AH8&lt;0,ABS($A$1-'عدد  ساعات العمل'!AG8:AH8),"0")</f>
        <v>0</v>
      </c>
      <c r="AH8" s="130" t="str">
        <f t="shared" si="15"/>
        <v>0</v>
      </c>
      <c r="AI8" s="129" t="str">
        <f>IF($A$1-'عدد  ساعات العمل'!AI8:AJ8&lt;0,ABS($A$1-'عدد  ساعات العمل'!AI8:AJ8),"0")</f>
        <v>0</v>
      </c>
      <c r="AJ8" s="130" t="str">
        <f t="shared" si="16"/>
        <v>0</v>
      </c>
      <c r="AK8" s="129" t="str">
        <f>IF($A$1-'عدد  ساعات العمل'!AK8:AL8&lt;0,ABS($A$1-'عدد  ساعات العمل'!AK8:AL8),"0")</f>
        <v>0</v>
      </c>
      <c r="AL8" s="130" t="str">
        <f t="shared" si="17"/>
        <v>0</v>
      </c>
      <c r="AM8" s="129">
        <f>IF($A$1-'عدد  ساعات العمل'!AM8:AN8&lt;0,ABS($A$1-'عدد  ساعات العمل'!AM8:AN8),"0")</f>
        <v>1.0416666666666741E-2</v>
      </c>
      <c r="AN8" s="130" t="str">
        <f t="shared" si="18"/>
        <v>0</v>
      </c>
      <c r="AO8" s="129" t="str">
        <f>IF($A$1-'عدد  ساعات العمل'!AO8:AP8&lt;0,ABS($A$1-'عدد  ساعات العمل'!AO8:AP8),"0")</f>
        <v>0</v>
      </c>
      <c r="AP8" s="130" t="str">
        <f t="shared" si="19"/>
        <v>0</v>
      </c>
      <c r="AQ8" s="129" t="str">
        <f>IF($A$1-'عدد  ساعات العمل'!AQ8:AR8&lt;0,ABS($A$1-'عدد  ساعات العمل'!AQ8:AR8),"0")</f>
        <v>0</v>
      </c>
      <c r="AR8" s="130" t="str">
        <f t="shared" si="20"/>
        <v>0</v>
      </c>
      <c r="AS8" s="129" t="str">
        <f>IF($A$1-'عدد  ساعات العمل'!AS8:AT8&lt;0,ABS($A$1-'عدد  ساعات العمل'!AS8:AT8),"0")</f>
        <v>0</v>
      </c>
      <c r="AT8" s="130" t="str">
        <f t="shared" si="21"/>
        <v>0</v>
      </c>
      <c r="AU8" s="129" t="str">
        <f>IF($A$1-'عدد  ساعات العمل'!AU8:AV8&lt;0,ABS($A$1-'عدد  ساعات العمل'!AU8:AV8),"0")</f>
        <v>0</v>
      </c>
      <c r="AV8" s="130" t="str">
        <f t="shared" si="22"/>
        <v>0</v>
      </c>
      <c r="AW8" s="129" t="str">
        <f>IF($A$1-'عدد  ساعات العمل'!AW8:AX8&lt;0,ABS($A$1-'عدد  ساعات العمل'!AW8:AX8),"0")</f>
        <v>0</v>
      </c>
      <c r="AX8" s="130" t="str">
        <f t="shared" si="23"/>
        <v>0</v>
      </c>
      <c r="AY8" s="129" t="str">
        <f>IF($A$1-'عدد  ساعات العمل'!AY8:AZ8&lt;0,ABS($A$1-'عدد  ساعات العمل'!AY8:AZ8),"0")</f>
        <v>0</v>
      </c>
      <c r="AZ8" s="130" t="str">
        <f t="shared" si="24"/>
        <v>0</v>
      </c>
      <c r="BA8" s="129" t="str">
        <f>IF($A$1-'عدد  ساعات العمل'!BA8:BB8&lt;0,ABS($A$1-'عدد  ساعات العمل'!BA8:BB8),"0")</f>
        <v>0</v>
      </c>
      <c r="BB8" s="130" t="str">
        <f t="shared" si="25"/>
        <v>0</v>
      </c>
      <c r="BC8" s="129" t="str">
        <f>IF($A$1-'عدد  ساعات العمل'!BC8:BD8&lt;0,ABS($A$1-'عدد  ساعات العمل'!BC8:BD8),"0")</f>
        <v>0</v>
      </c>
      <c r="BD8" s="130" t="str">
        <f t="shared" si="26"/>
        <v>0</v>
      </c>
      <c r="BE8" s="129" t="str">
        <f>IF($A$1-'عدد  ساعات العمل'!BE8:BF8&lt;0,ABS($A$1-'عدد  ساعات العمل'!BE8:BF8),"0")</f>
        <v>0</v>
      </c>
      <c r="BF8" s="130" t="str">
        <f t="shared" si="27"/>
        <v>0</v>
      </c>
      <c r="BG8" s="129" t="str">
        <f>IF($A$1-'عدد  ساعات العمل'!BG8:BH8&lt;0,ABS($A$1-'عدد  ساعات العمل'!BG8:BH8),"0")</f>
        <v>0</v>
      </c>
      <c r="BH8" s="130" t="str">
        <f t="shared" si="28"/>
        <v>0</v>
      </c>
      <c r="BI8" s="129" t="str">
        <f>IF($A$1-'عدد  ساعات العمل'!BI8:BJ8&lt;0,ABS($A$1-'عدد  ساعات العمل'!BI8:BJ8),"0")</f>
        <v>0</v>
      </c>
      <c r="BJ8" s="130" t="str">
        <f t="shared" si="29"/>
        <v>0</v>
      </c>
      <c r="BK8" s="129" t="str">
        <f>IF($A$1-'عدد  ساعات العمل'!BK8:BL8&lt;0,ABS($A$1-'عدد  ساعات العمل'!BK8:BL8),"0")</f>
        <v>0</v>
      </c>
      <c r="BL8" s="130" t="str">
        <f t="shared" si="30"/>
        <v>0</v>
      </c>
      <c r="BM8" s="6"/>
      <c r="BO8" s="17" t="s">
        <v>271</v>
      </c>
      <c r="BP8" s="20" t="s">
        <v>294</v>
      </c>
    </row>
    <row r="9" spans="1:68" ht="26.25" thickBot="1">
      <c r="A9" s="10">
        <v>8042</v>
      </c>
      <c r="B9" s="10" t="s">
        <v>10</v>
      </c>
      <c r="C9" s="139" t="str">
        <f>IF($A$1-'عدد  ساعات العمل'!C9:D9&lt;0,ABS($A$1-'عدد  ساعات العمل'!C9:D9),"0")</f>
        <v>0</v>
      </c>
      <c r="D9" s="140" t="str">
        <f t="shared" si="0"/>
        <v>0</v>
      </c>
      <c r="E9" s="129" t="str">
        <f>IF($A$1-'عدد  ساعات العمل'!E9:F9&lt;0,ABS($A$1-'عدد  ساعات العمل'!E9:F9),"0")</f>
        <v>0</v>
      </c>
      <c r="F9" s="130" t="str">
        <f t="shared" si="1"/>
        <v>0</v>
      </c>
      <c r="G9" s="129" t="str">
        <f>IF($A$1-'عدد  ساعات العمل'!G9:H9&lt;0,ABS($A$1-'عدد  ساعات العمل'!G9:H9),"0")</f>
        <v>0</v>
      </c>
      <c r="H9" s="130" t="str">
        <f t="shared" si="2"/>
        <v>0</v>
      </c>
      <c r="I9" s="129">
        <v>0</v>
      </c>
      <c r="J9" s="130" t="str">
        <f t="shared" si="3"/>
        <v>0</v>
      </c>
      <c r="K9" s="129">
        <v>0</v>
      </c>
      <c r="L9" s="130" t="str">
        <f t="shared" si="4"/>
        <v>0</v>
      </c>
      <c r="M9" s="129" t="str">
        <f>IF($A$1-'عدد  ساعات العمل'!M9:N9&lt;0,ABS($A$1-'عدد  ساعات العمل'!M9:N9),"0")</f>
        <v>0</v>
      </c>
      <c r="N9" s="130" t="str">
        <f t="shared" si="5"/>
        <v>0</v>
      </c>
      <c r="O9" s="129">
        <f>IF($A$1-'عدد  ساعات العمل'!O9:P9&lt;0,ABS($A$1-'عدد  ساعات العمل'!O9:P9),"0")</f>
        <v>3.125E-2</v>
      </c>
      <c r="P9" s="130" t="str">
        <f t="shared" si="6"/>
        <v>0</v>
      </c>
      <c r="Q9" s="129">
        <f>IF($A$1-'عدد  ساعات العمل'!Q9:R9&lt;0,ABS($A$1-'عدد  ساعات العمل'!Q9:R9),"0")</f>
        <v>6.9444444444444198E-3</v>
      </c>
      <c r="R9" s="130" t="str">
        <f t="shared" si="7"/>
        <v>0</v>
      </c>
      <c r="S9" s="129" t="str">
        <f>IF($A$1-'عدد  ساعات العمل'!S9:T9&lt;0,ABS($A$1-'عدد  ساعات العمل'!S9:T9),"0")</f>
        <v>0</v>
      </c>
      <c r="T9" s="130" t="str">
        <f t="shared" si="8"/>
        <v>0</v>
      </c>
      <c r="U9" s="129" t="str">
        <f>IF($A$1-'عدد  ساعات العمل'!U9:V9&lt;0,ABS($A$1-'عدد  ساعات العمل'!U9:V9),"0")</f>
        <v>0</v>
      </c>
      <c r="V9" s="130" t="str">
        <f t="shared" si="9"/>
        <v>0</v>
      </c>
      <c r="W9" s="129" t="str">
        <f>IF($A$1-'عدد  ساعات العمل'!W9:X9&lt;0,ABS($A$1-'عدد  ساعات العمل'!W9:X9),"0")</f>
        <v>0</v>
      </c>
      <c r="X9" s="130" t="str">
        <f t="shared" si="10"/>
        <v>0</v>
      </c>
      <c r="Y9" s="129" t="str">
        <f>IF($A$1-'عدد  ساعات العمل'!Y9:Z9&lt;0,ABS($A$1-'عدد  ساعات العمل'!Y9:Z9),"0")</f>
        <v>0</v>
      </c>
      <c r="Z9" s="130" t="str">
        <f t="shared" si="11"/>
        <v>0</v>
      </c>
      <c r="AA9" s="129" t="str">
        <f>IF($A$1-'عدد  ساعات العمل'!AA9:AB9&lt;0,ABS($A$1-'عدد  ساعات العمل'!AA9:AB9),"0")</f>
        <v>0</v>
      </c>
      <c r="AB9" s="130" t="str">
        <f t="shared" si="12"/>
        <v>0</v>
      </c>
      <c r="AC9" s="129">
        <f>IF($A$1-'عدد  ساعات العمل'!AC9:AD9&lt;0,ABS($A$1-'عدد  ساعات العمل'!AC9:AD9),"0")</f>
        <v>6.9444444444444198E-3</v>
      </c>
      <c r="AD9" s="130" t="str">
        <f t="shared" si="13"/>
        <v>0</v>
      </c>
      <c r="AE9" s="129" t="str">
        <f>IF($A$1-'عدد  ساعات العمل'!AE9:AF9&lt;0,ABS($A$1-'عدد  ساعات العمل'!AE9:AF9),"0")</f>
        <v>0</v>
      </c>
      <c r="AF9" s="130" t="str">
        <f t="shared" si="14"/>
        <v>0</v>
      </c>
      <c r="AG9" s="129" t="str">
        <f>IF($A$1-'عدد  ساعات العمل'!AG9:AH9&lt;0,ABS($A$1-'عدد  ساعات العمل'!AG9:AH9),"0")</f>
        <v>0</v>
      </c>
      <c r="AH9" s="130" t="str">
        <f t="shared" si="15"/>
        <v>0</v>
      </c>
      <c r="AI9" s="129" t="str">
        <f>IF($A$1-'عدد  ساعات العمل'!AI9:AJ9&lt;0,ABS($A$1-'عدد  ساعات العمل'!AI9:AJ9),"0")</f>
        <v>0</v>
      </c>
      <c r="AJ9" s="130" t="str">
        <f t="shared" si="16"/>
        <v>0</v>
      </c>
      <c r="AK9" s="129" t="str">
        <f>IF($A$1-'عدد  ساعات العمل'!AK9:AL9&lt;0,ABS($A$1-'عدد  ساعات العمل'!AK9:AL9),"0")</f>
        <v>0</v>
      </c>
      <c r="AL9" s="130" t="str">
        <f t="shared" si="17"/>
        <v>0</v>
      </c>
      <c r="AM9" s="129" t="str">
        <f>IF($A$1-'عدد  ساعات العمل'!AM9:AN9&lt;0,ABS($A$1-'عدد  ساعات العمل'!AM9:AN9),"0")</f>
        <v>0</v>
      </c>
      <c r="AN9" s="130" t="str">
        <f t="shared" si="18"/>
        <v>0</v>
      </c>
      <c r="AO9" s="129" t="str">
        <f>IF($A$1-'عدد  ساعات العمل'!AO9:AP9&lt;0,ABS($A$1-'عدد  ساعات العمل'!AO9:AP9),"0")</f>
        <v>0</v>
      </c>
      <c r="AP9" s="130" t="str">
        <f t="shared" si="19"/>
        <v>0</v>
      </c>
      <c r="AQ9" s="129" t="str">
        <f>IF($A$1-'عدد  ساعات العمل'!AQ9:AR9&lt;0,ABS($A$1-'عدد  ساعات العمل'!AQ9:AR9),"0")</f>
        <v>0</v>
      </c>
      <c r="AR9" s="130" t="str">
        <f t="shared" si="20"/>
        <v>0</v>
      </c>
      <c r="AS9" s="129" t="str">
        <f>IF($A$1-'عدد  ساعات العمل'!AS9:AT9&lt;0,ABS($A$1-'عدد  ساعات العمل'!AS9:AT9),"0")</f>
        <v>0</v>
      </c>
      <c r="AT9" s="130" t="str">
        <f t="shared" si="21"/>
        <v>0</v>
      </c>
      <c r="AU9" s="129" t="str">
        <f>IF($A$1-'عدد  ساعات العمل'!AU9:AV9&lt;0,ABS($A$1-'عدد  ساعات العمل'!AU9:AV9),"0")</f>
        <v>0</v>
      </c>
      <c r="AV9" s="130" t="str">
        <f t="shared" si="22"/>
        <v>0</v>
      </c>
      <c r="AW9" s="129" t="str">
        <f>IF($A$1-'عدد  ساعات العمل'!AW9:AX9&lt;0,ABS($A$1-'عدد  ساعات العمل'!AW9:AX9),"0")</f>
        <v>0</v>
      </c>
      <c r="AX9" s="130" t="str">
        <f t="shared" si="23"/>
        <v>0</v>
      </c>
      <c r="AY9" s="129">
        <v>0</v>
      </c>
      <c r="AZ9" s="130" t="str">
        <f t="shared" si="24"/>
        <v>0</v>
      </c>
      <c r="BA9" s="129">
        <v>0</v>
      </c>
      <c r="BB9" s="130" t="str">
        <f t="shared" si="25"/>
        <v>0</v>
      </c>
      <c r="BC9" s="129" t="str">
        <f>IF($A$1-'عدد  ساعات العمل'!BC9:BD9&lt;0,ABS($A$1-'عدد  ساعات العمل'!BC9:BD9),"0")</f>
        <v>0</v>
      </c>
      <c r="BD9" s="130" t="str">
        <f t="shared" si="26"/>
        <v>0</v>
      </c>
      <c r="BE9" s="129">
        <f>IF($A$1-'عدد  ساعات العمل'!BE9:BF9&lt;0,ABS($A$1-'عدد  ساعات العمل'!BE9:BF9),"0")</f>
        <v>1.041666666666663E-2</v>
      </c>
      <c r="BF9" s="130" t="str">
        <f t="shared" si="27"/>
        <v>0</v>
      </c>
      <c r="BG9" s="129" t="str">
        <f>IF($A$1-'عدد  ساعات العمل'!BG9:BH9&lt;0,ABS($A$1-'عدد  ساعات العمل'!BG9:BH9),"0")</f>
        <v>0</v>
      </c>
      <c r="BH9" s="130" t="str">
        <f t="shared" si="28"/>
        <v>0</v>
      </c>
      <c r="BI9" s="129" t="str">
        <f>IF($A$1-'عدد  ساعات العمل'!BI9:BJ9&lt;0,ABS($A$1-'عدد  ساعات العمل'!BI9:BJ9),"0")</f>
        <v>0</v>
      </c>
      <c r="BJ9" s="130" t="str">
        <f t="shared" si="29"/>
        <v>0</v>
      </c>
      <c r="BK9" s="129" t="str">
        <f>IF($A$1-'عدد  ساعات العمل'!BK9:BL9&lt;0,ABS($A$1-'عدد  ساعات العمل'!BK9:BL9),"0")</f>
        <v>0</v>
      </c>
      <c r="BL9" s="130" t="str">
        <f t="shared" si="30"/>
        <v>0</v>
      </c>
      <c r="BM9" s="6"/>
      <c r="BO9" s="17" t="s">
        <v>268</v>
      </c>
      <c r="BP9" s="20" t="s">
        <v>294</v>
      </c>
    </row>
    <row r="10" spans="1:68" ht="26.25" thickBot="1">
      <c r="A10" s="10">
        <v>8051</v>
      </c>
      <c r="B10" s="10" t="s">
        <v>11</v>
      </c>
      <c r="C10" s="129">
        <f>IF($A$1-'عدد  ساعات العمل'!C10:D10&lt;0,ABS($A$1-'عدد  ساعات العمل'!C10:D10),"0")</f>
        <v>1.0416666666666741E-2</v>
      </c>
      <c r="D10" s="130" t="str">
        <f t="shared" si="0"/>
        <v>0</v>
      </c>
      <c r="E10" s="129" t="str">
        <f>IF($A$1-'عدد  ساعات العمل'!E10:F10&lt;0,ABS($A$1-'عدد  ساعات العمل'!E10:F10),"0")</f>
        <v>0</v>
      </c>
      <c r="F10" s="130" t="str">
        <f t="shared" si="1"/>
        <v>0</v>
      </c>
      <c r="G10" s="129" t="str">
        <f>IF($A$1-'عدد  ساعات العمل'!G10:H10&lt;0,ABS($A$1-'عدد  ساعات العمل'!G10:H10),"0")</f>
        <v>0</v>
      </c>
      <c r="H10" s="130" t="str">
        <f t="shared" si="2"/>
        <v>0</v>
      </c>
      <c r="I10" s="129">
        <f>IF($A$1-'عدد  ساعات العمل'!I10:J10&lt;0,ABS($A$1-'عدد  ساعات العمل'!I10:J10),"0")</f>
        <v>4.861111111111116E-2</v>
      </c>
      <c r="J10" s="130" t="str">
        <f t="shared" si="3"/>
        <v>0</v>
      </c>
      <c r="K10" s="129">
        <f>IF($A$1-'عدد  ساعات العمل'!K10:L10&lt;0,ABS($A$1-'عدد  ساعات العمل'!K10:L10),"0")</f>
        <v>2.083333333333337E-2</v>
      </c>
      <c r="L10" s="130" t="str">
        <f t="shared" si="4"/>
        <v>0</v>
      </c>
      <c r="M10" s="129">
        <f>IF($A$1-'عدد  ساعات العمل'!M10:N10&lt;0,ABS($A$1-'عدد  ساعات العمل'!M10:N10),"0")</f>
        <v>2.7777777777777901E-2</v>
      </c>
      <c r="N10" s="130" t="str">
        <f t="shared" si="5"/>
        <v>0</v>
      </c>
      <c r="O10" s="129" t="str">
        <f>IF($A$1-'عدد  ساعات العمل'!O10:P10&lt;0,ABS($A$1-'عدد  ساعات العمل'!O10:P10),"0")</f>
        <v>0</v>
      </c>
      <c r="P10" s="130" t="str">
        <f t="shared" si="6"/>
        <v>0</v>
      </c>
      <c r="Q10" s="129">
        <f>IF($A$1-'عدد  ساعات العمل'!Q10:R10&lt;0,ABS($A$1-'عدد  ساعات العمل'!Q10:R10),"0")</f>
        <v>2.4305555555555469E-2</v>
      </c>
      <c r="R10" s="130" t="str">
        <f t="shared" si="7"/>
        <v>0</v>
      </c>
      <c r="S10" s="129" t="str">
        <f>IF($A$1-'عدد  ساعات العمل'!S10:T10&lt;0,ABS($A$1-'عدد  ساعات العمل'!S10:T10),"0")</f>
        <v>0</v>
      </c>
      <c r="T10" s="130" t="str">
        <f t="shared" si="8"/>
        <v>0</v>
      </c>
      <c r="U10" s="129" t="str">
        <f>IF($A$1-'عدد  ساعات العمل'!U10:V10&lt;0,ABS($A$1-'عدد  ساعات العمل'!U10:V10),"0")</f>
        <v>0</v>
      </c>
      <c r="V10" s="130" t="str">
        <f t="shared" si="9"/>
        <v>0</v>
      </c>
      <c r="W10" s="129">
        <f>IF($A$1-'عدد  ساعات العمل'!W10:X10&lt;0,ABS($A$1-'عدد  ساعات العمل'!W10:X10),"0")</f>
        <v>7.6388888888888951E-2</v>
      </c>
      <c r="X10" s="130" t="str">
        <f t="shared" si="10"/>
        <v>0</v>
      </c>
      <c r="Y10" s="129" t="str">
        <f>IF($A$1-'عدد  ساعات العمل'!Y10:Z10&lt;0,ABS($A$1-'عدد  ساعات العمل'!Y10:Z10),"0")</f>
        <v>0</v>
      </c>
      <c r="Z10" s="130" t="str">
        <f t="shared" si="11"/>
        <v>0</v>
      </c>
      <c r="AA10" s="129">
        <f>IF($A$1-'عدد  ساعات العمل'!AA10:AB10&lt;0,ABS($A$1-'عدد  ساعات العمل'!AA10:AB10),"0")</f>
        <v>5.9027777777777735E-2</v>
      </c>
      <c r="AB10" s="130" t="str">
        <f t="shared" si="12"/>
        <v>0</v>
      </c>
      <c r="AC10" s="129">
        <f>IF($A$1-'عدد  ساعات العمل'!AC10:AD10&lt;0,ABS($A$1-'عدد  ساعات العمل'!AC10:AD10),"0")</f>
        <v>5.555555555555558E-2</v>
      </c>
      <c r="AD10" s="130" t="str">
        <f t="shared" si="13"/>
        <v>0</v>
      </c>
      <c r="AE10" s="129" t="str">
        <f>IF($A$1-'عدد  ساعات العمل'!AE10:AF10&lt;0,ABS($A$1-'عدد  ساعات العمل'!AE10:AF10),"0")</f>
        <v>0</v>
      </c>
      <c r="AF10" s="130" t="str">
        <f t="shared" si="14"/>
        <v>0</v>
      </c>
      <c r="AG10" s="129">
        <v>0</v>
      </c>
      <c r="AH10" s="130" t="str">
        <f t="shared" si="15"/>
        <v>0</v>
      </c>
      <c r="AI10" s="129">
        <v>0</v>
      </c>
      <c r="AJ10" s="130" t="str">
        <f t="shared" si="16"/>
        <v>0</v>
      </c>
      <c r="AK10" s="129">
        <f>IF($A$1-'عدد  ساعات العمل'!AK10:AL10&lt;0,ABS($A$1-'عدد  ساعات العمل'!AK10:AL10),"0")</f>
        <v>4.166666666666663E-2</v>
      </c>
      <c r="AL10" s="130" t="str">
        <f t="shared" si="17"/>
        <v>0</v>
      </c>
      <c r="AM10" s="129">
        <f>IF($A$1-'عدد  ساعات العمل'!AM10:AN10&lt;0,ABS($A$1-'عدد  ساعات العمل'!AM10:AN10),"0")</f>
        <v>6.25E-2</v>
      </c>
      <c r="AN10" s="130" t="str">
        <f t="shared" si="18"/>
        <v>0</v>
      </c>
      <c r="AO10" s="129">
        <f>IF($A$1-'عدد  ساعات العمل'!AO10:AP10&lt;0,ABS($A$1-'عدد  ساعات العمل'!AO10:AP10),"0")</f>
        <v>6.2500000000000056E-2</v>
      </c>
      <c r="AP10" s="130" t="str">
        <f t="shared" si="19"/>
        <v>0</v>
      </c>
      <c r="AQ10" s="129" t="str">
        <f>IF($A$1-'عدد  ساعات العمل'!AQ10:AR10&lt;0,ABS($A$1-'عدد  ساعات العمل'!AQ10:AR10),"0")</f>
        <v>0</v>
      </c>
      <c r="AR10" s="130" t="str">
        <f t="shared" si="20"/>
        <v>0</v>
      </c>
      <c r="AS10" s="129" t="str">
        <f>IF($A$1-'عدد  ساعات العمل'!AS10:AT10&lt;0,ABS($A$1-'عدد  ساعات العمل'!AS10:AT10),"0")</f>
        <v>0</v>
      </c>
      <c r="AT10" s="130" t="str">
        <f t="shared" si="21"/>
        <v>0</v>
      </c>
      <c r="AU10" s="129" t="str">
        <f>IF($A$1-'عدد  ساعات العمل'!AU10:AV10&lt;0,ABS($A$1-'عدد  ساعات العمل'!AU10:AV10),"0")</f>
        <v>0</v>
      </c>
      <c r="AV10" s="130" t="str">
        <f t="shared" si="22"/>
        <v>0</v>
      </c>
      <c r="AW10" s="129" t="str">
        <f>IF($A$1-'عدد  ساعات العمل'!AW10:AX10&lt;0,ABS($A$1-'عدد  ساعات العمل'!AW10:AX10),"0")</f>
        <v>0</v>
      </c>
      <c r="AX10" s="130" t="str">
        <f t="shared" si="23"/>
        <v>0</v>
      </c>
      <c r="AY10" s="129">
        <f>IF($A$1-'عدد  ساعات العمل'!AY10:AZ10&lt;0,ABS($A$1-'عدد  ساعات العمل'!AY10:AZ10),"0")</f>
        <v>2.083333333333337E-2</v>
      </c>
      <c r="AZ10" s="130" t="str">
        <f t="shared" si="24"/>
        <v>0</v>
      </c>
      <c r="BA10" s="129">
        <v>0</v>
      </c>
      <c r="BB10" s="130" t="str">
        <f t="shared" si="25"/>
        <v>0</v>
      </c>
      <c r="BC10" s="129">
        <f>IF($A$1-'عدد  ساعات العمل'!BC10:BD10&lt;0,ABS($A$1-'عدد  ساعات العمل'!BC10:BD10),"0")</f>
        <v>4.8611111111111049E-2</v>
      </c>
      <c r="BD10" s="130" t="str">
        <f t="shared" si="26"/>
        <v>0</v>
      </c>
      <c r="BE10" s="129">
        <f>IF($A$1-'عدد  ساعات العمل'!BE10:BF10&lt;0,ABS($A$1-'عدد  ساعات العمل'!BE10:BF10),"0")</f>
        <v>5.555555555555558E-2</v>
      </c>
      <c r="BF10" s="130" t="str">
        <f t="shared" si="27"/>
        <v>0</v>
      </c>
      <c r="BG10" s="129" t="str">
        <f>IF($A$1-'عدد  ساعات العمل'!BG10:BH10&lt;0,ABS($A$1-'عدد  ساعات العمل'!BG10:BH10),"0")</f>
        <v>0</v>
      </c>
      <c r="BH10" s="130" t="str">
        <f t="shared" si="28"/>
        <v>0</v>
      </c>
      <c r="BI10" s="129" t="str">
        <f>IF($A$1-'عدد  ساعات العمل'!BI10:BJ10&lt;0,ABS($A$1-'عدد  ساعات العمل'!BI10:BJ10),"0")</f>
        <v>0</v>
      </c>
      <c r="BJ10" s="130" t="str">
        <f t="shared" si="29"/>
        <v>0</v>
      </c>
      <c r="BK10" s="129" t="str">
        <f>IF($A$1-'عدد  ساعات العمل'!BK10:BL10&lt;0,ABS($A$1-'عدد  ساعات العمل'!BK10:BL10),"0")</f>
        <v>0</v>
      </c>
      <c r="BL10" s="130" t="str">
        <f t="shared" si="30"/>
        <v>0</v>
      </c>
      <c r="BM10" s="6"/>
      <c r="BO10" s="17" t="s">
        <v>269</v>
      </c>
      <c r="BP10" s="20" t="s">
        <v>376</v>
      </c>
    </row>
    <row r="11" spans="1:68" ht="26.25" thickBot="1">
      <c r="A11" s="10">
        <v>8061</v>
      </c>
      <c r="B11" s="10" t="s">
        <v>14</v>
      </c>
      <c r="C11" s="129" t="str">
        <f>IF($A$1-'عدد  ساعات العمل'!C11:D11&lt;0,ABS($A$1-'عدد  ساعات العمل'!C11:D11),"0")</f>
        <v>0</v>
      </c>
      <c r="D11" s="130" t="str">
        <f t="shared" si="0"/>
        <v>0</v>
      </c>
      <c r="E11" s="129" t="str">
        <f>IF($A$1-'عدد  ساعات العمل'!E11:F11&lt;0,ABS($A$1-'عدد  ساعات العمل'!E11:F11),"0")</f>
        <v>0</v>
      </c>
      <c r="F11" s="130" t="str">
        <f t="shared" si="1"/>
        <v>0</v>
      </c>
      <c r="G11" s="129" t="str">
        <f>IF($A$1-'عدد  ساعات العمل'!G11:H11&lt;0,ABS($A$1-'عدد  ساعات العمل'!G11:H11),"0")</f>
        <v>0</v>
      </c>
      <c r="H11" s="130" t="str">
        <f t="shared" si="2"/>
        <v>0</v>
      </c>
      <c r="I11" s="129" t="str">
        <f>IF($A$1-'عدد  ساعات العمل'!I11:J11&lt;0,ABS($A$1-'عدد  ساعات العمل'!I11:J11),"0")</f>
        <v>0</v>
      </c>
      <c r="J11" s="130" t="str">
        <f t="shared" si="3"/>
        <v>0</v>
      </c>
      <c r="K11" s="129" t="str">
        <f>IF($A$1-'عدد  ساعات العمل'!K11:L11&lt;0,ABS($A$1-'عدد  ساعات العمل'!K11:L11),"0")</f>
        <v>0</v>
      </c>
      <c r="L11" s="130" t="str">
        <f t="shared" si="4"/>
        <v>0</v>
      </c>
      <c r="M11" s="129" t="str">
        <f>IF($A$1-'عدد  ساعات العمل'!M11:N11&lt;0,ABS($A$1-'عدد  ساعات العمل'!M11:N11),"0")</f>
        <v>0</v>
      </c>
      <c r="N11" s="130" t="str">
        <f t="shared" si="5"/>
        <v>0</v>
      </c>
      <c r="O11" s="129" t="str">
        <f>IF($A$1-'عدد  ساعات العمل'!O11:P11&lt;0,ABS($A$1-'عدد  ساعات العمل'!O11:P11),"0")</f>
        <v>0</v>
      </c>
      <c r="P11" s="130" t="str">
        <f t="shared" si="6"/>
        <v>0</v>
      </c>
      <c r="Q11" s="129" t="str">
        <f>IF($A$1-'عدد  ساعات العمل'!Q11:R11&lt;0,ABS($A$1-'عدد  ساعات العمل'!Q11:R11),"0")</f>
        <v>0</v>
      </c>
      <c r="R11" s="130" t="str">
        <f t="shared" si="7"/>
        <v>0</v>
      </c>
      <c r="S11" s="129" t="str">
        <f>IF($A$1-'عدد  ساعات العمل'!S11:T11&lt;0,ABS($A$1-'عدد  ساعات العمل'!S11:T11),"0")</f>
        <v>0</v>
      </c>
      <c r="T11" s="130" t="str">
        <f t="shared" si="8"/>
        <v>0</v>
      </c>
      <c r="U11" s="129" t="str">
        <f>IF($A$1-'عدد  ساعات العمل'!U11:V11&lt;0,ABS($A$1-'عدد  ساعات العمل'!U11:V11),"0")</f>
        <v>0</v>
      </c>
      <c r="V11" s="130" t="str">
        <f t="shared" si="9"/>
        <v>0</v>
      </c>
      <c r="W11" s="129" t="str">
        <f>IF($A$1-'عدد  ساعات العمل'!W11:X11&lt;0,ABS($A$1-'عدد  ساعات العمل'!W11:X11),"0")</f>
        <v>0</v>
      </c>
      <c r="X11" s="130" t="str">
        <f t="shared" si="10"/>
        <v>0</v>
      </c>
      <c r="Y11" s="129">
        <f>IF($A$1-'عدد  ساعات العمل'!Y11:Z11&lt;0,ABS($A$1-'عدد  ساعات العمل'!Y11:Z11),"0")</f>
        <v>1.3888888888888951E-2</v>
      </c>
      <c r="Z11" s="130" t="str">
        <f t="shared" si="11"/>
        <v>0</v>
      </c>
      <c r="AA11" s="129" t="str">
        <f>IF($A$1-'عدد  ساعات العمل'!AA11:AB11&lt;0,ABS($A$1-'عدد  ساعات العمل'!AA11:AB11),"0")</f>
        <v>0</v>
      </c>
      <c r="AB11" s="130" t="str">
        <f t="shared" si="12"/>
        <v>0</v>
      </c>
      <c r="AC11" s="129">
        <f>IF($A$1-'عدد  ساعات العمل'!AC11:AD11&lt;0,ABS($A$1-'عدد  ساعات العمل'!AC11:AD11),"0")</f>
        <v>6.9444444444444753E-3</v>
      </c>
      <c r="AD11" s="130" t="str">
        <f t="shared" si="13"/>
        <v>0</v>
      </c>
      <c r="AE11" s="129" t="str">
        <f>IF($A$1-'عدد  ساعات العمل'!AE11:AF11&lt;0,ABS($A$1-'عدد  ساعات العمل'!AE11:AF11),"0")</f>
        <v>0</v>
      </c>
      <c r="AF11" s="130" t="str">
        <f t="shared" si="14"/>
        <v>0</v>
      </c>
      <c r="AG11" s="129" t="str">
        <f>IF($A$1-'عدد  ساعات العمل'!AG11:AH11&lt;0,ABS($A$1-'عدد  ساعات العمل'!AG11:AH11),"0")</f>
        <v>0</v>
      </c>
      <c r="AH11" s="130" t="str">
        <f t="shared" si="15"/>
        <v>0</v>
      </c>
      <c r="AI11" s="129" t="str">
        <f>IF($A$1-'عدد  ساعات العمل'!AI11:AJ11&lt;0,ABS($A$1-'عدد  ساعات العمل'!AI11:AJ11),"0")</f>
        <v>0</v>
      </c>
      <c r="AJ11" s="130" t="str">
        <f t="shared" si="16"/>
        <v>0</v>
      </c>
      <c r="AK11" s="129" t="str">
        <f>IF($A$1-'عدد  ساعات العمل'!AK11:AL11&lt;0,ABS($A$1-'عدد  ساعات العمل'!AK11:AL11),"0")</f>
        <v>0</v>
      </c>
      <c r="AL11" s="130" t="str">
        <f t="shared" si="17"/>
        <v>0</v>
      </c>
      <c r="AM11" s="129">
        <f>IF($A$1-'عدد  ساعات العمل'!AM11:AN11&lt;0,ABS($A$1-'عدد  ساعات العمل'!AM11:AN11),"0")</f>
        <v>3.4722222222222654E-3</v>
      </c>
      <c r="AN11" s="130" t="str">
        <f t="shared" si="18"/>
        <v>0</v>
      </c>
      <c r="AO11" s="129" t="str">
        <f>IF($A$1-'عدد  ساعات العمل'!AO11:AP11&lt;0,ABS($A$1-'عدد  ساعات العمل'!AO11:AP11),"0")</f>
        <v>0</v>
      </c>
      <c r="AP11" s="130" t="str">
        <f t="shared" si="19"/>
        <v>0</v>
      </c>
      <c r="AQ11" s="129" t="str">
        <f>IF($A$1-'عدد  ساعات العمل'!AQ11:AR11&lt;0,ABS($A$1-'عدد  ساعات العمل'!AQ11:AR11),"0")</f>
        <v>0</v>
      </c>
      <c r="AR11" s="130" t="str">
        <f t="shared" si="20"/>
        <v>0</v>
      </c>
      <c r="AS11" s="129" t="str">
        <f>IF($A$1-'عدد  ساعات العمل'!AS11:AT11&lt;0,ABS($A$1-'عدد  ساعات العمل'!AS11:AT11),"0")</f>
        <v>0</v>
      </c>
      <c r="AT11" s="130" t="str">
        <f t="shared" si="21"/>
        <v>0</v>
      </c>
      <c r="AU11" s="129" t="str">
        <f>IF($A$1-'عدد  ساعات العمل'!AU11:AV11&lt;0,ABS($A$1-'عدد  ساعات العمل'!AU11:AV11),"0")</f>
        <v>0</v>
      </c>
      <c r="AV11" s="130" t="str">
        <f t="shared" si="22"/>
        <v>0</v>
      </c>
      <c r="AW11" s="129" t="str">
        <f>IF($A$1-'عدد  ساعات العمل'!AW11:AX11&lt;0,ABS($A$1-'عدد  ساعات العمل'!AW11:AX11),"0")</f>
        <v>0</v>
      </c>
      <c r="AX11" s="130" t="str">
        <f t="shared" si="23"/>
        <v>0</v>
      </c>
      <c r="AY11" s="129" t="str">
        <f>IF($A$1-'عدد  ساعات العمل'!AY11:AZ11&lt;0,ABS($A$1-'عدد  ساعات العمل'!AY11:AZ11),"0")</f>
        <v>0</v>
      </c>
      <c r="AZ11" s="130" t="str">
        <f t="shared" si="24"/>
        <v>0</v>
      </c>
      <c r="BA11" s="129" t="str">
        <f>IF($A$1-'عدد  ساعات العمل'!BA11:BB11&lt;0,ABS($A$1-'عدد  ساعات العمل'!BA11:BB11),"0")</f>
        <v>0</v>
      </c>
      <c r="BB11" s="130" t="str">
        <f t="shared" si="25"/>
        <v>0</v>
      </c>
      <c r="BC11" s="129">
        <f>IF($A$1-'عدد  ساعات العمل'!BC11:BD11&lt;0,ABS($A$1-'عدد  ساعات العمل'!BC11:BD11),"0")</f>
        <v>1.0416666666666685E-2</v>
      </c>
      <c r="BD11" s="130" t="str">
        <f t="shared" si="26"/>
        <v>0</v>
      </c>
      <c r="BE11" s="129" t="str">
        <f>IF($A$1-'عدد  ساعات العمل'!BE11:BF11&lt;0,ABS($A$1-'عدد  ساعات العمل'!BE11:BF11),"0")</f>
        <v>0</v>
      </c>
      <c r="BF11" s="130" t="str">
        <f t="shared" si="27"/>
        <v>0</v>
      </c>
      <c r="BG11" s="129" t="str">
        <f>IF($A$1-'عدد  ساعات العمل'!BG11:BH11&lt;0,ABS($A$1-'عدد  ساعات العمل'!BG11:BH11),"0")</f>
        <v>0</v>
      </c>
      <c r="BH11" s="130" t="str">
        <f t="shared" si="28"/>
        <v>0</v>
      </c>
      <c r="BI11" s="129" t="str">
        <f>IF($A$1-'عدد  ساعات العمل'!BI11:BJ11&lt;0,ABS($A$1-'عدد  ساعات العمل'!BI11:BJ11),"0")</f>
        <v>0</v>
      </c>
      <c r="BJ11" s="130" t="str">
        <f t="shared" si="29"/>
        <v>0</v>
      </c>
      <c r="BK11" s="129" t="str">
        <f>IF($A$1-'عدد  ساعات العمل'!BK11:BL11&lt;0,ABS($A$1-'عدد  ساعات العمل'!BK11:BL11),"0")</f>
        <v>0</v>
      </c>
      <c r="BL11" s="130" t="str">
        <f t="shared" si="30"/>
        <v>0</v>
      </c>
      <c r="BM11" s="6"/>
      <c r="BO11" s="17" t="s">
        <v>273</v>
      </c>
      <c r="BP11" s="20" t="s">
        <v>376</v>
      </c>
    </row>
    <row r="12" spans="1:68" ht="26.25" thickBot="1">
      <c r="A12" s="10">
        <v>8064</v>
      </c>
      <c r="B12" s="10" t="s">
        <v>15</v>
      </c>
      <c r="C12" s="129" t="str">
        <f>IF($A$1-'عدد  ساعات العمل'!C12:D12&lt;0,ABS($A$1-'عدد  ساعات العمل'!C12:D12),"0")</f>
        <v>0</v>
      </c>
      <c r="D12" s="130" t="str">
        <f t="shared" si="0"/>
        <v>0</v>
      </c>
      <c r="E12" s="129" t="str">
        <f>IF($A$1-'عدد  ساعات العمل'!E12:F12&lt;0,ABS($A$1-'عدد  ساعات العمل'!E12:F12),"0")</f>
        <v>0</v>
      </c>
      <c r="F12" s="130" t="str">
        <f t="shared" si="1"/>
        <v>0</v>
      </c>
      <c r="G12" s="129" t="str">
        <f>IF($A$1-'عدد  ساعات العمل'!G12:H12&lt;0,ABS($A$1-'عدد  ساعات العمل'!G12:H12),"0")</f>
        <v>0</v>
      </c>
      <c r="H12" s="130" t="str">
        <f t="shared" si="2"/>
        <v>0</v>
      </c>
      <c r="I12" s="129" t="str">
        <f>IF($A$1-'عدد  ساعات العمل'!I12:J12&lt;0,ABS($A$1-'عدد  ساعات العمل'!I12:J12),"0")</f>
        <v>0</v>
      </c>
      <c r="J12" s="130" t="str">
        <f t="shared" si="3"/>
        <v>0</v>
      </c>
      <c r="K12" s="129" t="str">
        <f>IF($A$1-'عدد  ساعات العمل'!K12:L12&lt;0,ABS($A$1-'عدد  ساعات العمل'!K12:L12),"0")</f>
        <v>0</v>
      </c>
      <c r="L12" s="130" t="str">
        <f t="shared" si="4"/>
        <v>0</v>
      </c>
      <c r="M12" s="129">
        <v>0</v>
      </c>
      <c r="N12" s="130" t="str">
        <f t="shared" si="5"/>
        <v>0</v>
      </c>
      <c r="O12" s="129">
        <f>IF($A$1-'عدد  ساعات العمل'!O12:P12&lt;0,ABS($A$1-'عدد  ساعات العمل'!O12:P12),"0")</f>
        <v>0.13541666666666669</v>
      </c>
      <c r="P12" s="130" t="str">
        <f t="shared" si="6"/>
        <v>0</v>
      </c>
      <c r="Q12" s="129">
        <f>IF($A$1-'عدد  ساعات العمل'!Q12:R12&lt;0,ABS($A$1-'عدد  ساعات العمل'!Q12:R12),"0")</f>
        <v>5.5511151231257827E-17</v>
      </c>
      <c r="R12" s="130" t="str">
        <f t="shared" si="7"/>
        <v>0</v>
      </c>
      <c r="S12" s="129" t="str">
        <f>IF($A$1-'عدد  ساعات العمل'!S12:T12&lt;0,ABS($A$1-'عدد  ساعات العمل'!S12:T12),"0")</f>
        <v>0</v>
      </c>
      <c r="T12" s="130" t="str">
        <f t="shared" si="8"/>
        <v>0</v>
      </c>
      <c r="U12" s="129">
        <v>0</v>
      </c>
      <c r="V12" s="130" t="str">
        <f t="shared" si="9"/>
        <v>0</v>
      </c>
      <c r="W12" s="129">
        <v>0</v>
      </c>
      <c r="X12" s="130" t="str">
        <f t="shared" si="10"/>
        <v>0</v>
      </c>
      <c r="Y12" s="129">
        <f>IF($A$1-'عدد  ساعات العمل'!Y12:Z12&lt;0,ABS($A$1-'عدد  ساعات العمل'!Y12:Z12),"0")</f>
        <v>1.7361111111111105E-2</v>
      </c>
      <c r="Z12" s="130" t="str">
        <f t="shared" si="11"/>
        <v>0</v>
      </c>
      <c r="AA12" s="129">
        <v>0</v>
      </c>
      <c r="AB12" s="130" t="str">
        <f t="shared" si="12"/>
        <v>0</v>
      </c>
      <c r="AC12" s="129">
        <f>IF($A$1-'عدد  ساعات العمل'!AC12:AD12&lt;0,ABS($A$1-'عدد  ساعات العمل'!AC12:AD12),"0")</f>
        <v>0.11805555555555558</v>
      </c>
      <c r="AD12" s="130" t="str">
        <f t="shared" si="13"/>
        <v>0</v>
      </c>
      <c r="AE12" s="129">
        <f>IF($A$1-'عدد  ساعات العمل'!AE12:AF12&lt;0,ABS($A$1-'عدد  ساعات العمل'!AE12:AF12),"0")</f>
        <v>1.0416666666666741E-2</v>
      </c>
      <c r="AF12" s="130" t="str">
        <f t="shared" si="14"/>
        <v>0</v>
      </c>
      <c r="AG12" s="129" t="str">
        <f>IF($A$1-'عدد  ساعات العمل'!AG12:AH12&lt;0,ABS($A$1-'عدد  ساعات العمل'!AG12:AH12),"0")</f>
        <v>0</v>
      </c>
      <c r="AH12" s="130" t="str">
        <f t="shared" si="15"/>
        <v>0</v>
      </c>
      <c r="AI12" s="129">
        <v>0</v>
      </c>
      <c r="AJ12" s="130" t="str">
        <f t="shared" si="16"/>
        <v>0</v>
      </c>
      <c r="AK12" s="129">
        <f>IF($A$1-'عدد  ساعات العمل'!AK12:AL12&lt;0,ABS($A$1-'عدد  ساعات العمل'!AK12:AL12),"0")</f>
        <v>0.10416666666666663</v>
      </c>
      <c r="AL12" s="130" t="str">
        <f t="shared" si="17"/>
        <v>0</v>
      </c>
      <c r="AM12" s="129">
        <f>IF($A$1-'عدد  ساعات العمل'!AM12:AN12&lt;0,ABS($A$1-'عدد  ساعات العمل'!AM12:AN12),"0")</f>
        <v>0.11111111111111105</v>
      </c>
      <c r="AN12" s="130" t="str">
        <f t="shared" si="18"/>
        <v>0</v>
      </c>
      <c r="AO12" s="129">
        <f>IF($A$1-'عدد  ساعات العمل'!AO12:AP12&lt;0,ABS($A$1-'عدد  ساعات العمل'!AO12:AP12),"0")</f>
        <v>9.375E-2</v>
      </c>
      <c r="AP12" s="130" t="str">
        <f t="shared" si="19"/>
        <v>0</v>
      </c>
      <c r="AQ12" s="129">
        <f>IF($A$1-'عدد  ساعات العمل'!AQ12:AR12&lt;0,ABS($A$1-'عدد  ساعات العمل'!AQ12:AR12),"0")</f>
        <v>4.1666666666666741E-2</v>
      </c>
      <c r="AR12" s="130" t="str">
        <f t="shared" si="20"/>
        <v>0</v>
      </c>
      <c r="AS12" s="129" t="str">
        <f>IF($A$1-'عدد  ساعات العمل'!AS12:AT12&lt;0,ABS($A$1-'عدد  ساعات العمل'!AS12:AT12),"0")</f>
        <v>0</v>
      </c>
      <c r="AT12" s="130" t="str">
        <f t="shared" si="21"/>
        <v>0</v>
      </c>
      <c r="AU12" s="129">
        <v>0</v>
      </c>
      <c r="AV12" s="130" t="str">
        <f t="shared" si="22"/>
        <v>0</v>
      </c>
      <c r="AW12" s="129" t="str">
        <f>IF($A$1-'عدد  ساعات العمل'!AW12:AX12&lt;0,ABS($A$1-'عدد  ساعات العمل'!AW12:AX12),"0")</f>
        <v>0</v>
      </c>
      <c r="AX12" s="130" t="str">
        <f t="shared" si="23"/>
        <v>0</v>
      </c>
      <c r="AY12" s="129">
        <f>IF($A$1-'عدد  ساعات العمل'!AY12:AZ12&lt;0,ABS($A$1-'عدد  ساعات العمل'!AY12:AZ12),"0")</f>
        <v>2.0833333333333259E-2</v>
      </c>
      <c r="AZ12" s="130" t="str">
        <f t="shared" si="24"/>
        <v>0</v>
      </c>
      <c r="BA12" s="129">
        <v>0</v>
      </c>
      <c r="BB12" s="130" t="str">
        <f t="shared" si="25"/>
        <v>0</v>
      </c>
      <c r="BC12" s="129">
        <f>IF($A$1-'عدد  ساعات العمل'!BC12:BD12&lt;0,ABS($A$1-'عدد  ساعات العمل'!BC12:BD12),"0")</f>
        <v>0.10763888888888884</v>
      </c>
      <c r="BD12" s="130" t="str">
        <f t="shared" si="26"/>
        <v>0</v>
      </c>
      <c r="BE12" s="129" t="str">
        <f>IF($A$1-'عدد  ساعات العمل'!BE12:BF12&lt;0,ABS($A$1-'عدد  ساعات العمل'!BE12:BF12),"0")</f>
        <v>0</v>
      </c>
      <c r="BF12" s="130" t="str">
        <f t="shared" si="27"/>
        <v>0</v>
      </c>
      <c r="BG12" s="129" t="str">
        <f>IF($A$1-'عدد  ساعات العمل'!BG12:BH12&lt;0,ABS($A$1-'عدد  ساعات العمل'!BG12:BH12),"0")</f>
        <v>0</v>
      </c>
      <c r="BH12" s="130" t="str">
        <f t="shared" si="28"/>
        <v>0</v>
      </c>
      <c r="BI12" s="129">
        <v>0</v>
      </c>
      <c r="BJ12" s="130" t="str">
        <f t="shared" si="29"/>
        <v>0</v>
      </c>
      <c r="BK12" s="129">
        <v>0</v>
      </c>
      <c r="BL12" s="130" t="str">
        <f t="shared" si="30"/>
        <v>0</v>
      </c>
      <c r="BM12" s="6"/>
      <c r="BO12" s="17" t="s">
        <v>273</v>
      </c>
      <c r="BP12" s="20" t="s">
        <v>376</v>
      </c>
    </row>
    <row r="13" spans="1:68" ht="26.25" thickBot="1">
      <c r="A13" s="10">
        <v>8069</v>
      </c>
      <c r="B13" s="10" t="s">
        <v>17</v>
      </c>
      <c r="C13" s="129">
        <f>IF($A$1-'عدد  ساعات العمل'!C13:D13&lt;0,ABS($A$1-'عدد  ساعات العمل'!C13:D13),"0")</f>
        <v>6.9444444444444753E-3</v>
      </c>
      <c r="D13" s="130" t="str">
        <f t="shared" si="0"/>
        <v>0</v>
      </c>
      <c r="E13" s="129" t="str">
        <f>IF($A$1-'عدد  ساعات العمل'!E13:F13&lt;0,ABS($A$1-'عدد  ساعات العمل'!E13:F13),"0")</f>
        <v>0</v>
      </c>
      <c r="F13" s="130" t="str">
        <f t="shared" si="1"/>
        <v>0</v>
      </c>
      <c r="G13" s="129">
        <f>IF($A$1-'عدد  ساعات العمل'!G13:H13&lt;0,ABS($A$1-'عدد  ساعات العمل'!G13:H13),"0")</f>
        <v>5.5511151231257827E-17</v>
      </c>
      <c r="H13" s="130" t="str">
        <f t="shared" si="2"/>
        <v>0</v>
      </c>
      <c r="I13" s="129">
        <f>IF($A$1-'عدد  ساعات العمل'!I13:J13&lt;0,ABS($A$1-'عدد  ساعات العمل'!I13:J13),"0")</f>
        <v>5.5511151231257827E-17</v>
      </c>
      <c r="J13" s="130" t="str">
        <f t="shared" si="3"/>
        <v>0</v>
      </c>
      <c r="K13" s="129">
        <f>IF($A$1-'عدد  ساعات العمل'!K13:L13&lt;0,ABS($A$1-'عدد  ساعات العمل'!K13:L13),"0")</f>
        <v>1.3888888888888895E-2</v>
      </c>
      <c r="L13" s="130" t="str">
        <f t="shared" si="4"/>
        <v>0</v>
      </c>
      <c r="M13" s="129">
        <f>IF($A$1-'عدد  ساعات العمل'!M13:N13&lt;0,ABS($A$1-'عدد  ساعات العمل'!M13:N13),"0")</f>
        <v>3.4722222222222654E-3</v>
      </c>
      <c r="N13" s="130" t="str">
        <f t="shared" si="5"/>
        <v>0</v>
      </c>
      <c r="O13" s="129">
        <f>IF($A$1-'عدد  ساعات العمل'!O13:P13&lt;0,ABS($A$1-'عدد  ساعات العمل'!O13:P13),"0")</f>
        <v>1.3888888888888895E-2</v>
      </c>
      <c r="P13" s="130" t="str">
        <f t="shared" si="6"/>
        <v>0</v>
      </c>
      <c r="Q13" s="129" t="str">
        <f>IF($A$1-'عدد  ساعات العمل'!Q13:R13&lt;0,ABS($A$1-'عدد  ساعات العمل'!Q13:R13),"0")</f>
        <v>0</v>
      </c>
      <c r="R13" s="130" t="str">
        <f t="shared" si="7"/>
        <v>0</v>
      </c>
      <c r="S13" s="129" t="str">
        <f>IF($A$1-'عدد  ساعات العمل'!S13:T13&lt;0,ABS($A$1-'عدد  ساعات العمل'!S13:T13),"0")</f>
        <v>0</v>
      </c>
      <c r="T13" s="130" t="str">
        <f t="shared" si="8"/>
        <v>0</v>
      </c>
      <c r="U13" s="129" t="str">
        <f>IF($A$1-'عدد  ساعات العمل'!U13:V13&lt;0,ABS($A$1-'عدد  ساعات العمل'!U13:V13),"0")</f>
        <v>0</v>
      </c>
      <c r="V13" s="130" t="str">
        <f t="shared" si="9"/>
        <v>0</v>
      </c>
      <c r="W13" s="129">
        <f>IF($A$1-'عدد  ساعات العمل'!W13:X13&lt;0,ABS($A$1-'عدد  ساعات العمل'!W13:X13),"0")</f>
        <v>6.9444444444444753E-3</v>
      </c>
      <c r="X13" s="130" t="str">
        <f t="shared" si="10"/>
        <v>0</v>
      </c>
      <c r="Y13" s="129">
        <f>IF($A$1-'عدد  ساعات العمل'!Y13:Z13&lt;0,ABS($A$1-'عدد  ساعات العمل'!Y13:Z13),"0")</f>
        <v>3.4722222222222654E-3</v>
      </c>
      <c r="Z13" s="130" t="str">
        <f t="shared" si="11"/>
        <v>0</v>
      </c>
      <c r="AA13" s="129">
        <f>IF($A$1-'عدد  ساعات العمل'!AA13:AB13&lt;0,ABS($A$1-'عدد  ساعات العمل'!AA13:AB13),"0")</f>
        <v>3.4722222222222654E-3</v>
      </c>
      <c r="AB13" s="130" t="str">
        <f t="shared" si="12"/>
        <v>0</v>
      </c>
      <c r="AC13" s="129">
        <f>IF($A$1-'عدد  ساعات العمل'!AC13:AD13&lt;0,ABS($A$1-'عدد  ساعات العمل'!AC13:AD13),"0")</f>
        <v>2.0833333333333315E-2</v>
      </c>
      <c r="AD13" s="130" t="str">
        <f t="shared" si="13"/>
        <v>0</v>
      </c>
      <c r="AE13" s="129" t="str">
        <f>IF($A$1-'عدد  ساعات العمل'!AE13:AF13&lt;0,ABS($A$1-'عدد  ساعات العمل'!AE13:AF13),"0")</f>
        <v>0</v>
      </c>
      <c r="AF13" s="130" t="str">
        <f t="shared" si="14"/>
        <v>0</v>
      </c>
      <c r="AG13" s="129" t="str">
        <f>IF($A$1-'عدد  ساعات العمل'!AG13:AH13&lt;0,ABS($A$1-'عدد  ساعات العمل'!AG13:AH13),"0")</f>
        <v>0</v>
      </c>
      <c r="AH13" s="130" t="str">
        <f t="shared" si="15"/>
        <v>0</v>
      </c>
      <c r="AI13" s="129" t="str">
        <f>IF($A$1-'عدد  ساعات العمل'!AI13:AJ13&lt;0,ABS($A$1-'عدد  ساعات العمل'!AI13:AJ13),"0")</f>
        <v>0</v>
      </c>
      <c r="AJ13" s="130" t="str">
        <f t="shared" si="16"/>
        <v>0</v>
      </c>
      <c r="AK13" s="129">
        <f>IF($A$1-'عدد  ساعات العمل'!AK13:AL13&lt;0,ABS($A$1-'عدد  ساعات العمل'!AK13:AL13),"0")</f>
        <v>1.0416666666666685E-2</v>
      </c>
      <c r="AL13" s="130" t="str">
        <f t="shared" si="17"/>
        <v>0</v>
      </c>
      <c r="AM13" s="129">
        <f>IF($A$1-'عدد  ساعات العمل'!AM13:AN13&lt;0,ABS($A$1-'عدد  ساعات العمل'!AM13:AN13),"0")</f>
        <v>0.11111111111111122</v>
      </c>
      <c r="AN13" s="130" t="str">
        <f t="shared" si="18"/>
        <v>0</v>
      </c>
      <c r="AO13" s="129">
        <f>IF($A$1-'عدد  ساعات العمل'!AO13:AP13&lt;0,ABS($A$1-'عدد  ساعات العمل'!AO13:AP13),"0")</f>
        <v>1.0416666666666685E-2</v>
      </c>
      <c r="AP13" s="130" t="str">
        <f t="shared" si="19"/>
        <v>0</v>
      </c>
      <c r="AQ13" s="129">
        <f>IF($A$1-'عدد  ساعات العمل'!AQ13:AR13&lt;0,ABS($A$1-'عدد  ساعات العمل'!AQ13:AR13),"0")</f>
        <v>6.9444444444444753E-3</v>
      </c>
      <c r="AR13" s="130" t="str">
        <f t="shared" si="20"/>
        <v>0</v>
      </c>
      <c r="AS13" s="129" t="str">
        <f>IF($A$1-'عدد  ساعات العمل'!AS13:AT13&lt;0,ABS($A$1-'عدد  ساعات العمل'!AS13:AT13),"0")</f>
        <v>0</v>
      </c>
      <c r="AT13" s="130" t="str">
        <f t="shared" si="21"/>
        <v>0</v>
      </c>
      <c r="AU13" s="129" t="str">
        <f>IF($A$1-'عدد  ساعات العمل'!AU13:AV13&lt;0,ABS($A$1-'عدد  ساعات العمل'!AU13:AV13),"0")</f>
        <v>0</v>
      </c>
      <c r="AV13" s="130" t="str">
        <f t="shared" si="22"/>
        <v>0</v>
      </c>
      <c r="AW13" s="129">
        <f>IF($A$1-'عدد  ساعات العمل'!AW13:AX13&lt;0,ABS($A$1-'عدد  ساعات العمل'!AW13:AX13),"0")</f>
        <v>5.5511151231257827E-17</v>
      </c>
      <c r="AX13" s="130" t="str">
        <f t="shared" si="23"/>
        <v>0</v>
      </c>
      <c r="AY13" s="129">
        <f>IF($A$1-'عدد  ساعات العمل'!AY13:AZ13&lt;0,ABS($A$1-'عدد  ساعات العمل'!AY13:AZ13),"0")</f>
        <v>0.11805555555555564</v>
      </c>
      <c r="AZ13" s="130" t="str">
        <f t="shared" si="24"/>
        <v>0</v>
      </c>
      <c r="BA13" s="129">
        <f>IF($A$1-'عدد  ساعات العمل'!BA13:BB13&lt;0,ABS($A$1-'عدد  ساعات العمل'!BA13:BB13),"0")</f>
        <v>0.10416666666666674</v>
      </c>
      <c r="BB13" s="130" t="str">
        <f t="shared" si="25"/>
        <v>0</v>
      </c>
      <c r="BC13" s="129">
        <f>IF($A$1-'عدد  ساعات العمل'!BC13:BD13&lt;0,ABS($A$1-'عدد  ساعات العمل'!BC13:BD13),"0")</f>
        <v>1.0416666666666685E-2</v>
      </c>
      <c r="BD13" s="130" t="str">
        <f t="shared" si="26"/>
        <v>0</v>
      </c>
      <c r="BE13" s="129">
        <f>IF($A$1-'عدد  ساعات العمل'!BE13:BF13&lt;0,ABS($A$1-'عدد  ساعات العمل'!BE13:BF13),"0")</f>
        <v>1.7361111111111105E-2</v>
      </c>
      <c r="BF13" s="130" t="str">
        <f t="shared" si="27"/>
        <v>0</v>
      </c>
      <c r="BG13" s="129" t="str">
        <f>IF($A$1-'عدد  ساعات العمل'!BG13:BH13&lt;0,ABS($A$1-'عدد  ساعات العمل'!BG13:BH13),"0")</f>
        <v>0</v>
      </c>
      <c r="BH13" s="130" t="str">
        <f t="shared" si="28"/>
        <v>0</v>
      </c>
      <c r="BI13" s="129" t="str">
        <f>IF($A$1-'عدد  ساعات العمل'!BI13:BJ13&lt;0,ABS($A$1-'عدد  ساعات العمل'!BI13:BJ13),"0")</f>
        <v>0</v>
      </c>
      <c r="BJ13" s="130" t="str">
        <f t="shared" si="29"/>
        <v>0</v>
      </c>
      <c r="BK13" s="129" t="str">
        <f>IF($A$1-'عدد  ساعات العمل'!BK13:BL13&lt;0,ABS($A$1-'عدد  ساعات العمل'!BK13:BL13),"0")</f>
        <v>0</v>
      </c>
      <c r="BL13" s="130" t="str">
        <f t="shared" si="30"/>
        <v>0</v>
      </c>
      <c r="BM13" s="6"/>
      <c r="BO13" s="17" t="s">
        <v>269</v>
      </c>
      <c r="BP13" s="20" t="s">
        <v>376</v>
      </c>
    </row>
    <row r="14" spans="1:68" ht="26.25" thickBot="1">
      <c r="A14" s="10">
        <v>8070</v>
      </c>
      <c r="B14" s="10" t="s">
        <v>18</v>
      </c>
      <c r="C14" s="129" t="str">
        <f>IF($A$1-'عدد  ساعات العمل'!C14:D14&lt;0,ABS($A$1-'عدد  ساعات العمل'!C14:D14),"0")</f>
        <v>0</v>
      </c>
      <c r="D14" s="130" t="str">
        <f t="shared" si="0"/>
        <v>0</v>
      </c>
      <c r="E14" s="129" t="str">
        <f>IF($A$1-'عدد  ساعات العمل'!E14:F14&lt;0,ABS($A$1-'عدد  ساعات العمل'!E14:F14),"0")</f>
        <v>0</v>
      </c>
      <c r="F14" s="130" t="str">
        <f t="shared" si="1"/>
        <v>0</v>
      </c>
      <c r="G14" s="129" t="str">
        <f>IF($A$1-'عدد  ساعات العمل'!G14:H14&lt;0,ABS($A$1-'عدد  ساعات العمل'!G14:H14),"0")</f>
        <v>0</v>
      </c>
      <c r="H14" s="130" t="str">
        <f t="shared" si="2"/>
        <v>0</v>
      </c>
      <c r="I14" s="129">
        <f>IF($A$1-'عدد  ساعات العمل'!I14:J14&lt;0,ABS($A$1-'عدد  ساعات العمل'!I14:J14),"0")</f>
        <v>6.25E-2</v>
      </c>
      <c r="J14" s="130" t="str">
        <f t="shared" si="3"/>
        <v>0</v>
      </c>
      <c r="K14" s="129" t="str">
        <f>IF($A$1-'عدد  ساعات العمل'!K14:L14&lt;0,ABS($A$1-'عدد  ساعات العمل'!K14:L14),"0")</f>
        <v>0</v>
      </c>
      <c r="L14" s="130" t="str">
        <f t="shared" si="4"/>
        <v>0</v>
      </c>
      <c r="M14" s="129">
        <f>IF($A$1-'عدد  ساعات العمل'!M14:N14&lt;0,ABS($A$1-'عدد  ساعات العمل'!M14:N14),"0")</f>
        <v>2.4305555555555469E-2</v>
      </c>
      <c r="N14" s="130" t="str">
        <f t="shared" si="5"/>
        <v>0</v>
      </c>
      <c r="O14" s="129">
        <f>IF($A$1-'عدد  ساعات العمل'!O14:P14&lt;0,ABS($A$1-'عدد  ساعات العمل'!O14:P14),"0")</f>
        <v>3.472222222222221E-2</v>
      </c>
      <c r="P14" s="130" t="str">
        <f t="shared" si="6"/>
        <v>0</v>
      </c>
      <c r="Q14" s="129" t="str">
        <f>IF($A$1-'عدد  ساعات العمل'!Q14:R14&lt;0,ABS($A$1-'عدد  ساعات العمل'!Q14:R14),"0")</f>
        <v>0</v>
      </c>
      <c r="R14" s="130" t="str">
        <f t="shared" si="7"/>
        <v>0</v>
      </c>
      <c r="S14" s="129" t="str">
        <f>IF($A$1-'عدد  ساعات العمل'!S14:T14&lt;0,ABS($A$1-'عدد  ساعات العمل'!S14:T14),"0")</f>
        <v>0</v>
      </c>
      <c r="T14" s="130" t="str">
        <f t="shared" si="8"/>
        <v>0</v>
      </c>
      <c r="U14" s="129">
        <f>IF($A$1-'عدد  ساعات العمل'!U14:V14&lt;0,ABS($A$1-'عدد  ساعات العمل'!U14:V14),"0")</f>
        <v>5.5511151231257827E-17</v>
      </c>
      <c r="V14" s="130" t="str">
        <f t="shared" si="9"/>
        <v>0</v>
      </c>
      <c r="W14" s="129">
        <v>0</v>
      </c>
      <c r="X14" s="130" t="str">
        <f t="shared" si="10"/>
        <v>0</v>
      </c>
      <c r="Y14" s="129">
        <f>IF($A$1-'عدد  ساعات العمل'!Y14:Z14&lt;0,ABS($A$1-'عدد  ساعات العمل'!Y14:Z14),"0")</f>
        <v>3.125E-2</v>
      </c>
      <c r="Z14" s="130" t="str">
        <f t="shared" si="11"/>
        <v>0</v>
      </c>
      <c r="AA14" s="129">
        <f>IF($A$1-'عدد  ساعات العمل'!AA14:AB14&lt;0,ABS($A$1-'عدد  ساعات العمل'!AA14:AB14),"0")</f>
        <v>3.125E-2</v>
      </c>
      <c r="AB14" s="130" t="str">
        <f t="shared" si="12"/>
        <v>0</v>
      </c>
      <c r="AC14" s="129">
        <f>IF($A$1-'عدد  ساعات العمل'!AC14:AD14&lt;0,ABS($A$1-'عدد  ساعات العمل'!AC14:AD14),"0")</f>
        <v>2.083333333333337E-2</v>
      </c>
      <c r="AD14" s="130" t="str">
        <f t="shared" si="13"/>
        <v>0</v>
      </c>
      <c r="AE14" s="129" t="str">
        <f>IF($A$1-'عدد  ساعات العمل'!AE14:AF14&lt;0,ABS($A$1-'عدد  ساعات العمل'!AE14:AF14),"0")</f>
        <v>0</v>
      </c>
      <c r="AF14" s="130" t="str">
        <f t="shared" si="14"/>
        <v>0</v>
      </c>
      <c r="AG14" s="129" t="str">
        <f>IF($A$1-'عدد  ساعات العمل'!AG14:AH14&lt;0,ABS($A$1-'عدد  ساعات العمل'!AG14:AH14),"0")</f>
        <v>0</v>
      </c>
      <c r="AH14" s="130" t="str">
        <f t="shared" si="15"/>
        <v>0</v>
      </c>
      <c r="AI14" s="129" t="str">
        <f>IF($A$1-'عدد  ساعات العمل'!AI14:AJ14&lt;0,ABS($A$1-'عدد  ساعات العمل'!AI14:AJ14),"0")</f>
        <v>0</v>
      </c>
      <c r="AJ14" s="130" t="str">
        <f t="shared" si="16"/>
        <v>0</v>
      </c>
      <c r="AK14" s="129">
        <f>IF($A$1-'عدد  ساعات العمل'!AK14:AL14&lt;0,ABS($A$1-'عدد  ساعات العمل'!AK14:AL14),"0")</f>
        <v>1.736111111111116E-2</v>
      </c>
      <c r="AL14" s="130" t="str">
        <f t="shared" si="17"/>
        <v>0</v>
      </c>
      <c r="AM14" s="129">
        <f>IF($A$1-'عدد  ساعات العمل'!AM14:AN14&lt;0,ABS($A$1-'عدد  ساعات العمل'!AM14:AN14),"0")</f>
        <v>3.8194444444444475E-2</v>
      </c>
      <c r="AN14" s="130" t="str">
        <f t="shared" si="18"/>
        <v>0</v>
      </c>
      <c r="AO14" s="129">
        <f>IF($A$1-'عدد  ساعات العمل'!AO14:AP14&lt;0,ABS($A$1-'عدد  ساعات العمل'!AO14:AP14),"0")</f>
        <v>3.472222222222221E-2</v>
      </c>
      <c r="AP14" s="130" t="str">
        <f t="shared" si="19"/>
        <v>0</v>
      </c>
      <c r="AQ14" s="129">
        <f>IF($A$1-'عدد  ساعات العمل'!AQ14:AR14&lt;0,ABS($A$1-'عدد  ساعات العمل'!AQ14:AR14),"0")</f>
        <v>3.125E-2</v>
      </c>
      <c r="AR14" s="130" t="str">
        <f t="shared" si="20"/>
        <v>0</v>
      </c>
      <c r="AS14" s="129" t="str">
        <f>IF($A$1-'عدد  ساعات العمل'!AS14:AT14&lt;0,ABS($A$1-'عدد  ساعات العمل'!AS14:AT14),"0")</f>
        <v>0</v>
      </c>
      <c r="AT14" s="130" t="str">
        <f t="shared" si="21"/>
        <v>0</v>
      </c>
      <c r="AU14" s="129" t="str">
        <f>IF($A$1-'عدد  ساعات العمل'!AU14:AV14&lt;0,ABS($A$1-'عدد  ساعات العمل'!AU14:AV14),"0")</f>
        <v>0</v>
      </c>
      <c r="AV14" s="130" t="str">
        <f t="shared" si="22"/>
        <v>0</v>
      </c>
      <c r="AW14" s="129" t="str">
        <f>IF($A$1-'عدد  ساعات العمل'!AW14:AX14&lt;0,ABS($A$1-'عدد  ساعات العمل'!AW14:AX14),"0")</f>
        <v>0</v>
      </c>
      <c r="AX14" s="130" t="str">
        <f t="shared" si="23"/>
        <v>0</v>
      </c>
      <c r="AY14" s="129">
        <v>0</v>
      </c>
      <c r="AZ14" s="130" t="str">
        <f t="shared" si="24"/>
        <v>0</v>
      </c>
      <c r="BA14" s="129" t="str">
        <f>IF($A$1-'عدد  ساعات العمل'!BA14:BB14&lt;0,ABS($A$1-'عدد  ساعات العمل'!BA14:BB14),"0")</f>
        <v>0</v>
      </c>
      <c r="BB14" s="130" t="str">
        <f t="shared" si="25"/>
        <v>0</v>
      </c>
      <c r="BC14" s="129" t="str">
        <f>IF($A$1-'عدد  ساعات العمل'!BC14:BD14&lt;0,ABS($A$1-'عدد  ساعات العمل'!BC14:BD14),"0")</f>
        <v>0</v>
      </c>
      <c r="BD14" s="130" t="str">
        <f t="shared" si="26"/>
        <v>0</v>
      </c>
      <c r="BE14" s="129" t="str">
        <f>IF($A$1-'عدد  ساعات العمل'!BE14:BF14&lt;0,ABS($A$1-'عدد  ساعات العمل'!BE14:BF14),"0")</f>
        <v>0</v>
      </c>
      <c r="BF14" s="130" t="str">
        <f t="shared" si="27"/>
        <v>0</v>
      </c>
      <c r="BG14" s="129" t="str">
        <f>IF($A$1-'عدد  ساعات العمل'!BG14:BH14&lt;0,ABS($A$1-'عدد  ساعات العمل'!BG14:BH14),"0")</f>
        <v>0</v>
      </c>
      <c r="BH14" s="130" t="str">
        <f t="shared" si="28"/>
        <v>0</v>
      </c>
      <c r="BI14" s="129" t="str">
        <f>IF($A$1-'عدد  ساعات العمل'!BI14:BJ14&lt;0,ABS($A$1-'عدد  ساعات العمل'!BI14:BJ14),"0")</f>
        <v>0</v>
      </c>
      <c r="BJ14" s="130" t="str">
        <f t="shared" si="29"/>
        <v>0</v>
      </c>
      <c r="BK14" s="129" t="str">
        <f>IF($A$1-'عدد  ساعات العمل'!BK14:BL14&lt;0,ABS($A$1-'عدد  ساعات العمل'!BK14:BL14),"0")</f>
        <v>0</v>
      </c>
      <c r="BL14" s="130" t="str">
        <f t="shared" si="30"/>
        <v>0</v>
      </c>
      <c r="BM14" s="6"/>
      <c r="BO14" s="17" t="s">
        <v>272</v>
      </c>
      <c r="BP14" s="20" t="s">
        <v>376</v>
      </c>
    </row>
    <row r="15" spans="1:68" ht="26.25" thickBot="1">
      <c r="A15" s="10">
        <v>8072</v>
      </c>
      <c r="B15" s="10" t="s">
        <v>211</v>
      </c>
      <c r="C15" s="129" t="str">
        <f>IF($A$1-'عدد  ساعات العمل'!C15:D15&lt;0,ABS($A$1-'عدد  ساعات العمل'!C15:D15),"0")</f>
        <v>0</v>
      </c>
      <c r="D15" s="130" t="str">
        <f t="shared" si="0"/>
        <v>0</v>
      </c>
      <c r="E15" s="129" t="str">
        <f>IF($A$1-'عدد  ساعات العمل'!E15:F15&lt;0,ABS($A$1-'عدد  ساعات العمل'!E15:F15),"0")</f>
        <v>0</v>
      </c>
      <c r="F15" s="130" t="str">
        <f t="shared" si="1"/>
        <v>0</v>
      </c>
      <c r="G15" s="129" t="str">
        <f>IF($A$1-'عدد  ساعات العمل'!G15:H15&lt;0,ABS($A$1-'عدد  ساعات العمل'!G15:H15),"0")</f>
        <v>0</v>
      </c>
      <c r="H15" s="130" t="str">
        <f t="shared" si="2"/>
        <v>0</v>
      </c>
      <c r="I15" s="129" t="str">
        <f>IF($A$1-'عدد  ساعات العمل'!I15:J15&lt;0,ABS($A$1-'عدد  ساعات العمل'!I15:J15),"0")</f>
        <v>0</v>
      </c>
      <c r="J15" s="130" t="str">
        <f t="shared" si="3"/>
        <v>0</v>
      </c>
      <c r="K15" s="129" t="str">
        <f>IF($A$1-'عدد  ساعات العمل'!K15:L15&lt;0,ABS($A$1-'عدد  ساعات العمل'!K15:L15),"0")</f>
        <v>0</v>
      </c>
      <c r="L15" s="130" t="str">
        <f t="shared" si="4"/>
        <v>0</v>
      </c>
      <c r="M15" s="129">
        <v>0</v>
      </c>
      <c r="N15" s="130" t="str">
        <f t="shared" si="5"/>
        <v>0</v>
      </c>
      <c r="O15" s="129">
        <f>IF($A$1-'عدد  ساعات العمل'!O15:P15&lt;0,ABS($A$1-'عدد  ساعات العمل'!O15:P15),"0")</f>
        <v>3.4722222222222099E-3</v>
      </c>
      <c r="P15" s="130" t="str">
        <f t="shared" si="6"/>
        <v>0</v>
      </c>
      <c r="Q15" s="129" t="str">
        <f>IF($A$1-'عدد  ساعات العمل'!Q15:R15&lt;0,ABS($A$1-'عدد  ساعات العمل'!Q15:R15),"0")</f>
        <v>0</v>
      </c>
      <c r="R15" s="130" t="str">
        <f t="shared" si="7"/>
        <v>0</v>
      </c>
      <c r="S15" s="129" t="str">
        <f>IF($A$1-'عدد  ساعات العمل'!S15:T15&lt;0,ABS($A$1-'عدد  ساعات العمل'!S15:T15),"0")</f>
        <v>0</v>
      </c>
      <c r="T15" s="130" t="str">
        <f t="shared" si="8"/>
        <v>0</v>
      </c>
      <c r="U15" s="129" t="str">
        <f>IF($A$1-'عدد  ساعات العمل'!U15:V15&lt;0,ABS($A$1-'عدد  ساعات العمل'!U15:V15),"0")</f>
        <v>0</v>
      </c>
      <c r="V15" s="130" t="str">
        <f t="shared" si="9"/>
        <v>0</v>
      </c>
      <c r="W15" s="129">
        <v>0</v>
      </c>
      <c r="X15" s="130" t="str">
        <f t="shared" si="10"/>
        <v>0</v>
      </c>
      <c r="Y15" s="129" t="str">
        <f>IF($A$1-'عدد  ساعات العمل'!Y15:Z15&lt;0,ABS($A$1-'عدد  ساعات العمل'!Y15:Z15),"0")</f>
        <v>0</v>
      </c>
      <c r="Z15" s="130" t="str">
        <f t="shared" si="11"/>
        <v>0</v>
      </c>
      <c r="AA15" s="129">
        <v>0</v>
      </c>
      <c r="AB15" s="130" t="str">
        <f t="shared" si="12"/>
        <v>0</v>
      </c>
      <c r="AC15" s="129" t="str">
        <f>IF($A$1-'عدد  ساعات العمل'!AC15:AD15&lt;0,ABS($A$1-'عدد  ساعات العمل'!AC15:AD15),"0")</f>
        <v>0</v>
      </c>
      <c r="AD15" s="130" t="str">
        <f t="shared" si="13"/>
        <v>0</v>
      </c>
      <c r="AE15" s="129" t="str">
        <f>IF($A$1-'عدد  ساعات العمل'!AE15:AF15&lt;0,ABS($A$1-'عدد  ساعات العمل'!AE15:AF15),"0")</f>
        <v>0</v>
      </c>
      <c r="AF15" s="130" t="str">
        <f t="shared" si="14"/>
        <v>0</v>
      </c>
      <c r="AG15" s="129" t="str">
        <f>IF($A$1-'عدد  ساعات العمل'!AG15:AH15&lt;0,ABS($A$1-'عدد  ساعات العمل'!AG15:AH15),"0")</f>
        <v>0</v>
      </c>
      <c r="AH15" s="130" t="str">
        <f t="shared" si="15"/>
        <v>0</v>
      </c>
      <c r="AI15" s="129" t="str">
        <f>IF($A$1-'عدد  ساعات العمل'!AI15:AJ15&lt;0,ABS($A$1-'عدد  ساعات العمل'!AI15:AJ15),"0")</f>
        <v>0</v>
      </c>
      <c r="AJ15" s="130" t="str">
        <f t="shared" si="16"/>
        <v>0</v>
      </c>
      <c r="AK15" s="129" t="str">
        <f>IF($A$1-'عدد  ساعات العمل'!AK15:AL15&lt;0,ABS($A$1-'عدد  ساعات العمل'!AK15:AL15),"0")</f>
        <v>0</v>
      </c>
      <c r="AL15" s="130" t="str">
        <f t="shared" si="17"/>
        <v>0</v>
      </c>
      <c r="AM15" s="129" t="str">
        <f>IF($A$1-'عدد  ساعات العمل'!AM15:AN15&lt;0,ABS($A$1-'عدد  ساعات العمل'!AM15:AN15),"0")</f>
        <v>0</v>
      </c>
      <c r="AN15" s="130" t="str">
        <f t="shared" si="18"/>
        <v>0</v>
      </c>
      <c r="AO15" s="129" t="str">
        <f>IF($A$1-'عدد  ساعات العمل'!AO15:AP15&lt;0,ABS($A$1-'عدد  ساعات العمل'!AO15:AP15),"0")</f>
        <v>0</v>
      </c>
      <c r="AP15" s="130" t="str">
        <f t="shared" si="19"/>
        <v>0</v>
      </c>
      <c r="AQ15" s="129" t="str">
        <f>IF($A$1-'عدد  ساعات العمل'!AQ15:AR15&lt;0,ABS($A$1-'عدد  ساعات العمل'!AQ15:AR15),"0")</f>
        <v>0</v>
      </c>
      <c r="AR15" s="130" t="str">
        <f t="shared" si="20"/>
        <v>0</v>
      </c>
      <c r="AS15" s="129" t="str">
        <f>IF($A$1-'عدد  ساعات العمل'!AS15:AT15&lt;0,ABS($A$1-'عدد  ساعات العمل'!AS15:AT15),"0")</f>
        <v>0</v>
      </c>
      <c r="AT15" s="130" t="str">
        <f t="shared" si="21"/>
        <v>0</v>
      </c>
      <c r="AU15" s="129" t="str">
        <f>IF($A$1-'عدد  ساعات العمل'!AU15:AV15&lt;0,ABS($A$1-'عدد  ساعات العمل'!AU15:AV15),"0")</f>
        <v>0</v>
      </c>
      <c r="AV15" s="130" t="str">
        <f t="shared" si="22"/>
        <v>0</v>
      </c>
      <c r="AW15" s="129" t="str">
        <f>IF($A$1-'عدد  ساعات العمل'!AW15:AX15&lt;0,ABS($A$1-'عدد  ساعات العمل'!AW15:AX15),"0")</f>
        <v>0</v>
      </c>
      <c r="AX15" s="130" t="str">
        <f t="shared" si="23"/>
        <v>0</v>
      </c>
      <c r="AY15" s="129" t="str">
        <f>IF($A$1-'عدد  ساعات العمل'!AY15:AZ15&lt;0,ABS($A$1-'عدد  ساعات العمل'!AY15:AZ15),"0")</f>
        <v>0</v>
      </c>
      <c r="AZ15" s="130" t="str">
        <f t="shared" si="24"/>
        <v>0</v>
      </c>
      <c r="BA15" s="129" t="str">
        <f>IF($A$1-'عدد  ساعات العمل'!BA15:BB15&lt;0,ABS($A$1-'عدد  ساعات العمل'!BA15:BB15),"0")</f>
        <v>0</v>
      </c>
      <c r="BB15" s="130" t="str">
        <f t="shared" si="25"/>
        <v>0</v>
      </c>
      <c r="BC15" s="129">
        <v>0</v>
      </c>
      <c r="BD15" s="130" t="str">
        <f t="shared" si="26"/>
        <v>0</v>
      </c>
      <c r="BE15" s="129" t="str">
        <f>IF($A$1-'عدد  ساعات العمل'!BE15:BF15&lt;0,ABS($A$1-'عدد  ساعات العمل'!BE15:BF15),"0")</f>
        <v>0</v>
      </c>
      <c r="BF15" s="130" t="str">
        <f t="shared" si="27"/>
        <v>0</v>
      </c>
      <c r="BG15" s="129" t="str">
        <f>IF($A$1-'عدد  ساعات العمل'!BG15:BH15&lt;0,ABS($A$1-'عدد  ساعات العمل'!BG15:BH15),"0")</f>
        <v>0</v>
      </c>
      <c r="BH15" s="130" t="str">
        <f t="shared" si="28"/>
        <v>0</v>
      </c>
      <c r="BI15" s="129" t="str">
        <f>IF($A$1-'عدد  ساعات العمل'!BI15:BJ15&lt;0,ABS($A$1-'عدد  ساعات العمل'!BI15:BJ15),"0")</f>
        <v>0</v>
      </c>
      <c r="BJ15" s="130" t="str">
        <f t="shared" si="29"/>
        <v>0</v>
      </c>
      <c r="BK15" s="129" t="str">
        <f>IF($A$1-'عدد  ساعات العمل'!BK15:BL15&lt;0,ABS($A$1-'عدد  ساعات العمل'!BK15:BL15),"0")</f>
        <v>0</v>
      </c>
      <c r="BL15" s="130" t="str">
        <f t="shared" si="30"/>
        <v>0</v>
      </c>
      <c r="BM15" s="6"/>
      <c r="BO15" s="17" t="s">
        <v>274</v>
      </c>
      <c r="BP15" s="20" t="s">
        <v>376</v>
      </c>
    </row>
    <row r="16" spans="1:68" ht="26.25" thickBot="1">
      <c r="A16" s="10">
        <v>8073</v>
      </c>
      <c r="B16" s="10" t="s">
        <v>395</v>
      </c>
      <c r="C16" s="129">
        <f>IF($A$1-'عدد  ساعات العمل'!C16:D16&lt;0,ABS($A$1-'عدد  ساعات العمل'!C16:D16),"0")</f>
        <v>3.4722222222222099E-3</v>
      </c>
      <c r="D16" s="130" t="str">
        <f t="shared" si="0"/>
        <v>0</v>
      </c>
      <c r="E16" s="129" t="str">
        <f>IF($A$1-'عدد  ساعات العمل'!E16:F16&lt;0,ABS($A$1-'عدد  ساعات العمل'!E16:F16),"0")</f>
        <v>0</v>
      </c>
      <c r="F16" s="130" t="str">
        <f t="shared" si="1"/>
        <v>0</v>
      </c>
      <c r="G16" s="129" t="str">
        <f>IF($A$1-'عدد  ساعات العمل'!G16:H16&lt;0,ABS($A$1-'عدد  ساعات العمل'!G16:H16),"0")</f>
        <v>0</v>
      </c>
      <c r="H16" s="130" t="str">
        <f t="shared" si="2"/>
        <v>0</v>
      </c>
      <c r="I16" s="129">
        <f>IF($A$1-'عدد  ساعات العمل'!I16:J16&lt;0,ABS($A$1-'عدد  ساعات العمل'!I16:J16),"0")</f>
        <v>3.8194444444444531E-2</v>
      </c>
      <c r="J16" s="130" t="str">
        <f t="shared" si="3"/>
        <v>0</v>
      </c>
      <c r="K16" s="129">
        <f>IF($A$1-'عدد  ساعات العمل'!K16:L16&lt;0,ABS($A$1-'عدد  ساعات العمل'!K16:L16),"0")</f>
        <v>4.1666666666666741E-2</v>
      </c>
      <c r="L16" s="130" t="str">
        <f t="shared" si="4"/>
        <v>0</v>
      </c>
      <c r="M16" s="129">
        <f>IF($A$1-'عدد  ساعات العمل'!M16:N16&lt;0,ABS($A$1-'عدد  ساعات العمل'!M16:N16),"0")</f>
        <v>4.1666666666666741E-2</v>
      </c>
      <c r="N16" s="130" t="str">
        <f t="shared" si="5"/>
        <v>0</v>
      </c>
      <c r="O16" s="129">
        <f>IF($A$1-'عدد  ساعات العمل'!O16:P16&lt;0,ABS($A$1-'عدد  ساعات العمل'!O16:P16),"0")</f>
        <v>3.472222222222221E-2</v>
      </c>
      <c r="P16" s="130" t="str">
        <f t="shared" si="6"/>
        <v>0</v>
      </c>
      <c r="Q16" s="129">
        <f>IF($A$1-'عدد  ساعات العمل'!Q16:R16&lt;0,ABS($A$1-'عدد  ساعات العمل'!Q16:R16),"0")</f>
        <v>1.041666666666663E-2</v>
      </c>
      <c r="R16" s="130" t="str">
        <f t="shared" si="7"/>
        <v>0</v>
      </c>
      <c r="S16" s="129" t="str">
        <f>IF($A$1-'عدد  ساعات العمل'!S16:T16&lt;0,ABS($A$1-'عدد  ساعات العمل'!S16:T16),"0")</f>
        <v>0</v>
      </c>
      <c r="T16" s="130" t="str">
        <f t="shared" si="8"/>
        <v>0</v>
      </c>
      <c r="U16" s="129" t="str">
        <f>IF($A$1-'عدد  ساعات العمل'!U16:V16&lt;0,ABS($A$1-'عدد  ساعات العمل'!U16:V16),"0")</f>
        <v>0</v>
      </c>
      <c r="V16" s="130" t="str">
        <f t="shared" si="9"/>
        <v>0</v>
      </c>
      <c r="W16" s="129">
        <f>IF($A$1-'عدد  ساعات العمل'!W16:X16&lt;0,ABS($A$1-'عدد  ساعات العمل'!W16:X16),"0")</f>
        <v>4.513888888888884E-2</v>
      </c>
      <c r="X16" s="130" t="str">
        <f t="shared" si="10"/>
        <v>0</v>
      </c>
      <c r="Y16" s="129" t="str">
        <f>IF($A$1-'عدد  ساعات العمل'!Y16:Z16&lt;0,ABS($A$1-'عدد  ساعات العمل'!Y16:Z16),"0")</f>
        <v>0</v>
      </c>
      <c r="Z16" s="130" t="str">
        <f t="shared" si="11"/>
        <v>0</v>
      </c>
      <c r="AA16" s="129">
        <f>IF($A$1-'عدد  ساعات العمل'!AA16:AB16&lt;0,ABS($A$1-'عدد  ساعات العمل'!AA16:AB16),"0")</f>
        <v>5.208333333333337E-2</v>
      </c>
      <c r="AB16" s="130" t="str">
        <f t="shared" si="12"/>
        <v>0</v>
      </c>
      <c r="AC16" s="129">
        <f>IF($A$1-'عدد  ساعات العمل'!AC16:AD16&lt;0,ABS($A$1-'عدد  ساعات العمل'!AC16:AD16),"0")</f>
        <v>4.8611111111111049E-2</v>
      </c>
      <c r="AD16" s="130" t="str">
        <f t="shared" si="13"/>
        <v>0</v>
      </c>
      <c r="AE16" s="129">
        <f>IF($A$1-'عدد  ساعات العمل'!AE16:AF16&lt;0,ABS($A$1-'عدد  ساعات العمل'!AE16:AF16),"0")</f>
        <v>1.388888888888884E-2</v>
      </c>
      <c r="AF16" s="130" t="str">
        <f t="shared" si="14"/>
        <v>0</v>
      </c>
      <c r="AG16" s="129" t="str">
        <f>IF($A$1-'عدد  ساعات العمل'!AG16:AH16&lt;0,ABS($A$1-'عدد  ساعات العمل'!AG16:AH16),"0")</f>
        <v>0</v>
      </c>
      <c r="AH16" s="130" t="str">
        <f t="shared" si="15"/>
        <v>0</v>
      </c>
      <c r="AI16" s="129" t="str">
        <f>IF($A$1-'عدد  ساعات العمل'!AI16:AJ16&lt;0,ABS($A$1-'عدد  ساعات العمل'!AI16:AJ16),"0")</f>
        <v>0</v>
      </c>
      <c r="AJ16" s="130" t="str">
        <f t="shared" si="16"/>
        <v>0</v>
      </c>
      <c r="AK16" s="129" t="str">
        <f>IF($A$1-'عدد  ساعات العمل'!AK16:AL16&lt;0,ABS($A$1-'عدد  ساعات العمل'!AK16:AL16),"0")</f>
        <v>0</v>
      </c>
      <c r="AL16" s="130" t="str">
        <f t="shared" si="17"/>
        <v>0</v>
      </c>
      <c r="AM16" s="129" t="str">
        <f>IF($A$1-'عدد  ساعات العمل'!AM16:AN16&lt;0,ABS($A$1-'عدد  ساعات العمل'!AM16:AN16),"0")</f>
        <v>0</v>
      </c>
      <c r="AN16" s="130" t="str">
        <f t="shared" si="18"/>
        <v>0</v>
      </c>
      <c r="AO16" s="129">
        <f>IF($A$1-'عدد  ساعات العمل'!AO16:AP16&lt;0,ABS($A$1-'عدد  ساعات العمل'!AO16:AP16),"0")</f>
        <v>5.9027777777777679E-2</v>
      </c>
      <c r="AP16" s="130" t="str">
        <f t="shared" si="19"/>
        <v>0</v>
      </c>
      <c r="AQ16" s="129">
        <f>IF($A$1-'عدد  ساعات العمل'!AQ16:AR16&lt;0,ABS($A$1-'عدد  ساعات العمل'!AQ16:AR16),"0")</f>
        <v>4.1666666666666741E-2</v>
      </c>
      <c r="AR16" s="130" t="str">
        <f t="shared" si="20"/>
        <v>0</v>
      </c>
      <c r="AS16" s="129" t="str">
        <f>IF($A$1-'عدد  ساعات العمل'!AS16:AT16&lt;0,ABS($A$1-'عدد  ساعات العمل'!AS16:AT16),"0")</f>
        <v>0</v>
      </c>
      <c r="AT16" s="130" t="str">
        <f t="shared" si="21"/>
        <v>0</v>
      </c>
      <c r="AU16" s="129" t="str">
        <f>IF($A$1-'عدد  ساعات العمل'!AU16:AV16&lt;0,ABS($A$1-'عدد  ساعات العمل'!AU16:AV16),"0")</f>
        <v>0</v>
      </c>
      <c r="AV16" s="130" t="str">
        <f t="shared" si="22"/>
        <v>0</v>
      </c>
      <c r="AW16" s="129" t="str">
        <f>IF($A$1-'عدد  ساعات العمل'!AW16:AX16&lt;0,ABS($A$1-'عدد  ساعات العمل'!AW16:AX16),"0")</f>
        <v>0</v>
      </c>
      <c r="AX16" s="130" t="str">
        <f t="shared" si="23"/>
        <v>0</v>
      </c>
      <c r="AY16" s="129">
        <f>IF($A$1-'عدد  ساعات العمل'!AY16:AZ16&lt;0,ABS($A$1-'عدد  ساعات العمل'!AY16:AZ16),"0")</f>
        <v>6.25E-2</v>
      </c>
      <c r="AZ16" s="130" t="str">
        <f t="shared" si="24"/>
        <v>0</v>
      </c>
      <c r="BA16" s="129">
        <f>IF($A$1-'عدد  ساعات العمل'!BA16:BB16&lt;0,ABS($A$1-'عدد  ساعات العمل'!BA16:BB16),"0")</f>
        <v>3.8194444444444531E-2</v>
      </c>
      <c r="BB16" s="130" t="str">
        <f t="shared" si="25"/>
        <v>0</v>
      </c>
      <c r="BC16" s="129">
        <f>IF($A$1-'عدد  ساعات العمل'!BC16:BD16&lt;0,ABS($A$1-'عدد  ساعات العمل'!BC16:BD16),"0")</f>
        <v>4.5138888888889006E-2</v>
      </c>
      <c r="BD16" s="130" t="str">
        <f t="shared" si="26"/>
        <v>0</v>
      </c>
      <c r="BE16" s="129">
        <f>IF($A$1-'عدد  ساعات العمل'!BE16:BF16&lt;0,ABS($A$1-'عدد  ساعات العمل'!BE16:BF16),"0")</f>
        <v>5.555555555555558E-2</v>
      </c>
      <c r="BF16" s="130" t="str">
        <f t="shared" si="27"/>
        <v>0</v>
      </c>
      <c r="BG16" s="129">
        <f>IF($A$1-'عدد  ساعات العمل'!BG16:BH16&lt;0,ABS($A$1-'عدد  ساعات العمل'!BG16:BH16),"0")</f>
        <v>2.430555555555558E-2</v>
      </c>
      <c r="BH16" s="130" t="str">
        <f t="shared" si="28"/>
        <v>0</v>
      </c>
      <c r="BI16" s="129" t="str">
        <f>IF($A$1-'عدد  ساعات العمل'!BI16:BJ16&lt;0,ABS($A$1-'عدد  ساعات العمل'!BI16:BJ16),"0")</f>
        <v>0</v>
      </c>
      <c r="BJ16" s="130" t="str">
        <f t="shared" si="29"/>
        <v>0</v>
      </c>
      <c r="BK16" s="129" t="str">
        <f>IF($A$1-'عدد  ساعات العمل'!BK16:BL16&lt;0,ABS($A$1-'عدد  ساعات العمل'!BK16:BL16),"0")</f>
        <v>0</v>
      </c>
      <c r="BL16" s="130" t="str">
        <f t="shared" si="30"/>
        <v>0</v>
      </c>
      <c r="BM16" s="6"/>
      <c r="BO16" s="17" t="s">
        <v>268</v>
      </c>
      <c r="BP16" s="20" t="s">
        <v>377</v>
      </c>
    </row>
    <row r="17" spans="1:68" ht="26.25" thickBot="1">
      <c r="A17" s="10">
        <v>8074</v>
      </c>
      <c r="B17" s="10" t="s">
        <v>19</v>
      </c>
      <c r="C17" s="129" t="str">
        <f>IF($A$1-'عدد  ساعات العمل'!C17:D17&lt;0,ABS($A$1-'عدد  ساعات العمل'!C17:D17),"0")</f>
        <v>0</v>
      </c>
      <c r="D17" s="130" t="str">
        <f t="shared" si="0"/>
        <v>0</v>
      </c>
      <c r="E17" s="129">
        <v>0</v>
      </c>
      <c r="F17" s="130" t="str">
        <f t="shared" si="1"/>
        <v>0</v>
      </c>
      <c r="G17" s="129" t="str">
        <f>IF($A$1-'عدد  ساعات العمل'!G17:H17&lt;0,ABS($A$1-'عدد  ساعات العمل'!G17:H17),"0")</f>
        <v>0</v>
      </c>
      <c r="H17" s="130" t="str">
        <f t="shared" si="2"/>
        <v>0</v>
      </c>
      <c r="I17" s="129">
        <f>IF($A$1-'عدد  ساعات العمل'!I17:J17&lt;0,ABS($A$1-'عدد  ساعات العمل'!I17:J17),"0")</f>
        <v>2.083333333333337E-2</v>
      </c>
      <c r="J17" s="130" t="str">
        <f t="shared" si="3"/>
        <v>0</v>
      </c>
      <c r="K17" s="129">
        <f>IF($A$1-'عدد  ساعات العمل'!K17:L17&lt;0,ABS($A$1-'عدد  ساعات العمل'!K17:L17),"0")</f>
        <v>2.0833333333333315E-2</v>
      </c>
      <c r="L17" s="130" t="str">
        <f t="shared" si="4"/>
        <v>0</v>
      </c>
      <c r="M17" s="129">
        <f>IF($A$1-'عدد  ساعات العمل'!M17:N17&lt;0,ABS($A$1-'عدد  ساعات العمل'!M17:N17),"0")</f>
        <v>1.736111111111116E-2</v>
      </c>
      <c r="N17" s="130" t="str">
        <f t="shared" si="5"/>
        <v>0</v>
      </c>
      <c r="O17" s="129" t="str">
        <f>IF($A$1-'عدد  ساعات العمل'!O17:P17&lt;0,ABS($A$1-'عدد  ساعات العمل'!O17:P17),"0")</f>
        <v>0</v>
      </c>
      <c r="P17" s="130" t="str">
        <f t="shared" si="6"/>
        <v>0</v>
      </c>
      <c r="Q17" s="129" t="str">
        <f>IF($A$1-'عدد  ساعات العمل'!Q17:R17&lt;0,ABS($A$1-'عدد  ساعات العمل'!Q17:R17),"0")</f>
        <v>0</v>
      </c>
      <c r="R17" s="130" t="str">
        <f t="shared" si="7"/>
        <v>0</v>
      </c>
      <c r="S17" s="129">
        <v>0</v>
      </c>
      <c r="T17" s="130" t="str">
        <f t="shared" si="8"/>
        <v>0</v>
      </c>
      <c r="U17" s="129">
        <v>0</v>
      </c>
      <c r="V17" s="130" t="str">
        <f t="shared" si="9"/>
        <v>0</v>
      </c>
      <c r="W17" s="129">
        <v>0</v>
      </c>
      <c r="X17" s="130" t="str">
        <f t="shared" si="10"/>
        <v>0</v>
      </c>
      <c r="Y17" s="129">
        <v>0</v>
      </c>
      <c r="Z17" s="130" t="str">
        <f t="shared" si="11"/>
        <v>0</v>
      </c>
      <c r="AA17" s="129">
        <f>IF($A$1-'عدد  ساعات العمل'!AA17:AB17&lt;0,ABS($A$1-'عدد  ساعات العمل'!AA17:AB17),"0")</f>
        <v>1.3888888888888895E-2</v>
      </c>
      <c r="AB17" s="130" t="str">
        <f t="shared" si="12"/>
        <v>0</v>
      </c>
      <c r="AC17" s="129" t="str">
        <f>IF($A$1-'عدد  ساعات العمل'!AC17:AD17&lt;0,ABS($A$1-'عدد  ساعات العمل'!AC17:AD17),"0")</f>
        <v>0</v>
      </c>
      <c r="AD17" s="130" t="str">
        <f t="shared" si="13"/>
        <v>0</v>
      </c>
      <c r="AE17" s="129" t="str">
        <f>IF($A$1-'عدد  ساعات العمل'!AE17:AF17&lt;0,ABS($A$1-'عدد  ساعات العمل'!AE17:AF17),"0")</f>
        <v>0</v>
      </c>
      <c r="AF17" s="130" t="str">
        <f t="shared" si="14"/>
        <v>0</v>
      </c>
      <c r="AG17" s="129" t="str">
        <f>IF($A$1-'عدد  ساعات العمل'!AG17:AH17&lt;0,ABS($A$1-'عدد  ساعات العمل'!AG17:AH17),"0")</f>
        <v>0</v>
      </c>
      <c r="AH17" s="130" t="str">
        <f t="shared" si="15"/>
        <v>0</v>
      </c>
      <c r="AI17" s="129">
        <v>0</v>
      </c>
      <c r="AJ17" s="130" t="str">
        <f t="shared" si="16"/>
        <v>0</v>
      </c>
      <c r="AK17" s="129">
        <v>0</v>
      </c>
      <c r="AL17" s="130" t="str">
        <f t="shared" si="17"/>
        <v>0</v>
      </c>
      <c r="AM17" s="129">
        <v>0</v>
      </c>
      <c r="AN17" s="130" t="str">
        <f t="shared" si="18"/>
        <v>0</v>
      </c>
      <c r="AO17" s="129">
        <f>IF($A$1-'عدد  ساعات العمل'!AO17:AP17&lt;0,ABS($A$1-'عدد  ساعات العمل'!AO17:AP17),"0")</f>
        <v>1.3888888888888895E-2</v>
      </c>
      <c r="AP17" s="130" t="str">
        <f t="shared" si="19"/>
        <v>0</v>
      </c>
      <c r="AQ17" s="129">
        <f>IF($A$1-'عدد  ساعات العمل'!AQ17:AR17&lt;0,ABS($A$1-'عدد  ساعات العمل'!AQ17:AR17),"0")</f>
        <v>6.9444444444444198E-3</v>
      </c>
      <c r="AR17" s="130" t="str">
        <f t="shared" si="20"/>
        <v>0</v>
      </c>
      <c r="AS17" s="129">
        <f>IF($A$1-'عدد  ساعات العمل'!AS17:AT17&lt;0,ABS($A$1-'عدد  ساعات العمل'!AS17:AT17),"0")</f>
        <v>6.9444444444444753E-3</v>
      </c>
      <c r="AT17" s="130" t="str">
        <f t="shared" si="21"/>
        <v>0</v>
      </c>
      <c r="AU17" s="129">
        <v>0</v>
      </c>
      <c r="AV17" s="130" t="str">
        <f t="shared" si="22"/>
        <v>0</v>
      </c>
      <c r="AW17" s="129">
        <v>0</v>
      </c>
      <c r="AX17" s="130" t="str">
        <f t="shared" si="23"/>
        <v>0</v>
      </c>
      <c r="AY17" s="129" t="str">
        <f>IF($A$1-'عدد  ساعات العمل'!AY17:AZ17&lt;0,ABS($A$1-'عدد  ساعات العمل'!AY17:AZ17),"0")</f>
        <v>0</v>
      </c>
      <c r="AZ17" s="130" t="str">
        <f t="shared" si="24"/>
        <v>0</v>
      </c>
      <c r="BA17" s="129">
        <v>0</v>
      </c>
      <c r="BB17" s="130" t="str">
        <f t="shared" si="25"/>
        <v>0</v>
      </c>
      <c r="BC17" s="129">
        <f>IF($A$1-'عدد  ساعات العمل'!BC17:BD17&lt;0,ABS($A$1-'عدد  ساعات العمل'!BC17:BD17),"0")</f>
        <v>1.0416666666666685E-2</v>
      </c>
      <c r="BD17" s="130" t="str">
        <f t="shared" si="26"/>
        <v>0</v>
      </c>
      <c r="BE17" s="129">
        <f>IF($A$1-'عدد  ساعات العمل'!BE17:BF17&lt;0,ABS($A$1-'عدد  ساعات العمل'!BE17:BF17),"0")</f>
        <v>6.9444444444444198E-3</v>
      </c>
      <c r="BF17" s="130" t="str">
        <f t="shared" si="27"/>
        <v>0</v>
      </c>
      <c r="BG17" s="129" t="str">
        <f>IF($A$1-'عدد  ساعات العمل'!BG17:BH17&lt;0,ABS($A$1-'عدد  ساعات العمل'!BG17:BH17),"0")</f>
        <v>0</v>
      </c>
      <c r="BH17" s="130" t="str">
        <f t="shared" si="28"/>
        <v>0</v>
      </c>
      <c r="BI17" s="129">
        <v>0</v>
      </c>
      <c r="BJ17" s="130" t="str">
        <f t="shared" si="29"/>
        <v>0</v>
      </c>
      <c r="BK17" s="129">
        <v>0</v>
      </c>
      <c r="BL17" s="130" t="str">
        <f t="shared" si="30"/>
        <v>0</v>
      </c>
      <c r="BM17" s="6"/>
      <c r="BO17" s="17" t="s">
        <v>273</v>
      </c>
      <c r="BP17" s="20" t="s">
        <v>376</v>
      </c>
    </row>
    <row r="18" spans="1:68" ht="26.25" thickBot="1">
      <c r="A18" s="10">
        <v>8092</v>
      </c>
      <c r="B18" s="10" t="s">
        <v>212</v>
      </c>
      <c r="C18" s="129" t="str">
        <f>IF($A$1-'عدد  ساعات العمل'!C18:D18&lt;0,ABS($A$1-'عدد  ساعات العمل'!C18:D18),"0")</f>
        <v>0</v>
      </c>
      <c r="D18" s="130" t="str">
        <f t="shared" si="0"/>
        <v>0</v>
      </c>
      <c r="E18" s="129" t="str">
        <f>IF($A$1-'عدد  ساعات العمل'!E18:F18&lt;0,ABS($A$1-'عدد  ساعات العمل'!E18:F18),"0")</f>
        <v>0</v>
      </c>
      <c r="F18" s="130" t="str">
        <f t="shared" si="1"/>
        <v>0</v>
      </c>
      <c r="G18" s="129" t="str">
        <f>IF($A$1-'عدد  ساعات العمل'!G18:H18&lt;0,ABS($A$1-'عدد  ساعات العمل'!G18:H18),"0")</f>
        <v>0</v>
      </c>
      <c r="H18" s="130" t="str">
        <f t="shared" si="2"/>
        <v>0</v>
      </c>
      <c r="I18" s="129" t="str">
        <f>IF($A$1-'عدد  ساعات العمل'!I18:J18&lt;0,ABS($A$1-'عدد  ساعات العمل'!I18:J18),"0")</f>
        <v>0</v>
      </c>
      <c r="J18" s="130" t="str">
        <f t="shared" si="3"/>
        <v>0</v>
      </c>
      <c r="K18" s="129" t="str">
        <f>IF($A$1-'عدد  ساعات العمل'!K18:L18&lt;0,ABS($A$1-'عدد  ساعات العمل'!K18:L18),"0")</f>
        <v>0</v>
      </c>
      <c r="L18" s="130" t="str">
        <f t="shared" si="4"/>
        <v>0</v>
      </c>
      <c r="M18" s="129" t="str">
        <f>IF($A$1-'عدد  ساعات العمل'!M18:N18&lt;0,ABS($A$1-'عدد  ساعات العمل'!M18:N18),"0")</f>
        <v>0</v>
      </c>
      <c r="N18" s="130" t="str">
        <f t="shared" si="5"/>
        <v>0</v>
      </c>
      <c r="O18" s="129">
        <f>IF($A$1-'عدد  ساعات العمل'!O18:P18&lt;0,ABS($A$1-'عدد  ساعات العمل'!O18:P18),"0")</f>
        <v>3.4722222222222654E-3</v>
      </c>
      <c r="P18" s="130" t="str">
        <f t="shared" si="6"/>
        <v>0</v>
      </c>
      <c r="Q18" s="129" t="str">
        <f>IF($A$1-'عدد  ساعات العمل'!Q18:R18&lt;0,ABS($A$1-'عدد  ساعات العمل'!Q18:R18),"0")</f>
        <v>0</v>
      </c>
      <c r="R18" s="130" t="str">
        <f t="shared" si="7"/>
        <v>0</v>
      </c>
      <c r="S18" s="129" t="str">
        <f>IF($A$1-'عدد  ساعات العمل'!S18:T18&lt;0,ABS($A$1-'عدد  ساعات العمل'!S18:T18),"0")</f>
        <v>0</v>
      </c>
      <c r="T18" s="130" t="str">
        <f t="shared" si="8"/>
        <v>0</v>
      </c>
      <c r="U18" s="129" t="str">
        <f>IF($A$1-'عدد  ساعات العمل'!U18:V18&lt;0,ABS($A$1-'عدد  ساعات العمل'!U18:V18),"0")</f>
        <v>0</v>
      </c>
      <c r="V18" s="130" t="str">
        <f t="shared" si="9"/>
        <v>0</v>
      </c>
      <c r="W18" s="129">
        <f>IF($A$1-'عدد  ساعات العمل'!W18:X18&lt;0,ABS($A$1-'عدد  ساعات العمل'!W18:X18),"0")</f>
        <v>2.777777777777779E-2</v>
      </c>
      <c r="X18" s="130" t="str">
        <f t="shared" si="10"/>
        <v>0</v>
      </c>
      <c r="Y18" s="129" t="str">
        <f>IF($A$1-'عدد  ساعات العمل'!Y18:Z18&lt;0,ABS($A$1-'عدد  ساعات العمل'!Y18:Z18),"0")</f>
        <v>0</v>
      </c>
      <c r="Z18" s="130" t="str">
        <f t="shared" si="11"/>
        <v>0</v>
      </c>
      <c r="AA18" s="129" t="str">
        <f>IF($A$1-'عدد  ساعات العمل'!AA18:AB18&lt;0,ABS($A$1-'عدد  ساعات العمل'!AA18:AB18),"0")</f>
        <v>0</v>
      </c>
      <c r="AB18" s="130" t="str">
        <f t="shared" si="12"/>
        <v>0</v>
      </c>
      <c r="AC18" s="129">
        <f>IF($A$1-'عدد  ساعات العمل'!AC18:AD18&lt;0,ABS($A$1-'عدد  ساعات العمل'!AC18:AD18),"0")</f>
        <v>1.0416666666666685E-2</v>
      </c>
      <c r="AD18" s="130" t="str">
        <f t="shared" si="13"/>
        <v>0</v>
      </c>
      <c r="AE18" s="129" t="str">
        <f>IF($A$1-'عدد  ساعات العمل'!AE18:AF18&lt;0,ABS($A$1-'عدد  ساعات العمل'!AE18:AF18),"0")</f>
        <v>0</v>
      </c>
      <c r="AF18" s="130" t="str">
        <f t="shared" si="14"/>
        <v>0</v>
      </c>
      <c r="AG18" s="129" t="str">
        <f>IF($A$1-'عدد  ساعات العمل'!AG18:AH18&lt;0,ABS($A$1-'عدد  ساعات العمل'!AG18:AH18),"0")</f>
        <v>0</v>
      </c>
      <c r="AH18" s="130" t="str">
        <f t="shared" si="15"/>
        <v>0</v>
      </c>
      <c r="AI18" s="129" t="str">
        <f>IF($A$1-'عدد  ساعات العمل'!AI18:AJ18&lt;0,ABS($A$1-'عدد  ساعات العمل'!AI18:AJ18),"0")</f>
        <v>0</v>
      </c>
      <c r="AJ18" s="130" t="str">
        <f t="shared" si="16"/>
        <v>0</v>
      </c>
      <c r="AK18" s="129">
        <f>IF($A$1-'عدد  ساعات العمل'!AK18:AL18&lt;0,ABS($A$1-'عدد  ساعات العمل'!AK18:AL18),"0")</f>
        <v>6.9444444444444753E-3</v>
      </c>
      <c r="AL18" s="130" t="str">
        <f t="shared" si="17"/>
        <v>0</v>
      </c>
      <c r="AM18" s="129">
        <f>IF($A$1-'عدد  ساعات العمل'!AM18:AN18&lt;0,ABS($A$1-'عدد  ساعات العمل'!AM18:AN18),"0")</f>
        <v>1.3888888888888895E-2</v>
      </c>
      <c r="AN18" s="130" t="str">
        <f t="shared" si="18"/>
        <v>0</v>
      </c>
      <c r="AO18" s="129" t="str">
        <f>IF($A$1-'عدد  ساعات العمل'!AO18:AP18&lt;0,ABS($A$1-'عدد  ساعات العمل'!AO18:AP18),"0")</f>
        <v>0</v>
      </c>
      <c r="AP18" s="130" t="str">
        <f t="shared" si="19"/>
        <v>0</v>
      </c>
      <c r="AQ18" s="129" t="str">
        <f>IF($A$1-'عدد  ساعات العمل'!AQ18:AR18&lt;0,ABS($A$1-'عدد  ساعات العمل'!AQ18:AR18),"0")</f>
        <v>0</v>
      </c>
      <c r="AR18" s="130" t="str">
        <f t="shared" si="20"/>
        <v>0</v>
      </c>
      <c r="AS18" s="129" t="str">
        <f>IF($A$1-'عدد  ساعات العمل'!AS18:AT18&lt;0,ABS($A$1-'عدد  ساعات العمل'!AS18:AT18),"0")</f>
        <v>0</v>
      </c>
      <c r="AT18" s="130" t="str">
        <f t="shared" si="21"/>
        <v>0</v>
      </c>
      <c r="AU18" s="129" t="str">
        <f>IF($A$1-'عدد  ساعات العمل'!AU18:AV18&lt;0,ABS($A$1-'عدد  ساعات العمل'!AU18:AV18),"0")</f>
        <v>0</v>
      </c>
      <c r="AV18" s="130" t="str">
        <f t="shared" si="22"/>
        <v>0</v>
      </c>
      <c r="AW18" s="129" t="str">
        <f>IF($A$1-'عدد  ساعات العمل'!AW18:AX18&lt;0,ABS($A$1-'عدد  ساعات العمل'!AW18:AX18),"0")</f>
        <v>0</v>
      </c>
      <c r="AX18" s="130" t="str">
        <f t="shared" si="23"/>
        <v>0</v>
      </c>
      <c r="AY18" s="129" t="str">
        <f>IF($A$1-'عدد  ساعات العمل'!AY18:AZ18&lt;0,ABS($A$1-'عدد  ساعات العمل'!AY18:AZ18),"0")</f>
        <v>0</v>
      </c>
      <c r="AZ18" s="130" t="str">
        <f t="shared" si="24"/>
        <v>0</v>
      </c>
      <c r="BA18" s="129" t="str">
        <f>IF($A$1-'عدد  ساعات العمل'!BA18:BB18&lt;0,ABS($A$1-'عدد  ساعات العمل'!BA18:BB18),"0")</f>
        <v>0</v>
      </c>
      <c r="BB18" s="130" t="str">
        <f t="shared" si="25"/>
        <v>0</v>
      </c>
      <c r="BC18" s="129">
        <v>0</v>
      </c>
      <c r="BD18" s="130" t="str">
        <f t="shared" si="26"/>
        <v>0</v>
      </c>
      <c r="BE18" s="129" t="str">
        <f>IF($A$1-'عدد  ساعات العمل'!BE18:BF18&lt;0,ABS($A$1-'عدد  ساعات العمل'!BE18:BF18),"0")</f>
        <v>0</v>
      </c>
      <c r="BF18" s="130" t="str">
        <f t="shared" si="27"/>
        <v>0</v>
      </c>
      <c r="BG18" s="129" t="str">
        <f>IF($A$1-'عدد  ساعات العمل'!BG18:BH18&lt;0,ABS($A$1-'عدد  ساعات العمل'!BG18:BH18),"0")</f>
        <v>0</v>
      </c>
      <c r="BH18" s="130" t="str">
        <f t="shared" si="28"/>
        <v>0</v>
      </c>
      <c r="BI18" s="129" t="str">
        <f>IF($A$1-'عدد  ساعات العمل'!BI18:BJ18&lt;0,ABS($A$1-'عدد  ساعات العمل'!BI18:BJ18),"0")</f>
        <v>0</v>
      </c>
      <c r="BJ18" s="130" t="str">
        <f t="shared" si="29"/>
        <v>0</v>
      </c>
      <c r="BK18" s="129" t="str">
        <f>IF($A$1-'عدد  ساعات العمل'!BK18:BL18&lt;0,ABS($A$1-'عدد  ساعات العمل'!BK18:BL18),"0")</f>
        <v>0</v>
      </c>
      <c r="BL18" s="130" t="str">
        <f t="shared" si="30"/>
        <v>0</v>
      </c>
      <c r="BM18" s="6"/>
      <c r="BO18" s="17" t="s">
        <v>269</v>
      </c>
      <c r="BP18" s="20" t="s">
        <v>294</v>
      </c>
    </row>
    <row r="19" spans="1:68" ht="26.25" thickBot="1">
      <c r="A19" s="10">
        <v>8093</v>
      </c>
      <c r="B19" s="10" t="s">
        <v>213</v>
      </c>
      <c r="C19" s="129" t="str">
        <f>IF($A$1-'عدد  ساعات العمل'!C19:D19&lt;0,ABS($A$1-'عدد  ساعات العمل'!C19:D19),"0")</f>
        <v>0</v>
      </c>
      <c r="D19" s="130" t="str">
        <f t="shared" si="0"/>
        <v>0</v>
      </c>
      <c r="E19" s="129" t="str">
        <f>IF($A$1-'عدد  ساعات العمل'!E19:F19&lt;0,ABS($A$1-'عدد  ساعات العمل'!E19:F19),"0")</f>
        <v>0</v>
      </c>
      <c r="F19" s="130" t="str">
        <f t="shared" si="1"/>
        <v>0</v>
      </c>
      <c r="G19" s="129" t="str">
        <f>IF($A$1-'عدد  ساعات العمل'!G19:H19&lt;0,ABS($A$1-'عدد  ساعات العمل'!G19:H19),"0")</f>
        <v>0</v>
      </c>
      <c r="H19" s="130" t="str">
        <f t="shared" si="2"/>
        <v>0</v>
      </c>
      <c r="I19" s="129">
        <f>IF($A$1-'عدد  ساعات العمل'!I19:J19&lt;0,ABS($A$1-'عدد  ساعات العمل'!I19:J19),"0")</f>
        <v>6.9444444444445308E-3</v>
      </c>
      <c r="J19" s="130" t="str">
        <f t="shared" si="3"/>
        <v>0</v>
      </c>
      <c r="K19" s="129">
        <f>IF($A$1-'عدد  ساعات العمل'!K19:L19&lt;0,ABS($A$1-'عدد  ساعات العمل'!K19:L19),"0")</f>
        <v>2.430555555555558E-2</v>
      </c>
      <c r="L19" s="130" t="str">
        <f t="shared" si="4"/>
        <v>0</v>
      </c>
      <c r="M19" s="129">
        <f>IF($A$1-'عدد  ساعات العمل'!M19:N19&lt;0,ABS($A$1-'عدد  ساعات العمل'!M19:N19),"0")</f>
        <v>4.513888888888884E-2</v>
      </c>
      <c r="N19" s="130" t="str">
        <f t="shared" si="5"/>
        <v>0</v>
      </c>
      <c r="O19" s="129" t="str">
        <f>IF($A$1-'عدد  ساعات العمل'!O19:P19&lt;0,ABS($A$1-'عدد  ساعات العمل'!O19:P19),"0")</f>
        <v>0</v>
      </c>
      <c r="P19" s="130" t="str">
        <f t="shared" si="6"/>
        <v>0</v>
      </c>
      <c r="Q19" s="129" t="str">
        <f>IF($A$1-'عدد  ساعات العمل'!Q19:R19&lt;0,ABS($A$1-'عدد  ساعات العمل'!Q19:R19),"0")</f>
        <v>0</v>
      </c>
      <c r="R19" s="130" t="str">
        <f t="shared" si="7"/>
        <v>0</v>
      </c>
      <c r="S19" s="129" t="str">
        <f>IF($A$1-'عدد  ساعات العمل'!S19:T19&lt;0,ABS($A$1-'عدد  ساعات العمل'!S19:T19),"0")</f>
        <v>0</v>
      </c>
      <c r="T19" s="130" t="str">
        <f t="shared" si="8"/>
        <v>0</v>
      </c>
      <c r="U19" s="129">
        <v>0</v>
      </c>
      <c r="V19" s="130" t="str">
        <f t="shared" si="9"/>
        <v>0</v>
      </c>
      <c r="W19" s="129">
        <v>0</v>
      </c>
      <c r="X19" s="130" t="str">
        <f t="shared" si="10"/>
        <v>0</v>
      </c>
      <c r="Y19" s="129">
        <f>IF($A$1-'عدد  ساعات العمل'!Y19:Z19&lt;0,ABS($A$1-'عدد  ساعات العمل'!Y19:Z19),"0")</f>
        <v>2.430555555555558E-2</v>
      </c>
      <c r="Z19" s="130" t="str">
        <f t="shared" si="11"/>
        <v>0</v>
      </c>
      <c r="AA19" s="129">
        <f>IF($A$1-'عدد  ساعات العمل'!AA19:AB19&lt;0,ABS($A$1-'عدد  ساعات العمل'!AA19:AB19),"0")</f>
        <v>3.4722222222222321E-2</v>
      </c>
      <c r="AB19" s="130" t="str">
        <f t="shared" si="12"/>
        <v>0</v>
      </c>
      <c r="AC19" s="129">
        <f>IF($A$1-'عدد  ساعات العمل'!AC19:AD19&lt;0,ABS($A$1-'عدد  ساعات العمل'!AC19:AD19),"0")</f>
        <v>4.513888888888884E-2</v>
      </c>
      <c r="AD19" s="130" t="str">
        <f t="shared" si="13"/>
        <v>0</v>
      </c>
      <c r="AE19" s="129" t="str">
        <f>IF($A$1-'عدد  ساعات العمل'!AE19:AF19&lt;0,ABS($A$1-'عدد  ساعات العمل'!AE19:AF19),"0")</f>
        <v>0</v>
      </c>
      <c r="AF19" s="130" t="str">
        <f t="shared" si="14"/>
        <v>0</v>
      </c>
      <c r="AG19" s="129" t="str">
        <f>IF($A$1-'عدد  ساعات العمل'!AG19:AH19&lt;0,ABS($A$1-'عدد  ساعات العمل'!AG19:AH19),"0")</f>
        <v>0</v>
      </c>
      <c r="AH19" s="130" t="str">
        <f t="shared" si="15"/>
        <v>0</v>
      </c>
      <c r="AI19" s="129" t="str">
        <f>IF($A$1-'عدد  ساعات العمل'!AI19:AJ19&lt;0,ABS($A$1-'عدد  ساعات العمل'!AI19:AJ19),"0")</f>
        <v>0</v>
      </c>
      <c r="AJ19" s="130" t="str">
        <f t="shared" si="16"/>
        <v>0</v>
      </c>
      <c r="AK19" s="129">
        <v>0</v>
      </c>
      <c r="AL19" s="130" t="str">
        <f t="shared" si="17"/>
        <v>0</v>
      </c>
      <c r="AM19" s="129">
        <f>IF($A$1-'عدد  ساعات العمل'!AM19:AN19&lt;0,ABS($A$1-'عدد  ساعات العمل'!AM19:AN19),"0")</f>
        <v>6.9444444444444198E-3</v>
      </c>
      <c r="AN19" s="130" t="str">
        <f t="shared" si="18"/>
        <v>0</v>
      </c>
      <c r="AO19" s="129">
        <f>IF($A$1-'عدد  ساعات العمل'!AO19:AP19&lt;0,ABS($A$1-'عدد  ساعات العمل'!AO19:AP19),"0")</f>
        <v>1.041666666666663E-2</v>
      </c>
      <c r="AP19" s="130" t="str">
        <f t="shared" si="19"/>
        <v>0</v>
      </c>
      <c r="AQ19" s="129">
        <f>IF($A$1-'عدد  ساعات العمل'!AQ19:AR19&lt;0,ABS($A$1-'عدد  ساعات العمل'!AQ19:AR19),"0")</f>
        <v>3.125E-2</v>
      </c>
      <c r="AR19" s="130" t="str">
        <f t="shared" si="20"/>
        <v>0</v>
      </c>
      <c r="AS19" s="129" t="str">
        <f>IF($A$1-'عدد  ساعات العمل'!AS19:AT19&lt;0,ABS($A$1-'عدد  ساعات العمل'!AS19:AT19),"0")</f>
        <v>0</v>
      </c>
      <c r="AT19" s="130" t="str">
        <f t="shared" si="21"/>
        <v>0</v>
      </c>
      <c r="AU19" s="129" t="str">
        <f>IF($A$1-'عدد  ساعات العمل'!AU19:AV19&lt;0,ABS($A$1-'عدد  ساعات العمل'!AU19:AV19),"0")</f>
        <v>0</v>
      </c>
      <c r="AV19" s="130" t="str">
        <f t="shared" si="22"/>
        <v>0</v>
      </c>
      <c r="AW19" s="129">
        <v>0</v>
      </c>
      <c r="AX19" s="130" t="str">
        <f t="shared" si="23"/>
        <v>0</v>
      </c>
      <c r="AY19" s="129" t="str">
        <f>IF($A$1-'عدد  ساعات العمل'!AY19:AZ19&lt;0,ABS($A$1-'عدد  ساعات العمل'!AY19:AZ19),"0")</f>
        <v>0</v>
      </c>
      <c r="AZ19" s="130" t="str">
        <f t="shared" si="24"/>
        <v>0</v>
      </c>
      <c r="BA19" s="129">
        <f>IF($A$1-'عدد  ساعات العمل'!BA19:BB19&lt;0,ABS($A$1-'عدد  ساعات العمل'!BA19:BB19),"0")</f>
        <v>1.388888888888884E-2</v>
      </c>
      <c r="BB19" s="130" t="str">
        <f t="shared" si="25"/>
        <v>0</v>
      </c>
      <c r="BC19" s="129">
        <f>IF($A$1-'عدد  ساعات العمل'!BC19:BD19&lt;0,ABS($A$1-'عدد  ساعات العمل'!BC19:BD19),"0")</f>
        <v>2.0833333333333259E-2</v>
      </c>
      <c r="BD19" s="130" t="str">
        <f t="shared" si="26"/>
        <v>0</v>
      </c>
      <c r="BE19" s="129">
        <f>IF($A$1-'عدد  ساعات العمل'!BE19:BF19&lt;0,ABS($A$1-'عدد  ساعات العمل'!BE19:BF19),"0")</f>
        <v>4.513888888888884E-2</v>
      </c>
      <c r="BF19" s="130" t="str">
        <f t="shared" si="27"/>
        <v>0</v>
      </c>
      <c r="BG19" s="129" t="str">
        <f>IF($A$1-'عدد  ساعات العمل'!BG19:BH19&lt;0,ABS($A$1-'عدد  ساعات العمل'!BG19:BH19),"0")</f>
        <v>0</v>
      </c>
      <c r="BH19" s="130" t="str">
        <f t="shared" si="28"/>
        <v>0</v>
      </c>
      <c r="BI19" s="129" t="str">
        <f>IF($A$1-'عدد  ساعات العمل'!BI19:BJ19&lt;0,ABS($A$1-'عدد  ساعات العمل'!BI19:BJ19),"0")</f>
        <v>0</v>
      </c>
      <c r="BJ19" s="130" t="str">
        <f t="shared" si="29"/>
        <v>0</v>
      </c>
      <c r="BK19" s="129" t="str">
        <f>IF($A$1-'عدد  ساعات العمل'!BK19:BL19&lt;0,ABS($A$1-'عدد  ساعات العمل'!BK19:BL19),"0")</f>
        <v>0</v>
      </c>
      <c r="BL19" s="130" t="str">
        <f t="shared" si="30"/>
        <v>0</v>
      </c>
      <c r="BM19" s="6"/>
      <c r="BO19" s="17" t="s">
        <v>273</v>
      </c>
      <c r="BP19" s="20" t="s">
        <v>294</v>
      </c>
    </row>
    <row r="20" spans="1:68" ht="24" customHeight="1" thickBot="1">
      <c r="A20" s="10">
        <v>8094</v>
      </c>
      <c r="B20" s="10" t="s">
        <v>214</v>
      </c>
      <c r="C20" s="129">
        <f>IF($A$1-'عدد  ساعات العمل'!C20:D20&lt;0,ABS($A$1-'عدد  ساعات العمل'!C20:D20),"0")</f>
        <v>1.041666666666663E-2</v>
      </c>
      <c r="D20" s="130" t="str">
        <f t="shared" si="0"/>
        <v>0</v>
      </c>
      <c r="E20" s="129" t="str">
        <f>IF($A$1-'عدد  ساعات العمل'!E20:F20&lt;0,ABS($A$1-'عدد  ساعات العمل'!E20:F20),"0")</f>
        <v>0</v>
      </c>
      <c r="F20" s="130" t="str">
        <f t="shared" si="1"/>
        <v>0</v>
      </c>
      <c r="G20" s="129">
        <f>IF($A$1-'عدد  ساعات العمل'!G20:H20&lt;0,ABS($A$1-'عدد  ساعات العمل'!G20:H20),"0")</f>
        <v>5.5511151231257827E-17</v>
      </c>
      <c r="H20" s="130" t="str">
        <f t="shared" si="2"/>
        <v>0</v>
      </c>
      <c r="I20" s="129">
        <f>IF($A$1-'عدد  ساعات العمل'!I20:J20&lt;0,ABS($A$1-'عدد  ساعات العمل'!I20:J20),"0")</f>
        <v>0.13888888888888895</v>
      </c>
      <c r="J20" s="130" t="str">
        <f t="shared" si="3"/>
        <v>0</v>
      </c>
      <c r="K20" s="129">
        <f>IF($A$1-'عدد  ساعات العمل'!K20:L20&lt;0,ABS($A$1-'عدد  ساعات العمل'!K20:L20),"0")</f>
        <v>0.12500000000000006</v>
      </c>
      <c r="L20" s="130" t="str">
        <f t="shared" si="4"/>
        <v>0</v>
      </c>
      <c r="M20" s="129">
        <f>IF($A$1-'عدد  ساعات العمل'!M20:N20&lt;0,ABS($A$1-'عدد  ساعات العمل'!M20:N20),"0")</f>
        <v>1.7361111111111105E-2</v>
      </c>
      <c r="N20" s="130" t="str">
        <f t="shared" si="5"/>
        <v>0</v>
      </c>
      <c r="O20" s="129">
        <f>IF($A$1-'عدد  ساعات العمل'!O20:P20&lt;0,ABS($A$1-'عدد  ساعات العمل'!O20:P20),"0")</f>
        <v>2.083333333333337E-2</v>
      </c>
      <c r="P20" s="130" t="str">
        <f t="shared" si="6"/>
        <v>0</v>
      </c>
      <c r="Q20" s="129">
        <f>IF($A$1-'عدد  ساعات العمل'!Q20:R20&lt;0,ABS($A$1-'عدد  ساعات العمل'!Q20:R20),"0")</f>
        <v>0.11458333333333337</v>
      </c>
      <c r="R20" s="130" t="str">
        <f t="shared" si="7"/>
        <v>0</v>
      </c>
      <c r="S20" s="129" t="str">
        <f>IF($A$1-'عدد  ساعات العمل'!S20:T20&lt;0,ABS($A$1-'عدد  ساعات العمل'!S20:T20),"0")</f>
        <v>0</v>
      </c>
      <c r="T20" s="130" t="str">
        <f t="shared" si="8"/>
        <v>0</v>
      </c>
      <c r="U20" s="129">
        <f>IF($A$1-'عدد  ساعات العمل'!U20:V20&lt;0,ABS($A$1-'عدد  ساعات العمل'!U20:V20),"0")</f>
        <v>5.5511151231257827E-17</v>
      </c>
      <c r="V20" s="130" t="str">
        <f t="shared" si="9"/>
        <v>0</v>
      </c>
      <c r="W20" s="129">
        <f>IF($A$1-'عدد  ساعات العمل'!W20:X20&lt;0,ABS($A$1-'عدد  ساعات العمل'!W20:X20),"0")</f>
        <v>0.13194444444444453</v>
      </c>
      <c r="X20" s="130" t="str">
        <f t="shared" si="10"/>
        <v>0</v>
      </c>
      <c r="Y20" s="129">
        <f>IF($A$1-'عدد  ساعات العمل'!Y20:Z20&lt;0,ABS($A$1-'عدد  ساعات العمل'!Y20:Z20),"0")</f>
        <v>0.13194444444444453</v>
      </c>
      <c r="Z20" s="130" t="str">
        <f t="shared" si="11"/>
        <v>0</v>
      </c>
      <c r="AA20" s="129">
        <f>IF($A$1-'عدد  ساعات العمل'!AA20:AB20&lt;0,ABS($A$1-'عدد  ساعات العمل'!AA20:AB20),"0")</f>
        <v>0.13541666666666674</v>
      </c>
      <c r="AB20" s="130" t="str">
        <f t="shared" si="12"/>
        <v>0</v>
      </c>
      <c r="AC20" s="129">
        <f>IF($A$1-'عدد  ساعات العمل'!AC20:AD20&lt;0,ABS($A$1-'عدد  ساعات العمل'!AC20:AD20),"0")</f>
        <v>0.13541666666666674</v>
      </c>
      <c r="AD20" s="130" t="str">
        <f t="shared" si="13"/>
        <v>0</v>
      </c>
      <c r="AE20" s="129">
        <f>IF($A$1-'عدد  ساعات العمل'!AE20:AF20&lt;0,ABS($A$1-'عدد  ساعات العمل'!AE20:AF20),"0")</f>
        <v>0.12500000000000011</v>
      </c>
      <c r="AF20" s="130" t="str">
        <f t="shared" si="14"/>
        <v>0</v>
      </c>
      <c r="AG20" s="129">
        <v>0</v>
      </c>
      <c r="AH20" s="130" t="str">
        <f t="shared" si="15"/>
        <v>0</v>
      </c>
      <c r="AI20" s="129">
        <f>IF($A$1-'عدد  ساعات العمل'!AI20:AJ20&lt;0,ABS($A$1-'عدد  ساعات العمل'!AI20:AJ20),"0")</f>
        <v>5.5511151231257827E-17</v>
      </c>
      <c r="AJ20" s="130" t="str">
        <f t="shared" si="16"/>
        <v>0</v>
      </c>
      <c r="AK20" s="129">
        <f>IF($A$1-'عدد  ساعات العمل'!AK20:AL20&lt;0,ABS($A$1-'عدد  ساعات العمل'!AK20:AL20),"0")</f>
        <v>0.13888888888888895</v>
      </c>
      <c r="AL20" s="130" t="str">
        <f t="shared" si="17"/>
        <v>0</v>
      </c>
      <c r="AM20" s="129">
        <f>IF($A$1-'عدد  ساعات العمل'!AM20:AN20&lt;0,ABS($A$1-'عدد  ساعات العمل'!AM20:AN20),"0")</f>
        <v>0.12152777777777773</v>
      </c>
      <c r="AN20" s="130" t="str">
        <f t="shared" si="18"/>
        <v>0</v>
      </c>
      <c r="AO20" s="129">
        <f>IF($A$1-'عدد  ساعات العمل'!AO20:AP20&lt;0,ABS($A$1-'عدد  ساعات العمل'!AO20:AP20),"0")</f>
        <v>4.5138888888888951E-2</v>
      </c>
      <c r="AP20" s="130" t="str">
        <f t="shared" si="19"/>
        <v>0</v>
      </c>
      <c r="AQ20" s="129">
        <f>IF($A$1-'عدد  ساعات العمل'!AQ20:AR20&lt;0,ABS($A$1-'عدد  ساعات العمل'!AQ20:AR20),"0")</f>
        <v>0.11458333333333343</v>
      </c>
      <c r="AR20" s="130" t="str">
        <f t="shared" si="20"/>
        <v>0</v>
      </c>
      <c r="AS20" s="129">
        <f>IF($A$1-'عدد  ساعات العمل'!AS20:AT20&lt;0,ABS($A$1-'عدد  ساعات العمل'!AS20:AT20),"0")</f>
        <v>2.083333333333337E-2</v>
      </c>
      <c r="AT20" s="130" t="str">
        <f t="shared" si="21"/>
        <v>0</v>
      </c>
      <c r="AU20" s="129" t="str">
        <f>IF($A$1-'عدد  ساعات العمل'!AU20:AV20&lt;0,ABS($A$1-'عدد  ساعات العمل'!AU20:AV20),"0")</f>
        <v>0</v>
      </c>
      <c r="AV20" s="130" t="str">
        <f t="shared" si="22"/>
        <v>0</v>
      </c>
      <c r="AW20" s="129" t="str">
        <f>IF($A$1-'عدد  ساعات العمل'!AW20:AX20&lt;0,ABS($A$1-'عدد  ساعات العمل'!AW20:AX20),"0")</f>
        <v>0</v>
      </c>
      <c r="AX20" s="130" t="str">
        <f t="shared" si="23"/>
        <v>0</v>
      </c>
      <c r="AY20" s="129">
        <f>IF($A$1-'عدد  ساعات العمل'!AY20:AZ20&lt;0,ABS($A$1-'عدد  ساعات العمل'!AY20:AZ20),"0")</f>
        <v>2.083333333333337E-2</v>
      </c>
      <c r="AZ20" s="130" t="str">
        <f t="shared" si="24"/>
        <v>0</v>
      </c>
      <c r="BA20" s="129">
        <f>IF($A$1-'عدد  ساعات العمل'!BA20:BB20&lt;0,ABS($A$1-'عدد  ساعات العمل'!BA20:BB20),"0")</f>
        <v>0.125</v>
      </c>
      <c r="BB20" s="130" t="str">
        <f t="shared" si="25"/>
        <v>0</v>
      </c>
      <c r="BC20" s="129">
        <v>0</v>
      </c>
      <c r="BD20" s="130" t="str">
        <f t="shared" si="26"/>
        <v>0</v>
      </c>
      <c r="BE20" s="129">
        <f>IF($A$1-'عدد  ساعات العمل'!BE20:BF20&lt;0,ABS($A$1-'عدد  ساعات العمل'!BE20:BF20),"0")</f>
        <v>0.1215277777777779</v>
      </c>
      <c r="BF20" s="130" t="str">
        <f t="shared" si="27"/>
        <v>0</v>
      </c>
      <c r="BG20" s="129">
        <f>IF($A$1-'عدد  ساعات العمل'!BG20:BH20&lt;0,ABS($A$1-'عدد  ساعات العمل'!BG20:BH20),"0")</f>
        <v>1.7361111111111105E-2</v>
      </c>
      <c r="BH20" s="130" t="str">
        <f t="shared" si="28"/>
        <v>0</v>
      </c>
      <c r="BI20" s="129" t="str">
        <f>IF($A$1-'عدد  ساعات العمل'!BI20:BJ20&lt;0,ABS($A$1-'عدد  ساعات العمل'!BI20:BJ20),"0")</f>
        <v>0</v>
      </c>
      <c r="BJ20" s="130" t="str">
        <f t="shared" si="29"/>
        <v>0</v>
      </c>
      <c r="BK20" s="129">
        <f>IF($A$1-'عدد  ساعات العمل'!BK20:BL20&lt;0,ABS($A$1-'عدد  ساعات العمل'!BK20:BL20),"0")</f>
        <v>5.5511151231257827E-17</v>
      </c>
      <c r="BL20" s="130" t="str">
        <f t="shared" si="30"/>
        <v>0</v>
      </c>
      <c r="BM20" s="6"/>
      <c r="BO20" s="17" t="s">
        <v>273</v>
      </c>
      <c r="BP20" s="20" t="s">
        <v>294</v>
      </c>
    </row>
    <row r="21" spans="1:68" ht="26.25" thickBot="1">
      <c r="A21" s="10">
        <v>8101</v>
      </c>
      <c r="B21" s="10" t="s">
        <v>20</v>
      </c>
      <c r="C21" s="129" t="str">
        <f>IF($A$1-'عدد  ساعات العمل'!C21:D21&lt;0,ABS($A$1-'عدد  ساعات العمل'!C21:D21),"0")</f>
        <v>0</v>
      </c>
      <c r="D21" s="130" t="str">
        <f t="shared" si="0"/>
        <v>0</v>
      </c>
      <c r="E21" s="129">
        <v>0</v>
      </c>
      <c r="F21" s="130" t="str">
        <f t="shared" si="1"/>
        <v>0</v>
      </c>
      <c r="G21" s="129">
        <v>0</v>
      </c>
      <c r="H21" s="130" t="str">
        <f t="shared" si="2"/>
        <v>0</v>
      </c>
      <c r="I21" s="129">
        <v>0</v>
      </c>
      <c r="J21" s="130" t="str">
        <f t="shared" si="3"/>
        <v>0</v>
      </c>
      <c r="K21" s="129">
        <v>0</v>
      </c>
      <c r="L21" s="130" t="str">
        <f t="shared" si="4"/>
        <v>0</v>
      </c>
      <c r="M21" s="129" t="str">
        <f>IF($A$1-'عدد  ساعات العمل'!M21:N21&lt;0,ABS($A$1-'عدد  ساعات العمل'!M21:N21),"0")</f>
        <v>0</v>
      </c>
      <c r="N21" s="130" t="str">
        <f t="shared" si="5"/>
        <v>0</v>
      </c>
      <c r="O21" s="129" t="str">
        <f>IF($A$1-'عدد  ساعات العمل'!O21:P21&lt;0,ABS($A$1-'عدد  ساعات العمل'!O21:P21),"0")</f>
        <v>0</v>
      </c>
      <c r="P21" s="130" t="str">
        <f t="shared" si="6"/>
        <v>0</v>
      </c>
      <c r="Q21" s="129" t="str">
        <f>IF($A$1-'عدد  ساعات العمل'!Q21:R21&lt;0,ABS($A$1-'عدد  ساعات العمل'!Q21:R21),"0")</f>
        <v>0</v>
      </c>
      <c r="R21" s="130" t="str">
        <f t="shared" si="7"/>
        <v>0</v>
      </c>
      <c r="S21" s="129">
        <v>0</v>
      </c>
      <c r="T21" s="130" t="str">
        <f t="shared" si="8"/>
        <v>0</v>
      </c>
      <c r="U21" s="129">
        <v>0</v>
      </c>
      <c r="V21" s="130" t="str">
        <f t="shared" si="9"/>
        <v>0</v>
      </c>
      <c r="W21" s="129">
        <f>IF($A$1-'عدد  ساعات العمل'!W21:X21&lt;0,ABS($A$1-'عدد  ساعات العمل'!W21:X21),"0")</f>
        <v>3.4722222222222154E-2</v>
      </c>
      <c r="X21" s="130" t="str">
        <f t="shared" si="10"/>
        <v>0</v>
      </c>
      <c r="Y21" s="129" t="str">
        <f>IF($A$1-'عدد  ساعات العمل'!Y21:Z21&lt;0,ABS($A$1-'عدد  ساعات العمل'!Y21:Z21),"0")</f>
        <v>0</v>
      </c>
      <c r="Z21" s="130" t="str">
        <f t="shared" si="11"/>
        <v>0</v>
      </c>
      <c r="AA21" s="129">
        <f>IF($A$1-'عدد  ساعات العمل'!AA21:AB21&lt;0,ABS($A$1-'عدد  ساعات العمل'!AA21:AB21),"0")</f>
        <v>2.083333333333337E-2</v>
      </c>
      <c r="AB21" s="130" t="str">
        <f t="shared" si="12"/>
        <v>0</v>
      </c>
      <c r="AC21" s="129">
        <f>IF($A$1-'عدد  ساعات العمل'!AC21:AD21&lt;0,ABS($A$1-'عدد  ساعات العمل'!AC21:AD21),"0")</f>
        <v>6.9444444444444198E-3</v>
      </c>
      <c r="AD21" s="130" t="str">
        <f t="shared" si="13"/>
        <v>0</v>
      </c>
      <c r="AE21" s="129" t="str">
        <f>IF($A$1-'عدد  ساعات العمل'!AE21:AF21&lt;0,ABS($A$1-'عدد  ساعات العمل'!AE21:AF21),"0")</f>
        <v>0</v>
      </c>
      <c r="AF21" s="130" t="str">
        <f t="shared" si="14"/>
        <v>0</v>
      </c>
      <c r="AG21" s="129" t="str">
        <f>IF($A$1-'عدد  ساعات العمل'!AG21:AH21&lt;0,ABS($A$1-'عدد  ساعات العمل'!AG21:AH21),"0")</f>
        <v>0</v>
      </c>
      <c r="AH21" s="130" t="str">
        <f t="shared" si="15"/>
        <v>0</v>
      </c>
      <c r="AI21" s="129">
        <v>0</v>
      </c>
      <c r="AJ21" s="130" t="str">
        <f t="shared" si="16"/>
        <v>0</v>
      </c>
      <c r="AK21" s="129">
        <f>IF($A$1-'عدد  ساعات العمل'!AK21:AL21&lt;0,ABS($A$1-'عدد  ساعات العمل'!AK21:AL21),"0")</f>
        <v>2.083333333333337E-2</v>
      </c>
      <c r="AL21" s="130" t="str">
        <f t="shared" si="17"/>
        <v>0</v>
      </c>
      <c r="AM21" s="129">
        <v>0</v>
      </c>
      <c r="AN21" s="130" t="str">
        <f t="shared" si="18"/>
        <v>0</v>
      </c>
      <c r="AO21" s="129">
        <f>IF($A$1-'عدد  ساعات العمل'!AO21:AP21&lt;0,ABS($A$1-'عدد  ساعات العمل'!AO21:AP21),"0")</f>
        <v>1.041666666666663E-2</v>
      </c>
      <c r="AP21" s="130" t="str">
        <f t="shared" si="19"/>
        <v>0</v>
      </c>
      <c r="AQ21" s="129" t="str">
        <f>IF($A$1-'عدد  ساعات العمل'!AQ21:AR21&lt;0,ABS($A$1-'عدد  ساعات العمل'!AQ21:AR21),"0")</f>
        <v>0</v>
      </c>
      <c r="AR21" s="130" t="str">
        <f t="shared" si="20"/>
        <v>0</v>
      </c>
      <c r="AS21" s="129" t="str">
        <f>IF($A$1-'عدد  ساعات العمل'!AS21:AT21&lt;0,ABS($A$1-'عدد  ساعات العمل'!AS21:AT21),"0")</f>
        <v>0</v>
      </c>
      <c r="AT21" s="130" t="str">
        <f t="shared" si="21"/>
        <v>0</v>
      </c>
      <c r="AU21" s="129">
        <v>0</v>
      </c>
      <c r="AV21" s="130" t="str">
        <f t="shared" si="22"/>
        <v>0</v>
      </c>
      <c r="AW21" s="129">
        <v>0</v>
      </c>
      <c r="AX21" s="130" t="str">
        <f t="shared" si="23"/>
        <v>0</v>
      </c>
      <c r="AY21" s="129">
        <v>0</v>
      </c>
      <c r="AZ21" s="130" t="str">
        <f t="shared" si="24"/>
        <v>0</v>
      </c>
      <c r="BA21" s="129">
        <v>0</v>
      </c>
      <c r="BB21" s="130" t="str">
        <f t="shared" si="25"/>
        <v>0</v>
      </c>
      <c r="BC21" s="129" t="str">
        <f>IF($A$1-'عدد  ساعات العمل'!BC21:BD21&lt;0,ABS($A$1-'عدد  ساعات العمل'!BC21:BD21),"0")</f>
        <v>0</v>
      </c>
      <c r="BD21" s="130" t="str">
        <f t="shared" si="26"/>
        <v>0</v>
      </c>
      <c r="BE21" s="129">
        <f>IF($A$1-'عدد  ساعات العمل'!BE21:BF21&lt;0,ABS($A$1-'عدد  ساعات العمل'!BE21:BF21),"0")</f>
        <v>3.125E-2</v>
      </c>
      <c r="BF21" s="130" t="str">
        <f t="shared" si="27"/>
        <v>0</v>
      </c>
      <c r="BG21" s="129" t="str">
        <f>IF($A$1-'عدد  ساعات العمل'!BG21:BH21&lt;0,ABS($A$1-'عدد  ساعات العمل'!BG21:BH21),"0")</f>
        <v>0</v>
      </c>
      <c r="BH21" s="130" t="str">
        <f t="shared" si="28"/>
        <v>0</v>
      </c>
      <c r="BI21" s="129" t="str">
        <f>IF($A$1-'عدد  ساعات العمل'!BI21:BJ21&lt;0,ABS($A$1-'عدد  ساعات العمل'!BI21:BJ21),"0")</f>
        <v>0</v>
      </c>
      <c r="BJ21" s="130" t="str">
        <f t="shared" si="29"/>
        <v>0</v>
      </c>
      <c r="BK21" s="129">
        <v>0</v>
      </c>
      <c r="BL21" s="130" t="str">
        <f t="shared" si="30"/>
        <v>0</v>
      </c>
      <c r="BM21" s="6"/>
      <c r="BO21" s="17" t="s">
        <v>268</v>
      </c>
      <c r="BP21" s="20" t="s">
        <v>378</v>
      </c>
    </row>
    <row r="22" spans="1:68" ht="26.25" thickBot="1">
      <c r="A22" s="10"/>
      <c r="B22" s="10"/>
      <c r="C22" s="129"/>
      <c r="D22" s="130"/>
      <c r="E22" s="129"/>
      <c r="F22" s="130"/>
      <c r="G22" s="129"/>
      <c r="H22" s="130"/>
      <c r="I22" s="129"/>
      <c r="J22" s="130"/>
      <c r="K22" s="129"/>
      <c r="L22" s="130"/>
      <c r="M22" s="129"/>
      <c r="N22" s="130"/>
      <c r="O22" s="129"/>
      <c r="P22" s="130"/>
      <c r="Q22" s="129"/>
      <c r="R22" s="130"/>
      <c r="S22" s="129"/>
      <c r="T22" s="130"/>
      <c r="U22" s="129"/>
      <c r="V22" s="130"/>
      <c r="W22" s="129"/>
      <c r="X22" s="130"/>
      <c r="Y22" s="129"/>
      <c r="Z22" s="130"/>
      <c r="AA22" s="129"/>
      <c r="AB22" s="130"/>
      <c r="AC22" s="129"/>
      <c r="AD22" s="130"/>
      <c r="AE22" s="129"/>
      <c r="AF22" s="130"/>
      <c r="AG22" s="129"/>
      <c r="AH22" s="130"/>
      <c r="AI22" s="129"/>
      <c r="AJ22" s="130"/>
      <c r="AK22" s="129"/>
      <c r="AL22" s="130"/>
      <c r="AM22" s="129"/>
      <c r="AN22" s="130"/>
      <c r="AO22" s="129"/>
      <c r="AP22" s="130"/>
      <c r="AQ22" s="129"/>
      <c r="AR22" s="130"/>
      <c r="AS22" s="129"/>
      <c r="AT22" s="130"/>
      <c r="AU22" s="129"/>
      <c r="AV22" s="130"/>
      <c r="AW22" s="129"/>
      <c r="AX22" s="130"/>
      <c r="AY22" s="129"/>
      <c r="AZ22" s="130"/>
      <c r="BA22" s="129"/>
      <c r="BB22" s="130"/>
      <c r="BC22" s="129"/>
      <c r="BD22" s="130"/>
      <c r="BE22" s="129"/>
      <c r="BF22" s="130"/>
      <c r="BG22" s="129"/>
      <c r="BH22" s="130"/>
      <c r="BI22" s="129"/>
      <c r="BJ22" s="130"/>
      <c r="BK22" s="129"/>
      <c r="BL22" s="130"/>
      <c r="BM22" s="6"/>
      <c r="BO22" s="17"/>
      <c r="BP22" s="20"/>
    </row>
    <row r="23" spans="1:68" ht="26.25" thickBot="1">
      <c r="A23" s="10"/>
      <c r="B23" s="10"/>
      <c r="C23" s="129"/>
      <c r="D23" s="130"/>
      <c r="E23" s="129"/>
      <c r="F23" s="130"/>
      <c r="G23" s="129"/>
      <c r="H23" s="130"/>
      <c r="I23" s="129"/>
      <c r="J23" s="130"/>
      <c r="K23" s="129"/>
      <c r="L23" s="130"/>
      <c r="M23" s="129"/>
      <c r="N23" s="130"/>
      <c r="O23" s="129"/>
      <c r="P23" s="130"/>
      <c r="Q23" s="129"/>
      <c r="R23" s="130"/>
      <c r="S23" s="129"/>
      <c r="T23" s="130"/>
      <c r="U23" s="129"/>
      <c r="V23" s="130"/>
      <c r="W23" s="129"/>
      <c r="X23" s="130"/>
      <c r="Y23" s="129"/>
      <c r="Z23" s="130"/>
      <c r="AA23" s="129"/>
      <c r="AB23" s="130"/>
      <c r="AC23" s="129"/>
      <c r="AD23" s="130"/>
      <c r="AE23" s="129"/>
      <c r="AF23" s="130"/>
      <c r="AG23" s="129"/>
      <c r="AH23" s="130"/>
      <c r="AI23" s="129"/>
      <c r="AJ23" s="130"/>
      <c r="AK23" s="129"/>
      <c r="AL23" s="130"/>
      <c r="AM23" s="129"/>
      <c r="AN23" s="130"/>
      <c r="AO23" s="129"/>
      <c r="AP23" s="130"/>
      <c r="AQ23" s="129"/>
      <c r="AR23" s="130"/>
      <c r="AS23" s="129"/>
      <c r="AT23" s="130"/>
      <c r="AU23" s="129"/>
      <c r="AV23" s="130"/>
      <c r="AW23" s="129"/>
      <c r="AX23" s="130"/>
      <c r="AY23" s="129"/>
      <c r="AZ23" s="130"/>
      <c r="BA23" s="129"/>
      <c r="BB23" s="130"/>
      <c r="BC23" s="129"/>
      <c r="BD23" s="130"/>
      <c r="BE23" s="129"/>
      <c r="BF23" s="130"/>
      <c r="BG23" s="129"/>
      <c r="BH23" s="130"/>
      <c r="BI23" s="129"/>
      <c r="BJ23" s="130"/>
      <c r="BK23" s="129"/>
      <c r="BL23" s="130"/>
      <c r="BM23" s="6"/>
      <c r="BO23" s="17"/>
      <c r="BP23" s="20"/>
    </row>
    <row r="24" spans="1:68" ht="26.25" thickBot="1">
      <c r="A24" s="10"/>
      <c r="B24" s="10"/>
      <c r="C24" s="129"/>
      <c r="D24" s="130"/>
      <c r="E24" s="129"/>
      <c r="F24" s="130"/>
      <c r="G24" s="129"/>
      <c r="H24" s="130"/>
      <c r="I24" s="129"/>
      <c r="J24" s="130"/>
      <c r="K24" s="129"/>
      <c r="L24" s="130"/>
      <c r="M24" s="129"/>
      <c r="N24" s="130"/>
      <c r="O24" s="129"/>
      <c r="P24" s="130"/>
      <c r="Q24" s="129"/>
      <c r="R24" s="130"/>
      <c r="S24" s="129"/>
      <c r="T24" s="130"/>
      <c r="U24" s="129"/>
      <c r="V24" s="130"/>
      <c r="W24" s="129"/>
      <c r="X24" s="130"/>
      <c r="Y24" s="129"/>
      <c r="Z24" s="130"/>
      <c r="AA24" s="129"/>
      <c r="AB24" s="130"/>
      <c r="AC24" s="129"/>
      <c r="AD24" s="130"/>
      <c r="AE24" s="129"/>
      <c r="AF24" s="130"/>
      <c r="AG24" s="129"/>
      <c r="AH24" s="130"/>
      <c r="AI24" s="129"/>
      <c r="AJ24" s="130"/>
      <c r="AK24" s="129"/>
      <c r="AL24" s="130"/>
      <c r="AM24" s="129"/>
      <c r="AN24" s="130"/>
      <c r="AO24" s="129"/>
      <c r="AP24" s="130"/>
      <c r="AQ24" s="129"/>
      <c r="AR24" s="130"/>
      <c r="AS24" s="129"/>
      <c r="AT24" s="130"/>
      <c r="AU24" s="129"/>
      <c r="AV24" s="130"/>
      <c r="AW24" s="129"/>
      <c r="AX24" s="130"/>
      <c r="AY24" s="129"/>
      <c r="AZ24" s="130"/>
      <c r="BA24" s="129"/>
      <c r="BB24" s="130"/>
      <c r="BC24" s="129"/>
      <c r="BD24" s="130"/>
      <c r="BE24" s="129"/>
      <c r="BF24" s="130"/>
      <c r="BG24" s="129"/>
      <c r="BH24" s="130"/>
      <c r="BI24" s="129"/>
      <c r="BJ24" s="130"/>
      <c r="BK24" s="129"/>
      <c r="BL24" s="130"/>
      <c r="BM24" s="6"/>
      <c r="BO24" s="17"/>
      <c r="BP24" s="20"/>
    </row>
    <row r="25" spans="1:68" ht="26.25" thickBot="1">
      <c r="A25" s="10"/>
      <c r="B25" s="10"/>
      <c r="C25" s="129"/>
      <c r="D25" s="130"/>
      <c r="E25" s="129"/>
      <c r="F25" s="130"/>
      <c r="G25" s="129"/>
      <c r="H25" s="130"/>
      <c r="I25" s="129"/>
      <c r="J25" s="130"/>
      <c r="K25" s="129"/>
      <c r="L25" s="130"/>
      <c r="M25" s="129"/>
      <c r="N25" s="130"/>
      <c r="O25" s="129"/>
      <c r="P25" s="130"/>
      <c r="Q25" s="129"/>
      <c r="R25" s="130"/>
      <c r="S25" s="129"/>
      <c r="T25" s="130"/>
      <c r="U25" s="129"/>
      <c r="V25" s="130"/>
      <c r="W25" s="129"/>
      <c r="X25" s="130"/>
      <c r="Y25" s="129"/>
      <c r="Z25" s="130"/>
      <c r="AA25" s="129"/>
      <c r="AB25" s="130"/>
      <c r="AC25" s="129"/>
      <c r="AD25" s="130"/>
      <c r="AE25" s="129"/>
      <c r="AF25" s="130"/>
      <c r="AG25" s="129"/>
      <c r="AH25" s="130"/>
      <c r="AI25" s="129"/>
      <c r="AJ25" s="130"/>
      <c r="AK25" s="129"/>
      <c r="AL25" s="130"/>
      <c r="AM25" s="129"/>
      <c r="AN25" s="130"/>
      <c r="AO25" s="129"/>
      <c r="AP25" s="130"/>
      <c r="AQ25" s="129"/>
      <c r="AR25" s="130"/>
      <c r="AS25" s="129"/>
      <c r="AT25" s="130"/>
      <c r="AU25" s="129"/>
      <c r="AV25" s="130"/>
      <c r="AW25" s="129"/>
      <c r="AX25" s="130"/>
      <c r="AY25" s="129"/>
      <c r="AZ25" s="130"/>
      <c r="BA25" s="129"/>
      <c r="BB25" s="130"/>
      <c r="BC25" s="129"/>
      <c r="BD25" s="130"/>
      <c r="BE25" s="129"/>
      <c r="BF25" s="130"/>
      <c r="BG25" s="129"/>
      <c r="BH25" s="130"/>
      <c r="BI25" s="129"/>
      <c r="BJ25" s="130"/>
      <c r="BK25" s="129"/>
      <c r="BL25" s="130"/>
      <c r="BM25" s="6"/>
      <c r="BO25" s="17"/>
      <c r="BP25" s="20"/>
    </row>
    <row r="26" spans="1:68" ht="26.25" thickBot="1">
      <c r="A26" s="10"/>
      <c r="B26" s="10"/>
      <c r="C26" s="129"/>
      <c r="D26" s="130"/>
      <c r="E26" s="129"/>
      <c r="F26" s="130"/>
      <c r="G26" s="129"/>
      <c r="H26" s="130"/>
      <c r="I26" s="129"/>
      <c r="J26" s="130"/>
      <c r="K26" s="129"/>
      <c r="L26" s="130"/>
      <c r="M26" s="129"/>
      <c r="N26" s="130"/>
      <c r="O26" s="129"/>
      <c r="P26" s="130"/>
      <c r="Q26" s="129"/>
      <c r="R26" s="130"/>
      <c r="S26" s="129"/>
      <c r="T26" s="130"/>
      <c r="U26" s="129"/>
      <c r="V26" s="130"/>
      <c r="W26" s="129"/>
      <c r="X26" s="130"/>
      <c r="Y26" s="129"/>
      <c r="Z26" s="130"/>
      <c r="AA26" s="129"/>
      <c r="AB26" s="130"/>
      <c r="AC26" s="129"/>
      <c r="AD26" s="130"/>
      <c r="AE26" s="129"/>
      <c r="AF26" s="130"/>
      <c r="AG26" s="129"/>
      <c r="AH26" s="130"/>
      <c r="AI26" s="129"/>
      <c r="AJ26" s="130"/>
      <c r="AK26" s="129"/>
      <c r="AL26" s="130"/>
      <c r="AM26" s="129"/>
      <c r="AN26" s="130"/>
      <c r="AO26" s="129"/>
      <c r="AP26" s="130"/>
      <c r="AQ26" s="129"/>
      <c r="AR26" s="130"/>
      <c r="AS26" s="129"/>
      <c r="AT26" s="130"/>
      <c r="AU26" s="129"/>
      <c r="AV26" s="130"/>
      <c r="AW26" s="129"/>
      <c r="AX26" s="130"/>
      <c r="AY26" s="129"/>
      <c r="AZ26" s="130"/>
      <c r="BA26" s="129"/>
      <c r="BB26" s="130"/>
      <c r="BC26" s="129"/>
      <c r="BD26" s="130"/>
      <c r="BE26" s="129"/>
      <c r="BF26" s="130"/>
      <c r="BG26" s="129"/>
      <c r="BH26" s="130"/>
      <c r="BI26" s="129"/>
      <c r="BJ26" s="130"/>
      <c r="BK26" s="129"/>
      <c r="BL26" s="130"/>
      <c r="BM26" s="6"/>
      <c r="BO26" s="17"/>
      <c r="BP26" s="20"/>
    </row>
    <row r="27" spans="1:68" ht="26.25" thickBot="1">
      <c r="A27" s="10"/>
      <c r="B27" s="10"/>
      <c r="C27" s="129"/>
      <c r="D27" s="130"/>
      <c r="E27" s="129"/>
      <c r="F27" s="130"/>
      <c r="G27" s="129"/>
      <c r="H27" s="130"/>
      <c r="I27" s="129"/>
      <c r="J27" s="130"/>
      <c r="K27" s="129"/>
      <c r="L27" s="130"/>
      <c r="M27" s="129"/>
      <c r="N27" s="130"/>
      <c r="O27" s="129"/>
      <c r="P27" s="130"/>
      <c r="Q27" s="129"/>
      <c r="R27" s="130"/>
      <c r="S27" s="129"/>
      <c r="T27" s="130"/>
      <c r="U27" s="129"/>
      <c r="V27" s="130"/>
      <c r="W27" s="129"/>
      <c r="X27" s="130"/>
      <c r="Y27" s="129"/>
      <c r="Z27" s="130"/>
      <c r="AA27" s="129"/>
      <c r="AB27" s="130"/>
      <c r="AC27" s="129"/>
      <c r="AD27" s="130"/>
      <c r="AE27" s="129"/>
      <c r="AF27" s="130"/>
      <c r="AG27" s="129"/>
      <c r="AH27" s="130"/>
      <c r="AI27" s="129"/>
      <c r="AJ27" s="130"/>
      <c r="AK27" s="129"/>
      <c r="AL27" s="130"/>
      <c r="AM27" s="129"/>
      <c r="AN27" s="130"/>
      <c r="AO27" s="129"/>
      <c r="AP27" s="130"/>
      <c r="AQ27" s="129"/>
      <c r="AR27" s="130"/>
      <c r="AS27" s="129"/>
      <c r="AT27" s="130"/>
      <c r="AU27" s="129"/>
      <c r="AV27" s="130"/>
      <c r="AW27" s="129"/>
      <c r="AX27" s="130"/>
      <c r="AY27" s="129"/>
      <c r="AZ27" s="130"/>
      <c r="BA27" s="129"/>
      <c r="BB27" s="130"/>
      <c r="BC27" s="129"/>
      <c r="BD27" s="130"/>
      <c r="BE27" s="129"/>
      <c r="BF27" s="130"/>
      <c r="BG27" s="129"/>
      <c r="BH27" s="130"/>
      <c r="BI27" s="129"/>
      <c r="BJ27" s="130"/>
      <c r="BK27" s="129"/>
      <c r="BL27" s="130"/>
      <c r="BM27" s="6"/>
      <c r="BO27" s="17"/>
      <c r="BP27" s="20"/>
    </row>
    <row r="28" spans="1:68" ht="26.25" thickBot="1">
      <c r="A28" s="10"/>
      <c r="B28" s="10"/>
      <c r="C28" s="129"/>
      <c r="D28" s="130"/>
      <c r="E28" s="129"/>
      <c r="F28" s="130"/>
      <c r="G28" s="129"/>
      <c r="H28" s="130"/>
      <c r="I28" s="129"/>
      <c r="J28" s="130"/>
      <c r="K28" s="129"/>
      <c r="L28" s="130"/>
      <c r="M28" s="129"/>
      <c r="N28" s="130"/>
      <c r="O28" s="129"/>
      <c r="P28" s="130"/>
      <c r="Q28" s="129"/>
      <c r="R28" s="130"/>
      <c r="S28" s="129"/>
      <c r="T28" s="130"/>
      <c r="U28" s="129"/>
      <c r="V28" s="130"/>
      <c r="W28" s="129"/>
      <c r="X28" s="130"/>
      <c r="Y28" s="129"/>
      <c r="Z28" s="130"/>
      <c r="AA28" s="129"/>
      <c r="AB28" s="130"/>
      <c r="AC28" s="129"/>
      <c r="AD28" s="130"/>
      <c r="AE28" s="129"/>
      <c r="AF28" s="130"/>
      <c r="AG28" s="129"/>
      <c r="AH28" s="130"/>
      <c r="AI28" s="129"/>
      <c r="AJ28" s="130"/>
      <c r="AK28" s="129"/>
      <c r="AL28" s="130"/>
      <c r="AM28" s="129"/>
      <c r="AN28" s="130"/>
      <c r="AO28" s="129"/>
      <c r="AP28" s="130"/>
      <c r="AQ28" s="129"/>
      <c r="AR28" s="130"/>
      <c r="AS28" s="129"/>
      <c r="AT28" s="130"/>
      <c r="AU28" s="129"/>
      <c r="AV28" s="130"/>
      <c r="AW28" s="129"/>
      <c r="AX28" s="130"/>
      <c r="AY28" s="129"/>
      <c r="AZ28" s="130"/>
      <c r="BA28" s="129"/>
      <c r="BB28" s="130"/>
      <c r="BC28" s="129"/>
      <c r="BD28" s="130"/>
      <c r="BE28" s="129"/>
      <c r="BF28" s="130"/>
      <c r="BG28" s="129"/>
      <c r="BH28" s="130"/>
      <c r="BI28" s="129"/>
      <c r="BJ28" s="130"/>
      <c r="BK28" s="129"/>
      <c r="BL28" s="130"/>
      <c r="BM28" s="6"/>
      <c r="BO28" s="17"/>
      <c r="BP28" s="20"/>
    </row>
    <row r="29" spans="1:68" ht="26.25" thickBot="1">
      <c r="A29" s="10"/>
      <c r="B29" s="10"/>
      <c r="C29" s="129"/>
      <c r="D29" s="130"/>
      <c r="E29" s="129"/>
      <c r="F29" s="130"/>
      <c r="G29" s="129"/>
      <c r="H29" s="130"/>
      <c r="I29" s="129"/>
      <c r="J29" s="130"/>
      <c r="K29" s="129"/>
      <c r="L29" s="130"/>
      <c r="M29" s="129"/>
      <c r="N29" s="130"/>
      <c r="O29" s="129"/>
      <c r="P29" s="130"/>
      <c r="Q29" s="129"/>
      <c r="R29" s="130"/>
      <c r="S29" s="129"/>
      <c r="T29" s="130"/>
      <c r="U29" s="129"/>
      <c r="V29" s="130"/>
      <c r="W29" s="129"/>
      <c r="X29" s="130"/>
      <c r="Y29" s="129"/>
      <c r="Z29" s="130"/>
      <c r="AA29" s="129"/>
      <c r="AB29" s="130"/>
      <c r="AC29" s="129"/>
      <c r="AD29" s="130"/>
      <c r="AE29" s="129"/>
      <c r="AF29" s="130"/>
      <c r="AG29" s="129"/>
      <c r="AH29" s="130"/>
      <c r="AI29" s="129"/>
      <c r="AJ29" s="130"/>
      <c r="AK29" s="129"/>
      <c r="AL29" s="130"/>
      <c r="AM29" s="129"/>
      <c r="AN29" s="130"/>
      <c r="AO29" s="129"/>
      <c r="AP29" s="130"/>
      <c r="AQ29" s="129"/>
      <c r="AR29" s="130"/>
      <c r="AS29" s="129"/>
      <c r="AT29" s="130"/>
      <c r="AU29" s="129"/>
      <c r="AV29" s="130"/>
      <c r="AW29" s="129"/>
      <c r="AX29" s="130"/>
      <c r="AY29" s="129"/>
      <c r="AZ29" s="130"/>
      <c r="BA29" s="129"/>
      <c r="BB29" s="130"/>
      <c r="BC29" s="129"/>
      <c r="BD29" s="130"/>
      <c r="BE29" s="129"/>
      <c r="BF29" s="130"/>
      <c r="BG29" s="129"/>
      <c r="BH29" s="130"/>
      <c r="BI29" s="129"/>
      <c r="BJ29" s="130"/>
      <c r="BK29" s="129"/>
      <c r="BL29" s="130"/>
      <c r="BM29" s="6"/>
      <c r="BO29" s="17"/>
      <c r="BP29" s="20"/>
    </row>
    <row r="30" spans="1:68" ht="26.25" thickBot="1">
      <c r="A30" s="10"/>
      <c r="B30" s="10"/>
      <c r="C30" s="129"/>
      <c r="D30" s="130"/>
      <c r="E30" s="129"/>
      <c r="F30" s="130"/>
      <c r="G30" s="129"/>
      <c r="H30" s="130"/>
      <c r="I30" s="129"/>
      <c r="J30" s="130"/>
      <c r="K30" s="129"/>
      <c r="L30" s="130"/>
      <c r="M30" s="129"/>
      <c r="N30" s="130"/>
      <c r="O30" s="129"/>
      <c r="P30" s="130"/>
      <c r="Q30" s="129"/>
      <c r="R30" s="130"/>
      <c r="S30" s="129"/>
      <c r="T30" s="130"/>
      <c r="U30" s="129"/>
      <c r="V30" s="130"/>
      <c r="W30" s="129"/>
      <c r="X30" s="130"/>
      <c r="Y30" s="129"/>
      <c r="Z30" s="130"/>
      <c r="AA30" s="129"/>
      <c r="AB30" s="130"/>
      <c r="AC30" s="129"/>
      <c r="AD30" s="130"/>
      <c r="AE30" s="129"/>
      <c r="AF30" s="130"/>
      <c r="AG30" s="129"/>
      <c r="AH30" s="130"/>
      <c r="AI30" s="129"/>
      <c r="AJ30" s="130"/>
      <c r="AK30" s="129"/>
      <c r="AL30" s="130"/>
      <c r="AM30" s="129"/>
      <c r="AN30" s="130"/>
      <c r="AO30" s="129"/>
      <c r="AP30" s="130"/>
      <c r="AQ30" s="129"/>
      <c r="AR30" s="130"/>
      <c r="AS30" s="129"/>
      <c r="AT30" s="130"/>
      <c r="AU30" s="129"/>
      <c r="AV30" s="130"/>
      <c r="AW30" s="129"/>
      <c r="AX30" s="130"/>
      <c r="AY30" s="129"/>
      <c r="AZ30" s="130"/>
      <c r="BA30" s="129"/>
      <c r="BB30" s="130"/>
      <c r="BC30" s="129"/>
      <c r="BD30" s="130"/>
      <c r="BE30" s="129"/>
      <c r="BF30" s="130"/>
      <c r="BG30" s="129"/>
      <c r="BH30" s="130"/>
      <c r="BI30" s="129"/>
      <c r="BJ30" s="130"/>
      <c r="BK30" s="129"/>
      <c r="BL30" s="130"/>
      <c r="BM30" s="6"/>
      <c r="BO30" s="17"/>
      <c r="BP30" s="20"/>
    </row>
    <row r="31" spans="1:68" ht="26.25" thickBot="1">
      <c r="A31" s="10"/>
      <c r="B31" s="10"/>
      <c r="C31" s="129"/>
      <c r="D31" s="130"/>
      <c r="E31" s="129"/>
      <c r="F31" s="130"/>
      <c r="G31" s="22"/>
      <c r="H31" s="23"/>
      <c r="I31" s="129"/>
      <c r="J31" s="130"/>
      <c r="K31" s="129"/>
      <c r="L31" s="130"/>
      <c r="M31" s="129"/>
      <c r="N31" s="130"/>
      <c r="O31" s="129"/>
      <c r="P31" s="130"/>
      <c r="Q31" s="129"/>
      <c r="R31" s="130"/>
      <c r="S31" s="129"/>
      <c r="T31" s="130"/>
      <c r="U31" s="129"/>
      <c r="V31" s="130"/>
      <c r="W31" s="129"/>
      <c r="X31" s="130"/>
      <c r="Y31" s="129"/>
      <c r="Z31" s="130"/>
      <c r="AA31" s="129"/>
      <c r="AB31" s="130"/>
      <c r="AC31" s="129"/>
      <c r="AD31" s="130"/>
      <c r="AE31" s="129"/>
      <c r="AF31" s="130"/>
      <c r="AG31" s="129"/>
      <c r="AH31" s="130"/>
      <c r="AI31" s="129"/>
      <c r="AJ31" s="130"/>
      <c r="AK31" s="129"/>
      <c r="AL31" s="130"/>
      <c r="AM31" s="129"/>
      <c r="AN31" s="130"/>
      <c r="AO31" s="129"/>
      <c r="AP31" s="130"/>
      <c r="AQ31" s="129"/>
      <c r="AR31" s="130"/>
      <c r="AS31" s="129"/>
      <c r="AT31" s="130"/>
      <c r="AU31" s="129"/>
      <c r="AV31" s="130"/>
      <c r="AW31" s="129"/>
      <c r="AX31" s="130"/>
      <c r="AY31" s="129"/>
      <c r="AZ31" s="130"/>
      <c r="BA31" s="129"/>
      <c r="BB31" s="130"/>
      <c r="BC31" s="129"/>
      <c r="BD31" s="130"/>
      <c r="BE31" s="129"/>
      <c r="BF31" s="130"/>
      <c r="BG31" s="129"/>
      <c r="BH31" s="130"/>
      <c r="BI31" s="129"/>
      <c r="BJ31" s="130"/>
      <c r="BK31" s="129"/>
      <c r="BL31" s="130"/>
      <c r="BM31" s="6"/>
      <c r="BO31" s="17"/>
      <c r="BP31" s="20"/>
    </row>
    <row r="32" spans="1:68" ht="26.25" thickBot="1">
      <c r="A32" s="10"/>
      <c r="B32" s="10"/>
      <c r="C32" s="129"/>
      <c r="D32" s="130"/>
      <c r="E32" s="129"/>
      <c r="F32" s="130"/>
      <c r="G32" s="129"/>
      <c r="H32" s="130"/>
      <c r="I32" s="129"/>
      <c r="J32" s="130"/>
      <c r="K32" s="129"/>
      <c r="L32" s="130"/>
      <c r="M32" s="129"/>
      <c r="N32" s="130"/>
      <c r="O32" s="129"/>
      <c r="P32" s="130"/>
      <c r="Q32" s="129"/>
      <c r="R32" s="130"/>
      <c r="S32" s="129"/>
      <c r="T32" s="130"/>
      <c r="U32" s="129"/>
      <c r="V32" s="130"/>
      <c r="W32" s="129"/>
      <c r="X32" s="130"/>
      <c r="Y32" s="129"/>
      <c r="Z32" s="130"/>
      <c r="AA32" s="129"/>
      <c r="AB32" s="130"/>
      <c r="AC32" s="129"/>
      <c r="AD32" s="130"/>
      <c r="AE32" s="129"/>
      <c r="AF32" s="130"/>
      <c r="AG32" s="129"/>
      <c r="AH32" s="130"/>
      <c r="AI32" s="129"/>
      <c r="AJ32" s="130"/>
      <c r="AK32" s="129"/>
      <c r="AL32" s="130"/>
      <c r="AM32" s="129"/>
      <c r="AN32" s="130"/>
      <c r="AO32" s="129"/>
      <c r="AP32" s="130"/>
      <c r="AQ32" s="129"/>
      <c r="AR32" s="130"/>
      <c r="AS32" s="129"/>
      <c r="AT32" s="130"/>
      <c r="AU32" s="129"/>
      <c r="AV32" s="130"/>
      <c r="AW32" s="129"/>
      <c r="AX32" s="130"/>
      <c r="AY32" s="129"/>
      <c r="AZ32" s="130"/>
      <c r="BA32" s="129"/>
      <c r="BB32" s="130"/>
      <c r="BC32" s="129"/>
      <c r="BD32" s="130"/>
      <c r="BE32" s="129"/>
      <c r="BF32" s="130"/>
      <c r="BG32" s="129"/>
      <c r="BH32" s="130"/>
      <c r="BI32" s="129"/>
      <c r="BJ32" s="130"/>
      <c r="BK32" s="129"/>
      <c r="BL32" s="130"/>
      <c r="BM32" s="6"/>
      <c r="BO32" s="17"/>
      <c r="BP32" s="20"/>
    </row>
    <row r="33" spans="1:68" ht="26.25" thickBot="1">
      <c r="A33" s="10"/>
      <c r="B33" s="10"/>
      <c r="C33" s="129"/>
      <c r="D33" s="130"/>
      <c r="E33" s="129"/>
      <c r="F33" s="130"/>
      <c r="G33" s="129"/>
      <c r="H33" s="130"/>
      <c r="I33" s="129"/>
      <c r="J33" s="130"/>
      <c r="K33" s="129"/>
      <c r="L33" s="130"/>
      <c r="M33" s="129"/>
      <c r="N33" s="130"/>
      <c r="O33" s="129"/>
      <c r="P33" s="130"/>
      <c r="Q33" s="129"/>
      <c r="R33" s="130"/>
      <c r="S33" s="129"/>
      <c r="T33" s="130"/>
      <c r="U33" s="129"/>
      <c r="V33" s="130"/>
      <c r="W33" s="129"/>
      <c r="X33" s="130"/>
      <c r="Y33" s="129"/>
      <c r="Z33" s="130"/>
      <c r="AA33" s="129"/>
      <c r="AB33" s="130"/>
      <c r="AC33" s="129"/>
      <c r="AD33" s="130"/>
      <c r="AE33" s="129"/>
      <c r="AF33" s="130"/>
      <c r="AG33" s="129"/>
      <c r="AH33" s="130"/>
      <c r="AI33" s="129"/>
      <c r="AJ33" s="130"/>
      <c r="AK33" s="129"/>
      <c r="AL33" s="130"/>
      <c r="AM33" s="129"/>
      <c r="AN33" s="130"/>
      <c r="AO33" s="129"/>
      <c r="AP33" s="130"/>
      <c r="AQ33" s="129"/>
      <c r="AR33" s="130"/>
      <c r="AS33" s="129"/>
      <c r="AT33" s="130"/>
      <c r="AU33" s="129"/>
      <c r="AV33" s="130"/>
      <c r="AW33" s="129"/>
      <c r="AX33" s="130"/>
      <c r="AY33" s="129"/>
      <c r="AZ33" s="130"/>
      <c r="BA33" s="129"/>
      <c r="BB33" s="130"/>
      <c r="BC33" s="129"/>
      <c r="BD33" s="130"/>
      <c r="BE33" s="129"/>
      <c r="BF33" s="130"/>
      <c r="BG33" s="129"/>
      <c r="BH33" s="130"/>
      <c r="BI33" s="129"/>
      <c r="BJ33" s="130"/>
      <c r="BK33" s="129"/>
      <c r="BL33" s="130"/>
      <c r="BM33" s="6"/>
      <c r="BO33" s="17"/>
      <c r="BP33" s="20"/>
    </row>
    <row r="34" spans="1:68" ht="26.25" thickBot="1">
      <c r="A34" s="10"/>
      <c r="B34" s="10"/>
      <c r="C34" s="129"/>
      <c r="D34" s="130"/>
      <c r="E34" s="129"/>
      <c r="F34" s="130"/>
      <c r="G34" s="129"/>
      <c r="H34" s="130"/>
      <c r="I34" s="129"/>
      <c r="J34" s="130"/>
      <c r="K34" s="129"/>
      <c r="L34" s="130"/>
      <c r="M34" s="129"/>
      <c r="N34" s="130"/>
      <c r="O34" s="129"/>
      <c r="P34" s="130"/>
      <c r="Q34" s="129"/>
      <c r="R34" s="130"/>
      <c r="S34" s="129"/>
      <c r="T34" s="130"/>
      <c r="U34" s="129"/>
      <c r="V34" s="130"/>
      <c r="W34" s="129"/>
      <c r="X34" s="130"/>
      <c r="Y34" s="129"/>
      <c r="Z34" s="130"/>
      <c r="AA34" s="129"/>
      <c r="AB34" s="130"/>
      <c r="AC34" s="129"/>
      <c r="AD34" s="130"/>
      <c r="AE34" s="129"/>
      <c r="AF34" s="130"/>
      <c r="AG34" s="129"/>
      <c r="AH34" s="130"/>
      <c r="AI34" s="129"/>
      <c r="AJ34" s="130"/>
      <c r="AK34" s="129"/>
      <c r="AL34" s="130"/>
      <c r="AM34" s="129"/>
      <c r="AN34" s="130"/>
      <c r="AO34" s="129"/>
      <c r="AP34" s="130"/>
      <c r="AQ34" s="129"/>
      <c r="AR34" s="130"/>
      <c r="AS34" s="129"/>
      <c r="AT34" s="130"/>
      <c r="AU34" s="129"/>
      <c r="AV34" s="130"/>
      <c r="AW34" s="129"/>
      <c r="AX34" s="130"/>
      <c r="AY34" s="129"/>
      <c r="AZ34" s="130"/>
      <c r="BA34" s="129"/>
      <c r="BB34" s="130"/>
      <c r="BC34" s="129"/>
      <c r="BD34" s="130"/>
      <c r="BE34" s="129"/>
      <c r="BF34" s="130"/>
      <c r="BG34" s="129"/>
      <c r="BH34" s="130"/>
      <c r="BI34" s="129"/>
      <c r="BJ34" s="130"/>
      <c r="BK34" s="129"/>
      <c r="BL34" s="130"/>
      <c r="BM34" s="6"/>
      <c r="BO34" s="17"/>
      <c r="BP34" s="20"/>
    </row>
    <row r="35" spans="1:68" ht="26.25" thickBot="1">
      <c r="A35" s="10"/>
      <c r="B35" s="10"/>
      <c r="C35" s="129"/>
      <c r="D35" s="130"/>
      <c r="E35" s="129"/>
      <c r="F35" s="130"/>
      <c r="G35" s="129"/>
      <c r="H35" s="130"/>
      <c r="I35" s="129"/>
      <c r="J35" s="130"/>
      <c r="K35" s="129"/>
      <c r="L35" s="130"/>
      <c r="M35" s="129"/>
      <c r="N35" s="130"/>
      <c r="O35" s="129"/>
      <c r="P35" s="130"/>
      <c r="Q35" s="129"/>
      <c r="R35" s="130"/>
      <c r="S35" s="129"/>
      <c r="T35" s="130"/>
      <c r="U35" s="129"/>
      <c r="V35" s="130"/>
      <c r="W35" s="129"/>
      <c r="X35" s="130"/>
      <c r="Y35" s="129"/>
      <c r="Z35" s="130"/>
      <c r="AA35" s="129"/>
      <c r="AB35" s="130"/>
      <c r="AC35" s="129"/>
      <c r="AD35" s="130"/>
      <c r="AE35" s="129"/>
      <c r="AF35" s="130"/>
      <c r="AG35" s="129"/>
      <c r="AH35" s="130"/>
      <c r="AI35" s="129"/>
      <c r="AJ35" s="130"/>
      <c r="AK35" s="129"/>
      <c r="AL35" s="130"/>
      <c r="AM35" s="129"/>
      <c r="AN35" s="130"/>
      <c r="AO35" s="129"/>
      <c r="AP35" s="130"/>
      <c r="AQ35" s="129"/>
      <c r="AR35" s="130"/>
      <c r="AS35" s="129"/>
      <c r="AT35" s="130"/>
      <c r="AU35" s="129"/>
      <c r="AV35" s="130"/>
      <c r="AW35" s="129"/>
      <c r="AX35" s="130"/>
      <c r="AY35" s="129"/>
      <c r="AZ35" s="130"/>
      <c r="BA35" s="129"/>
      <c r="BB35" s="130"/>
      <c r="BC35" s="129"/>
      <c r="BD35" s="130"/>
      <c r="BE35" s="129"/>
      <c r="BF35" s="130"/>
      <c r="BG35" s="129"/>
      <c r="BH35" s="130"/>
      <c r="BI35" s="129"/>
      <c r="BJ35" s="130"/>
      <c r="BK35" s="129"/>
      <c r="BL35" s="130"/>
      <c r="BM35" s="6"/>
      <c r="BO35" s="17"/>
      <c r="BP35" s="20"/>
    </row>
    <row r="36" spans="1:68" ht="26.25" thickBot="1">
      <c r="A36" s="10"/>
      <c r="B36" s="10"/>
      <c r="C36" s="129"/>
      <c r="D36" s="130"/>
      <c r="E36" s="129"/>
      <c r="F36" s="130"/>
      <c r="G36" s="129"/>
      <c r="H36" s="130"/>
      <c r="I36" s="129"/>
      <c r="J36" s="130"/>
      <c r="K36" s="129"/>
      <c r="L36" s="130"/>
      <c r="M36" s="129"/>
      <c r="N36" s="130"/>
      <c r="O36" s="129"/>
      <c r="P36" s="130"/>
      <c r="Q36" s="129"/>
      <c r="R36" s="130"/>
      <c r="S36" s="129"/>
      <c r="T36" s="130"/>
      <c r="U36" s="129"/>
      <c r="V36" s="130"/>
      <c r="W36" s="129"/>
      <c r="X36" s="130"/>
      <c r="Y36" s="129"/>
      <c r="Z36" s="130"/>
      <c r="AA36" s="129"/>
      <c r="AB36" s="130"/>
      <c r="AC36" s="129"/>
      <c r="AD36" s="130"/>
      <c r="AE36" s="129"/>
      <c r="AF36" s="130"/>
      <c r="AG36" s="129"/>
      <c r="AH36" s="130"/>
      <c r="AI36" s="129"/>
      <c r="AJ36" s="130"/>
      <c r="AK36" s="129"/>
      <c r="AL36" s="130"/>
      <c r="AM36" s="129"/>
      <c r="AN36" s="130"/>
      <c r="AO36" s="129"/>
      <c r="AP36" s="130"/>
      <c r="AQ36" s="129"/>
      <c r="AR36" s="130"/>
      <c r="AS36" s="129"/>
      <c r="AT36" s="130"/>
      <c r="AU36" s="129"/>
      <c r="AV36" s="130"/>
      <c r="AW36" s="129"/>
      <c r="AX36" s="130"/>
      <c r="AY36" s="129"/>
      <c r="AZ36" s="130"/>
      <c r="BA36" s="129"/>
      <c r="BB36" s="130"/>
      <c r="BC36" s="129"/>
      <c r="BD36" s="130"/>
      <c r="BE36" s="129"/>
      <c r="BF36" s="130"/>
      <c r="BG36" s="129"/>
      <c r="BH36" s="130"/>
      <c r="BI36" s="129"/>
      <c r="BJ36" s="130"/>
      <c r="BK36" s="129"/>
      <c r="BL36" s="130"/>
      <c r="BM36" s="6"/>
      <c r="BO36" s="17"/>
      <c r="BP36" s="20"/>
    </row>
    <row r="37" spans="1:68" ht="26.25" thickBot="1">
      <c r="A37" s="10"/>
      <c r="B37" s="10"/>
      <c r="C37" s="129"/>
      <c r="D37" s="130"/>
      <c r="E37" s="129"/>
      <c r="F37" s="130"/>
      <c r="G37" s="129"/>
      <c r="H37" s="130"/>
      <c r="I37" s="129"/>
      <c r="J37" s="130"/>
      <c r="K37" s="129"/>
      <c r="L37" s="130"/>
      <c r="M37" s="129"/>
      <c r="N37" s="130"/>
      <c r="O37" s="129"/>
      <c r="P37" s="130"/>
      <c r="Q37" s="129"/>
      <c r="R37" s="130"/>
      <c r="S37" s="129"/>
      <c r="T37" s="130"/>
      <c r="U37" s="129"/>
      <c r="V37" s="130"/>
      <c r="W37" s="129"/>
      <c r="X37" s="130"/>
      <c r="Y37" s="129"/>
      <c r="Z37" s="130"/>
      <c r="AA37" s="129"/>
      <c r="AB37" s="130"/>
      <c r="AC37" s="129"/>
      <c r="AD37" s="130"/>
      <c r="AE37" s="129"/>
      <c r="AF37" s="130"/>
      <c r="AG37" s="129"/>
      <c r="AH37" s="130"/>
      <c r="AI37" s="129"/>
      <c r="AJ37" s="130"/>
      <c r="AK37" s="129"/>
      <c r="AL37" s="130"/>
      <c r="AM37" s="129"/>
      <c r="AN37" s="130"/>
      <c r="AO37" s="129"/>
      <c r="AP37" s="130"/>
      <c r="AQ37" s="129"/>
      <c r="AR37" s="130"/>
      <c r="AS37" s="129"/>
      <c r="AT37" s="130"/>
      <c r="AU37" s="129"/>
      <c r="AV37" s="130"/>
      <c r="AW37" s="129"/>
      <c r="AX37" s="130"/>
      <c r="AY37" s="129"/>
      <c r="AZ37" s="130"/>
      <c r="BA37" s="129"/>
      <c r="BB37" s="130"/>
      <c r="BC37" s="129"/>
      <c r="BD37" s="130"/>
      <c r="BE37" s="129"/>
      <c r="BF37" s="130"/>
      <c r="BG37" s="129"/>
      <c r="BH37" s="130"/>
      <c r="BI37" s="129"/>
      <c r="BJ37" s="130"/>
      <c r="BK37" s="129"/>
      <c r="BL37" s="130"/>
      <c r="BM37" s="6"/>
      <c r="BO37" s="17"/>
      <c r="BP37" s="20"/>
    </row>
    <row r="38" spans="1:68" ht="26.25" thickBot="1">
      <c r="A38" s="10"/>
      <c r="B38" s="10"/>
      <c r="C38" s="129"/>
      <c r="D38" s="130"/>
      <c r="E38" s="129"/>
      <c r="F38" s="130"/>
      <c r="G38" s="129"/>
      <c r="H38" s="130"/>
      <c r="I38" s="129"/>
      <c r="J38" s="130"/>
      <c r="K38" s="129"/>
      <c r="L38" s="130"/>
      <c r="M38" s="129"/>
      <c r="N38" s="130"/>
      <c r="O38" s="129"/>
      <c r="P38" s="130"/>
      <c r="Q38" s="129"/>
      <c r="R38" s="130"/>
      <c r="S38" s="129"/>
      <c r="T38" s="130"/>
      <c r="U38" s="129"/>
      <c r="V38" s="130"/>
      <c r="W38" s="129"/>
      <c r="X38" s="130"/>
      <c r="Y38" s="129"/>
      <c r="Z38" s="130"/>
      <c r="AA38" s="129"/>
      <c r="AB38" s="130"/>
      <c r="AC38" s="129"/>
      <c r="AD38" s="130"/>
      <c r="AE38" s="129"/>
      <c r="AF38" s="130"/>
      <c r="AG38" s="129"/>
      <c r="AH38" s="130"/>
      <c r="AI38" s="129"/>
      <c r="AJ38" s="130"/>
      <c r="AK38" s="129"/>
      <c r="AL38" s="130"/>
      <c r="AM38" s="129"/>
      <c r="AN38" s="130"/>
      <c r="AO38" s="129"/>
      <c r="AP38" s="130"/>
      <c r="AQ38" s="129"/>
      <c r="AR38" s="130"/>
      <c r="AS38" s="129"/>
      <c r="AT38" s="130"/>
      <c r="AU38" s="129"/>
      <c r="AV38" s="130"/>
      <c r="AW38" s="129"/>
      <c r="AX38" s="130"/>
      <c r="AY38" s="129"/>
      <c r="AZ38" s="130"/>
      <c r="BA38" s="129"/>
      <c r="BB38" s="130"/>
      <c r="BC38" s="129"/>
      <c r="BD38" s="130"/>
      <c r="BE38" s="129"/>
      <c r="BF38" s="130"/>
      <c r="BG38" s="129"/>
      <c r="BH38" s="130"/>
      <c r="BI38" s="129"/>
      <c r="BJ38" s="130"/>
      <c r="BK38" s="129"/>
      <c r="BL38" s="130"/>
      <c r="BM38" s="6"/>
      <c r="BO38" s="17"/>
      <c r="BP38" s="20"/>
    </row>
    <row r="39" spans="1:68" ht="26.25" thickBot="1">
      <c r="A39" s="10"/>
      <c r="B39" s="10"/>
      <c r="C39" s="129"/>
      <c r="D39" s="130"/>
      <c r="E39" s="129"/>
      <c r="F39" s="130"/>
      <c r="G39" s="129"/>
      <c r="H39" s="130"/>
      <c r="I39" s="129"/>
      <c r="J39" s="130"/>
      <c r="K39" s="129"/>
      <c r="L39" s="130"/>
      <c r="M39" s="129"/>
      <c r="N39" s="130"/>
      <c r="O39" s="129"/>
      <c r="P39" s="130"/>
      <c r="Q39" s="129"/>
      <c r="R39" s="130"/>
      <c r="S39" s="129"/>
      <c r="T39" s="130"/>
      <c r="U39" s="129"/>
      <c r="V39" s="130"/>
      <c r="W39" s="129"/>
      <c r="X39" s="130"/>
      <c r="Y39" s="129"/>
      <c r="Z39" s="130"/>
      <c r="AA39" s="129"/>
      <c r="AB39" s="130"/>
      <c r="AC39" s="129"/>
      <c r="AD39" s="130"/>
      <c r="AE39" s="129"/>
      <c r="AF39" s="130"/>
      <c r="AG39" s="129"/>
      <c r="AH39" s="130"/>
      <c r="AI39" s="129"/>
      <c r="AJ39" s="130"/>
      <c r="AK39" s="129"/>
      <c r="AL39" s="130"/>
      <c r="AM39" s="129"/>
      <c r="AN39" s="130"/>
      <c r="AO39" s="129"/>
      <c r="AP39" s="130"/>
      <c r="AQ39" s="129"/>
      <c r="AR39" s="130"/>
      <c r="AS39" s="129"/>
      <c r="AT39" s="130"/>
      <c r="AU39" s="129"/>
      <c r="AV39" s="130"/>
      <c r="AW39" s="129"/>
      <c r="AX39" s="130"/>
      <c r="AY39" s="129"/>
      <c r="AZ39" s="130"/>
      <c r="BA39" s="129"/>
      <c r="BB39" s="130"/>
      <c r="BC39" s="129"/>
      <c r="BD39" s="130"/>
      <c r="BE39" s="129"/>
      <c r="BF39" s="130"/>
      <c r="BG39" s="129"/>
      <c r="BH39" s="130"/>
      <c r="BI39" s="129"/>
      <c r="BJ39" s="130"/>
      <c r="BK39" s="129"/>
      <c r="BL39" s="130"/>
      <c r="BM39" s="6"/>
      <c r="BO39" s="17"/>
      <c r="BP39" s="20"/>
    </row>
    <row r="40" spans="1:68" ht="26.25" thickBot="1">
      <c r="A40" s="10"/>
      <c r="B40" s="10"/>
      <c r="C40" s="129"/>
      <c r="D40" s="130"/>
      <c r="E40" s="129"/>
      <c r="F40" s="130"/>
      <c r="G40" s="129"/>
      <c r="H40" s="130"/>
      <c r="I40" s="129"/>
      <c r="J40" s="130"/>
      <c r="K40" s="129"/>
      <c r="L40" s="130"/>
      <c r="M40" s="129"/>
      <c r="N40" s="130"/>
      <c r="O40" s="129"/>
      <c r="P40" s="130"/>
      <c r="Q40" s="129"/>
      <c r="R40" s="130"/>
      <c r="S40" s="129"/>
      <c r="T40" s="130"/>
      <c r="U40" s="129"/>
      <c r="V40" s="130"/>
      <c r="W40" s="129"/>
      <c r="X40" s="130"/>
      <c r="Y40" s="129"/>
      <c r="Z40" s="130"/>
      <c r="AA40" s="129"/>
      <c r="AB40" s="130"/>
      <c r="AC40" s="129"/>
      <c r="AD40" s="130"/>
      <c r="AE40" s="129"/>
      <c r="AF40" s="130"/>
      <c r="AG40" s="129"/>
      <c r="AH40" s="130"/>
      <c r="AI40" s="129"/>
      <c r="AJ40" s="130"/>
      <c r="AK40" s="129"/>
      <c r="AL40" s="130"/>
      <c r="AM40" s="129"/>
      <c r="AN40" s="130"/>
      <c r="AO40" s="129"/>
      <c r="AP40" s="130"/>
      <c r="AQ40" s="129"/>
      <c r="AR40" s="130"/>
      <c r="AS40" s="129"/>
      <c r="AT40" s="130"/>
      <c r="AU40" s="129"/>
      <c r="AV40" s="130"/>
      <c r="AW40" s="129"/>
      <c r="AX40" s="130"/>
      <c r="AY40" s="129"/>
      <c r="AZ40" s="130"/>
      <c r="BA40" s="129"/>
      <c r="BB40" s="130"/>
      <c r="BC40" s="129"/>
      <c r="BD40" s="130"/>
      <c r="BE40" s="129"/>
      <c r="BF40" s="130"/>
      <c r="BG40" s="129"/>
      <c r="BH40" s="130"/>
      <c r="BI40" s="129"/>
      <c r="BJ40" s="130"/>
      <c r="BK40" s="129"/>
      <c r="BL40" s="130"/>
      <c r="BM40" s="6"/>
      <c r="BO40" s="17"/>
      <c r="BP40" s="20"/>
    </row>
    <row r="41" spans="1:68" ht="26.25" thickBot="1">
      <c r="A41" s="10"/>
      <c r="B41" s="10"/>
      <c r="C41" s="129"/>
      <c r="D41" s="130"/>
      <c r="E41" s="129"/>
      <c r="F41" s="130"/>
      <c r="G41" s="129"/>
      <c r="H41" s="130"/>
      <c r="I41" s="129"/>
      <c r="J41" s="130"/>
      <c r="K41" s="129"/>
      <c r="L41" s="130"/>
      <c r="M41" s="129"/>
      <c r="N41" s="130"/>
      <c r="O41" s="129"/>
      <c r="P41" s="130"/>
      <c r="Q41" s="129"/>
      <c r="R41" s="130"/>
      <c r="S41" s="129"/>
      <c r="T41" s="130"/>
      <c r="U41" s="129"/>
      <c r="V41" s="130"/>
      <c r="W41" s="129"/>
      <c r="X41" s="130"/>
      <c r="Y41" s="129"/>
      <c r="Z41" s="130"/>
      <c r="AA41" s="129"/>
      <c r="AB41" s="130"/>
      <c r="AC41" s="129"/>
      <c r="AD41" s="130"/>
      <c r="AE41" s="129"/>
      <c r="AF41" s="130"/>
      <c r="AG41" s="129"/>
      <c r="AH41" s="130"/>
      <c r="AI41" s="129"/>
      <c r="AJ41" s="130"/>
      <c r="AK41" s="129"/>
      <c r="AL41" s="130"/>
      <c r="AM41" s="129"/>
      <c r="AN41" s="130"/>
      <c r="AO41" s="129"/>
      <c r="AP41" s="130"/>
      <c r="AQ41" s="129"/>
      <c r="AR41" s="130"/>
      <c r="AS41" s="129"/>
      <c r="AT41" s="130"/>
      <c r="AU41" s="129"/>
      <c r="AV41" s="130"/>
      <c r="AW41" s="129"/>
      <c r="AX41" s="130"/>
      <c r="AY41" s="129"/>
      <c r="AZ41" s="130"/>
      <c r="BA41" s="129"/>
      <c r="BB41" s="130"/>
      <c r="BC41" s="129"/>
      <c r="BD41" s="130"/>
      <c r="BE41" s="129"/>
      <c r="BF41" s="130"/>
      <c r="BG41" s="129"/>
      <c r="BH41" s="130"/>
      <c r="BI41" s="129"/>
      <c r="BJ41" s="130"/>
      <c r="BK41" s="129"/>
      <c r="BL41" s="130"/>
      <c r="BM41" s="6"/>
      <c r="BO41" s="17"/>
      <c r="BP41" s="20"/>
    </row>
    <row r="42" spans="1:68" ht="26.25" thickBot="1">
      <c r="A42" s="10"/>
      <c r="B42" s="10"/>
      <c r="C42" s="129"/>
      <c r="D42" s="130"/>
      <c r="E42" s="129"/>
      <c r="F42" s="130"/>
      <c r="G42" s="129"/>
      <c r="H42" s="130"/>
      <c r="I42" s="129"/>
      <c r="J42" s="130"/>
      <c r="K42" s="129"/>
      <c r="L42" s="130"/>
      <c r="M42" s="129"/>
      <c r="N42" s="130"/>
      <c r="O42" s="129"/>
      <c r="P42" s="130"/>
      <c r="Q42" s="129"/>
      <c r="R42" s="130"/>
      <c r="S42" s="129"/>
      <c r="T42" s="130"/>
      <c r="U42" s="129"/>
      <c r="V42" s="130"/>
      <c r="W42" s="129"/>
      <c r="X42" s="130"/>
      <c r="Y42" s="129"/>
      <c r="Z42" s="130"/>
      <c r="AA42" s="129"/>
      <c r="AB42" s="130"/>
      <c r="AC42" s="129"/>
      <c r="AD42" s="130"/>
      <c r="AE42" s="129"/>
      <c r="AF42" s="130"/>
      <c r="AG42" s="129"/>
      <c r="AH42" s="130"/>
      <c r="AI42" s="129"/>
      <c r="AJ42" s="130"/>
      <c r="AK42" s="129"/>
      <c r="AL42" s="130"/>
      <c r="AM42" s="129"/>
      <c r="AN42" s="130"/>
      <c r="AO42" s="129"/>
      <c r="AP42" s="130"/>
      <c r="AQ42" s="129"/>
      <c r="AR42" s="130"/>
      <c r="AS42" s="129"/>
      <c r="AT42" s="130"/>
      <c r="AU42" s="129"/>
      <c r="AV42" s="130"/>
      <c r="AW42" s="129"/>
      <c r="AX42" s="130"/>
      <c r="AY42" s="129"/>
      <c r="AZ42" s="130"/>
      <c r="BA42" s="129"/>
      <c r="BB42" s="130"/>
      <c r="BC42" s="129"/>
      <c r="BD42" s="130"/>
      <c r="BE42" s="129"/>
      <c r="BF42" s="130"/>
      <c r="BG42" s="129"/>
      <c r="BH42" s="130"/>
      <c r="BI42" s="129"/>
      <c r="BJ42" s="130"/>
      <c r="BK42" s="129"/>
      <c r="BL42" s="130"/>
      <c r="BM42" s="6"/>
      <c r="BO42" s="17"/>
      <c r="BP42" s="20"/>
    </row>
    <row r="43" spans="1:68" ht="26.25" thickBot="1">
      <c r="A43" s="10"/>
      <c r="B43" s="10"/>
      <c r="C43" s="129"/>
      <c r="D43" s="130"/>
      <c r="E43" s="129"/>
      <c r="F43" s="130"/>
      <c r="G43" s="129"/>
      <c r="H43" s="130"/>
      <c r="I43" s="129"/>
      <c r="J43" s="130"/>
      <c r="K43" s="129"/>
      <c r="L43" s="130"/>
      <c r="M43" s="129"/>
      <c r="N43" s="130"/>
      <c r="O43" s="129"/>
      <c r="P43" s="130"/>
      <c r="Q43" s="129"/>
      <c r="R43" s="130"/>
      <c r="S43" s="129"/>
      <c r="T43" s="130"/>
      <c r="U43" s="129"/>
      <c r="V43" s="130"/>
      <c r="W43" s="129"/>
      <c r="X43" s="130"/>
      <c r="Y43" s="129"/>
      <c r="Z43" s="130"/>
      <c r="AA43" s="129"/>
      <c r="AB43" s="130"/>
      <c r="AC43" s="129"/>
      <c r="AD43" s="130"/>
      <c r="AE43" s="129"/>
      <c r="AF43" s="130"/>
      <c r="AG43" s="129"/>
      <c r="AH43" s="130"/>
      <c r="AI43" s="129"/>
      <c r="AJ43" s="130"/>
      <c r="AK43" s="129"/>
      <c r="AL43" s="130"/>
      <c r="AM43" s="129"/>
      <c r="AN43" s="130"/>
      <c r="AO43" s="129"/>
      <c r="AP43" s="130"/>
      <c r="AQ43" s="129"/>
      <c r="AR43" s="130"/>
      <c r="AS43" s="129"/>
      <c r="AT43" s="130"/>
      <c r="AU43" s="129"/>
      <c r="AV43" s="130"/>
      <c r="AW43" s="129"/>
      <c r="AX43" s="130"/>
      <c r="AY43" s="129"/>
      <c r="AZ43" s="130"/>
      <c r="BA43" s="129"/>
      <c r="BB43" s="130"/>
      <c r="BC43" s="129"/>
      <c r="BD43" s="130"/>
      <c r="BE43" s="129"/>
      <c r="BF43" s="130"/>
      <c r="BG43" s="129"/>
      <c r="BH43" s="130"/>
      <c r="BI43" s="129"/>
      <c r="BJ43" s="130"/>
      <c r="BK43" s="129"/>
      <c r="BL43" s="130"/>
      <c r="BM43" s="6"/>
      <c r="BO43" s="17"/>
      <c r="BP43" s="20"/>
    </row>
    <row r="44" spans="1:68" ht="26.25" thickBot="1">
      <c r="A44" s="10"/>
      <c r="B44" s="10"/>
      <c r="C44" s="129"/>
      <c r="D44" s="130"/>
      <c r="E44" s="129"/>
      <c r="F44" s="130"/>
      <c r="G44" s="129"/>
      <c r="H44" s="130"/>
      <c r="I44" s="129"/>
      <c r="J44" s="130"/>
      <c r="K44" s="129"/>
      <c r="L44" s="130"/>
      <c r="M44" s="129"/>
      <c r="N44" s="130"/>
      <c r="O44" s="129"/>
      <c r="P44" s="130"/>
      <c r="Q44" s="129"/>
      <c r="R44" s="130"/>
      <c r="S44" s="129"/>
      <c r="T44" s="130"/>
      <c r="U44" s="129"/>
      <c r="V44" s="130"/>
      <c r="W44" s="129"/>
      <c r="X44" s="130"/>
      <c r="Y44" s="129"/>
      <c r="Z44" s="130"/>
      <c r="AA44" s="129"/>
      <c r="AB44" s="130"/>
      <c r="AC44" s="129"/>
      <c r="AD44" s="130"/>
      <c r="AE44" s="129"/>
      <c r="AF44" s="130"/>
      <c r="AG44" s="129"/>
      <c r="AH44" s="130"/>
      <c r="AI44" s="129"/>
      <c r="AJ44" s="130"/>
      <c r="AK44" s="129"/>
      <c r="AL44" s="130"/>
      <c r="AM44" s="129"/>
      <c r="AN44" s="130"/>
      <c r="AO44" s="129"/>
      <c r="AP44" s="130"/>
      <c r="AQ44" s="129"/>
      <c r="AR44" s="130"/>
      <c r="AS44" s="129"/>
      <c r="AT44" s="130"/>
      <c r="AU44" s="129"/>
      <c r="AV44" s="130"/>
      <c r="AW44" s="129"/>
      <c r="AX44" s="130"/>
      <c r="AY44" s="129"/>
      <c r="AZ44" s="130"/>
      <c r="BA44" s="129"/>
      <c r="BB44" s="130"/>
      <c r="BC44" s="129"/>
      <c r="BD44" s="130"/>
      <c r="BE44" s="129"/>
      <c r="BF44" s="130"/>
      <c r="BG44" s="129"/>
      <c r="BH44" s="130"/>
      <c r="BI44" s="129"/>
      <c r="BJ44" s="130"/>
      <c r="BK44" s="129"/>
      <c r="BL44" s="130"/>
      <c r="BM44" s="6"/>
      <c r="BO44" s="17"/>
      <c r="BP44" s="20"/>
    </row>
    <row r="45" spans="1:68" ht="26.25" thickBot="1">
      <c r="A45" s="10"/>
      <c r="B45" s="10"/>
      <c r="C45" s="129"/>
      <c r="D45" s="130"/>
      <c r="E45" s="129"/>
      <c r="F45" s="130"/>
      <c r="G45" s="129"/>
      <c r="H45" s="130"/>
      <c r="I45" s="129"/>
      <c r="J45" s="130"/>
      <c r="K45" s="129"/>
      <c r="L45" s="130"/>
      <c r="M45" s="129"/>
      <c r="N45" s="130"/>
      <c r="O45" s="129"/>
      <c r="P45" s="130"/>
      <c r="Q45" s="129"/>
      <c r="R45" s="130"/>
      <c r="S45" s="129"/>
      <c r="T45" s="130"/>
      <c r="U45" s="129"/>
      <c r="V45" s="130"/>
      <c r="W45" s="129"/>
      <c r="X45" s="130"/>
      <c r="Y45" s="129"/>
      <c r="Z45" s="130"/>
      <c r="AA45" s="129"/>
      <c r="AB45" s="130"/>
      <c r="AC45" s="129"/>
      <c r="AD45" s="130"/>
      <c r="AE45" s="129"/>
      <c r="AF45" s="130"/>
      <c r="AG45" s="129"/>
      <c r="AH45" s="130"/>
      <c r="AI45" s="129"/>
      <c r="AJ45" s="130"/>
      <c r="AK45" s="129"/>
      <c r="AL45" s="130"/>
      <c r="AM45" s="129"/>
      <c r="AN45" s="130"/>
      <c r="AO45" s="129"/>
      <c r="AP45" s="130"/>
      <c r="AQ45" s="129"/>
      <c r="AR45" s="130"/>
      <c r="AS45" s="129"/>
      <c r="AT45" s="130"/>
      <c r="AU45" s="129"/>
      <c r="AV45" s="130"/>
      <c r="AW45" s="129"/>
      <c r="AX45" s="130"/>
      <c r="AY45" s="129"/>
      <c r="AZ45" s="130"/>
      <c r="BA45" s="129"/>
      <c r="BB45" s="130"/>
      <c r="BC45" s="129"/>
      <c r="BD45" s="130"/>
      <c r="BE45" s="129"/>
      <c r="BF45" s="130"/>
      <c r="BG45" s="129"/>
      <c r="BH45" s="130"/>
      <c r="BI45" s="129"/>
      <c r="BJ45" s="130"/>
      <c r="BK45" s="129"/>
      <c r="BL45" s="130"/>
      <c r="BM45" s="6"/>
      <c r="BO45" s="17"/>
      <c r="BP45" s="20"/>
    </row>
    <row r="46" spans="1:68" ht="26.25" thickBot="1">
      <c r="A46" s="10"/>
      <c r="B46" s="10"/>
      <c r="C46" s="129"/>
      <c r="D46" s="130"/>
      <c r="E46" s="129"/>
      <c r="F46" s="130"/>
      <c r="G46" s="129"/>
      <c r="H46" s="130"/>
      <c r="I46" s="129"/>
      <c r="J46" s="130"/>
      <c r="K46" s="129"/>
      <c r="L46" s="130"/>
      <c r="M46" s="129"/>
      <c r="N46" s="130"/>
      <c r="O46" s="129"/>
      <c r="P46" s="130"/>
      <c r="Q46" s="129"/>
      <c r="R46" s="130"/>
      <c r="S46" s="129"/>
      <c r="T46" s="130"/>
      <c r="U46" s="129"/>
      <c r="V46" s="130"/>
      <c r="W46" s="129"/>
      <c r="X46" s="130"/>
      <c r="Y46" s="129"/>
      <c r="Z46" s="130"/>
      <c r="AA46" s="129"/>
      <c r="AB46" s="130"/>
      <c r="AC46" s="129"/>
      <c r="AD46" s="130"/>
      <c r="AE46" s="129"/>
      <c r="AF46" s="130"/>
      <c r="AG46" s="129"/>
      <c r="AH46" s="130"/>
      <c r="AI46" s="129"/>
      <c r="AJ46" s="130"/>
      <c r="AK46" s="129"/>
      <c r="AL46" s="130"/>
      <c r="AM46" s="129"/>
      <c r="AN46" s="130"/>
      <c r="AO46" s="129"/>
      <c r="AP46" s="130"/>
      <c r="AQ46" s="129"/>
      <c r="AR46" s="130"/>
      <c r="AS46" s="129"/>
      <c r="AT46" s="130"/>
      <c r="AU46" s="129"/>
      <c r="AV46" s="130"/>
      <c r="AW46" s="129"/>
      <c r="AX46" s="130"/>
      <c r="AY46" s="129"/>
      <c r="AZ46" s="130"/>
      <c r="BA46" s="129"/>
      <c r="BB46" s="130"/>
      <c r="BC46" s="129"/>
      <c r="BD46" s="130"/>
      <c r="BE46" s="129"/>
      <c r="BF46" s="130"/>
      <c r="BG46" s="129"/>
      <c r="BH46" s="130"/>
      <c r="BI46" s="129"/>
      <c r="BJ46" s="130"/>
      <c r="BK46" s="129"/>
      <c r="BL46" s="130"/>
      <c r="BM46" s="6"/>
      <c r="BO46" s="17"/>
      <c r="BP46" s="20"/>
    </row>
    <row r="47" spans="1:68" ht="26.25" thickBot="1">
      <c r="A47" s="10"/>
      <c r="B47" s="10"/>
      <c r="C47" s="129"/>
      <c r="D47" s="130"/>
      <c r="E47" s="129"/>
      <c r="F47" s="130"/>
      <c r="G47" s="129"/>
      <c r="H47" s="130"/>
      <c r="I47" s="129"/>
      <c r="J47" s="130"/>
      <c r="K47" s="129"/>
      <c r="L47" s="130"/>
      <c r="M47" s="129"/>
      <c r="N47" s="130"/>
      <c r="O47" s="129"/>
      <c r="P47" s="130"/>
      <c r="Q47" s="129"/>
      <c r="R47" s="130"/>
      <c r="S47" s="129"/>
      <c r="T47" s="130"/>
      <c r="U47" s="129"/>
      <c r="V47" s="130"/>
      <c r="W47" s="129"/>
      <c r="X47" s="130"/>
      <c r="Y47" s="129"/>
      <c r="Z47" s="130"/>
      <c r="AA47" s="129"/>
      <c r="AB47" s="130"/>
      <c r="AC47" s="129"/>
      <c r="AD47" s="130"/>
      <c r="AE47" s="129"/>
      <c r="AF47" s="130"/>
      <c r="AG47" s="129"/>
      <c r="AH47" s="130"/>
      <c r="AI47" s="129"/>
      <c r="AJ47" s="130"/>
      <c r="AK47" s="129"/>
      <c r="AL47" s="130"/>
      <c r="AM47" s="129"/>
      <c r="AN47" s="130"/>
      <c r="AO47" s="129"/>
      <c r="AP47" s="130"/>
      <c r="AQ47" s="129"/>
      <c r="AR47" s="130"/>
      <c r="AS47" s="129"/>
      <c r="AT47" s="130"/>
      <c r="AU47" s="129"/>
      <c r="AV47" s="130"/>
      <c r="AW47" s="129"/>
      <c r="AX47" s="130"/>
      <c r="AY47" s="129"/>
      <c r="AZ47" s="130"/>
      <c r="BA47" s="129"/>
      <c r="BB47" s="130"/>
      <c r="BC47" s="129"/>
      <c r="BD47" s="130"/>
      <c r="BE47" s="129"/>
      <c r="BF47" s="130"/>
      <c r="BG47" s="129"/>
      <c r="BH47" s="130"/>
      <c r="BI47" s="129"/>
      <c r="BJ47" s="130"/>
      <c r="BK47" s="129"/>
      <c r="BL47" s="130"/>
      <c r="BM47" s="6"/>
      <c r="BO47" s="17"/>
      <c r="BP47" s="20"/>
    </row>
    <row r="48" spans="1:68" ht="26.25" thickBot="1">
      <c r="A48" s="10"/>
      <c r="B48" s="10"/>
      <c r="C48" s="129"/>
      <c r="D48" s="130"/>
      <c r="E48" s="129"/>
      <c r="F48" s="130"/>
      <c r="G48" s="129"/>
      <c r="H48" s="130"/>
      <c r="I48" s="129"/>
      <c r="J48" s="130"/>
      <c r="K48" s="129"/>
      <c r="L48" s="130"/>
      <c r="M48" s="129"/>
      <c r="N48" s="130"/>
      <c r="O48" s="129"/>
      <c r="P48" s="130"/>
      <c r="Q48" s="129"/>
      <c r="R48" s="130"/>
      <c r="S48" s="129"/>
      <c r="T48" s="130"/>
      <c r="U48" s="129"/>
      <c r="V48" s="130"/>
      <c r="W48" s="129"/>
      <c r="X48" s="130"/>
      <c r="Y48" s="129"/>
      <c r="Z48" s="130"/>
      <c r="AA48" s="129"/>
      <c r="AB48" s="130"/>
      <c r="AC48" s="129"/>
      <c r="AD48" s="130"/>
      <c r="AE48" s="129"/>
      <c r="AF48" s="130"/>
      <c r="AG48" s="129"/>
      <c r="AH48" s="130"/>
      <c r="AI48" s="129"/>
      <c r="AJ48" s="130"/>
      <c r="AK48" s="129"/>
      <c r="AL48" s="130"/>
      <c r="AM48" s="129"/>
      <c r="AN48" s="130"/>
      <c r="AO48" s="129"/>
      <c r="AP48" s="130"/>
      <c r="AQ48" s="129"/>
      <c r="AR48" s="130"/>
      <c r="AS48" s="129"/>
      <c r="AT48" s="130"/>
      <c r="AU48" s="129"/>
      <c r="AV48" s="130"/>
      <c r="AW48" s="129"/>
      <c r="AX48" s="130"/>
      <c r="AY48" s="129"/>
      <c r="AZ48" s="130"/>
      <c r="BA48" s="129"/>
      <c r="BB48" s="130"/>
      <c r="BC48" s="129"/>
      <c r="BD48" s="130"/>
      <c r="BE48" s="129"/>
      <c r="BF48" s="130"/>
      <c r="BG48" s="129"/>
      <c r="BH48" s="130"/>
      <c r="BI48" s="129"/>
      <c r="BJ48" s="130"/>
      <c r="BK48" s="129"/>
      <c r="BL48" s="130"/>
      <c r="BM48" s="6"/>
      <c r="BO48" s="17"/>
      <c r="BP48" s="20"/>
    </row>
    <row r="49" spans="1:68" ht="26.25" thickBot="1">
      <c r="A49" s="10"/>
      <c r="B49" s="10"/>
      <c r="C49" s="129"/>
      <c r="D49" s="130"/>
      <c r="E49" s="129"/>
      <c r="F49" s="130"/>
      <c r="G49" s="129"/>
      <c r="H49" s="130"/>
      <c r="I49" s="129"/>
      <c r="J49" s="130"/>
      <c r="K49" s="129"/>
      <c r="L49" s="130"/>
      <c r="M49" s="129"/>
      <c r="N49" s="130"/>
      <c r="O49" s="129"/>
      <c r="P49" s="130"/>
      <c r="Q49" s="129"/>
      <c r="R49" s="130"/>
      <c r="S49" s="129"/>
      <c r="T49" s="130"/>
      <c r="U49" s="129"/>
      <c r="V49" s="130"/>
      <c r="W49" s="129"/>
      <c r="X49" s="130"/>
      <c r="Y49" s="129"/>
      <c r="Z49" s="130"/>
      <c r="AA49" s="129"/>
      <c r="AB49" s="130"/>
      <c r="AC49" s="129"/>
      <c r="AD49" s="130"/>
      <c r="AE49" s="129"/>
      <c r="AF49" s="130"/>
      <c r="AG49" s="129"/>
      <c r="AH49" s="130"/>
      <c r="AI49" s="129"/>
      <c r="AJ49" s="130"/>
      <c r="AK49" s="129"/>
      <c r="AL49" s="130"/>
      <c r="AM49" s="129"/>
      <c r="AN49" s="130"/>
      <c r="AO49" s="129"/>
      <c r="AP49" s="130"/>
      <c r="AQ49" s="129"/>
      <c r="AR49" s="130"/>
      <c r="AS49" s="129"/>
      <c r="AT49" s="130"/>
      <c r="AU49" s="129"/>
      <c r="AV49" s="130"/>
      <c r="AW49" s="129"/>
      <c r="AX49" s="130"/>
      <c r="AY49" s="129"/>
      <c r="AZ49" s="130"/>
      <c r="BA49" s="129"/>
      <c r="BB49" s="130"/>
      <c r="BC49" s="129"/>
      <c r="BD49" s="130"/>
      <c r="BE49" s="129"/>
      <c r="BF49" s="130"/>
      <c r="BG49" s="129"/>
      <c r="BH49" s="130"/>
      <c r="BI49" s="129"/>
      <c r="BJ49" s="130"/>
      <c r="BK49" s="129"/>
      <c r="BL49" s="130"/>
      <c r="BM49" s="6"/>
      <c r="BO49" s="17"/>
      <c r="BP49" s="20"/>
    </row>
    <row r="50" spans="1:68" ht="26.25" thickBot="1">
      <c r="A50" s="10"/>
      <c r="B50" s="10"/>
      <c r="C50" s="129"/>
      <c r="D50" s="130"/>
      <c r="E50" s="129"/>
      <c r="F50" s="130"/>
      <c r="G50" s="129"/>
      <c r="H50" s="130"/>
      <c r="I50" s="129"/>
      <c r="J50" s="130"/>
      <c r="K50" s="129"/>
      <c r="L50" s="130"/>
      <c r="M50" s="129"/>
      <c r="N50" s="130"/>
      <c r="O50" s="129"/>
      <c r="P50" s="130"/>
      <c r="Q50" s="129"/>
      <c r="R50" s="130"/>
      <c r="S50" s="129"/>
      <c r="T50" s="130"/>
      <c r="U50" s="129"/>
      <c r="V50" s="130"/>
      <c r="W50" s="129"/>
      <c r="X50" s="130"/>
      <c r="Y50" s="129"/>
      <c r="Z50" s="130"/>
      <c r="AA50" s="129"/>
      <c r="AB50" s="130"/>
      <c r="AC50" s="129"/>
      <c r="AD50" s="130"/>
      <c r="AE50" s="129"/>
      <c r="AF50" s="130"/>
      <c r="AG50" s="129"/>
      <c r="AH50" s="130"/>
      <c r="AI50" s="129"/>
      <c r="AJ50" s="130"/>
      <c r="AK50" s="129"/>
      <c r="AL50" s="130"/>
      <c r="AM50" s="129"/>
      <c r="AN50" s="130"/>
      <c r="AO50" s="129"/>
      <c r="AP50" s="130"/>
      <c r="AQ50" s="129"/>
      <c r="AR50" s="130"/>
      <c r="AS50" s="129"/>
      <c r="AT50" s="130"/>
      <c r="AU50" s="129"/>
      <c r="AV50" s="130"/>
      <c r="AW50" s="129"/>
      <c r="AX50" s="130"/>
      <c r="AY50" s="129"/>
      <c r="AZ50" s="130"/>
      <c r="BA50" s="129"/>
      <c r="BB50" s="130"/>
      <c r="BC50" s="129"/>
      <c r="BD50" s="130"/>
      <c r="BE50" s="129"/>
      <c r="BF50" s="130"/>
      <c r="BG50" s="129"/>
      <c r="BH50" s="130"/>
      <c r="BI50" s="129"/>
      <c r="BJ50" s="130"/>
      <c r="BK50" s="129"/>
      <c r="BL50" s="130"/>
      <c r="BM50" s="6"/>
      <c r="BO50" s="17"/>
      <c r="BP50" s="20"/>
    </row>
    <row r="51" spans="1:68" ht="26.25" thickBot="1">
      <c r="A51" s="10"/>
      <c r="B51" s="10"/>
      <c r="C51" s="129"/>
      <c r="D51" s="130"/>
      <c r="E51" s="129"/>
      <c r="F51" s="130"/>
      <c r="G51" s="129"/>
      <c r="H51" s="130"/>
      <c r="I51" s="129"/>
      <c r="J51" s="130"/>
      <c r="K51" s="129"/>
      <c r="L51" s="130"/>
      <c r="M51" s="129"/>
      <c r="N51" s="130"/>
      <c r="O51" s="129"/>
      <c r="P51" s="130"/>
      <c r="Q51" s="129"/>
      <c r="R51" s="130"/>
      <c r="S51" s="129"/>
      <c r="T51" s="130"/>
      <c r="U51" s="129"/>
      <c r="V51" s="130"/>
      <c r="W51" s="129"/>
      <c r="X51" s="130"/>
      <c r="Y51" s="129"/>
      <c r="Z51" s="130"/>
      <c r="AA51" s="129"/>
      <c r="AB51" s="130"/>
      <c r="AC51" s="129"/>
      <c r="AD51" s="130"/>
      <c r="AE51" s="129"/>
      <c r="AF51" s="130"/>
      <c r="AG51" s="129"/>
      <c r="AH51" s="130"/>
      <c r="AI51" s="129"/>
      <c r="AJ51" s="130"/>
      <c r="AK51" s="129"/>
      <c r="AL51" s="130"/>
      <c r="AM51" s="129"/>
      <c r="AN51" s="130"/>
      <c r="AO51" s="129"/>
      <c r="AP51" s="130"/>
      <c r="AQ51" s="129"/>
      <c r="AR51" s="130"/>
      <c r="AS51" s="129"/>
      <c r="AT51" s="130"/>
      <c r="AU51" s="129"/>
      <c r="AV51" s="130"/>
      <c r="AW51" s="129"/>
      <c r="AX51" s="130"/>
      <c r="AY51" s="129"/>
      <c r="AZ51" s="130"/>
      <c r="BA51" s="129"/>
      <c r="BB51" s="130"/>
      <c r="BC51" s="129"/>
      <c r="BD51" s="130"/>
      <c r="BE51" s="129"/>
      <c r="BF51" s="130"/>
      <c r="BG51" s="129"/>
      <c r="BH51" s="130"/>
      <c r="BI51" s="129"/>
      <c r="BJ51" s="130"/>
      <c r="BK51" s="129"/>
      <c r="BL51" s="130"/>
      <c r="BM51" s="6"/>
      <c r="BO51" s="17"/>
      <c r="BP51" s="20"/>
    </row>
    <row r="52" spans="1:68" ht="26.25" thickBot="1">
      <c r="A52" s="10"/>
      <c r="B52" s="10"/>
      <c r="C52" s="129"/>
      <c r="D52" s="130"/>
      <c r="E52" s="129"/>
      <c r="F52" s="130"/>
      <c r="G52" s="129"/>
      <c r="H52" s="130"/>
      <c r="I52" s="129"/>
      <c r="J52" s="130"/>
      <c r="K52" s="129"/>
      <c r="L52" s="130"/>
      <c r="M52" s="129"/>
      <c r="N52" s="130"/>
      <c r="O52" s="129"/>
      <c r="P52" s="130"/>
      <c r="Q52" s="129"/>
      <c r="R52" s="130"/>
      <c r="S52" s="129"/>
      <c r="T52" s="130"/>
      <c r="U52" s="129"/>
      <c r="V52" s="130"/>
      <c r="W52" s="129"/>
      <c r="X52" s="130"/>
      <c r="Y52" s="129"/>
      <c r="Z52" s="130"/>
      <c r="AA52" s="129"/>
      <c r="AB52" s="130"/>
      <c r="AC52" s="129"/>
      <c r="AD52" s="130"/>
      <c r="AE52" s="129"/>
      <c r="AF52" s="130"/>
      <c r="AG52" s="129"/>
      <c r="AH52" s="130"/>
      <c r="AI52" s="129"/>
      <c r="AJ52" s="130"/>
      <c r="AK52" s="129"/>
      <c r="AL52" s="130"/>
      <c r="AM52" s="129"/>
      <c r="AN52" s="130"/>
      <c r="AO52" s="129"/>
      <c r="AP52" s="130"/>
      <c r="AQ52" s="129"/>
      <c r="AR52" s="130"/>
      <c r="AS52" s="129"/>
      <c r="AT52" s="130"/>
      <c r="AU52" s="129"/>
      <c r="AV52" s="130"/>
      <c r="AW52" s="129"/>
      <c r="AX52" s="130"/>
      <c r="AY52" s="129"/>
      <c r="AZ52" s="130"/>
      <c r="BA52" s="129"/>
      <c r="BB52" s="130"/>
      <c r="BC52" s="129"/>
      <c r="BD52" s="130"/>
      <c r="BE52" s="129"/>
      <c r="BF52" s="130"/>
      <c r="BG52" s="129"/>
      <c r="BH52" s="130"/>
      <c r="BI52" s="129"/>
      <c r="BJ52" s="130"/>
      <c r="BK52" s="129"/>
      <c r="BL52" s="130"/>
      <c r="BM52" s="6"/>
      <c r="BO52" s="17"/>
      <c r="BP52" s="20"/>
    </row>
    <row r="53" spans="1:68" ht="26.25" thickBot="1">
      <c r="A53" s="10"/>
      <c r="B53" s="10"/>
      <c r="C53" s="129"/>
      <c r="D53" s="130"/>
      <c r="E53" s="129"/>
      <c r="F53" s="130"/>
      <c r="G53" s="129"/>
      <c r="H53" s="130"/>
      <c r="I53" s="129"/>
      <c r="J53" s="130"/>
      <c r="K53" s="129"/>
      <c r="L53" s="130"/>
      <c r="M53" s="129"/>
      <c r="N53" s="130"/>
      <c r="O53" s="129"/>
      <c r="P53" s="130"/>
      <c r="Q53" s="129"/>
      <c r="R53" s="130"/>
      <c r="S53" s="129"/>
      <c r="T53" s="130"/>
      <c r="U53" s="129"/>
      <c r="V53" s="130"/>
      <c r="W53" s="129"/>
      <c r="X53" s="130"/>
      <c r="Y53" s="129"/>
      <c r="Z53" s="130"/>
      <c r="AA53" s="129"/>
      <c r="AB53" s="130"/>
      <c r="AC53" s="129"/>
      <c r="AD53" s="130"/>
      <c r="AE53" s="129"/>
      <c r="AF53" s="130"/>
      <c r="AG53" s="129"/>
      <c r="AH53" s="130"/>
      <c r="AI53" s="129"/>
      <c r="AJ53" s="130"/>
      <c r="AK53" s="129"/>
      <c r="AL53" s="130"/>
      <c r="AM53" s="129"/>
      <c r="AN53" s="130"/>
      <c r="AO53" s="129"/>
      <c r="AP53" s="130"/>
      <c r="AQ53" s="129"/>
      <c r="AR53" s="130"/>
      <c r="AS53" s="129"/>
      <c r="AT53" s="130"/>
      <c r="AU53" s="129"/>
      <c r="AV53" s="130"/>
      <c r="AW53" s="129"/>
      <c r="AX53" s="130"/>
      <c r="AY53" s="129"/>
      <c r="AZ53" s="130"/>
      <c r="BA53" s="129"/>
      <c r="BB53" s="130"/>
      <c r="BC53" s="129"/>
      <c r="BD53" s="130"/>
      <c r="BE53" s="129"/>
      <c r="BF53" s="130"/>
      <c r="BG53" s="129"/>
      <c r="BH53" s="130"/>
      <c r="BI53" s="129"/>
      <c r="BJ53" s="130"/>
      <c r="BK53" s="129"/>
      <c r="BL53" s="130"/>
      <c r="BM53" s="6"/>
      <c r="BO53" s="17"/>
      <c r="BP53" s="20"/>
    </row>
    <row r="54" spans="1:68" ht="26.25" thickBot="1">
      <c r="A54" s="10"/>
      <c r="B54" s="10"/>
      <c r="C54" s="129"/>
      <c r="D54" s="130"/>
      <c r="E54" s="129"/>
      <c r="F54" s="130"/>
      <c r="G54" s="129"/>
      <c r="H54" s="130"/>
      <c r="I54" s="129"/>
      <c r="J54" s="130"/>
      <c r="K54" s="129"/>
      <c r="L54" s="130"/>
      <c r="M54" s="129"/>
      <c r="N54" s="130"/>
      <c r="O54" s="129"/>
      <c r="P54" s="130"/>
      <c r="Q54" s="129"/>
      <c r="R54" s="130"/>
      <c r="S54" s="129"/>
      <c r="T54" s="130"/>
      <c r="U54" s="129"/>
      <c r="V54" s="130"/>
      <c r="W54" s="129"/>
      <c r="X54" s="130"/>
      <c r="Y54" s="129"/>
      <c r="Z54" s="130"/>
      <c r="AA54" s="129"/>
      <c r="AB54" s="130"/>
      <c r="AC54" s="129"/>
      <c r="AD54" s="130"/>
      <c r="AE54" s="129"/>
      <c r="AF54" s="130"/>
      <c r="AG54" s="129"/>
      <c r="AH54" s="130"/>
      <c r="AI54" s="129"/>
      <c r="AJ54" s="130"/>
      <c r="AK54" s="129"/>
      <c r="AL54" s="130"/>
      <c r="AM54" s="129"/>
      <c r="AN54" s="130"/>
      <c r="AO54" s="129"/>
      <c r="AP54" s="130"/>
      <c r="AQ54" s="129"/>
      <c r="AR54" s="130"/>
      <c r="AS54" s="129"/>
      <c r="AT54" s="130"/>
      <c r="AU54" s="129"/>
      <c r="AV54" s="130"/>
      <c r="AW54" s="129"/>
      <c r="AX54" s="130"/>
      <c r="AY54" s="129"/>
      <c r="AZ54" s="130"/>
      <c r="BA54" s="129"/>
      <c r="BB54" s="130"/>
      <c r="BC54" s="129"/>
      <c r="BD54" s="130"/>
      <c r="BE54" s="129"/>
      <c r="BF54" s="130"/>
      <c r="BG54" s="129"/>
      <c r="BH54" s="130"/>
      <c r="BI54" s="129"/>
      <c r="BJ54" s="130"/>
      <c r="BK54" s="129"/>
      <c r="BL54" s="130"/>
      <c r="BM54" s="6"/>
      <c r="BO54" s="17"/>
      <c r="BP54" s="20"/>
    </row>
    <row r="55" spans="1:68" ht="26.25" thickBot="1">
      <c r="A55" s="10"/>
      <c r="B55" s="10"/>
      <c r="C55" s="129"/>
      <c r="D55" s="130"/>
      <c r="E55" s="129"/>
      <c r="F55" s="130"/>
      <c r="G55" s="129"/>
      <c r="H55" s="130"/>
      <c r="I55" s="129"/>
      <c r="J55" s="130"/>
      <c r="K55" s="129"/>
      <c r="L55" s="130"/>
      <c r="M55" s="129"/>
      <c r="N55" s="130"/>
      <c r="O55" s="129"/>
      <c r="P55" s="130"/>
      <c r="Q55" s="129"/>
      <c r="R55" s="130"/>
      <c r="S55" s="129"/>
      <c r="T55" s="130"/>
      <c r="U55" s="129"/>
      <c r="V55" s="130"/>
      <c r="W55" s="129"/>
      <c r="X55" s="130"/>
      <c r="Y55" s="129"/>
      <c r="Z55" s="130"/>
      <c r="AA55" s="129"/>
      <c r="AB55" s="130"/>
      <c r="AC55" s="129"/>
      <c r="AD55" s="130"/>
      <c r="AE55" s="129"/>
      <c r="AF55" s="130"/>
      <c r="AG55" s="129"/>
      <c r="AH55" s="130"/>
      <c r="AI55" s="129"/>
      <c r="AJ55" s="130"/>
      <c r="AK55" s="129"/>
      <c r="AL55" s="130"/>
      <c r="AM55" s="129"/>
      <c r="AN55" s="130"/>
      <c r="AO55" s="129"/>
      <c r="AP55" s="130"/>
      <c r="AQ55" s="129"/>
      <c r="AR55" s="130"/>
      <c r="AS55" s="129"/>
      <c r="AT55" s="130"/>
      <c r="AU55" s="129"/>
      <c r="AV55" s="130"/>
      <c r="AW55" s="129"/>
      <c r="AX55" s="130"/>
      <c r="AY55" s="129"/>
      <c r="AZ55" s="130"/>
      <c r="BA55" s="129"/>
      <c r="BB55" s="130"/>
      <c r="BC55" s="129"/>
      <c r="BD55" s="130"/>
      <c r="BE55" s="129"/>
      <c r="BF55" s="130"/>
      <c r="BG55" s="129"/>
      <c r="BH55" s="130"/>
      <c r="BI55" s="129"/>
      <c r="BJ55" s="130"/>
      <c r="BK55" s="129"/>
      <c r="BL55" s="130"/>
      <c r="BM55" s="6"/>
      <c r="BO55" s="17"/>
      <c r="BP55" s="20"/>
    </row>
    <row r="56" spans="1:68" ht="26.25" thickBot="1">
      <c r="A56" s="10"/>
      <c r="B56" s="10"/>
      <c r="C56" s="129"/>
      <c r="D56" s="130"/>
      <c r="E56" s="129"/>
      <c r="F56" s="130"/>
      <c r="G56" s="129"/>
      <c r="H56" s="130"/>
      <c r="I56" s="129"/>
      <c r="J56" s="130"/>
      <c r="K56" s="129"/>
      <c r="L56" s="130"/>
      <c r="M56" s="129"/>
      <c r="N56" s="130"/>
      <c r="O56" s="129"/>
      <c r="P56" s="130"/>
      <c r="Q56" s="129"/>
      <c r="R56" s="130"/>
      <c r="S56" s="129"/>
      <c r="T56" s="130"/>
      <c r="U56" s="129"/>
      <c r="V56" s="130"/>
      <c r="W56" s="129"/>
      <c r="X56" s="130"/>
      <c r="Y56" s="129"/>
      <c r="Z56" s="130"/>
      <c r="AA56" s="129"/>
      <c r="AB56" s="130"/>
      <c r="AC56" s="129"/>
      <c r="AD56" s="130"/>
      <c r="AE56" s="129"/>
      <c r="AF56" s="130"/>
      <c r="AG56" s="129"/>
      <c r="AH56" s="130"/>
      <c r="AI56" s="129"/>
      <c r="AJ56" s="130"/>
      <c r="AK56" s="129"/>
      <c r="AL56" s="130"/>
      <c r="AM56" s="129"/>
      <c r="AN56" s="130"/>
      <c r="AO56" s="129"/>
      <c r="AP56" s="130"/>
      <c r="AQ56" s="129"/>
      <c r="AR56" s="130"/>
      <c r="AS56" s="129"/>
      <c r="AT56" s="130"/>
      <c r="AU56" s="129"/>
      <c r="AV56" s="130"/>
      <c r="AW56" s="129"/>
      <c r="AX56" s="130"/>
      <c r="AY56" s="129"/>
      <c r="AZ56" s="130"/>
      <c r="BA56" s="129"/>
      <c r="BB56" s="130"/>
      <c r="BC56" s="129"/>
      <c r="BD56" s="130"/>
      <c r="BE56" s="129"/>
      <c r="BF56" s="130"/>
      <c r="BG56" s="129"/>
      <c r="BH56" s="130"/>
      <c r="BI56" s="129"/>
      <c r="BJ56" s="130"/>
      <c r="BK56" s="129"/>
      <c r="BL56" s="130"/>
      <c r="BM56" s="6"/>
      <c r="BO56" s="17"/>
      <c r="BP56" s="20"/>
    </row>
    <row r="57" spans="1:68" ht="26.25" thickBot="1">
      <c r="A57" s="10"/>
      <c r="B57" s="10"/>
      <c r="C57" s="129"/>
      <c r="D57" s="130"/>
      <c r="E57" s="129"/>
      <c r="F57" s="130"/>
      <c r="G57" s="129"/>
      <c r="H57" s="130"/>
      <c r="I57" s="129"/>
      <c r="J57" s="130"/>
      <c r="K57" s="129"/>
      <c r="L57" s="130"/>
      <c r="M57" s="129"/>
      <c r="N57" s="130"/>
      <c r="O57" s="129"/>
      <c r="P57" s="130"/>
      <c r="Q57" s="129"/>
      <c r="R57" s="130"/>
      <c r="S57" s="129"/>
      <c r="T57" s="130"/>
      <c r="U57" s="129"/>
      <c r="V57" s="130"/>
      <c r="W57" s="129"/>
      <c r="X57" s="130"/>
      <c r="Y57" s="129"/>
      <c r="Z57" s="130"/>
      <c r="AA57" s="129"/>
      <c r="AB57" s="130"/>
      <c r="AC57" s="129"/>
      <c r="AD57" s="130"/>
      <c r="AE57" s="129"/>
      <c r="AF57" s="130"/>
      <c r="AG57" s="129"/>
      <c r="AH57" s="130"/>
      <c r="AI57" s="129"/>
      <c r="AJ57" s="130"/>
      <c r="AK57" s="129"/>
      <c r="AL57" s="130"/>
      <c r="AM57" s="129"/>
      <c r="AN57" s="130"/>
      <c r="AO57" s="129"/>
      <c r="AP57" s="130"/>
      <c r="AQ57" s="129"/>
      <c r="AR57" s="130"/>
      <c r="AS57" s="129"/>
      <c r="AT57" s="130"/>
      <c r="AU57" s="129"/>
      <c r="AV57" s="130"/>
      <c r="AW57" s="129"/>
      <c r="AX57" s="130"/>
      <c r="AY57" s="129"/>
      <c r="AZ57" s="130"/>
      <c r="BA57" s="129"/>
      <c r="BB57" s="130"/>
      <c r="BC57" s="129"/>
      <c r="BD57" s="130"/>
      <c r="BE57" s="129"/>
      <c r="BF57" s="130"/>
      <c r="BG57" s="129"/>
      <c r="BH57" s="130"/>
      <c r="BI57" s="129"/>
      <c r="BJ57" s="130"/>
      <c r="BK57" s="129"/>
      <c r="BL57" s="130"/>
      <c r="BM57" s="6"/>
      <c r="BO57" s="17"/>
      <c r="BP57" s="20"/>
    </row>
    <row r="58" spans="1:68" ht="26.25" thickBot="1">
      <c r="A58" s="10"/>
      <c r="B58" s="10"/>
      <c r="C58" s="129"/>
      <c r="D58" s="130"/>
      <c r="E58" s="129"/>
      <c r="F58" s="130"/>
      <c r="G58" s="129"/>
      <c r="H58" s="130"/>
      <c r="I58" s="129"/>
      <c r="J58" s="130"/>
      <c r="K58" s="129"/>
      <c r="L58" s="130"/>
      <c r="M58" s="129"/>
      <c r="N58" s="130"/>
      <c r="O58" s="129"/>
      <c r="P58" s="130"/>
      <c r="Q58" s="129"/>
      <c r="R58" s="130"/>
      <c r="S58" s="129"/>
      <c r="T58" s="130"/>
      <c r="U58" s="129"/>
      <c r="V58" s="130"/>
      <c r="W58" s="129"/>
      <c r="X58" s="130"/>
      <c r="Y58" s="129"/>
      <c r="Z58" s="130"/>
      <c r="AA58" s="129"/>
      <c r="AB58" s="130"/>
      <c r="AC58" s="129"/>
      <c r="AD58" s="130"/>
      <c r="AE58" s="129"/>
      <c r="AF58" s="130"/>
      <c r="AG58" s="129"/>
      <c r="AH58" s="130"/>
      <c r="AI58" s="129"/>
      <c r="AJ58" s="130"/>
      <c r="AK58" s="129"/>
      <c r="AL58" s="130"/>
      <c r="AM58" s="129"/>
      <c r="AN58" s="130"/>
      <c r="AO58" s="129"/>
      <c r="AP58" s="130"/>
      <c r="AQ58" s="129"/>
      <c r="AR58" s="130"/>
      <c r="AS58" s="129"/>
      <c r="AT58" s="130"/>
      <c r="AU58" s="129"/>
      <c r="AV58" s="130"/>
      <c r="AW58" s="129"/>
      <c r="AX58" s="130"/>
      <c r="AY58" s="129"/>
      <c r="AZ58" s="130"/>
      <c r="BA58" s="129"/>
      <c r="BB58" s="130"/>
      <c r="BC58" s="129"/>
      <c r="BD58" s="130"/>
      <c r="BE58" s="129"/>
      <c r="BF58" s="130"/>
      <c r="BG58" s="129"/>
      <c r="BH58" s="130"/>
      <c r="BI58" s="129"/>
      <c r="BJ58" s="130"/>
      <c r="BK58" s="129"/>
      <c r="BL58" s="130"/>
      <c r="BM58" s="6"/>
      <c r="BO58" s="17"/>
      <c r="BP58" s="20"/>
    </row>
    <row r="59" spans="1:68" ht="26.25" thickBot="1">
      <c r="A59" s="10"/>
      <c r="B59" s="10"/>
      <c r="C59" s="129"/>
      <c r="D59" s="130"/>
      <c r="E59" s="129"/>
      <c r="F59" s="130"/>
      <c r="G59" s="129"/>
      <c r="H59" s="130"/>
      <c r="I59" s="129"/>
      <c r="J59" s="130"/>
      <c r="K59" s="129"/>
      <c r="L59" s="130"/>
      <c r="M59" s="129"/>
      <c r="N59" s="130"/>
      <c r="O59" s="129"/>
      <c r="P59" s="130"/>
      <c r="Q59" s="129"/>
      <c r="R59" s="130"/>
      <c r="S59" s="129"/>
      <c r="T59" s="130"/>
      <c r="U59" s="129"/>
      <c r="V59" s="130"/>
      <c r="W59" s="129"/>
      <c r="X59" s="130"/>
      <c r="Y59" s="129"/>
      <c r="Z59" s="130"/>
      <c r="AA59" s="129"/>
      <c r="AB59" s="130"/>
      <c r="AC59" s="129"/>
      <c r="AD59" s="130"/>
      <c r="AE59" s="129"/>
      <c r="AF59" s="130"/>
      <c r="AG59" s="129"/>
      <c r="AH59" s="130"/>
      <c r="AI59" s="129"/>
      <c r="AJ59" s="130"/>
      <c r="AK59" s="129"/>
      <c r="AL59" s="130"/>
      <c r="AM59" s="129"/>
      <c r="AN59" s="130"/>
      <c r="AO59" s="129"/>
      <c r="AP59" s="130"/>
      <c r="AQ59" s="129"/>
      <c r="AR59" s="130"/>
      <c r="AS59" s="129"/>
      <c r="AT59" s="130"/>
      <c r="AU59" s="129"/>
      <c r="AV59" s="130"/>
      <c r="AW59" s="129"/>
      <c r="AX59" s="130"/>
      <c r="AY59" s="129"/>
      <c r="AZ59" s="130"/>
      <c r="BA59" s="129"/>
      <c r="BB59" s="130"/>
      <c r="BC59" s="129"/>
      <c r="BD59" s="130"/>
      <c r="BE59" s="129"/>
      <c r="BF59" s="130"/>
      <c r="BG59" s="129"/>
      <c r="BH59" s="130"/>
      <c r="BI59" s="129"/>
      <c r="BJ59" s="130"/>
      <c r="BK59" s="129"/>
      <c r="BL59" s="130"/>
      <c r="BM59" s="6"/>
      <c r="BO59" s="17"/>
      <c r="BP59" s="20"/>
    </row>
    <row r="60" spans="1:68" ht="26.25" thickBot="1">
      <c r="A60" s="10"/>
      <c r="B60" s="10"/>
      <c r="C60" s="129"/>
      <c r="D60" s="130"/>
      <c r="E60" s="129"/>
      <c r="F60" s="130"/>
      <c r="G60" s="129"/>
      <c r="H60" s="130"/>
      <c r="I60" s="129"/>
      <c r="J60" s="130"/>
      <c r="K60" s="129"/>
      <c r="L60" s="130"/>
      <c r="M60" s="129"/>
      <c r="N60" s="130"/>
      <c r="O60" s="129"/>
      <c r="P60" s="130"/>
      <c r="Q60" s="129"/>
      <c r="R60" s="130"/>
      <c r="S60" s="129"/>
      <c r="T60" s="130"/>
      <c r="U60" s="129"/>
      <c r="V60" s="130"/>
      <c r="W60" s="129"/>
      <c r="X60" s="130"/>
      <c r="Y60" s="129"/>
      <c r="Z60" s="130"/>
      <c r="AA60" s="129"/>
      <c r="AB60" s="130"/>
      <c r="AC60" s="129"/>
      <c r="AD60" s="130"/>
      <c r="AE60" s="129"/>
      <c r="AF60" s="130"/>
      <c r="AG60" s="129"/>
      <c r="AH60" s="130"/>
      <c r="AI60" s="129"/>
      <c r="AJ60" s="130"/>
      <c r="AK60" s="129"/>
      <c r="AL60" s="130"/>
      <c r="AM60" s="129"/>
      <c r="AN60" s="130"/>
      <c r="AO60" s="129"/>
      <c r="AP60" s="130"/>
      <c r="AQ60" s="129"/>
      <c r="AR60" s="130"/>
      <c r="AS60" s="129"/>
      <c r="AT60" s="130"/>
      <c r="AU60" s="129"/>
      <c r="AV60" s="130"/>
      <c r="AW60" s="129"/>
      <c r="AX60" s="130"/>
      <c r="AY60" s="129"/>
      <c r="AZ60" s="130"/>
      <c r="BA60" s="129"/>
      <c r="BB60" s="130"/>
      <c r="BC60" s="129"/>
      <c r="BD60" s="130"/>
      <c r="BE60" s="129"/>
      <c r="BF60" s="130"/>
      <c r="BG60" s="129"/>
      <c r="BH60" s="130"/>
      <c r="BI60" s="129"/>
      <c r="BJ60" s="130"/>
      <c r="BK60" s="129"/>
      <c r="BL60" s="130"/>
      <c r="BM60" s="6"/>
      <c r="BO60" s="17"/>
      <c r="BP60" s="20"/>
    </row>
    <row r="61" spans="1:68" ht="26.25" thickBot="1">
      <c r="A61" s="10"/>
      <c r="B61" s="10"/>
      <c r="C61" s="129"/>
      <c r="D61" s="130"/>
      <c r="E61" s="129"/>
      <c r="F61" s="130"/>
      <c r="G61" s="129"/>
      <c r="H61" s="130"/>
      <c r="I61" s="129"/>
      <c r="J61" s="130"/>
      <c r="K61" s="129"/>
      <c r="L61" s="130"/>
      <c r="M61" s="129"/>
      <c r="N61" s="130"/>
      <c r="O61" s="129"/>
      <c r="P61" s="130"/>
      <c r="Q61" s="129"/>
      <c r="R61" s="130"/>
      <c r="S61" s="129"/>
      <c r="T61" s="130"/>
      <c r="U61" s="129"/>
      <c r="V61" s="130"/>
      <c r="W61" s="129"/>
      <c r="X61" s="130"/>
      <c r="Y61" s="129"/>
      <c r="Z61" s="130"/>
      <c r="AA61" s="129"/>
      <c r="AB61" s="130"/>
      <c r="AC61" s="129"/>
      <c r="AD61" s="130"/>
      <c r="AE61" s="129"/>
      <c r="AF61" s="130"/>
      <c r="AG61" s="129"/>
      <c r="AH61" s="130"/>
      <c r="AI61" s="129"/>
      <c r="AJ61" s="130"/>
      <c r="AK61" s="129"/>
      <c r="AL61" s="130"/>
      <c r="AM61" s="129"/>
      <c r="AN61" s="130"/>
      <c r="AO61" s="129"/>
      <c r="AP61" s="130"/>
      <c r="AQ61" s="129"/>
      <c r="AR61" s="130"/>
      <c r="AS61" s="129"/>
      <c r="AT61" s="130"/>
      <c r="AU61" s="129"/>
      <c r="AV61" s="130"/>
      <c r="AW61" s="129"/>
      <c r="AX61" s="130"/>
      <c r="AY61" s="129"/>
      <c r="AZ61" s="130"/>
      <c r="BA61" s="129"/>
      <c r="BB61" s="130"/>
      <c r="BC61" s="129"/>
      <c r="BD61" s="130"/>
      <c r="BE61" s="129"/>
      <c r="BF61" s="130"/>
      <c r="BG61" s="129"/>
      <c r="BH61" s="130"/>
      <c r="BI61" s="129"/>
      <c r="BJ61" s="130"/>
      <c r="BK61" s="129"/>
      <c r="BL61" s="130"/>
      <c r="BM61" s="6"/>
      <c r="BO61" s="17"/>
      <c r="BP61" s="20"/>
    </row>
    <row r="62" spans="1:68" ht="26.25" thickBot="1">
      <c r="A62" s="10"/>
      <c r="B62" s="10"/>
      <c r="C62" s="129"/>
      <c r="D62" s="130"/>
      <c r="E62" s="129"/>
      <c r="F62" s="130"/>
      <c r="G62" s="129"/>
      <c r="H62" s="130"/>
      <c r="I62" s="129"/>
      <c r="J62" s="130"/>
      <c r="K62" s="129"/>
      <c r="L62" s="130"/>
      <c r="M62" s="129"/>
      <c r="N62" s="130"/>
      <c r="O62" s="129"/>
      <c r="P62" s="130"/>
      <c r="Q62" s="129"/>
      <c r="R62" s="130"/>
      <c r="S62" s="129"/>
      <c r="T62" s="130"/>
      <c r="U62" s="129"/>
      <c r="V62" s="130"/>
      <c r="W62" s="129"/>
      <c r="X62" s="130"/>
      <c r="Y62" s="129"/>
      <c r="Z62" s="130"/>
      <c r="AA62" s="129"/>
      <c r="AB62" s="130"/>
      <c r="AC62" s="129"/>
      <c r="AD62" s="130"/>
      <c r="AE62" s="129"/>
      <c r="AF62" s="130"/>
      <c r="AG62" s="129"/>
      <c r="AH62" s="130"/>
      <c r="AI62" s="129"/>
      <c r="AJ62" s="130"/>
      <c r="AK62" s="129"/>
      <c r="AL62" s="130"/>
      <c r="AM62" s="129"/>
      <c r="AN62" s="130"/>
      <c r="AO62" s="129"/>
      <c r="AP62" s="130"/>
      <c r="AQ62" s="129"/>
      <c r="AR62" s="130"/>
      <c r="AS62" s="129"/>
      <c r="AT62" s="130"/>
      <c r="AU62" s="129"/>
      <c r="AV62" s="130"/>
      <c r="AW62" s="129"/>
      <c r="AX62" s="130"/>
      <c r="AY62" s="129"/>
      <c r="AZ62" s="130"/>
      <c r="BA62" s="129"/>
      <c r="BB62" s="130"/>
      <c r="BC62" s="129"/>
      <c r="BD62" s="130"/>
      <c r="BE62" s="129"/>
      <c r="BF62" s="130"/>
      <c r="BG62" s="129"/>
      <c r="BH62" s="130"/>
      <c r="BI62" s="129"/>
      <c r="BJ62" s="130"/>
      <c r="BK62" s="129"/>
      <c r="BL62" s="130"/>
      <c r="BM62" s="6"/>
      <c r="BO62" s="17"/>
      <c r="BP62" s="20"/>
    </row>
    <row r="63" spans="1:68" ht="26.25" thickBot="1">
      <c r="A63" s="10"/>
      <c r="B63" s="10"/>
      <c r="C63" s="129"/>
      <c r="D63" s="130"/>
      <c r="E63" s="129"/>
      <c r="F63" s="130"/>
      <c r="G63" s="129"/>
      <c r="H63" s="130"/>
      <c r="I63" s="129"/>
      <c r="J63" s="130"/>
      <c r="K63" s="129"/>
      <c r="L63" s="130"/>
      <c r="M63" s="129"/>
      <c r="N63" s="130"/>
      <c r="O63" s="129"/>
      <c r="P63" s="130"/>
      <c r="Q63" s="129"/>
      <c r="R63" s="130"/>
      <c r="S63" s="129"/>
      <c r="T63" s="130"/>
      <c r="U63" s="129"/>
      <c r="V63" s="130"/>
      <c r="W63" s="129"/>
      <c r="X63" s="130"/>
      <c r="Y63" s="129"/>
      <c r="Z63" s="130"/>
      <c r="AA63" s="129"/>
      <c r="AB63" s="130"/>
      <c r="AC63" s="129"/>
      <c r="AD63" s="130"/>
      <c r="AE63" s="129"/>
      <c r="AF63" s="130"/>
      <c r="AG63" s="129"/>
      <c r="AH63" s="130"/>
      <c r="AI63" s="129"/>
      <c r="AJ63" s="130"/>
      <c r="AK63" s="129"/>
      <c r="AL63" s="130"/>
      <c r="AM63" s="129"/>
      <c r="AN63" s="130"/>
      <c r="AO63" s="129"/>
      <c r="AP63" s="130"/>
      <c r="AQ63" s="129"/>
      <c r="AR63" s="130"/>
      <c r="AS63" s="129"/>
      <c r="AT63" s="130"/>
      <c r="AU63" s="129"/>
      <c r="AV63" s="130"/>
      <c r="AW63" s="129"/>
      <c r="AX63" s="130"/>
      <c r="AY63" s="129"/>
      <c r="AZ63" s="130"/>
      <c r="BA63" s="129"/>
      <c r="BB63" s="130"/>
      <c r="BC63" s="129"/>
      <c r="BD63" s="130"/>
      <c r="BE63" s="129"/>
      <c r="BF63" s="130"/>
      <c r="BG63" s="129"/>
      <c r="BH63" s="130"/>
      <c r="BI63" s="129"/>
      <c r="BJ63" s="130"/>
      <c r="BK63" s="129"/>
      <c r="BL63" s="130"/>
      <c r="BM63" s="6"/>
      <c r="BO63" s="17"/>
      <c r="BP63" s="20"/>
    </row>
    <row r="64" spans="1:68" ht="26.25" thickBot="1">
      <c r="A64" s="10"/>
      <c r="B64" s="10"/>
      <c r="C64" s="129"/>
      <c r="D64" s="130"/>
      <c r="E64" s="129"/>
      <c r="F64" s="130"/>
      <c r="G64" s="129"/>
      <c r="H64" s="130"/>
      <c r="I64" s="129"/>
      <c r="J64" s="130"/>
      <c r="K64" s="129"/>
      <c r="L64" s="130"/>
      <c r="M64" s="129"/>
      <c r="N64" s="130"/>
      <c r="O64" s="129"/>
      <c r="P64" s="130"/>
      <c r="Q64" s="129"/>
      <c r="R64" s="130"/>
      <c r="S64" s="129"/>
      <c r="T64" s="130"/>
      <c r="U64" s="129"/>
      <c r="V64" s="130"/>
      <c r="W64" s="129"/>
      <c r="X64" s="130"/>
      <c r="Y64" s="129"/>
      <c r="Z64" s="130"/>
      <c r="AA64" s="129"/>
      <c r="AB64" s="130"/>
      <c r="AC64" s="129"/>
      <c r="AD64" s="130"/>
      <c r="AE64" s="129"/>
      <c r="AF64" s="130"/>
      <c r="AG64" s="129"/>
      <c r="AH64" s="130"/>
      <c r="AI64" s="129"/>
      <c r="AJ64" s="130"/>
      <c r="AK64" s="129"/>
      <c r="AL64" s="130"/>
      <c r="AM64" s="129"/>
      <c r="AN64" s="130"/>
      <c r="AO64" s="129"/>
      <c r="AP64" s="130"/>
      <c r="AQ64" s="129"/>
      <c r="AR64" s="130"/>
      <c r="AS64" s="129"/>
      <c r="AT64" s="130"/>
      <c r="AU64" s="129"/>
      <c r="AV64" s="130"/>
      <c r="AW64" s="129"/>
      <c r="AX64" s="130"/>
      <c r="AY64" s="129"/>
      <c r="AZ64" s="130"/>
      <c r="BA64" s="129"/>
      <c r="BB64" s="130"/>
      <c r="BC64" s="129"/>
      <c r="BD64" s="130"/>
      <c r="BE64" s="129"/>
      <c r="BF64" s="130"/>
      <c r="BG64" s="129"/>
      <c r="BH64" s="130"/>
      <c r="BI64" s="129"/>
      <c r="BJ64" s="130"/>
      <c r="BK64" s="129"/>
      <c r="BL64" s="130"/>
      <c r="BM64" s="6"/>
      <c r="BO64" s="17"/>
      <c r="BP64" s="20"/>
    </row>
    <row r="65" spans="1:68" ht="26.25" thickBot="1">
      <c r="A65" s="10"/>
      <c r="B65" s="10"/>
      <c r="C65" s="129"/>
      <c r="D65" s="130"/>
      <c r="E65" s="129"/>
      <c r="F65" s="130"/>
      <c r="G65" s="129"/>
      <c r="H65" s="130"/>
      <c r="I65" s="129"/>
      <c r="J65" s="130"/>
      <c r="K65" s="129"/>
      <c r="L65" s="130"/>
      <c r="M65" s="129"/>
      <c r="N65" s="130"/>
      <c r="O65" s="129"/>
      <c r="P65" s="130"/>
      <c r="Q65" s="129"/>
      <c r="R65" s="130"/>
      <c r="S65" s="129"/>
      <c r="T65" s="130"/>
      <c r="U65" s="129"/>
      <c r="V65" s="130"/>
      <c r="W65" s="129"/>
      <c r="X65" s="130"/>
      <c r="Y65" s="129"/>
      <c r="Z65" s="130"/>
      <c r="AA65" s="129"/>
      <c r="AB65" s="130"/>
      <c r="AC65" s="129"/>
      <c r="AD65" s="130"/>
      <c r="AE65" s="129"/>
      <c r="AF65" s="130"/>
      <c r="AG65" s="129"/>
      <c r="AH65" s="130"/>
      <c r="AI65" s="129"/>
      <c r="AJ65" s="130"/>
      <c r="AK65" s="129"/>
      <c r="AL65" s="130"/>
      <c r="AM65" s="129"/>
      <c r="AN65" s="130"/>
      <c r="AO65" s="129"/>
      <c r="AP65" s="130"/>
      <c r="AQ65" s="129"/>
      <c r="AR65" s="130"/>
      <c r="AS65" s="129"/>
      <c r="AT65" s="130"/>
      <c r="AU65" s="129"/>
      <c r="AV65" s="130"/>
      <c r="AW65" s="129"/>
      <c r="AX65" s="130"/>
      <c r="AY65" s="129"/>
      <c r="AZ65" s="130"/>
      <c r="BA65" s="129"/>
      <c r="BB65" s="130"/>
      <c r="BC65" s="129"/>
      <c r="BD65" s="130"/>
      <c r="BE65" s="129"/>
      <c r="BF65" s="130"/>
      <c r="BG65" s="129"/>
      <c r="BH65" s="130"/>
      <c r="BI65" s="129"/>
      <c r="BJ65" s="130"/>
      <c r="BK65" s="129"/>
      <c r="BL65" s="130"/>
      <c r="BM65" s="6"/>
      <c r="BO65" s="17"/>
      <c r="BP65" s="20"/>
    </row>
    <row r="66" spans="1:68" ht="26.25" thickBot="1">
      <c r="A66" s="10"/>
      <c r="B66" s="10"/>
      <c r="C66" s="129"/>
      <c r="D66" s="130"/>
      <c r="E66" s="129"/>
      <c r="F66" s="130"/>
      <c r="G66" s="129"/>
      <c r="H66" s="130"/>
      <c r="I66" s="129"/>
      <c r="J66" s="130"/>
      <c r="K66" s="129"/>
      <c r="L66" s="130"/>
      <c r="M66" s="129"/>
      <c r="N66" s="130"/>
      <c r="O66" s="129"/>
      <c r="P66" s="130"/>
      <c r="Q66" s="129"/>
      <c r="R66" s="130"/>
      <c r="S66" s="129"/>
      <c r="T66" s="130"/>
      <c r="U66" s="129"/>
      <c r="V66" s="130"/>
      <c r="W66" s="129"/>
      <c r="X66" s="130"/>
      <c r="Y66" s="129"/>
      <c r="Z66" s="130"/>
      <c r="AA66" s="129"/>
      <c r="AB66" s="130"/>
      <c r="AC66" s="129"/>
      <c r="AD66" s="130"/>
      <c r="AE66" s="129"/>
      <c r="AF66" s="130"/>
      <c r="AG66" s="129"/>
      <c r="AH66" s="130"/>
      <c r="AI66" s="129"/>
      <c r="AJ66" s="130"/>
      <c r="AK66" s="129"/>
      <c r="AL66" s="130"/>
      <c r="AM66" s="129"/>
      <c r="AN66" s="130"/>
      <c r="AO66" s="129"/>
      <c r="AP66" s="130"/>
      <c r="AQ66" s="129"/>
      <c r="AR66" s="130"/>
      <c r="AS66" s="129"/>
      <c r="AT66" s="130"/>
      <c r="AU66" s="129"/>
      <c r="AV66" s="130"/>
      <c r="AW66" s="129"/>
      <c r="AX66" s="130"/>
      <c r="AY66" s="129"/>
      <c r="AZ66" s="130"/>
      <c r="BA66" s="129"/>
      <c r="BB66" s="130"/>
      <c r="BC66" s="129"/>
      <c r="BD66" s="130"/>
      <c r="BE66" s="129"/>
      <c r="BF66" s="130"/>
      <c r="BG66" s="129"/>
      <c r="BH66" s="130"/>
      <c r="BI66" s="129"/>
      <c r="BJ66" s="130"/>
      <c r="BK66" s="129"/>
      <c r="BL66" s="130"/>
      <c r="BM66" s="6"/>
      <c r="BO66" s="17"/>
      <c r="BP66" s="20"/>
    </row>
    <row r="67" spans="1:68" ht="26.25" thickBot="1">
      <c r="A67" s="10"/>
      <c r="B67" s="10"/>
      <c r="C67" s="129"/>
      <c r="D67" s="130"/>
      <c r="E67" s="129"/>
      <c r="F67" s="130"/>
      <c r="G67" s="129"/>
      <c r="H67" s="130"/>
      <c r="I67" s="129"/>
      <c r="J67" s="130"/>
      <c r="K67" s="129"/>
      <c r="L67" s="130"/>
      <c r="M67" s="129"/>
      <c r="N67" s="130"/>
      <c r="O67" s="129"/>
      <c r="P67" s="130"/>
      <c r="Q67" s="129"/>
      <c r="R67" s="130"/>
      <c r="S67" s="129"/>
      <c r="T67" s="130"/>
      <c r="U67" s="129"/>
      <c r="V67" s="130"/>
      <c r="W67" s="129"/>
      <c r="X67" s="130"/>
      <c r="Y67" s="129"/>
      <c r="Z67" s="130"/>
      <c r="AA67" s="129"/>
      <c r="AB67" s="130"/>
      <c r="AC67" s="129"/>
      <c r="AD67" s="130"/>
      <c r="AE67" s="129"/>
      <c r="AF67" s="130"/>
      <c r="AG67" s="129"/>
      <c r="AH67" s="130"/>
      <c r="AI67" s="129"/>
      <c r="AJ67" s="130"/>
      <c r="AK67" s="129"/>
      <c r="AL67" s="130"/>
      <c r="AM67" s="129"/>
      <c r="AN67" s="130"/>
      <c r="AO67" s="129"/>
      <c r="AP67" s="130"/>
      <c r="AQ67" s="129"/>
      <c r="AR67" s="130"/>
      <c r="AS67" s="129"/>
      <c r="AT67" s="130"/>
      <c r="AU67" s="129"/>
      <c r="AV67" s="130"/>
      <c r="AW67" s="129"/>
      <c r="AX67" s="130"/>
      <c r="AY67" s="129"/>
      <c r="AZ67" s="130"/>
      <c r="BA67" s="129"/>
      <c r="BB67" s="130"/>
      <c r="BC67" s="129"/>
      <c r="BD67" s="130"/>
      <c r="BE67" s="129"/>
      <c r="BF67" s="130"/>
      <c r="BG67" s="129"/>
      <c r="BH67" s="130"/>
      <c r="BI67" s="129"/>
      <c r="BJ67" s="130"/>
      <c r="BK67" s="129"/>
      <c r="BL67" s="130"/>
      <c r="BM67" s="6"/>
      <c r="BO67" s="17"/>
      <c r="BP67" s="20"/>
    </row>
    <row r="68" spans="1:68" ht="26.25" thickBot="1">
      <c r="A68" s="10"/>
      <c r="B68" s="10"/>
      <c r="C68" s="129"/>
      <c r="D68" s="130"/>
      <c r="E68" s="129"/>
      <c r="F68" s="130"/>
      <c r="G68" s="129"/>
      <c r="H68" s="130"/>
      <c r="I68" s="129"/>
      <c r="J68" s="130"/>
      <c r="K68" s="129"/>
      <c r="L68" s="130"/>
      <c r="M68" s="129"/>
      <c r="N68" s="130"/>
      <c r="O68" s="129"/>
      <c r="P68" s="130"/>
      <c r="Q68" s="129"/>
      <c r="R68" s="130"/>
      <c r="S68" s="129"/>
      <c r="T68" s="130"/>
      <c r="U68" s="129"/>
      <c r="V68" s="130"/>
      <c r="W68" s="129"/>
      <c r="X68" s="130"/>
      <c r="Y68" s="129"/>
      <c r="Z68" s="130"/>
      <c r="AA68" s="129"/>
      <c r="AB68" s="130"/>
      <c r="AC68" s="129"/>
      <c r="AD68" s="130"/>
      <c r="AE68" s="129"/>
      <c r="AF68" s="130"/>
      <c r="AG68" s="129"/>
      <c r="AH68" s="130"/>
      <c r="AI68" s="129"/>
      <c r="AJ68" s="130"/>
      <c r="AK68" s="129"/>
      <c r="AL68" s="130"/>
      <c r="AM68" s="129"/>
      <c r="AN68" s="130"/>
      <c r="AO68" s="129"/>
      <c r="AP68" s="130"/>
      <c r="AQ68" s="129"/>
      <c r="AR68" s="130"/>
      <c r="AS68" s="129"/>
      <c r="AT68" s="130"/>
      <c r="AU68" s="129"/>
      <c r="AV68" s="130"/>
      <c r="AW68" s="129"/>
      <c r="AX68" s="130"/>
      <c r="AY68" s="129"/>
      <c r="AZ68" s="130"/>
      <c r="BA68" s="129"/>
      <c r="BB68" s="130"/>
      <c r="BC68" s="129"/>
      <c r="BD68" s="130"/>
      <c r="BE68" s="129"/>
      <c r="BF68" s="130"/>
      <c r="BG68" s="129"/>
      <c r="BH68" s="130"/>
      <c r="BI68" s="129"/>
      <c r="BJ68" s="130"/>
      <c r="BK68" s="129"/>
      <c r="BL68" s="130"/>
      <c r="BM68" s="6"/>
      <c r="BO68" s="17"/>
      <c r="BP68" s="20"/>
    </row>
    <row r="69" spans="1:68" ht="26.25" thickBot="1">
      <c r="A69" s="10"/>
      <c r="B69" s="10"/>
      <c r="C69" s="129"/>
      <c r="D69" s="130"/>
      <c r="E69" s="129"/>
      <c r="F69" s="130"/>
      <c r="G69" s="129"/>
      <c r="H69" s="130"/>
      <c r="I69" s="129"/>
      <c r="J69" s="130"/>
      <c r="K69" s="129"/>
      <c r="L69" s="130"/>
      <c r="M69" s="129"/>
      <c r="N69" s="130"/>
      <c r="O69" s="129"/>
      <c r="P69" s="130"/>
      <c r="Q69" s="129"/>
      <c r="R69" s="130"/>
      <c r="S69" s="129"/>
      <c r="T69" s="130"/>
      <c r="U69" s="129"/>
      <c r="V69" s="130"/>
      <c r="W69" s="129"/>
      <c r="X69" s="130"/>
      <c r="Y69" s="129"/>
      <c r="Z69" s="130"/>
      <c r="AA69" s="129"/>
      <c r="AB69" s="130"/>
      <c r="AC69" s="129"/>
      <c r="AD69" s="130"/>
      <c r="AE69" s="129"/>
      <c r="AF69" s="130"/>
      <c r="AG69" s="129"/>
      <c r="AH69" s="130"/>
      <c r="AI69" s="129"/>
      <c r="AJ69" s="130"/>
      <c r="AK69" s="129"/>
      <c r="AL69" s="130"/>
      <c r="AM69" s="129"/>
      <c r="AN69" s="130"/>
      <c r="AO69" s="129"/>
      <c r="AP69" s="130"/>
      <c r="AQ69" s="129"/>
      <c r="AR69" s="130"/>
      <c r="AS69" s="129"/>
      <c r="AT69" s="130"/>
      <c r="AU69" s="129"/>
      <c r="AV69" s="130"/>
      <c r="AW69" s="129"/>
      <c r="AX69" s="130"/>
      <c r="AY69" s="129"/>
      <c r="AZ69" s="130"/>
      <c r="BA69" s="129"/>
      <c r="BB69" s="130"/>
      <c r="BC69" s="129"/>
      <c r="BD69" s="130"/>
      <c r="BE69" s="129"/>
      <c r="BF69" s="130"/>
      <c r="BG69" s="129"/>
      <c r="BH69" s="130"/>
      <c r="BI69" s="129"/>
      <c r="BJ69" s="130"/>
      <c r="BK69" s="129"/>
      <c r="BL69" s="130"/>
      <c r="BM69" s="6"/>
      <c r="BO69" s="17"/>
      <c r="BP69" s="20"/>
    </row>
    <row r="70" spans="1:68" ht="26.25" thickBot="1">
      <c r="A70" s="10"/>
      <c r="B70" s="10"/>
      <c r="C70" s="129"/>
      <c r="D70" s="130"/>
      <c r="E70" s="129"/>
      <c r="F70" s="130"/>
      <c r="G70" s="129"/>
      <c r="H70" s="130"/>
      <c r="I70" s="129"/>
      <c r="J70" s="130"/>
      <c r="K70" s="129"/>
      <c r="L70" s="130"/>
      <c r="M70" s="129"/>
      <c r="N70" s="130"/>
      <c r="O70" s="129"/>
      <c r="P70" s="130"/>
      <c r="Q70" s="129"/>
      <c r="R70" s="130"/>
      <c r="S70" s="129"/>
      <c r="T70" s="130"/>
      <c r="U70" s="129"/>
      <c r="V70" s="130"/>
      <c r="W70" s="129"/>
      <c r="X70" s="130"/>
      <c r="Y70" s="129"/>
      <c r="Z70" s="130"/>
      <c r="AA70" s="129"/>
      <c r="AB70" s="130"/>
      <c r="AC70" s="129"/>
      <c r="AD70" s="130"/>
      <c r="AE70" s="129"/>
      <c r="AF70" s="130"/>
      <c r="AG70" s="129"/>
      <c r="AH70" s="130"/>
      <c r="AI70" s="129"/>
      <c r="AJ70" s="130"/>
      <c r="AK70" s="129"/>
      <c r="AL70" s="130"/>
      <c r="AM70" s="129"/>
      <c r="AN70" s="130"/>
      <c r="AO70" s="129"/>
      <c r="AP70" s="130"/>
      <c r="AQ70" s="129"/>
      <c r="AR70" s="130"/>
      <c r="AS70" s="129"/>
      <c r="AT70" s="130"/>
      <c r="AU70" s="129"/>
      <c r="AV70" s="130"/>
      <c r="AW70" s="129"/>
      <c r="AX70" s="130"/>
      <c r="AY70" s="129"/>
      <c r="AZ70" s="130"/>
      <c r="BA70" s="129"/>
      <c r="BB70" s="130"/>
      <c r="BC70" s="129"/>
      <c r="BD70" s="130"/>
      <c r="BE70" s="129"/>
      <c r="BF70" s="130"/>
      <c r="BG70" s="129"/>
      <c r="BH70" s="130"/>
      <c r="BI70" s="129"/>
      <c r="BJ70" s="130"/>
      <c r="BK70" s="129"/>
      <c r="BL70" s="130"/>
      <c r="BM70" s="6"/>
      <c r="BO70" s="17"/>
      <c r="BP70" s="20"/>
    </row>
    <row r="71" spans="1:68" ht="26.25" thickBot="1">
      <c r="A71" s="10"/>
      <c r="B71" s="10"/>
      <c r="C71" s="129"/>
      <c r="D71" s="130"/>
      <c r="E71" s="129"/>
      <c r="F71" s="130"/>
      <c r="G71" s="129"/>
      <c r="H71" s="130"/>
      <c r="I71" s="129"/>
      <c r="J71" s="130"/>
      <c r="K71" s="129"/>
      <c r="L71" s="130"/>
      <c r="M71" s="129"/>
      <c r="N71" s="130"/>
      <c r="O71" s="129"/>
      <c r="P71" s="130"/>
      <c r="Q71" s="129"/>
      <c r="R71" s="130"/>
      <c r="S71" s="129"/>
      <c r="T71" s="130"/>
      <c r="U71" s="129"/>
      <c r="V71" s="130"/>
      <c r="W71" s="129"/>
      <c r="X71" s="130"/>
      <c r="Y71" s="129"/>
      <c r="Z71" s="130"/>
      <c r="AA71" s="129"/>
      <c r="AB71" s="130"/>
      <c r="AC71" s="129"/>
      <c r="AD71" s="130"/>
      <c r="AE71" s="129"/>
      <c r="AF71" s="130"/>
      <c r="AG71" s="129"/>
      <c r="AH71" s="130"/>
      <c r="AI71" s="129"/>
      <c r="AJ71" s="130"/>
      <c r="AK71" s="129"/>
      <c r="AL71" s="130"/>
      <c r="AM71" s="129"/>
      <c r="AN71" s="130"/>
      <c r="AO71" s="129"/>
      <c r="AP71" s="130"/>
      <c r="AQ71" s="129"/>
      <c r="AR71" s="130"/>
      <c r="AS71" s="129"/>
      <c r="AT71" s="130"/>
      <c r="AU71" s="129"/>
      <c r="AV71" s="130"/>
      <c r="AW71" s="129"/>
      <c r="AX71" s="130"/>
      <c r="AY71" s="129"/>
      <c r="AZ71" s="130"/>
      <c r="BA71" s="129"/>
      <c r="BB71" s="130"/>
      <c r="BC71" s="129"/>
      <c r="BD71" s="130"/>
      <c r="BE71" s="129"/>
      <c r="BF71" s="130"/>
      <c r="BG71" s="129"/>
      <c r="BH71" s="130"/>
      <c r="BI71" s="129"/>
      <c r="BJ71" s="130"/>
      <c r="BK71" s="129"/>
      <c r="BL71" s="130"/>
      <c r="BM71" s="6"/>
      <c r="BO71" s="17"/>
      <c r="BP71" s="20"/>
    </row>
    <row r="72" spans="1:68" ht="26.25" thickBot="1">
      <c r="A72" s="10"/>
      <c r="B72" s="10"/>
      <c r="C72" s="129"/>
      <c r="D72" s="130"/>
      <c r="E72" s="129"/>
      <c r="F72" s="130"/>
      <c r="G72" s="129"/>
      <c r="H72" s="130"/>
      <c r="I72" s="129"/>
      <c r="J72" s="130"/>
      <c r="K72" s="129"/>
      <c r="L72" s="130"/>
      <c r="M72" s="129"/>
      <c r="N72" s="130"/>
      <c r="O72" s="129"/>
      <c r="P72" s="130"/>
      <c r="Q72" s="129"/>
      <c r="R72" s="130"/>
      <c r="S72" s="129"/>
      <c r="T72" s="130"/>
      <c r="U72" s="129"/>
      <c r="V72" s="130"/>
      <c r="W72" s="129"/>
      <c r="X72" s="130"/>
      <c r="Y72" s="129"/>
      <c r="Z72" s="130"/>
      <c r="AA72" s="129"/>
      <c r="AB72" s="130"/>
      <c r="AC72" s="129"/>
      <c r="AD72" s="130"/>
      <c r="AE72" s="129"/>
      <c r="AF72" s="130"/>
      <c r="AG72" s="129"/>
      <c r="AH72" s="130"/>
      <c r="AI72" s="129"/>
      <c r="AJ72" s="130"/>
      <c r="AK72" s="129"/>
      <c r="AL72" s="130"/>
      <c r="AM72" s="129"/>
      <c r="AN72" s="130"/>
      <c r="AO72" s="129"/>
      <c r="AP72" s="130"/>
      <c r="AQ72" s="129"/>
      <c r="AR72" s="130"/>
      <c r="AS72" s="129"/>
      <c r="AT72" s="130"/>
      <c r="AU72" s="129"/>
      <c r="AV72" s="130"/>
      <c r="AW72" s="129"/>
      <c r="AX72" s="130"/>
      <c r="AY72" s="129"/>
      <c r="AZ72" s="130"/>
      <c r="BA72" s="129"/>
      <c r="BB72" s="130"/>
      <c r="BC72" s="129"/>
      <c r="BD72" s="130"/>
      <c r="BE72" s="129"/>
      <c r="BF72" s="130"/>
      <c r="BG72" s="129"/>
      <c r="BH72" s="130"/>
      <c r="BI72" s="129"/>
      <c r="BJ72" s="130"/>
      <c r="BK72" s="129"/>
      <c r="BL72" s="130"/>
      <c r="BM72" s="6"/>
      <c r="BO72" s="17"/>
      <c r="BP72" s="20"/>
    </row>
    <row r="73" spans="1:68" ht="26.25" thickBot="1">
      <c r="A73" s="10"/>
      <c r="B73" s="10"/>
      <c r="C73" s="129"/>
      <c r="D73" s="130"/>
      <c r="E73" s="129"/>
      <c r="F73" s="130"/>
      <c r="G73" s="129"/>
      <c r="H73" s="130"/>
      <c r="I73" s="129"/>
      <c r="J73" s="130"/>
      <c r="K73" s="129"/>
      <c r="L73" s="130"/>
      <c r="M73" s="129"/>
      <c r="N73" s="130"/>
      <c r="O73" s="129"/>
      <c r="P73" s="130"/>
      <c r="Q73" s="129"/>
      <c r="R73" s="130"/>
      <c r="S73" s="129"/>
      <c r="T73" s="130"/>
      <c r="U73" s="129"/>
      <c r="V73" s="130"/>
      <c r="W73" s="129"/>
      <c r="X73" s="130"/>
      <c r="Y73" s="129"/>
      <c r="Z73" s="130"/>
      <c r="AA73" s="129"/>
      <c r="AB73" s="130"/>
      <c r="AC73" s="129"/>
      <c r="AD73" s="130"/>
      <c r="AE73" s="129"/>
      <c r="AF73" s="130"/>
      <c r="AG73" s="129"/>
      <c r="AH73" s="130"/>
      <c r="AI73" s="129"/>
      <c r="AJ73" s="130"/>
      <c r="AK73" s="129"/>
      <c r="AL73" s="130"/>
      <c r="AM73" s="129"/>
      <c r="AN73" s="130"/>
      <c r="AO73" s="129"/>
      <c r="AP73" s="130"/>
      <c r="AQ73" s="129"/>
      <c r="AR73" s="130"/>
      <c r="AS73" s="129"/>
      <c r="AT73" s="130"/>
      <c r="AU73" s="129"/>
      <c r="AV73" s="130"/>
      <c r="AW73" s="129"/>
      <c r="AX73" s="130"/>
      <c r="AY73" s="129"/>
      <c r="AZ73" s="130"/>
      <c r="BA73" s="129"/>
      <c r="BB73" s="130"/>
      <c r="BC73" s="129"/>
      <c r="BD73" s="130"/>
      <c r="BE73" s="129"/>
      <c r="BF73" s="130"/>
      <c r="BG73" s="129"/>
      <c r="BH73" s="130"/>
      <c r="BI73" s="129"/>
      <c r="BJ73" s="130"/>
      <c r="BK73" s="129"/>
      <c r="BL73" s="130"/>
      <c r="BM73" s="6"/>
      <c r="BO73" s="17"/>
      <c r="BP73" s="20"/>
    </row>
    <row r="74" spans="1:68" ht="26.25" thickBot="1">
      <c r="A74" s="10"/>
      <c r="B74" s="10"/>
      <c r="C74" s="129"/>
      <c r="D74" s="130"/>
      <c r="E74" s="129"/>
      <c r="F74" s="130"/>
      <c r="G74" s="129"/>
      <c r="H74" s="130"/>
      <c r="I74" s="129"/>
      <c r="J74" s="130"/>
      <c r="K74" s="129"/>
      <c r="L74" s="130"/>
      <c r="M74" s="129"/>
      <c r="N74" s="130"/>
      <c r="O74" s="129"/>
      <c r="P74" s="130"/>
      <c r="Q74" s="129"/>
      <c r="R74" s="130"/>
      <c r="S74" s="129"/>
      <c r="T74" s="130"/>
      <c r="U74" s="129"/>
      <c r="V74" s="130"/>
      <c r="W74" s="129"/>
      <c r="X74" s="130"/>
      <c r="Y74" s="129"/>
      <c r="Z74" s="130"/>
      <c r="AA74" s="129"/>
      <c r="AB74" s="130"/>
      <c r="AC74" s="129"/>
      <c r="AD74" s="130"/>
      <c r="AE74" s="129"/>
      <c r="AF74" s="130"/>
      <c r="AG74" s="129"/>
      <c r="AH74" s="130"/>
      <c r="AI74" s="129"/>
      <c r="AJ74" s="130"/>
      <c r="AK74" s="129"/>
      <c r="AL74" s="130"/>
      <c r="AM74" s="129"/>
      <c r="AN74" s="130"/>
      <c r="AO74" s="129"/>
      <c r="AP74" s="130"/>
      <c r="AQ74" s="129"/>
      <c r="AR74" s="130"/>
      <c r="AS74" s="129"/>
      <c r="AT74" s="130"/>
      <c r="AU74" s="129"/>
      <c r="AV74" s="130"/>
      <c r="AW74" s="129"/>
      <c r="AX74" s="130"/>
      <c r="AY74" s="129"/>
      <c r="AZ74" s="130"/>
      <c r="BA74" s="129"/>
      <c r="BB74" s="130"/>
      <c r="BC74" s="129"/>
      <c r="BD74" s="130"/>
      <c r="BE74" s="129"/>
      <c r="BF74" s="130"/>
      <c r="BG74" s="129"/>
      <c r="BH74" s="130"/>
      <c r="BI74" s="129"/>
      <c r="BJ74" s="130"/>
      <c r="BK74" s="129"/>
      <c r="BL74" s="130"/>
      <c r="BM74" s="6"/>
      <c r="BO74" s="17"/>
      <c r="BP74" s="20"/>
    </row>
    <row r="75" spans="1:68" ht="26.25" thickBot="1">
      <c r="A75" s="10"/>
      <c r="B75" s="10"/>
      <c r="C75" s="129"/>
      <c r="D75" s="130"/>
      <c r="E75" s="129"/>
      <c r="F75" s="130"/>
      <c r="G75" s="129"/>
      <c r="H75" s="130"/>
      <c r="I75" s="129"/>
      <c r="J75" s="130"/>
      <c r="K75" s="129"/>
      <c r="L75" s="130"/>
      <c r="M75" s="129"/>
      <c r="N75" s="130"/>
      <c r="O75" s="129"/>
      <c r="P75" s="130"/>
      <c r="Q75" s="129"/>
      <c r="R75" s="130"/>
      <c r="S75" s="129"/>
      <c r="T75" s="130"/>
      <c r="U75" s="129"/>
      <c r="V75" s="130"/>
      <c r="W75" s="129"/>
      <c r="X75" s="130"/>
      <c r="Y75" s="129"/>
      <c r="Z75" s="130"/>
      <c r="AA75" s="129"/>
      <c r="AB75" s="130"/>
      <c r="AC75" s="129"/>
      <c r="AD75" s="130"/>
      <c r="AE75" s="129"/>
      <c r="AF75" s="130"/>
      <c r="AG75" s="129"/>
      <c r="AH75" s="130"/>
      <c r="AI75" s="129"/>
      <c r="AJ75" s="130"/>
      <c r="AK75" s="129"/>
      <c r="AL75" s="130"/>
      <c r="AM75" s="129"/>
      <c r="AN75" s="130"/>
      <c r="AO75" s="129"/>
      <c r="AP75" s="130"/>
      <c r="AQ75" s="129"/>
      <c r="AR75" s="130"/>
      <c r="AS75" s="129"/>
      <c r="AT75" s="130"/>
      <c r="AU75" s="129"/>
      <c r="AV75" s="130"/>
      <c r="AW75" s="129"/>
      <c r="AX75" s="130"/>
      <c r="AY75" s="129"/>
      <c r="AZ75" s="130"/>
      <c r="BA75" s="129"/>
      <c r="BB75" s="130"/>
      <c r="BC75" s="129"/>
      <c r="BD75" s="130"/>
      <c r="BE75" s="129"/>
      <c r="BF75" s="130"/>
      <c r="BG75" s="129"/>
      <c r="BH75" s="130"/>
      <c r="BI75" s="129"/>
      <c r="BJ75" s="130"/>
      <c r="BK75" s="129"/>
      <c r="BL75" s="130"/>
      <c r="BM75" s="6"/>
      <c r="BO75" s="17"/>
      <c r="BP75" s="20"/>
    </row>
    <row r="76" spans="1:68" ht="26.25" thickBot="1">
      <c r="A76" s="10"/>
      <c r="B76" s="10"/>
      <c r="C76" s="129"/>
      <c r="D76" s="130"/>
      <c r="E76" s="129"/>
      <c r="F76" s="130"/>
      <c r="G76" s="129"/>
      <c r="H76" s="130"/>
      <c r="I76" s="129"/>
      <c r="J76" s="130"/>
      <c r="K76" s="129"/>
      <c r="L76" s="130"/>
      <c r="M76" s="129"/>
      <c r="N76" s="130"/>
      <c r="O76" s="129"/>
      <c r="P76" s="130"/>
      <c r="Q76" s="129"/>
      <c r="R76" s="130"/>
      <c r="S76" s="129"/>
      <c r="T76" s="130"/>
      <c r="U76" s="129"/>
      <c r="V76" s="130"/>
      <c r="W76" s="129"/>
      <c r="X76" s="130"/>
      <c r="Y76" s="129"/>
      <c r="Z76" s="130"/>
      <c r="AA76" s="129"/>
      <c r="AB76" s="130"/>
      <c r="AC76" s="129"/>
      <c r="AD76" s="130"/>
      <c r="AE76" s="129"/>
      <c r="AF76" s="130"/>
      <c r="AG76" s="129"/>
      <c r="AH76" s="130"/>
      <c r="AI76" s="129"/>
      <c r="AJ76" s="130"/>
      <c r="AK76" s="129"/>
      <c r="AL76" s="130"/>
      <c r="AM76" s="129"/>
      <c r="AN76" s="130"/>
      <c r="AO76" s="129"/>
      <c r="AP76" s="130"/>
      <c r="AQ76" s="129"/>
      <c r="AR76" s="130"/>
      <c r="AS76" s="129"/>
      <c r="AT76" s="130"/>
      <c r="AU76" s="129"/>
      <c r="AV76" s="130"/>
      <c r="AW76" s="129"/>
      <c r="AX76" s="130"/>
      <c r="AY76" s="129"/>
      <c r="AZ76" s="130"/>
      <c r="BA76" s="129"/>
      <c r="BB76" s="130"/>
      <c r="BC76" s="129"/>
      <c r="BD76" s="130"/>
      <c r="BE76" s="129"/>
      <c r="BF76" s="130"/>
      <c r="BG76" s="129"/>
      <c r="BH76" s="130"/>
      <c r="BI76" s="129"/>
      <c r="BJ76" s="130"/>
      <c r="BK76" s="129"/>
      <c r="BL76" s="130"/>
      <c r="BM76" s="6"/>
      <c r="BO76" s="17"/>
      <c r="BP76" s="20"/>
    </row>
    <row r="77" spans="1:68" ht="26.25" thickBot="1">
      <c r="A77" s="11"/>
      <c r="B77" s="11"/>
      <c r="C77" s="129"/>
      <c r="D77" s="130"/>
      <c r="E77" s="129"/>
      <c r="F77" s="130"/>
      <c r="G77" s="129"/>
      <c r="H77" s="130"/>
      <c r="I77" s="129"/>
      <c r="J77" s="130"/>
      <c r="K77" s="129"/>
      <c r="L77" s="130"/>
      <c r="M77" s="129"/>
      <c r="N77" s="130"/>
      <c r="O77" s="129"/>
      <c r="P77" s="130"/>
      <c r="Q77" s="129"/>
      <c r="R77" s="130"/>
      <c r="S77" s="129"/>
      <c r="T77" s="130"/>
      <c r="U77" s="129"/>
      <c r="V77" s="130"/>
      <c r="W77" s="129"/>
      <c r="X77" s="130"/>
      <c r="Y77" s="129"/>
      <c r="Z77" s="130"/>
      <c r="AA77" s="129"/>
      <c r="AB77" s="130"/>
      <c r="AC77" s="129"/>
      <c r="AD77" s="130"/>
      <c r="AE77" s="129"/>
      <c r="AF77" s="130"/>
      <c r="AG77" s="129"/>
      <c r="AH77" s="130"/>
      <c r="AI77" s="129"/>
      <c r="AJ77" s="130"/>
      <c r="AK77" s="129"/>
      <c r="AL77" s="130"/>
      <c r="AM77" s="129"/>
      <c r="AN77" s="130"/>
      <c r="AO77" s="129"/>
      <c r="AP77" s="130"/>
      <c r="AQ77" s="129"/>
      <c r="AR77" s="130"/>
      <c r="AS77" s="129"/>
      <c r="AT77" s="130"/>
      <c r="AU77" s="129"/>
      <c r="AV77" s="130"/>
      <c r="AW77" s="129"/>
      <c r="AX77" s="130"/>
      <c r="AY77" s="129"/>
      <c r="AZ77" s="130"/>
      <c r="BA77" s="129"/>
      <c r="BB77" s="130"/>
      <c r="BC77" s="129"/>
      <c r="BD77" s="130"/>
      <c r="BE77" s="129"/>
      <c r="BF77" s="130"/>
      <c r="BG77" s="129"/>
      <c r="BH77" s="130"/>
      <c r="BI77" s="129"/>
      <c r="BJ77" s="130"/>
      <c r="BK77" s="129"/>
      <c r="BL77" s="130"/>
      <c r="BM77" s="6"/>
      <c r="BO77" s="17"/>
      <c r="BP77" s="20"/>
    </row>
    <row r="78" spans="1:68" ht="26.25" thickBot="1">
      <c r="A78" s="11"/>
      <c r="B78" s="11"/>
      <c r="C78" s="129"/>
      <c r="D78" s="130"/>
      <c r="E78" s="129"/>
      <c r="F78" s="130"/>
      <c r="G78" s="129"/>
      <c r="H78" s="130"/>
      <c r="I78" s="129"/>
      <c r="J78" s="130"/>
      <c r="K78" s="129"/>
      <c r="L78" s="130"/>
      <c r="M78" s="129"/>
      <c r="N78" s="130"/>
      <c r="O78" s="129"/>
      <c r="P78" s="130"/>
      <c r="Q78" s="129"/>
      <c r="R78" s="130"/>
      <c r="S78" s="129"/>
      <c r="T78" s="130"/>
      <c r="U78" s="129"/>
      <c r="V78" s="130"/>
      <c r="W78" s="129"/>
      <c r="X78" s="130"/>
      <c r="Y78" s="129"/>
      <c r="Z78" s="130"/>
      <c r="AA78" s="129"/>
      <c r="AB78" s="130"/>
      <c r="AC78" s="129"/>
      <c r="AD78" s="130"/>
      <c r="AE78" s="129"/>
      <c r="AF78" s="130"/>
      <c r="AG78" s="129"/>
      <c r="AH78" s="130"/>
      <c r="AI78" s="129"/>
      <c r="AJ78" s="130"/>
      <c r="AK78" s="129"/>
      <c r="AL78" s="130"/>
      <c r="AM78" s="129"/>
      <c r="AN78" s="130"/>
      <c r="AO78" s="129"/>
      <c r="AP78" s="130"/>
      <c r="AQ78" s="129"/>
      <c r="AR78" s="130"/>
      <c r="AS78" s="129"/>
      <c r="AT78" s="130"/>
      <c r="AU78" s="129"/>
      <c r="AV78" s="130"/>
      <c r="AW78" s="129"/>
      <c r="AX78" s="130"/>
      <c r="AY78" s="129"/>
      <c r="AZ78" s="130"/>
      <c r="BA78" s="129"/>
      <c r="BB78" s="130"/>
      <c r="BC78" s="129"/>
      <c r="BD78" s="130"/>
      <c r="BE78" s="129"/>
      <c r="BF78" s="130"/>
      <c r="BG78" s="129"/>
      <c r="BH78" s="130"/>
      <c r="BI78" s="129"/>
      <c r="BJ78" s="130"/>
      <c r="BK78" s="129"/>
      <c r="BL78" s="130"/>
      <c r="BM78" s="6"/>
      <c r="BO78" s="17"/>
      <c r="BP78" s="20"/>
    </row>
    <row r="79" spans="1:68" ht="26.25" thickBot="1">
      <c r="A79" s="10"/>
      <c r="B79" s="10"/>
      <c r="C79" s="129"/>
      <c r="D79" s="130"/>
      <c r="E79" s="129"/>
      <c r="F79" s="130"/>
      <c r="G79" s="129"/>
      <c r="H79" s="130"/>
      <c r="I79" s="129"/>
      <c r="J79" s="130"/>
      <c r="K79" s="129"/>
      <c r="L79" s="130"/>
      <c r="M79" s="129"/>
      <c r="N79" s="130"/>
      <c r="O79" s="129"/>
      <c r="P79" s="130"/>
      <c r="Q79" s="129"/>
      <c r="R79" s="130"/>
      <c r="S79" s="129"/>
      <c r="T79" s="130"/>
      <c r="U79" s="129"/>
      <c r="V79" s="130"/>
      <c r="W79" s="129"/>
      <c r="X79" s="130"/>
      <c r="Y79" s="129"/>
      <c r="Z79" s="130"/>
      <c r="AA79" s="129"/>
      <c r="AB79" s="130"/>
      <c r="AC79" s="129"/>
      <c r="AD79" s="130"/>
      <c r="AE79" s="129"/>
      <c r="AF79" s="130"/>
      <c r="AG79" s="129"/>
      <c r="AH79" s="130"/>
      <c r="AI79" s="129"/>
      <c r="AJ79" s="130"/>
      <c r="AK79" s="129"/>
      <c r="AL79" s="130"/>
      <c r="AM79" s="129"/>
      <c r="AN79" s="130"/>
      <c r="AO79" s="129"/>
      <c r="AP79" s="130"/>
      <c r="AQ79" s="129"/>
      <c r="AR79" s="130"/>
      <c r="AS79" s="129"/>
      <c r="AT79" s="130"/>
      <c r="AU79" s="129"/>
      <c r="AV79" s="130"/>
      <c r="AW79" s="129"/>
      <c r="AX79" s="130"/>
      <c r="AY79" s="129"/>
      <c r="AZ79" s="130"/>
      <c r="BA79" s="129"/>
      <c r="BB79" s="130"/>
      <c r="BC79" s="129"/>
      <c r="BD79" s="130"/>
      <c r="BE79" s="129"/>
      <c r="BF79" s="130"/>
      <c r="BG79" s="129"/>
      <c r="BH79" s="130"/>
      <c r="BI79" s="129"/>
      <c r="BJ79" s="130"/>
      <c r="BK79" s="129"/>
      <c r="BL79" s="130"/>
      <c r="BM79" s="6"/>
      <c r="BO79" s="17"/>
      <c r="BP79" s="20"/>
    </row>
    <row r="80" spans="1:68" ht="26.25" thickBot="1">
      <c r="A80" s="10"/>
      <c r="B80" s="10"/>
      <c r="C80" s="129"/>
      <c r="D80" s="130"/>
      <c r="E80" s="129"/>
      <c r="F80" s="130"/>
      <c r="G80" s="129"/>
      <c r="H80" s="130"/>
      <c r="I80" s="129"/>
      <c r="J80" s="130"/>
      <c r="K80" s="129"/>
      <c r="L80" s="130"/>
      <c r="M80" s="129"/>
      <c r="N80" s="130"/>
      <c r="O80" s="129"/>
      <c r="P80" s="130"/>
      <c r="Q80" s="129"/>
      <c r="R80" s="130"/>
      <c r="S80" s="129"/>
      <c r="T80" s="130"/>
      <c r="U80" s="129"/>
      <c r="V80" s="130"/>
      <c r="W80" s="129"/>
      <c r="X80" s="130"/>
      <c r="Y80" s="129"/>
      <c r="Z80" s="130"/>
      <c r="AA80" s="129"/>
      <c r="AB80" s="130"/>
      <c r="AC80" s="129"/>
      <c r="AD80" s="130"/>
      <c r="AE80" s="129"/>
      <c r="AF80" s="130"/>
      <c r="AG80" s="129"/>
      <c r="AH80" s="130"/>
      <c r="AI80" s="129"/>
      <c r="AJ80" s="130"/>
      <c r="AK80" s="129"/>
      <c r="AL80" s="130"/>
      <c r="AM80" s="129"/>
      <c r="AN80" s="130"/>
      <c r="AO80" s="129"/>
      <c r="AP80" s="130"/>
      <c r="AQ80" s="129"/>
      <c r="AR80" s="130"/>
      <c r="AS80" s="129"/>
      <c r="AT80" s="130"/>
      <c r="AU80" s="129"/>
      <c r="AV80" s="130"/>
      <c r="AW80" s="129"/>
      <c r="AX80" s="130"/>
      <c r="AY80" s="129"/>
      <c r="AZ80" s="130"/>
      <c r="BA80" s="129"/>
      <c r="BB80" s="130"/>
      <c r="BC80" s="129"/>
      <c r="BD80" s="130"/>
      <c r="BE80" s="129"/>
      <c r="BF80" s="130"/>
      <c r="BG80" s="129"/>
      <c r="BH80" s="130"/>
      <c r="BI80" s="129"/>
      <c r="BJ80" s="130"/>
      <c r="BK80" s="129"/>
      <c r="BL80" s="130"/>
      <c r="BM80" s="6"/>
      <c r="BO80" s="17"/>
      <c r="BP80" s="20"/>
    </row>
    <row r="81" spans="1:68" ht="26.25" thickBot="1">
      <c r="A81" s="10"/>
      <c r="B81" s="10"/>
      <c r="C81" s="129"/>
      <c r="D81" s="130"/>
      <c r="E81" s="129"/>
      <c r="F81" s="130"/>
      <c r="G81" s="129"/>
      <c r="H81" s="130"/>
      <c r="I81" s="129"/>
      <c r="J81" s="130"/>
      <c r="K81" s="129"/>
      <c r="L81" s="130"/>
      <c r="M81" s="129"/>
      <c r="N81" s="130"/>
      <c r="O81" s="129"/>
      <c r="P81" s="130"/>
      <c r="Q81" s="129"/>
      <c r="R81" s="130"/>
      <c r="S81" s="129"/>
      <c r="T81" s="130"/>
      <c r="U81" s="129"/>
      <c r="V81" s="130"/>
      <c r="W81" s="129"/>
      <c r="X81" s="130"/>
      <c r="Y81" s="129"/>
      <c r="Z81" s="130"/>
      <c r="AA81" s="129"/>
      <c r="AB81" s="130"/>
      <c r="AC81" s="129"/>
      <c r="AD81" s="130"/>
      <c r="AE81" s="129"/>
      <c r="AF81" s="130"/>
      <c r="AG81" s="129"/>
      <c r="AH81" s="130"/>
      <c r="AI81" s="129"/>
      <c r="AJ81" s="130"/>
      <c r="AK81" s="129"/>
      <c r="AL81" s="130"/>
      <c r="AM81" s="129"/>
      <c r="AN81" s="130"/>
      <c r="AO81" s="129"/>
      <c r="AP81" s="130"/>
      <c r="AQ81" s="129"/>
      <c r="AR81" s="130"/>
      <c r="AS81" s="129"/>
      <c r="AT81" s="130"/>
      <c r="AU81" s="129"/>
      <c r="AV81" s="130"/>
      <c r="AW81" s="129"/>
      <c r="AX81" s="130"/>
      <c r="AY81" s="129"/>
      <c r="AZ81" s="130"/>
      <c r="BA81" s="129"/>
      <c r="BB81" s="130"/>
      <c r="BC81" s="129"/>
      <c r="BD81" s="130"/>
      <c r="BE81" s="129"/>
      <c r="BF81" s="130"/>
      <c r="BG81" s="129"/>
      <c r="BH81" s="130"/>
      <c r="BI81" s="129"/>
      <c r="BJ81" s="130"/>
      <c r="BK81" s="129"/>
      <c r="BL81" s="130"/>
      <c r="BM81" s="6"/>
      <c r="BO81" s="17"/>
      <c r="BP81" s="20"/>
    </row>
    <row r="82" spans="1:68" ht="26.25" thickBot="1">
      <c r="A82" s="10"/>
      <c r="B82" s="10"/>
      <c r="C82" s="129"/>
      <c r="D82" s="130"/>
      <c r="E82" s="129"/>
      <c r="F82" s="130"/>
      <c r="G82" s="129"/>
      <c r="H82" s="130"/>
      <c r="I82" s="129"/>
      <c r="J82" s="130"/>
      <c r="K82" s="129"/>
      <c r="L82" s="130"/>
      <c r="M82" s="129"/>
      <c r="N82" s="130"/>
      <c r="O82" s="129"/>
      <c r="P82" s="130"/>
      <c r="Q82" s="129"/>
      <c r="R82" s="130"/>
      <c r="S82" s="129"/>
      <c r="T82" s="130"/>
      <c r="U82" s="129"/>
      <c r="V82" s="130"/>
      <c r="W82" s="129"/>
      <c r="X82" s="130"/>
      <c r="Y82" s="129"/>
      <c r="Z82" s="130"/>
      <c r="AA82" s="129"/>
      <c r="AB82" s="130"/>
      <c r="AC82" s="129"/>
      <c r="AD82" s="130"/>
      <c r="AE82" s="129"/>
      <c r="AF82" s="130"/>
      <c r="AG82" s="129"/>
      <c r="AH82" s="130"/>
      <c r="AI82" s="129"/>
      <c r="AJ82" s="130"/>
      <c r="AK82" s="129"/>
      <c r="AL82" s="130"/>
      <c r="AM82" s="129"/>
      <c r="AN82" s="130"/>
      <c r="AO82" s="129"/>
      <c r="AP82" s="130"/>
      <c r="AQ82" s="129"/>
      <c r="AR82" s="130"/>
      <c r="AS82" s="129"/>
      <c r="AT82" s="130"/>
      <c r="AU82" s="129"/>
      <c r="AV82" s="130"/>
      <c r="AW82" s="129"/>
      <c r="AX82" s="130"/>
      <c r="AY82" s="129"/>
      <c r="AZ82" s="130"/>
      <c r="BA82" s="129"/>
      <c r="BB82" s="130"/>
      <c r="BC82" s="129"/>
      <c r="BD82" s="130"/>
      <c r="BE82" s="129"/>
      <c r="BF82" s="130"/>
      <c r="BG82" s="129"/>
      <c r="BH82" s="130"/>
      <c r="BI82" s="129"/>
      <c r="BJ82" s="130"/>
      <c r="BK82" s="129"/>
      <c r="BL82" s="130"/>
      <c r="BM82" s="6"/>
      <c r="BO82" s="17"/>
      <c r="BP82" s="20"/>
    </row>
    <row r="83" spans="1:68" ht="26.25" thickBot="1">
      <c r="A83" s="10"/>
      <c r="B83" s="10"/>
      <c r="C83" s="129"/>
      <c r="D83" s="130"/>
      <c r="E83" s="129"/>
      <c r="F83" s="130"/>
      <c r="G83" s="129"/>
      <c r="H83" s="130"/>
      <c r="I83" s="129"/>
      <c r="J83" s="130"/>
      <c r="K83" s="129"/>
      <c r="L83" s="130"/>
      <c r="M83" s="129"/>
      <c r="N83" s="130"/>
      <c r="O83" s="129"/>
      <c r="P83" s="130"/>
      <c r="Q83" s="129"/>
      <c r="R83" s="130"/>
      <c r="S83" s="129"/>
      <c r="T83" s="130"/>
      <c r="U83" s="129"/>
      <c r="V83" s="130"/>
      <c r="W83" s="129"/>
      <c r="X83" s="130"/>
      <c r="Y83" s="129"/>
      <c r="Z83" s="130"/>
      <c r="AA83" s="129"/>
      <c r="AB83" s="130"/>
      <c r="AC83" s="129"/>
      <c r="AD83" s="130"/>
      <c r="AE83" s="129"/>
      <c r="AF83" s="130"/>
      <c r="AG83" s="129"/>
      <c r="AH83" s="130"/>
      <c r="AI83" s="129"/>
      <c r="AJ83" s="130"/>
      <c r="AK83" s="129"/>
      <c r="AL83" s="130"/>
      <c r="AM83" s="129"/>
      <c r="AN83" s="130"/>
      <c r="AO83" s="129"/>
      <c r="AP83" s="130"/>
      <c r="AQ83" s="129"/>
      <c r="AR83" s="130"/>
      <c r="AS83" s="129"/>
      <c r="AT83" s="130"/>
      <c r="AU83" s="129"/>
      <c r="AV83" s="130"/>
      <c r="AW83" s="129"/>
      <c r="AX83" s="130"/>
      <c r="AY83" s="129"/>
      <c r="AZ83" s="130"/>
      <c r="BA83" s="129"/>
      <c r="BB83" s="130"/>
      <c r="BC83" s="129"/>
      <c r="BD83" s="130"/>
      <c r="BE83" s="129"/>
      <c r="BF83" s="130"/>
      <c r="BG83" s="129"/>
      <c r="BH83" s="130"/>
      <c r="BI83" s="129"/>
      <c r="BJ83" s="130"/>
      <c r="BK83" s="129"/>
      <c r="BL83" s="130"/>
      <c r="BM83" s="6"/>
      <c r="BO83" s="17"/>
      <c r="BP83" s="21"/>
    </row>
    <row r="84" spans="1:68" ht="26.25" thickBot="1">
      <c r="A84" s="10"/>
      <c r="B84" s="10"/>
      <c r="C84" s="129"/>
      <c r="D84" s="130"/>
      <c r="E84" s="129"/>
      <c r="F84" s="130"/>
      <c r="G84" s="129"/>
      <c r="H84" s="130"/>
      <c r="I84" s="129"/>
      <c r="J84" s="130"/>
      <c r="K84" s="129"/>
      <c r="L84" s="130"/>
      <c r="M84" s="129"/>
      <c r="N84" s="130"/>
      <c r="O84" s="129"/>
      <c r="P84" s="130"/>
      <c r="Q84" s="129"/>
      <c r="R84" s="130"/>
      <c r="S84" s="129"/>
      <c r="T84" s="130"/>
      <c r="U84" s="129"/>
      <c r="V84" s="130"/>
      <c r="W84" s="129"/>
      <c r="X84" s="130"/>
      <c r="Y84" s="129"/>
      <c r="Z84" s="130"/>
      <c r="AA84" s="129"/>
      <c r="AB84" s="130"/>
      <c r="AC84" s="129"/>
      <c r="AD84" s="130"/>
      <c r="AE84" s="129"/>
      <c r="AF84" s="130"/>
      <c r="AG84" s="129"/>
      <c r="AH84" s="130"/>
      <c r="AI84" s="129"/>
      <c r="AJ84" s="130"/>
      <c r="AK84" s="129"/>
      <c r="AL84" s="130"/>
      <c r="AM84" s="129"/>
      <c r="AN84" s="130"/>
      <c r="AO84" s="129"/>
      <c r="AP84" s="130"/>
      <c r="AQ84" s="129"/>
      <c r="AR84" s="130"/>
      <c r="AS84" s="129"/>
      <c r="AT84" s="130"/>
      <c r="AU84" s="129"/>
      <c r="AV84" s="130"/>
      <c r="AW84" s="129"/>
      <c r="AX84" s="130"/>
      <c r="AY84" s="129"/>
      <c r="AZ84" s="130"/>
      <c r="BA84" s="129"/>
      <c r="BB84" s="130"/>
      <c r="BC84" s="129"/>
      <c r="BD84" s="130"/>
      <c r="BE84" s="129"/>
      <c r="BF84" s="130"/>
      <c r="BG84" s="129"/>
      <c r="BH84" s="130"/>
      <c r="BI84" s="129"/>
      <c r="BJ84" s="130"/>
      <c r="BK84" s="129"/>
      <c r="BL84" s="130"/>
      <c r="BM84" s="6"/>
      <c r="BO84" s="18"/>
      <c r="BP84" s="21"/>
    </row>
    <row r="85" spans="1:68" ht="26.25" thickBot="1">
      <c r="A85" s="10"/>
      <c r="B85" s="10"/>
      <c r="C85" s="129"/>
      <c r="D85" s="130"/>
      <c r="E85" s="129"/>
      <c r="F85" s="130"/>
      <c r="G85" s="129"/>
      <c r="H85" s="130"/>
      <c r="I85" s="129"/>
      <c r="J85" s="130"/>
      <c r="K85" s="129"/>
      <c r="L85" s="130"/>
      <c r="M85" s="129"/>
      <c r="N85" s="130"/>
      <c r="O85" s="129"/>
      <c r="P85" s="130"/>
      <c r="Q85" s="129"/>
      <c r="R85" s="130"/>
      <c r="S85" s="129"/>
      <c r="T85" s="130"/>
      <c r="U85" s="129"/>
      <c r="V85" s="130"/>
      <c r="W85" s="129"/>
      <c r="X85" s="130"/>
      <c r="Y85" s="129"/>
      <c r="Z85" s="130"/>
      <c r="AA85" s="129"/>
      <c r="AB85" s="130"/>
      <c r="AC85" s="129"/>
      <c r="AD85" s="130"/>
      <c r="AE85" s="129"/>
      <c r="AF85" s="130"/>
      <c r="AG85" s="129"/>
      <c r="AH85" s="130"/>
      <c r="AI85" s="129"/>
      <c r="AJ85" s="130"/>
      <c r="AK85" s="129"/>
      <c r="AL85" s="130"/>
      <c r="AM85" s="129"/>
      <c r="AN85" s="130"/>
      <c r="AO85" s="129"/>
      <c r="AP85" s="130"/>
      <c r="AQ85" s="129"/>
      <c r="AR85" s="130"/>
      <c r="AS85" s="129"/>
      <c r="AT85" s="130"/>
      <c r="AU85" s="129"/>
      <c r="AV85" s="130"/>
      <c r="AW85" s="129"/>
      <c r="AX85" s="130"/>
      <c r="AY85" s="129"/>
      <c r="AZ85" s="130"/>
      <c r="BA85" s="129"/>
      <c r="BB85" s="130"/>
      <c r="BC85" s="129"/>
      <c r="BD85" s="130"/>
      <c r="BE85" s="129"/>
      <c r="BF85" s="130"/>
      <c r="BG85" s="129"/>
      <c r="BH85" s="130"/>
      <c r="BI85" s="129"/>
      <c r="BJ85" s="130"/>
      <c r="BK85" s="129"/>
      <c r="BL85" s="130"/>
      <c r="BM85" s="6"/>
      <c r="BO85" s="17"/>
      <c r="BP85" s="21"/>
    </row>
    <row r="86" spans="1:68" ht="26.25" thickBot="1">
      <c r="A86" s="10"/>
      <c r="B86" s="10"/>
      <c r="C86" s="129"/>
      <c r="D86" s="130"/>
      <c r="E86" s="129"/>
      <c r="F86" s="130"/>
      <c r="G86" s="129"/>
      <c r="H86" s="130"/>
      <c r="I86" s="129"/>
      <c r="J86" s="130"/>
      <c r="K86" s="129"/>
      <c r="L86" s="130"/>
      <c r="M86" s="129"/>
      <c r="N86" s="130"/>
      <c r="O86" s="129"/>
      <c r="P86" s="130"/>
      <c r="Q86" s="129"/>
      <c r="R86" s="130"/>
      <c r="S86" s="129"/>
      <c r="T86" s="130"/>
      <c r="U86" s="129"/>
      <c r="V86" s="130"/>
      <c r="W86" s="129"/>
      <c r="X86" s="130"/>
      <c r="Y86" s="129"/>
      <c r="Z86" s="130"/>
      <c r="AA86" s="129"/>
      <c r="AB86" s="130"/>
      <c r="AC86" s="129"/>
      <c r="AD86" s="130"/>
      <c r="AE86" s="129"/>
      <c r="AF86" s="130"/>
      <c r="AG86" s="129"/>
      <c r="AH86" s="130"/>
      <c r="AI86" s="129"/>
      <c r="AJ86" s="130"/>
      <c r="AK86" s="129"/>
      <c r="AL86" s="130"/>
      <c r="AM86" s="129"/>
      <c r="AN86" s="130"/>
      <c r="AO86" s="129"/>
      <c r="AP86" s="130"/>
      <c r="AQ86" s="129"/>
      <c r="AR86" s="130"/>
      <c r="AS86" s="129"/>
      <c r="AT86" s="130"/>
      <c r="AU86" s="129"/>
      <c r="AV86" s="130"/>
      <c r="AW86" s="129"/>
      <c r="AX86" s="130"/>
      <c r="AY86" s="129"/>
      <c r="AZ86" s="130"/>
      <c r="BA86" s="129"/>
      <c r="BB86" s="130"/>
      <c r="BC86" s="129"/>
      <c r="BD86" s="130"/>
      <c r="BE86" s="129"/>
      <c r="BF86" s="130"/>
      <c r="BG86" s="129"/>
      <c r="BH86" s="130"/>
      <c r="BI86" s="129"/>
      <c r="BJ86" s="130"/>
      <c r="BK86" s="129"/>
      <c r="BL86" s="130"/>
      <c r="BM86" s="6"/>
      <c r="BO86" s="17"/>
      <c r="BP86" s="20"/>
    </row>
    <row r="87" spans="1:68" ht="26.25" thickBot="1">
      <c r="A87" s="12"/>
      <c r="B87" s="10"/>
      <c r="C87" s="129"/>
      <c r="D87" s="130"/>
      <c r="E87" s="129"/>
      <c r="F87" s="130"/>
      <c r="G87" s="129"/>
      <c r="H87" s="130"/>
      <c r="I87" s="129"/>
      <c r="J87" s="130"/>
      <c r="K87" s="129"/>
      <c r="L87" s="130"/>
      <c r="M87" s="129"/>
      <c r="N87" s="130"/>
      <c r="O87" s="129"/>
      <c r="P87" s="130"/>
      <c r="Q87" s="129"/>
      <c r="R87" s="130"/>
      <c r="S87" s="129"/>
      <c r="T87" s="130"/>
      <c r="U87" s="129"/>
      <c r="V87" s="130"/>
      <c r="W87" s="129"/>
      <c r="X87" s="130"/>
      <c r="Y87" s="129"/>
      <c r="Z87" s="130"/>
      <c r="AA87" s="129"/>
      <c r="AB87" s="130"/>
      <c r="AC87" s="129"/>
      <c r="AD87" s="130"/>
      <c r="AE87" s="129"/>
      <c r="AF87" s="130"/>
      <c r="AG87" s="129"/>
      <c r="AH87" s="130"/>
      <c r="AI87" s="129"/>
      <c r="AJ87" s="130"/>
      <c r="AK87" s="129"/>
      <c r="AL87" s="130"/>
      <c r="AM87" s="129"/>
      <c r="AN87" s="130"/>
      <c r="AO87" s="129"/>
      <c r="AP87" s="130"/>
      <c r="AQ87" s="129"/>
      <c r="AR87" s="130"/>
      <c r="AS87" s="129"/>
      <c r="AT87" s="130"/>
      <c r="AU87" s="129"/>
      <c r="AV87" s="130"/>
      <c r="AW87" s="129"/>
      <c r="AX87" s="130"/>
      <c r="AY87" s="129"/>
      <c r="AZ87" s="130"/>
      <c r="BA87" s="129"/>
      <c r="BB87" s="130"/>
      <c r="BC87" s="129"/>
      <c r="BD87" s="130"/>
      <c r="BE87" s="129"/>
      <c r="BF87" s="130"/>
      <c r="BG87" s="129"/>
      <c r="BH87" s="130"/>
      <c r="BI87" s="129"/>
      <c r="BJ87" s="130"/>
      <c r="BK87" s="129"/>
      <c r="BL87" s="130"/>
      <c r="BM87" s="6"/>
      <c r="BO87" s="17"/>
      <c r="BP87" s="21"/>
    </row>
    <row r="88" spans="1:68" ht="26.25" thickBot="1">
      <c r="A88" s="12"/>
      <c r="B88" s="10"/>
      <c r="C88" s="129"/>
      <c r="D88" s="130"/>
      <c r="E88" s="129"/>
      <c r="F88" s="130"/>
      <c r="G88" s="129"/>
      <c r="H88" s="130"/>
      <c r="I88" s="129"/>
      <c r="J88" s="130"/>
      <c r="K88" s="129"/>
      <c r="L88" s="130"/>
      <c r="M88" s="129"/>
      <c r="N88" s="130"/>
      <c r="O88" s="129"/>
      <c r="P88" s="130"/>
      <c r="Q88" s="129"/>
      <c r="R88" s="130"/>
      <c r="S88" s="129"/>
      <c r="T88" s="130"/>
      <c r="U88" s="129"/>
      <c r="V88" s="130"/>
      <c r="W88" s="129"/>
      <c r="X88" s="130"/>
      <c r="Y88" s="129"/>
      <c r="Z88" s="130"/>
      <c r="AA88" s="129"/>
      <c r="AB88" s="130"/>
      <c r="AC88" s="129"/>
      <c r="AD88" s="130"/>
      <c r="AE88" s="129"/>
      <c r="AF88" s="130"/>
      <c r="AG88" s="129"/>
      <c r="AH88" s="130"/>
      <c r="AI88" s="129"/>
      <c r="AJ88" s="130"/>
      <c r="AK88" s="129"/>
      <c r="AL88" s="130"/>
      <c r="AM88" s="129"/>
      <c r="AN88" s="130"/>
      <c r="AO88" s="129"/>
      <c r="AP88" s="130"/>
      <c r="AQ88" s="129"/>
      <c r="AR88" s="130"/>
      <c r="AS88" s="129"/>
      <c r="AT88" s="130"/>
      <c r="AU88" s="129"/>
      <c r="AV88" s="130"/>
      <c r="AW88" s="129"/>
      <c r="AX88" s="130"/>
      <c r="AY88" s="129"/>
      <c r="AZ88" s="130"/>
      <c r="BA88" s="129"/>
      <c r="BB88" s="130"/>
      <c r="BC88" s="129"/>
      <c r="BD88" s="130"/>
      <c r="BE88" s="129"/>
      <c r="BF88" s="130"/>
      <c r="BG88" s="129"/>
      <c r="BH88" s="130"/>
      <c r="BI88" s="129"/>
      <c r="BJ88" s="130"/>
      <c r="BK88" s="129"/>
      <c r="BL88" s="130"/>
      <c r="BM88" s="6"/>
      <c r="BO88" s="18"/>
      <c r="BP88" s="21"/>
    </row>
    <row r="89" spans="1:68" ht="26.25" thickBot="1">
      <c r="A89" s="10"/>
      <c r="B89" s="10"/>
      <c r="C89" s="129"/>
      <c r="D89" s="130"/>
      <c r="E89" s="129"/>
      <c r="F89" s="130"/>
      <c r="G89" s="129"/>
      <c r="H89" s="130"/>
      <c r="I89" s="129"/>
      <c r="J89" s="130"/>
      <c r="K89" s="129"/>
      <c r="L89" s="130"/>
      <c r="M89" s="129"/>
      <c r="N89" s="130"/>
      <c r="O89" s="129"/>
      <c r="P89" s="130"/>
      <c r="Q89" s="129"/>
      <c r="R89" s="130"/>
      <c r="S89" s="129"/>
      <c r="T89" s="130"/>
      <c r="U89" s="129"/>
      <c r="V89" s="130"/>
      <c r="W89" s="129"/>
      <c r="X89" s="130"/>
      <c r="Y89" s="129"/>
      <c r="Z89" s="130"/>
      <c r="AA89" s="129"/>
      <c r="AB89" s="130"/>
      <c r="AC89" s="129"/>
      <c r="AD89" s="130"/>
      <c r="AE89" s="129"/>
      <c r="AF89" s="130"/>
      <c r="AG89" s="129"/>
      <c r="AH89" s="130"/>
      <c r="AI89" s="129"/>
      <c r="AJ89" s="130"/>
      <c r="AK89" s="129"/>
      <c r="AL89" s="130"/>
      <c r="AM89" s="129"/>
      <c r="AN89" s="130"/>
      <c r="AO89" s="129"/>
      <c r="AP89" s="130"/>
      <c r="AQ89" s="129"/>
      <c r="AR89" s="130"/>
      <c r="AS89" s="129"/>
      <c r="AT89" s="130"/>
      <c r="AU89" s="129"/>
      <c r="AV89" s="130"/>
      <c r="AW89" s="129"/>
      <c r="AX89" s="130"/>
      <c r="AY89" s="129"/>
      <c r="AZ89" s="130"/>
      <c r="BA89" s="129"/>
      <c r="BB89" s="130"/>
      <c r="BC89" s="129"/>
      <c r="BD89" s="130"/>
      <c r="BE89" s="129"/>
      <c r="BF89" s="130"/>
      <c r="BG89" s="129"/>
      <c r="BH89" s="130"/>
      <c r="BI89" s="129"/>
      <c r="BJ89" s="130"/>
      <c r="BK89" s="129"/>
      <c r="BL89" s="130"/>
      <c r="BM89" s="6"/>
      <c r="BO89" s="17"/>
      <c r="BP89" s="21"/>
    </row>
    <row r="90" spans="1:68" ht="26.25" thickBot="1">
      <c r="A90" s="10"/>
      <c r="B90" s="10"/>
      <c r="C90" s="129"/>
      <c r="D90" s="130"/>
      <c r="E90" s="129"/>
      <c r="F90" s="130"/>
      <c r="G90" s="129"/>
      <c r="H90" s="130"/>
      <c r="I90" s="129"/>
      <c r="J90" s="130"/>
      <c r="K90" s="129"/>
      <c r="L90" s="130"/>
      <c r="M90" s="129"/>
      <c r="N90" s="130"/>
      <c r="O90" s="129"/>
      <c r="P90" s="130"/>
      <c r="Q90" s="129"/>
      <c r="R90" s="130"/>
      <c r="S90" s="129"/>
      <c r="T90" s="130"/>
      <c r="U90" s="129"/>
      <c r="V90" s="130"/>
      <c r="W90" s="129"/>
      <c r="X90" s="130"/>
      <c r="Y90" s="129"/>
      <c r="Z90" s="130"/>
      <c r="AA90" s="129"/>
      <c r="AB90" s="130"/>
      <c r="AC90" s="129"/>
      <c r="AD90" s="130"/>
      <c r="AE90" s="129"/>
      <c r="AF90" s="130"/>
      <c r="AG90" s="129"/>
      <c r="AH90" s="130"/>
      <c r="AI90" s="129"/>
      <c r="AJ90" s="130"/>
      <c r="AK90" s="129"/>
      <c r="AL90" s="130"/>
      <c r="AM90" s="129"/>
      <c r="AN90" s="130"/>
      <c r="AO90" s="129"/>
      <c r="AP90" s="130"/>
      <c r="AQ90" s="129"/>
      <c r="AR90" s="130"/>
      <c r="AS90" s="129"/>
      <c r="AT90" s="130"/>
      <c r="AU90" s="129"/>
      <c r="AV90" s="130"/>
      <c r="AW90" s="129"/>
      <c r="AX90" s="130"/>
      <c r="AY90" s="129"/>
      <c r="AZ90" s="130"/>
      <c r="BA90" s="129"/>
      <c r="BB90" s="130"/>
      <c r="BC90" s="129"/>
      <c r="BD90" s="130"/>
      <c r="BE90" s="129"/>
      <c r="BF90" s="130"/>
      <c r="BG90" s="129"/>
      <c r="BH90" s="130"/>
      <c r="BI90" s="129"/>
      <c r="BJ90" s="130"/>
      <c r="BK90" s="129"/>
      <c r="BL90" s="130"/>
      <c r="BM90" s="6"/>
      <c r="BO90" s="17"/>
      <c r="BP90" s="21"/>
    </row>
    <row r="91" spans="1:68" ht="26.25" thickBot="1">
      <c r="A91" s="10"/>
      <c r="B91" s="10"/>
      <c r="C91" s="129"/>
      <c r="D91" s="130"/>
      <c r="E91" s="129"/>
      <c r="F91" s="130"/>
      <c r="G91" s="129"/>
      <c r="H91" s="130"/>
      <c r="I91" s="129"/>
      <c r="J91" s="130"/>
      <c r="K91" s="129"/>
      <c r="L91" s="130"/>
      <c r="M91" s="129"/>
      <c r="N91" s="130"/>
      <c r="O91" s="129"/>
      <c r="P91" s="130"/>
      <c r="Q91" s="129"/>
      <c r="R91" s="130"/>
      <c r="S91" s="129"/>
      <c r="T91" s="130"/>
      <c r="U91" s="129"/>
      <c r="V91" s="130"/>
      <c r="W91" s="129"/>
      <c r="X91" s="130"/>
      <c r="Y91" s="129"/>
      <c r="Z91" s="130"/>
      <c r="AA91" s="129"/>
      <c r="AB91" s="130"/>
      <c r="AC91" s="129"/>
      <c r="AD91" s="130"/>
      <c r="AE91" s="129"/>
      <c r="AF91" s="130"/>
      <c r="AG91" s="129"/>
      <c r="AH91" s="130"/>
      <c r="AI91" s="129"/>
      <c r="AJ91" s="130"/>
      <c r="AK91" s="129"/>
      <c r="AL91" s="130"/>
      <c r="AM91" s="129"/>
      <c r="AN91" s="130"/>
      <c r="AO91" s="129"/>
      <c r="AP91" s="130"/>
      <c r="AQ91" s="129"/>
      <c r="AR91" s="130"/>
      <c r="AS91" s="129"/>
      <c r="AT91" s="130"/>
      <c r="AU91" s="129"/>
      <c r="AV91" s="130"/>
      <c r="AW91" s="129"/>
      <c r="AX91" s="130"/>
      <c r="AY91" s="129"/>
      <c r="AZ91" s="130"/>
      <c r="BA91" s="129"/>
      <c r="BB91" s="130"/>
      <c r="BC91" s="129"/>
      <c r="BD91" s="130"/>
      <c r="BE91" s="129"/>
      <c r="BF91" s="130"/>
      <c r="BG91" s="129"/>
      <c r="BH91" s="130"/>
      <c r="BI91" s="129"/>
      <c r="BJ91" s="130"/>
      <c r="BK91" s="129"/>
      <c r="BL91" s="130"/>
      <c r="BM91" s="6"/>
      <c r="BO91" s="17"/>
      <c r="BP91" s="21"/>
    </row>
    <row r="92" spans="1:68" ht="26.25" thickBot="1">
      <c r="A92" s="10"/>
      <c r="B92" s="10"/>
      <c r="C92" s="129"/>
      <c r="D92" s="130"/>
      <c r="E92" s="129"/>
      <c r="F92" s="130"/>
      <c r="G92" s="129"/>
      <c r="H92" s="130"/>
      <c r="I92" s="129"/>
      <c r="J92" s="130"/>
      <c r="K92" s="129"/>
      <c r="L92" s="130"/>
      <c r="M92" s="129"/>
      <c r="N92" s="130"/>
      <c r="O92" s="129"/>
      <c r="P92" s="130"/>
      <c r="Q92" s="129"/>
      <c r="R92" s="130"/>
      <c r="S92" s="129"/>
      <c r="T92" s="130"/>
      <c r="U92" s="129"/>
      <c r="V92" s="130"/>
      <c r="W92" s="129"/>
      <c r="X92" s="130"/>
      <c r="Y92" s="129"/>
      <c r="Z92" s="130"/>
      <c r="AA92" s="129"/>
      <c r="AB92" s="130"/>
      <c r="AC92" s="129"/>
      <c r="AD92" s="130"/>
      <c r="AE92" s="129"/>
      <c r="AF92" s="130"/>
      <c r="AG92" s="129"/>
      <c r="AH92" s="130"/>
      <c r="AI92" s="129"/>
      <c r="AJ92" s="130"/>
      <c r="AK92" s="129"/>
      <c r="AL92" s="130"/>
      <c r="AM92" s="129"/>
      <c r="AN92" s="130"/>
      <c r="AO92" s="129"/>
      <c r="AP92" s="130"/>
      <c r="AQ92" s="129"/>
      <c r="AR92" s="130"/>
      <c r="AS92" s="129"/>
      <c r="AT92" s="130"/>
      <c r="AU92" s="129"/>
      <c r="AV92" s="130"/>
      <c r="AW92" s="129"/>
      <c r="AX92" s="130"/>
      <c r="AY92" s="129"/>
      <c r="AZ92" s="130"/>
      <c r="BA92" s="129"/>
      <c r="BB92" s="130"/>
      <c r="BC92" s="129"/>
      <c r="BD92" s="130"/>
      <c r="BE92" s="129"/>
      <c r="BF92" s="130"/>
      <c r="BG92" s="129"/>
      <c r="BH92" s="130"/>
      <c r="BI92" s="129"/>
      <c r="BJ92" s="130"/>
      <c r="BK92" s="129"/>
      <c r="BL92" s="130"/>
      <c r="BM92" s="6"/>
      <c r="BO92" s="17"/>
      <c r="BP92" s="20"/>
    </row>
    <row r="93" spans="1:68" ht="26.25" thickBot="1">
      <c r="A93" s="10"/>
      <c r="B93" s="10"/>
      <c r="C93" s="129"/>
      <c r="D93" s="130"/>
      <c r="E93" s="129"/>
      <c r="F93" s="130"/>
      <c r="G93" s="129"/>
      <c r="H93" s="130"/>
      <c r="I93" s="129"/>
      <c r="J93" s="130"/>
      <c r="K93" s="129"/>
      <c r="L93" s="130"/>
      <c r="M93" s="129"/>
      <c r="N93" s="130"/>
      <c r="O93" s="129"/>
      <c r="P93" s="130"/>
      <c r="Q93" s="129"/>
      <c r="R93" s="130"/>
      <c r="S93" s="129"/>
      <c r="T93" s="130"/>
      <c r="U93" s="129"/>
      <c r="V93" s="130"/>
      <c r="W93" s="129"/>
      <c r="X93" s="130"/>
      <c r="Y93" s="129"/>
      <c r="Z93" s="130"/>
      <c r="AA93" s="129"/>
      <c r="AB93" s="130"/>
      <c r="AC93" s="129"/>
      <c r="AD93" s="130"/>
      <c r="AE93" s="129"/>
      <c r="AF93" s="130"/>
      <c r="AG93" s="129"/>
      <c r="AH93" s="130"/>
      <c r="AI93" s="129"/>
      <c r="AJ93" s="130"/>
      <c r="AK93" s="129"/>
      <c r="AL93" s="130"/>
      <c r="AM93" s="129"/>
      <c r="AN93" s="130"/>
      <c r="AO93" s="129"/>
      <c r="AP93" s="130"/>
      <c r="AQ93" s="129"/>
      <c r="AR93" s="130"/>
      <c r="AS93" s="129"/>
      <c r="AT93" s="130"/>
      <c r="AU93" s="129"/>
      <c r="AV93" s="130"/>
      <c r="AW93" s="129"/>
      <c r="AX93" s="130"/>
      <c r="AY93" s="129"/>
      <c r="AZ93" s="130"/>
      <c r="BA93" s="129"/>
      <c r="BB93" s="130"/>
      <c r="BC93" s="129"/>
      <c r="BD93" s="130"/>
      <c r="BE93" s="129"/>
      <c r="BF93" s="130"/>
      <c r="BG93" s="129"/>
      <c r="BH93" s="130"/>
      <c r="BI93" s="129"/>
      <c r="BJ93" s="130"/>
      <c r="BK93" s="129"/>
      <c r="BL93" s="130"/>
      <c r="BM93" s="6"/>
      <c r="BO93" s="17"/>
      <c r="BP93" s="20"/>
    </row>
    <row r="94" spans="1:68" ht="26.25" thickBot="1">
      <c r="A94" s="10"/>
      <c r="B94" s="10"/>
      <c r="C94" s="129"/>
      <c r="D94" s="130"/>
      <c r="E94" s="129"/>
      <c r="F94" s="130"/>
      <c r="G94" s="129"/>
      <c r="H94" s="130"/>
      <c r="I94" s="129"/>
      <c r="J94" s="130"/>
      <c r="K94" s="129"/>
      <c r="L94" s="130"/>
      <c r="M94" s="129"/>
      <c r="N94" s="130"/>
      <c r="O94" s="129"/>
      <c r="P94" s="130"/>
      <c r="Q94" s="129"/>
      <c r="R94" s="130"/>
      <c r="S94" s="129"/>
      <c r="T94" s="130"/>
      <c r="U94" s="129"/>
      <c r="V94" s="130"/>
      <c r="W94" s="129"/>
      <c r="X94" s="130"/>
      <c r="Y94" s="129"/>
      <c r="Z94" s="130"/>
      <c r="AA94" s="129"/>
      <c r="AB94" s="130"/>
      <c r="AC94" s="129"/>
      <c r="AD94" s="130"/>
      <c r="AE94" s="129"/>
      <c r="AF94" s="130"/>
      <c r="AG94" s="129"/>
      <c r="AH94" s="130"/>
      <c r="AI94" s="129"/>
      <c r="AJ94" s="130"/>
      <c r="AK94" s="129"/>
      <c r="AL94" s="130"/>
      <c r="AM94" s="129"/>
      <c r="AN94" s="130"/>
      <c r="AO94" s="129"/>
      <c r="AP94" s="130"/>
      <c r="AQ94" s="129"/>
      <c r="AR94" s="130"/>
      <c r="AS94" s="129"/>
      <c r="AT94" s="130"/>
      <c r="AU94" s="129"/>
      <c r="AV94" s="130"/>
      <c r="AW94" s="129"/>
      <c r="AX94" s="130"/>
      <c r="AY94" s="129"/>
      <c r="AZ94" s="130"/>
      <c r="BA94" s="129"/>
      <c r="BB94" s="130"/>
      <c r="BC94" s="129"/>
      <c r="BD94" s="130"/>
      <c r="BE94" s="129"/>
      <c r="BF94" s="130"/>
      <c r="BG94" s="129"/>
      <c r="BH94" s="130"/>
      <c r="BI94" s="129"/>
      <c r="BJ94" s="130"/>
      <c r="BK94" s="129"/>
      <c r="BL94" s="130"/>
      <c r="BM94" s="6"/>
      <c r="BO94" s="17"/>
      <c r="BP94" s="20"/>
    </row>
    <row r="95" spans="1:68" ht="26.25" thickBot="1">
      <c r="A95" s="10"/>
      <c r="B95" s="10"/>
      <c r="C95" s="129"/>
      <c r="D95" s="130"/>
      <c r="E95" s="129"/>
      <c r="F95" s="130"/>
      <c r="G95" s="129"/>
      <c r="H95" s="130"/>
      <c r="I95" s="129"/>
      <c r="J95" s="130"/>
      <c r="K95" s="129"/>
      <c r="L95" s="130"/>
      <c r="M95" s="129"/>
      <c r="N95" s="130"/>
      <c r="O95" s="129"/>
      <c r="P95" s="130"/>
      <c r="Q95" s="129"/>
      <c r="R95" s="130"/>
      <c r="S95" s="129"/>
      <c r="T95" s="130"/>
      <c r="U95" s="129"/>
      <c r="V95" s="130"/>
      <c r="W95" s="129"/>
      <c r="X95" s="130"/>
      <c r="Y95" s="129"/>
      <c r="Z95" s="130"/>
      <c r="AA95" s="129"/>
      <c r="AB95" s="130"/>
      <c r="AC95" s="129"/>
      <c r="AD95" s="130"/>
      <c r="AE95" s="129"/>
      <c r="AF95" s="130"/>
      <c r="AG95" s="129"/>
      <c r="AH95" s="130"/>
      <c r="AI95" s="129"/>
      <c r="AJ95" s="130"/>
      <c r="AK95" s="129"/>
      <c r="AL95" s="130"/>
      <c r="AM95" s="129"/>
      <c r="AN95" s="130"/>
      <c r="AO95" s="129"/>
      <c r="AP95" s="130"/>
      <c r="AQ95" s="129"/>
      <c r="AR95" s="130"/>
      <c r="AS95" s="129"/>
      <c r="AT95" s="130"/>
      <c r="AU95" s="129"/>
      <c r="AV95" s="130"/>
      <c r="AW95" s="129"/>
      <c r="AX95" s="130"/>
      <c r="AY95" s="129"/>
      <c r="AZ95" s="130"/>
      <c r="BA95" s="129"/>
      <c r="BB95" s="130"/>
      <c r="BC95" s="129"/>
      <c r="BD95" s="130"/>
      <c r="BE95" s="129"/>
      <c r="BF95" s="130"/>
      <c r="BG95" s="129"/>
      <c r="BH95" s="130"/>
      <c r="BI95" s="129"/>
      <c r="BJ95" s="130"/>
      <c r="BK95" s="129"/>
      <c r="BL95" s="130"/>
      <c r="BM95" s="6"/>
      <c r="BO95" s="17"/>
      <c r="BP95" s="21"/>
    </row>
    <row r="96" spans="1:68" ht="26.25" thickBot="1">
      <c r="A96" s="10"/>
      <c r="B96" s="10"/>
      <c r="C96" s="129"/>
      <c r="D96" s="130"/>
      <c r="E96" s="129"/>
      <c r="F96" s="130"/>
      <c r="G96" s="129"/>
      <c r="H96" s="130"/>
      <c r="I96" s="129"/>
      <c r="J96" s="130"/>
      <c r="K96" s="129"/>
      <c r="L96" s="130"/>
      <c r="M96" s="129"/>
      <c r="N96" s="130"/>
      <c r="O96" s="129"/>
      <c r="P96" s="130"/>
      <c r="Q96" s="129"/>
      <c r="R96" s="130"/>
      <c r="S96" s="129"/>
      <c r="T96" s="130"/>
      <c r="U96" s="129"/>
      <c r="V96" s="130"/>
      <c r="W96" s="129"/>
      <c r="X96" s="130"/>
      <c r="Y96" s="129"/>
      <c r="Z96" s="130"/>
      <c r="AA96" s="129"/>
      <c r="AB96" s="130"/>
      <c r="AC96" s="129"/>
      <c r="AD96" s="130"/>
      <c r="AE96" s="129"/>
      <c r="AF96" s="130"/>
      <c r="AG96" s="129"/>
      <c r="AH96" s="130"/>
      <c r="AI96" s="129"/>
      <c r="AJ96" s="130"/>
      <c r="AK96" s="129"/>
      <c r="AL96" s="130"/>
      <c r="AM96" s="129"/>
      <c r="AN96" s="130"/>
      <c r="AO96" s="129"/>
      <c r="AP96" s="130"/>
      <c r="AQ96" s="129"/>
      <c r="AR96" s="130"/>
      <c r="AS96" s="129"/>
      <c r="AT96" s="130"/>
      <c r="AU96" s="129"/>
      <c r="AV96" s="130"/>
      <c r="AW96" s="129"/>
      <c r="AX96" s="130"/>
      <c r="AY96" s="129"/>
      <c r="AZ96" s="130"/>
      <c r="BA96" s="129"/>
      <c r="BB96" s="130"/>
      <c r="BC96" s="129"/>
      <c r="BD96" s="130"/>
      <c r="BE96" s="129"/>
      <c r="BF96" s="130"/>
      <c r="BG96" s="129"/>
      <c r="BH96" s="130"/>
      <c r="BI96" s="129"/>
      <c r="BJ96" s="130"/>
      <c r="BK96" s="129"/>
      <c r="BL96" s="130"/>
      <c r="BM96" s="6"/>
      <c r="BO96" s="17"/>
      <c r="BP96" s="20"/>
    </row>
    <row r="97" spans="1:68" ht="26.25" thickBot="1">
      <c r="A97" s="10"/>
      <c r="B97" s="10"/>
      <c r="C97" s="129"/>
      <c r="D97" s="130"/>
      <c r="E97" s="129"/>
      <c r="F97" s="130"/>
      <c r="G97" s="129"/>
      <c r="H97" s="130"/>
      <c r="I97" s="129"/>
      <c r="J97" s="130"/>
      <c r="K97" s="129"/>
      <c r="L97" s="130"/>
      <c r="M97" s="129"/>
      <c r="N97" s="130"/>
      <c r="O97" s="129"/>
      <c r="P97" s="130"/>
      <c r="Q97" s="129"/>
      <c r="R97" s="130"/>
      <c r="S97" s="129"/>
      <c r="T97" s="130"/>
      <c r="U97" s="129"/>
      <c r="V97" s="130"/>
      <c r="W97" s="129"/>
      <c r="X97" s="130"/>
      <c r="Y97" s="129"/>
      <c r="Z97" s="130"/>
      <c r="AA97" s="129"/>
      <c r="AB97" s="130"/>
      <c r="AC97" s="129"/>
      <c r="AD97" s="130"/>
      <c r="AE97" s="129"/>
      <c r="AF97" s="130"/>
      <c r="AG97" s="129"/>
      <c r="AH97" s="130"/>
      <c r="AI97" s="129"/>
      <c r="AJ97" s="130"/>
      <c r="AK97" s="129"/>
      <c r="AL97" s="130"/>
      <c r="AM97" s="129"/>
      <c r="AN97" s="130"/>
      <c r="AO97" s="129"/>
      <c r="AP97" s="130"/>
      <c r="AQ97" s="129"/>
      <c r="AR97" s="130"/>
      <c r="AS97" s="129"/>
      <c r="AT97" s="130"/>
      <c r="AU97" s="129"/>
      <c r="AV97" s="130"/>
      <c r="AW97" s="129"/>
      <c r="AX97" s="130"/>
      <c r="AY97" s="129"/>
      <c r="AZ97" s="130"/>
      <c r="BA97" s="129"/>
      <c r="BB97" s="130"/>
      <c r="BC97" s="129"/>
      <c r="BD97" s="130"/>
      <c r="BE97" s="129"/>
      <c r="BF97" s="130"/>
      <c r="BG97" s="129"/>
      <c r="BH97" s="130"/>
      <c r="BI97" s="129"/>
      <c r="BJ97" s="130"/>
      <c r="BK97" s="129"/>
      <c r="BL97" s="130"/>
      <c r="BM97" s="6"/>
      <c r="BO97" s="17"/>
      <c r="BP97" s="21"/>
    </row>
    <row r="98" spans="1:68" ht="26.25" thickBot="1">
      <c r="A98" s="10"/>
      <c r="B98" s="10"/>
      <c r="C98" s="129"/>
      <c r="D98" s="130"/>
      <c r="E98" s="129"/>
      <c r="F98" s="130"/>
      <c r="G98" s="129"/>
      <c r="H98" s="130"/>
      <c r="I98" s="129"/>
      <c r="J98" s="130"/>
      <c r="K98" s="129"/>
      <c r="L98" s="130"/>
      <c r="M98" s="129"/>
      <c r="N98" s="130"/>
      <c r="O98" s="129"/>
      <c r="P98" s="130"/>
      <c r="Q98" s="129"/>
      <c r="R98" s="130"/>
      <c r="S98" s="129"/>
      <c r="T98" s="130"/>
      <c r="U98" s="129"/>
      <c r="V98" s="130"/>
      <c r="W98" s="129"/>
      <c r="X98" s="130"/>
      <c r="Y98" s="129"/>
      <c r="Z98" s="130"/>
      <c r="AA98" s="129"/>
      <c r="AB98" s="130"/>
      <c r="AC98" s="129"/>
      <c r="AD98" s="130"/>
      <c r="AE98" s="129"/>
      <c r="AF98" s="130"/>
      <c r="AG98" s="129"/>
      <c r="AH98" s="130"/>
      <c r="AI98" s="129"/>
      <c r="AJ98" s="130"/>
      <c r="AK98" s="129"/>
      <c r="AL98" s="130"/>
      <c r="AM98" s="129"/>
      <c r="AN98" s="130"/>
      <c r="AO98" s="129"/>
      <c r="AP98" s="130"/>
      <c r="AQ98" s="129"/>
      <c r="AR98" s="130"/>
      <c r="AS98" s="129"/>
      <c r="AT98" s="130"/>
      <c r="AU98" s="129"/>
      <c r="AV98" s="130"/>
      <c r="AW98" s="129"/>
      <c r="AX98" s="130"/>
      <c r="AY98" s="129"/>
      <c r="AZ98" s="130"/>
      <c r="BA98" s="129"/>
      <c r="BB98" s="130"/>
      <c r="BC98" s="129"/>
      <c r="BD98" s="130"/>
      <c r="BE98" s="129"/>
      <c r="BF98" s="130"/>
      <c r="BG98" s="129"/>
      <c r="BH98" s="130"/>
      <c r="BI98" s="129"/>
      <c r="BJ98" s="130"/>
      <c r="BK98" s="129"/>
      <c r="BL98" s="130"/>
      <c r="BM98" s="6"/>
      <c r="BO98" s="17"/>
      <c r="BP98" s="21"/>
    </row>
    <row r="99" spans="1:68" ht="26.25" thickBot="1">
      <c r="A99" s="10"/>
      <c r="B99" s="10"/>
      <c r="C99" s="129"/>
      <c r="D99" s="130"/>
      <c r="E99" s="129"/>
      <c r="F99" s="130"/>
      <c r="G99" s="129"/>
      <c r="H99" s="130"/>
      <c r="I99" s="129"/>
      <c r="J99" s="130"/>
      <c r="K99" s="129"/>
      <c r="L99" s="130"/>
      <c r="M99" s="129"/>
      <c r="N99" s="130"/>
      <c r="O99" s="129"/>
      <c r="P99" s="130"/>
      <c r="Q99" s="129"/>
      <c r="R99" s="130"/>
      <c r="S99" s="129"/>
      <c r="T99" s="130"/>
      <c r="U99" s="129"/>
      <c r="V99" s="130"/>
      <c r="W99" s="129"/>
      <c r="X99" s="130"/>
      <c r="Y99" s="129"/>
      <c r="Z99" s="130"/>
      <c r="AA99" s="129"/>
      <c r="AB99" s="130"/>
      <c r="AC99" s="129"/>
      <c r="AD99" s="130"/>
      <c r="AE99" s="129"/>
      <c r="AF99" s="130"/>
      <c r="AG99" s="129"/>
      <c r="AH99" s="130"/>
      <c r="AI99" s="129"/>
      <c r="AJ99" s="130"/>
      <c r="AK99" s="129"/>
      <c r="AL99" s="130"/>
      <c r="AM99" s="129"/>
      <c r="AN99" s="130"/>
      <c r="AO99" s="129"/>
      <c r="AP99" s="130"/>
      <c r="AQ99" s="129"/>
      <c r="AR99" s="130"/>
      <c r="AS99" s="129"/>
      <c r="AT99" s="130"/>
      <c r="AU99" s="129"/>
      <c r="AV99" s="130"/>
      <c r="AW99" s="129"/>
      <c r="AX99" s="130"/>
      <c r="AY99" s="129"/>
      <c r="AZ99" s="130"/>
      <c r="BA99" s="129"/>
      <c r="BB99" s="130"/>
      <c r="BC99" s="129"/>
      <c r="BD99" s="130"/>
      <c r="BE99" s="129"/>
      <c r="BF99" s="130"/>
      <c r="BG99" s="129"/>
      <c r="BH99" s="130"/>
      <c r="BI99" s="129"/>
      <c r="BJ99" s="130"/>
      <c r="BK99" s="129"/>
      <c r="BL99" s="130"/>
      <c r="BM99" s="6"/>
      <c r="BO99" s="17"/>
      <c r="BP99" s="21"/>
    </row>
    <row r="100" spans="1:68" ht="26.25" thickBot="1">
      <c r="A100" s="10"/>
      <c r="B100" s="10"/>
      <c r="C100" s="129"/>
      <c r="D100" s="130"/>
      <c r="E100" s="129"/>
      <c r="F100" s="130"/>
      <c r="G100" s="129"/>
      <c r="H100" s="130"/>
      <c r="I100" s="129"/>
      <c r="J100" s="130"/>
      <c r="K100" s="129"/>
      <c r="L100" s="130"/>
      <c r="M100" s="129"/>
      <c r="N100" s="130"/>
      <c r="O100" s="129"/>
      <c r="P100" s="130"/>
      <c r="Q100" s="129"/>
      <c r="R100" s="130"/>
      <c r="S100" s="129"/>
      <c r="T100" s="130"/>
      <c r="U100" s="129"/>
      <c r="V100" s="130"/>
      <c r="W100" s="129"/>
      <c r="X100" s="130"/>
      <c r="Y100" s="129"/>
      <c r="Z100" s="130"/>
      <c r="AA100" s="129"/>
      <c r="AB100" s="130"/>
      <c r="AC100" s="129"/>
      <c r="AD100" s="130"/>
      <c r="AE100" s="129"/>
      <c r="AF100" s="130"/>
      <c r="AG100" s="129"/>
      <c r="AH100" s="130"/>
      <c r="AI100" s="129"/>
      <c r="AJ100" s="130"/>
      <c r="AK100" s="129"/>
      <c r="AL100" s="130"/>
      <c r="AM100" s="129"/>
      <c r="AN100" s="130"/>
      <c r="AO100" s="129"/>
      <c r="AP100" s="130"/>
      <c r="AQ100" s="129"/>
      <c r="AR100" s="130"/>
      <c r="AS100" s="129"/>
      <c r="AT100" s="130"/>
      <c r="AU100" s="129"/>
      <c r="AV100" s="130"/>
      <c r="AW100" s="129"/>
      <c r="AX100" s="130"/>
      <c r="AY100" s="129"/>
      <c r="AZ100" s="130"/>
      <c r="BA100" s="129"/>
      <c r="BB100" s="130"/>
      <c r="BC100" s="129"/>
      <c r="BD100" s="130"/>
      <c r="BE100" s="129"/>
      <c r="BF100" s="130"/>
      <c r="BG100" s="129"/>
      <c r="BH100" s="130"/>
      <c r="BI100" s="129"/>
      <c r="BJ100" s="130"/>
      <c r="BK100" s="129"/>
      <c r="BL100" s="130"/>
      <c r="BM100" s="6"/>
      <c r="BO100" s="17"/>
      <c r="BP100" s="21"/>
    </row>
    <row r="101" spans="1:68" ht="26.25" thickBot="1">
      <c r="A101" s="10"/>
      <c r="B101" s="10"/>
      <c r="C101" s="129"/>
      <c r="D101" s="130"/>
      <c r="E101" s="129"/>
      <c r="F101" s="130"/>
      <c r="G101" s="129"/>
      <c r="H101" s="130"/>
      <c r="I101" s="129"/>
      <c r="J101" s="130"/>
      <c r="K101" s="129"/>
      <c r="L101" s="130"/>
      <c r="M101" s="129"/>
      <c r="N101" s="130"/>
      <c r="O101" s="129"/>
      <c r="P101" s="130"/>
      <c r="Q101" s="129"/>
      <c r="R101" s="130"/>
      <c r="S101" s="129"/>
      <c r="T101" s="130"/>
      <c r="U101" s="129"/>
      <c r="V101" s="130"/>
      <c r="W101" s="129"/>
      <c r="X101" s="130"/>
      <c r="Y101" s="129"/>
      <c r="Z101" s="130"/>
      <c r="AA101" s="129"/>
      <c r="AB101" s="130"/>
      <c r="AC101" s="129"/>
      <c r="AD101" s="130"/>
      <c r="AE101" s="129"/>
      <c r="AF101" s="130"/>
      <c r="AG101" s="129"/>
      <c r="AH101" s="130"/>
      <c r="AI101" s="129"/>
      <c r="AJ101" s="130"/>
      <c r="AK101" s="129"/>
      <c r="AL101" s="130"/>
      <c r="AM101" s="129"/>
      <c r="AN101" s="130"/>
      <c r="AO101" s="129"/>
      <c r="AP101" s="130"/>
      <c r="AQ101" s="129"/>
      <c r="AR101" s="130"/>
      <c r="AS101" s="129"/>
      <c r="AT101" s="130"/>
      <c r="AU101" s="129"/>
      <c r="AV101" s="130"/>
      <c r="AW101" s="129"/>
      <c r="AX101" s="130"/>
      <c r="AY101" s="129"/>
      <c r="AZ101" s="130"/>
      <c r="BA101" s="129"/>
      <c r="BB101" s="130"/>
      <c r="BC101" s="129"/>
      <c r="BD101" s="130"/>
      <c r="BE101" s="129"/>
      <c r="BF101" s="130"/>
      <c r="BG101" s="129"/>
      <c r="BH101" s="130"/>
      <c r="BI101" s="129"/>
      <c r="BJ101" s="130"/>
      <c r="BK101" s="129"/>
      <c r="BL101" s="130"/>
      <c r="BM101" s="6"/>
      <c r="BO101" s="17"/>
      <c r="BP101" s="21"/>
    </row>
    <row r="102" spans="1:68" ht="26.25" thickBot="1">
      <c r="A102" s="10"/>
      <c r="B102" s="10"/>
      <c r="C102" s="129"/>
      <c r="D102" s="130"/>
      <c r="E102" s="129"/>
      <c r="F102" s="130"/>
      <c r="G102" s="129"/>
      <c r="H102" s="130"/>
      <c r="I102" s="129"/>
      <c r="J102" s="130"/>
      <c r="K102" s="129"/>
      <c r="L102" s="130"/>
      <c r="M102" s="129"/>
      <c r="N102" s="130"/>
      <c r="O102" s="129"/>
      <c r="P102" s="130"/>
      <c r="Q102" s="129"/>
      <c r="R102" s="130"/>
      <c r="S102" s="129"/>
      <c r="T102" s="130"/>
      <c r="U102" s="129"/>
      <c r="V102" s="130"/>
      <c r="W102" s="129"/>
      <c r="X102" s="130"/>
      <c r="Y102" s="129"/>
      <c r="Z102" s="130"/>
      <c r="AA102" s="129"/>
      <c r="AB102" s="130"/>
      <c r="AC102" s="129"/>
      <c r="AD102" s="130"/>
      <c r="AE102" s="129"/>
      <c r="AF102" s="130"/>
      <c r="AG102" s="129"/>
      <c r="AH102" s="130"/>
      <c r="AI102" s="129"/>
      <c r="AJ102" s="130"/>
      <c r="AK102" s="129"/>
      <c r="AL102" s="130"/>
      <c r="AM102" s="129"/>
      <c r="AN102" s="130"/>
      <c r="AO102" s="129"/>
      <c r="AP102" s="130"/>
      <c r="AQ102" s="129"/>
      <c r="AR102" s="130"/>
      <c r="AS102" s="129"/>
      <c r="AT102" s="130"/>
      <c r="AU102" s="129"/>
      <c r="AV102" s="130"/>
      <c r="AW102" s="129"/>
      <c r="AX102" s="130"/>
      <c r="AY102" s="129"/>
      <c r="AZ102" s="130"/>
      <c r="BA102" s="129"/>
      <c r="BB102" s="130"/>
      <c r="BC102" s="129"/>
      <c r="BD102" s="130"/>
      <c r="BE102" s="129"/>
      <c r="BF102" s="130"/>
      <c r="BG102" s="129"/>
      <c r="BH102" s="130"/>
      <c r="BI102" s="129"/>
      <c r="BJ102" s="130"/>
      <c r="BK102" s="129"/>
      <c r="BL102" s="130"/>
      <c r="BM102" s="6"/>
      <c r="BO102" s="17"/>
      <c r="BP102" s="21"/>
    </row>
    <row r="103" spans="1:68" ht="26.25" thickBot="1">
      <c r="A103" s="10"/>
      <c r="B103" s="10"/>
      <c r="C103" s="129"/>
      <c r="D103" s="130"/>
      <c r="E103" s="129"/>
      <c r="F103" s="130"/>
      <c r="G103" s="129"/>
      <c r="H103" s="130"/>
      <c r="I103" s="129"/>
      <c r="J103" s="130"/>
      <c r="K103" s="129"/>
      <c r="L103" s="130"/>
      <c r="M103" s="129"/>
      <c r="N103" s="130"/>
      <c r="O103" s="129"/>
      <c r="P103" s="130"/>
      <c r="Q103" s="129"/>
      <c r="R103" s="130"/>
      <c r="S103" s="129"/>
      <c r="T103" s="130"/>
      <c r="U103" s="129"/>
      <c r="V103" s="130"/>
      <c r="W103" s="129"/>
      <c r="X103" s="130"/>
      <c r="Y103" s="129"/>
      <c r="Z103" s="130"/>
      <c r="AA103" s="129"/>
      <c r="AB103" s="130"/>
      <c r="AC103" s="129"/>
      <c r="AD103" s="130"/>
      <c r="AE103" s="129"/>
      <c r="AF103" s="130"/>
      <c r="AG103" s="129"/>
      <c r="AH103" s="130"/>
      <c r="AI103" s="129"/>
      <c r="AJ103" s="130"/>
      <c r="AK103" s="129"/>
      <c r="AL103" s="130"/>
      <c r="AM103" s="129"/>
      <c r="AN103" s="130"/>
      <c r="AO103" s="129"/>
      <c r="AP103" s="130"/>
      <c r="AQ103" s="129"/>
      <c r="AR103" s="130"/>
      <c r="AS103" s="129"/>
      <c r="AT103" s="130"/>
      <c r="AU103" s="129"/>
      <c r="AV103" s="130"/>
      <c r="AW103" s="129"/>
      <c r="AX103" s="130"/>
      <c r="AY103" s="129"/>
      <c r="AZ103" s="130"/>
      <c r="BA103" s="129"/>
      <c r="BB103" s="130"/>
      <c r="BC103" s="129"/>
      <c r="BD103" s="130"/>
      <c r="BE103" s="129"/>
      <c r="BF103" s="130"/>
      <c r="BG103" s="129"/>
      <c r="BH103" s="130"/>
      <c r="BI103" s="129"/>
      <c r="BJ103" s="130"/>
      <c r="BK103" s="129"/>
      <c r="BL103" s="130"/>
      <c r="BM103" s="6"/>
      <c r="BO103" s="17"/>
      <c r="BP103" s="20"/>
    </row>
    <row r="104" spans="1:68" ht="26.25" thickBot="1">
      <c r="A104" s="10"/>
      <c r="B104" s="10"/>
      <c r="C104" s="129"/>
      <c r="D104" s="130"/>
      <c r="E104" s="129"/>
      <c r="F104" s="130"/>
      <c r="G104" s="129"/>
      <c r="H104" s="130"/>
      <c r="I104" s="129"/>
      <c r="J104" s="130"/>
      <c r="K104" s="129"/>
      <c r="L104" s="130"/>
      <c r="M104" s="129"/>
      <c r="N104" s="130"/>
      <c r="O104" s="129"/>
      <c r="P104" s="130"/>
      <c r="Q104" s="129"/>
      <c r="R104" s="130"/>
      <c r="S104" s="129"/>
      <c r="T104" s="130"/>
      <c r="U104" s="129"/>
      <c r="V104" s="130"/>
      <c r="W104" s="129"/>
      <c r="X104" s="130"/>
      <c r="Y104" s="129"/>
      <c r="Z104" s="130"/>
      <c r="AA104" s="129"/>
      <c r="AB104" s="130"/>
      <c r="AC104" s="129"/>
      <c r="AD104" s="130"/>
      <c r="AE104" s="129"/>
      <c r="AF104" s="130"/>
      <c r="AG104" s="129"/>
      <c r="AH104" s="130"/>
      <c r="AI104" s="129"/>
      <c r="AJ104" s="130"/>
      <c r="AK104" s="129"/>
      <c r="AL104" s="130"/>
      <c r="AM104" s="129"/>
      <c r="AN104" s="130"/>
      <c r="AO104" s="129"/>
      <c r="AP104" s="130"/>
      <c r="AQ104" s="129"/>
      <c r="AR104" s="130"/>
      <c r="AS104" s="129"/>
      <c r="AT104" s="130"/>
      <c r="AU104" s="129"/>
      <c r="AV104" s="130"/>
      <c r="AW104" s="129"/>
      <c r="AX104" s="130"/>
      <c r="AY104" s="129"/>
      <c r="AZ104" s="130"/>
      <c r="BA104" s="129"/>
      <c r="BB104" s="130"/>
      <c r="BC104" s="129"/>
      <c r="BD104" s="130"/>
      <c r="BE104" s="129"/>
      <c r="BF104" s="130"/>
      <c r="BG104" s="129"/>
      <c r="BH104" s="130"/>
      <c r="BI104" s="129"/>
      <c r="BJ104" s="130"/>
      <c r="BK104" s="129"/>
      <c r="BL104" s="130"/>
      <c r="BM104" s="6"/>
      <c r="BO104" s="17"/>
      <c r="BP104" s="21"/>
    </row>
    <row r="105" spans="1:68" ht="26.25" thickBot="1">
      <c r="A105" s="10"/>
      <c r="B105" s="10"/>
      <c r="C105" s="129"/>
      <c r="D105" s="130"/>
      <c r="E105" s="129"/>
      <c r="F105" s="130"/>
      <c r="G105" s="129"/>
      <c r="H105" s="130"/>
      <c r="I105" s="129"/>
      <c r="J105" s="130"/>
      <c r="K105" s="129"/>
      <c r="L105" s="130"/>
      <c r="M105" s="129"/>
      <c r="N105" s="130"/>
      <c r="O105" s="129"/>
      <c r="P105" s="130"/>
      <c r="Q105" s="129"/>
      <c r="R105" s="130"/>
      <c r="S105" s="129"/>
      <c r="T105" s="130"/>
      <c r="U105" s="129"/>
      <c r="V105" s="130"/>
      <c r="W105" s="129"/>
      <c r="X105" s="130"/>
      <c r="Y105" s="129"/>
      <c r="Z105" s="130"/>
      <c r="AA105" s="129"/>
      <c r="AB105" s="130"/>
      <c r="AC105" s="129"/>
      <c r="AD105" s="130"/>
      <c r="AE105" s="129"/>
      <c r="AF105" s="130"/>
      <c r="AG105" s="129"/>
      <c r="AH105" s="130"/>
      <c r="AI105" s="129"/>
      <c r="AJ105" s="130"/>
      <c r="AK105" s="129"/>
      <c r="AL105" s="130"/>
      <c r="AM105" s="129"/>
      <c r="AN105" s="130"/>
      <c r="AO105" s="129"/>
      <c r="AP105" s="130"/>
      <c r="AQ105" s="129"/>
      <c r="AR105" s="130"/>
      <c r="AS105" s="129"/>
      <c r="AT105" s="130"/>
      <c r="AU105" s="129"/>
      <c r="AV105" s="130"/>
      <c r="AW105" s="129"/>
      <c r="AX105" s="130"/>
      <c r="AY105" s="129"/>
      <c r="AZ105" s="130"/>
      <c r="BA105" s="129"/>
      <c r="BB105" s="130"/>
      <c r="BC105" s="129"/>
      <c r="BD105" s="130"/>
      <c r="BE105" s="129"/>
      <c r="BF105" s="130"/>
      <c r="BG105" s="129"/>
      <c r="BH105" s="130"/>
      <c r="BI105" s="129"/>
      <c r="BJ105" s="130"/>
      <c r="BK105" s="129"/>
      <c r="BL105" s="130"/>
      <c r="BM105" s="6"/>
      <c r="BO105" s="17"/>
      <c r="BP105" s="21"/>
    </row>
    <row r="106" spans="1:68" ht="26.25" thickBot="1">
      <c r="A106" s="10"/>
      <c r="B106" s="10"/>
      <c r="C106" s="129"/>
      <c r="D106" s="130"/>
      <c r="E106" s="129"/>
      <c r="F106" s="130"/>
      <c r="G106" s="129"/>
      <c r="H106" s="130"/>
      <c r="I106" s="129"/>
      <c r="J106" s="130"/>
      <c r="K106" s="129"/>
      <c r="L106" s="130"/>
      <c r="M106" s="129"/>
      <c r="N106" s="130"/>
      <c r="O106" s="129"/>
      <c r="P106" s="130"/>
      <c r="Q106" s="129"/>
      <c r="R106" s="130"/>
      <c r="S106" s="129"/>
      <c r="T106" s="130"/>
      <c r="U106" s="129"/>
      <c r="V106" s="130"/>
      <c r="W106" s="129"/>
      <c r="X106" s="130"/>
      <c r="Y106" s="129"/>
      <c r="Z106" s="130"/>
      <c r="AA106" s="129"/>
      <c r="AB106" s="130"/>
      <c r="AC106" s="129"/>
      <c r="AD106" s="130"/>
      <c r="AE106" s="129"/>
      <c r="AF106" s="130"/>
      <c r="AG106" s="129"/>
      <c r="AH106" s="130"/>
      <c r="AI106" s="129"/>
      <c r="AJ106" s="130"/>
      <c r="AK106" s="129"/>
      <c r="AL106" s="130"/>
      <c r="AM106" s="129"/>
      <c r="AN106" s="130"/>
      <c r="AO106" s="129"/>
      <c r="AP106" s="130"/>
      <c r="AQ106" s="129"/>
      <c r="AR106" s="130"/>
      <c r="AS106" s="129"/>
      <c r="AT106" s="130"/>
      <c r="AU106" s="129"/>
      <c r="AV106" s="130"/>
      <c r="AW106" s="129"/>
      <c r="AX106" s="130"/>
      <c r="AY106" s="129"/>
      <c r="AZ106" s="130"/>
      <c r="BA106" s="129"/>
      <c r="BB106" s="130"/>
      <c r="BC106" s="129"/>
      <c r="BD106" s="130"/>
      <c r="BE106" s="129"/>
      <c r="BF106" s="130"/>
      <c r="BG106" s="129"/>
      <c r="BH106" s="130"/>
      <c r="BI106" s="129"/>
      <c r="BJ106" s="130"/>
      <c r="BK106" s="129"/>
      <c r="BL106" s="130"/>
      <c r="BM106" s="6"/>
      <c r="BO106" s="17"/>
      <c r="BP106" s="20"/>
    </row>
    <row r="107" spans="1:68" ht="26.25" thickBot="1">
      <c r="A107" s="10"/>
      <c r="B107" s="10"/>
      <c r="C107" s="129"/>
      <c r="D107" s="130"/>
      <c r="E107" s="129"/>
      <c r="F107" s="130"/>
      <c r="G107" s="129"/>
      <c r="H107" s="130"/>
      <c r="I107" s="129"/>
      <c r="J107" s="130"/>
      <c r="K107" s="129"/>
      <c r="L107" s="130"/>
      <c r="M107" s="129"/>
      <c r="N107" s="130"/>
      <c r="O107" s="129"/>
      <c r="P107" s="130"/>
      <c r="Q107" s="129"/>
      <c r="R107" s="130"/>
      <c r="S107" s="129"/>
      <c r="T107" s="130"/>
      <c r="U107" s="129"/>
      <c r="V107" s="130"/>
      <c r="W107" s="129"/>
      <c r="X107" s="130"/>
      <c r="Y107" s="129"/>
      <c r="Z107" s="130"/>
      <c r="AA107" s="129"/>
      <c r="AB107" s="130"/>
      <c r="AC107" s="129"/>
      <c r="AD107" s="130"/>
      <c r="AE107" s="129"/>
      <c r="AF107" s="130"/>
      <c r="AG107" s="129"/>
      <c r="AH107" s="130"/>
      <c r="AI107" s="129"/>
      <c r="AJ107" s="130"/>
      <c r="AK107" s="129"/>
      <c r="AL107" s="130"/>
      <c r="AM107" s="129"/>
      <c r="AN107" s="130"/>
      <c r="AO107" s="129"/>
      <c r="AP107" s="130"/>
      <c r="AQ107" s="129"/>
      <c r="AR107" s="130"/>
      <c r="AS107" s="129"/>
      <c r="AT107" s="130"/>
      <c r="AU107" s="129"/>
      <c r="AV107" s="130"/>
      <c r="AW107" s="129"/>
      <c r="AX107" s="130"/>
      <c r="AY107" s="129"/>
      <c r="AZ107" s="130"/>
      <c r="BA107" s="129"/>
      <c r="BB107" s="130"/>
      <c r="BC107" s="129"/>
      <c r="BD107" s="130"/>
      <c r="BE107" s="129"/>
      <c r="BF107" s="130"/>
      <c r="BG107" s="129"/>
      <c r="BH107" s="130"/>
      <c r="BI107" s="129"/>
      <c r="BJ107" s="130"/>
      <c r="BK107" s="129"/>
      <c r="BL107" s="130"/>
      <c r="BM107" s="6"/>
      <c r="BO107" s="17"/>
      <c r="BP107" s="20"/>
    </row>
    <row r="108" spans="1:68" ht="26.25" thickBot="1">
      <c r="A108" s="10"/>
      <c r="B108" s="10"/>
      <c r="C108" s="129"/>
      <c r="D108" s="130"/>
      <c r="E108" s="129"/>
      <c r="F108" s="130"/>
      <c r="G108" s="129"/>
      <c r="H108" s="130"/>
      <c r="I108" s="129"/>
      <c r="J108" s="130"/>
      <c r="K108" s="129"/>
      <c r="L108" s="130"/>
      <c r="M108" s="129"/>
      <c r="N108" s="130"/>
      <c r="O108" s="129"/>
      <c r="P108" s="130"/>
      <c r="Q108" s="129"/>
      <c r="R108" s="130"/>
      <c r="S108" s="129"/>
      <c r="T108" s="130"/>
      <c r="U108" s="129"/>
      <c r="V108" s="130"/>
      <c r="W108" s="129"/>
      <c r="X108" s="130"/>
      <c r="Y108" s="129"/>
      <c r="Z108" s="130"/>
      <c r="AA108" s="129"/>
      <c r="AB108" s="130"/>
      <c r="AC108" s="129"/>
      <c r="AD108" s="130"/>
      <c r="AE108" s="129"/>
      <c r="AF108" s="130"/>
      <c r="AG108" s="129"/>
      <c r="AH108" s="130"/>
      <c r="AI108" s="129"/>
      <c r="AJ108" s="130"/>
      <c r="AK108" s="129"/>
      <c r="AL108" s="130"/>
      <c r="AM108" s="129"/>
      <c r="AN108" s="130"/>
      <c r="AO108" s="129"/>
      <c r="AP108" s="130"/>
      <c r="AQ108" s="129"/>
      <c r="AR108" s="130"/>
      <c r="AS108" s="129"/>
      <c r="AT108" s="130"/>
      <c r="AU108" s="129"/>
      <c r="AV108" s="130"/>
      <c r="AW108" s="129"/>
      <c r="AX108" s="130"/>
      <c r="AY108" s="129"/>
      <c r="AZ108" s="130"/>
      <c r="BA108" s="129"/>
      <c r="BB108" s="130"/>
      <c r="BC108" s="129"/>
      <c r="BD108" s="130"/>
      <c r="BE108" s="129"/>
      <c r="BF108" s="130"/>
      <c r="BG108" s="129"/>
      <c r="BH108" s="130"/>
      <c r="BI108" s="129"/>
      <c r="BJ108" s="130"/>
      <c r="BK108" s="129"/>
      <c r="BL108" s="130"/>
      <c r="BM108" s="6"/>
      <c r="BO108" s="17"/>
      <c r="BP108" s="20"/>
    </row>
    <row r="109" spans="1:68" ht="26.25" thickBot="1">
      <c r="A109" s="10"/>
      <c r="B109" s="10"/>
      <c r="C109" s="129"/>
      <c r="D109" s="130"/>
      <c r="E109" s="129"/>
      <c r="F109" s="130"/>
      <c r="G109" s="129"/>
      <c r="H109" s="130"/>
      <c r="I109" s="129"/>
      <c r="J109" s="130"/>
      <c r="K109" s="129"/>
      <c r="L109" s="130"/>
      <c r="M109" s="129"/>
      <c r="N109" s="130"/>
      <c r="O109" s="129"/>
      <c r="P109" s="130"/>
      <c r="Q109" s="129"/>
      <c r="R109" s="130"/>
      <c r="S109" s="129"/>
      <c r="T109" s="130"/>
      <c r="U109" s="129"/>
      <c r="V109" s="130"/>
      <c r="W109" s="129"/>
      <c r="X109" s="130"/>
      <c r="Y109" s="129"/>
      <c r="Z109" s="130"/>
      <c r="AA109" s="129"/>
      <c r="AB109" s="130"/>
      <c r="AC109" s="129"/>
      <c r="AD109" s="130"/>
      <c r="AE109" s="129"/>
      <c r="AF109" s="130"/>
      <c r="AG109" s="129"/>
      <c r="AH109" s="130"/>
      <c r="AI109" s="129"/>
      <c r="AJ109" s="130"/>
      <c r="AK109" s="129"/>
      <c r="AL109" s="130"/>
      <c r="AM109" s="129"/>
      <c r="AN109" s="130"/>
      <c r="AO109" s="129"/>
      <c r="AP109" s="130"/>
      <c r="AQ109" s="129"/>
      <c r="AR109" s="130"/>
      <c r="AS109" s="129"/>
      <c r="AT109" s="130"/>
      <c r="AU109" s="129"/>
      <c r="AV109" s="130"/>
      <c r="AW109" s="129"/>
      <c r="AX109" s="130"/>
      <c r="AY109" s="129"/>
      <c r="AZ109" s="130"/>
      <c r="BA109" s="129"/>
      <c r="BB109" s="130"/>
      <c r="BC109" s="129"/>
      <c r="BD109" s="130"/>
      <c r="BE109" s="129"/>
      <c r="BF109" s="130"/>
      <c r="BG109" s="129"/>
      <c r="BH109" s="130"/>
      <c r="BI109" s="129"/>
      <c r="BJ109" s="130"/>
      <c r="BK109" s="129"/>
      <c r="BL109" s="130"/>
      <c r="BM109" s="6"/>
      <c r="BO109" s="17"/>
      <c r="BP109" s="20"/>
    </row>
    <row r="110" spans="1:68" ht="26.25" thickBot="1">
      <c r="A110" s="10"/>
      <c r="B110" s="10"/>
      <c r="C110" s="129"/>
      <c r="D110" s="130"/>
      <c r="E110" s="129"/>
      <c r="F110" s="130"/>
      <c r="G110" s="129"/>
      <c r="H110" s="130"/>
      <c r="I110" s="129"/>
      <c r="J110" s="130"/>
      <c r="K110" s="129"/>
      <c r="L110" s="130"/>
      <c r="M110" s="129"/>
      <c r="N110" s="130"/>
      <c r="O110" s="129"/>
      <c r="P110" s="130"/>
      <c r="Q110" s="129"/>
      <c r="R110" s="130"/>
      <c r="S110" s="129"/>
      <c r="T110" s="130"/>
      <c r="U110" s="129"/>
      <c r="V110" s="130"/>
      <c r="W110" s="129"/>
      <c r="X110" s="130"/>
      <c r="Y110" s="129"/>
      <c r="Z110" s="130"/>
      <c r="AA110" s="129"/>
      <c r="AB110" s="130"/>
      <c r="AC110" s="129"/>
      <c r="AD110" s="130"/>
      <c r="AE110" s="129"/>
      <c r="AF110" s="130"/>
      <c r="AG110" s="129"/>
      <c r="AH110" s="130"/>
      <c r="AI110" s="129"/>
      <c r="AJ110" s="130"/>
      <c r="AK110" s="129"/>
      <c r="AL110" s="130"/>
      <c r="AM110" s="129"/>
      <c r="AN110" s="130"/>
      <c r="AO110" s="129"/>
      <c r="AP110" s="130"/>
      <c r="AQ110" s="129"/>
      <c r="AR110" s="130"/>
      <c r="AS110" s="129"/>
      <c r="AT110" s="130"/>
      <c r="AU110" s="129"/>
      <c r="AV110" s="130"/>
      <c r="AW110" s="129"/>
      <c r="AX110" s="130"/>
      <c r="AY110" s="129"/>
      <c r="AZ110" s="130"/>
      <c r="BA110" s="129"/>
      <c r="BB110" s="130"/>
      <c r="BC110" s="129"/>
      <c r="BD110" s="130"/>
      <c r="BE110" s="129"/>
      <c r="BF110" s="130"/>
      <c r="BG110" s="129"/>
      <c r="BH110" s="130"/>
      <c r="BI110" s="129"/>
      <c r="BJ110" s="130"/>
      <c r="BK110" s="129"/>
      <c r="BL110" s="130"/>
      <c r="BM110" s="6"/>
      <c r="BO110" s="17"/>
      <c r="BP110" s="20"/>
    </row>
    <row r="111" spans="1:68" ht="26.25" thickBot="1">
      <c r="A111" s="10"/>
      <c r="B111" s="10"/>
      <c r="C111" s="129"/>
      <c r="D111" s="130"/>
      <c r="E111" s="129"/>
      <c r="F111" s="130"/>
      <c r="G111" s="129"/>
      <c r="H111" s="130"/>
      <c r="I111" s="129"/>
      <c r="J111" s="130"/>
      <c r="K111" s="129"/>
      <c r="L111" s="130"/>
      <c r="M111" s="129"/>
      <c r="N111" s="130"/>
      <c r="O111" s="129"/>
      <c r="P111" s="130"/>
      <c r="Q111" s="129"/>
      <c r="R111" s="130"/>
      <c r="S111" s="129"/>
      <c r="T111" s="130"/>
      <c r="U111" s="129"/>
      <c r="V111" s="130"/>
      <c r="W111" s="129"/>
      <c r="X111" s="130"/>
      <c r="Y111" s="129"/>
      <c r="Z111" s="130"/>
      <c r="AA111" s="129"/>
      <c r="AB111" s="130"/>
      <c r="AC111" s="129"/>
      <c r="AD111" s="130"/>
      <c r="AE111" s="129"/>
      <c r="AF111" s="130"/>
      <c r="AG111" s="129"/>
      <c r="AH111" s="130"/>
      <c r="AI111" s="129"/>
      <c r="AJ111" s="130"/>
      <c r="AK111" s="129"/>
      <c r="AL111" s="130"/>
      <c r="AM111" s="129"/>
      <c r="AN111" s="130"/>
      <c r="AO111" s="129"/>
      <c r="AP111" s="130"/>
      <c r="AQ111" s="129"/>
      <c r="AR111" s="130"/>
      <c r="AS111" s="129"/>
      <c r="AT111" s="130"/>
      <c r="AU111" s="129"/>
      <c r="AV111" s="130"/>
      <c r="AW111" s="129"/>
      <c r="AX111" s="130"/>
      <c r="AY111" s="129"/>
      <c r="AZ111" s="130"/>
      <c r="BA111" s="129"/>
      <c r="BB111" s="130"/>
      <c r="BC111" s="129"/>
      <c r="BD111" s="130"/>
      <c r="BE111" s="129"/>
      <c r="BF111" s="130"/>
      <c r="BG111" s="129"/>
      <c r="BH111" s="130"/>
      <c r="BI111" s="129"/>
      <c r="BJ111" s="130"/>
      <c r="BK111" s="129"/>
      <c r="BL111" s="130"/>
      <c r="BM111" s="6"/>
      <c r="BO111" s="17"/>
      <c r="BP111" s="21"/>
    </row>
    <row r="112" spans="1:68" ht="26.25" thickBot="1">
      <c r="A112" s="10"/>
      <c r="B112" s="10"/>
      <c r="C112" s="129"/>
      <c r="D112" s="130"/>
      <c r="E112" s="129"/>
      <c r="F112" s="130"/>
      <c r="G112" s="129"/>
      <c r="H112" s="130"/>
      <c r="I112" s="129"/>
      <c r="J112" s="130"/>
      <c r="K112" s="129"/>
      <c r="L112" s="130"/>
      <c r="M112" s="129"/>
      <c r="N112" s="130"/>
      <c r="O112" s="129"/>
      <c r="P112" s="130"/>
      <c r="Q112" s="129"/>
      <c r="R112" s="130"/>
      <c r="S112" s="129"/>
      <c r="T112" s="130"/>
      <c r="U112" s="129"/>
      <c r="V112" s="130"/>
      <c r="W112" s="129"/>
      <c r="X112" s="130"/>
      <c r="Y112" s="129"/>
      <c r="Z112" s="130"/>
      <c r="AA112" s="129"/>
      <c r="AB112" s="130"/>
      <c r="AC112" s="129"/>
      <c r="AD112" s="130"/>
      <c r="AE112" s="129"/>
      <c r="AF112" s="130"/>
      <c r="AG112" s="129"/>
      <c r="AH112" s="130"/>
      <c r="AI112" s="129"/>
      <c r="AJ112" s="130"/>
      <c r="AK112" s="129"/>
      <c r="AL112" s="130"/>
      <c r="AM112" s="129"/>
      <c r="AN112" s="130"/>
      <c r="AO112" s="129"/>
      <c r="AP112" s="130"/>
      <c r="AQ112" s="129"/>
      <c r="AR112" s="130"/>
      <c r="AS112" s="129"/>
      <c r="AT112" s="130"/>
      <c r="AU112" s="129"/>
      <c r="AV112" s="130"/>
      <c r="AW112" s="129"/>
      <c r="AX112" s="130"/>
      <c r="AY112" s="129"/>
      <c r="AZ112" s="130"/>
      <c r="BA112" s="129"/>
      <c r="BB112" s="130"/>
      <c r="BC112" s="129"/>
      <c r="BD112" s="130"/>
      <c r="BE112" s="129"/>
      <c r="BF112" s="130"/>
      <c r="BG112" s="129"/>
      <c r="BH112" s="130"/>
      <c r="BI112" s="129"/>
      <c r="BJ112" s="130"/>
      <c r="BK112" s="129"/>
      <c r="BL112" s="130"/>
      <c r="BM112" s="6"/>
      <c r="BO112" s="17"/>
      <c r="BP112" s="21"/>
    </row>
    <row r="113" spans="1:68" ht="26.25" thickBot="1">
      <c r="A113" s="10"/>
      <c r="B113" s="10"/>
      <c r="C113" s="129"/>
      <c r="D113" s="130"/>
      <c r="E113" s="129"/>
      <c r="F113" s="130"/>
      <c r="G113" s="129"/>
      <c r="H113" s="130"/>
      <c r="I113" s="129"/>
      <c r="J113" s="130"/>
      <c r="K113" s="129"/>
      <c r="L113" s="130"/>
      <c r="M113" s="129"/>
      <c r="N113" s="130"/>
      <c r="O113" s="129"/>
      <c r="P113" s="130"/>
      <c r="Q113" s="129"/>
      <c r="R113" s="130"/>
      <c r="S113" s="129"/>
      <c r="T113" s="130"/>
      <c r="U113" s="129"/>
      <c r="V113" s="130"/>
      <c r="W113" s="129"/>
      <c r="X113" s="130"/>
      <c r="Y113" s="129"/>
      <c r="Z113" s="130"/>
      <c r="AA113" s="129"/>
      <c r="AB113" s="130"/>
      <c r="AC113" s="129"/>
      <c r="AD113" s="130"/>
      <c r="AE113" s="129"/>
      <c r="AF113" s="130"/>
      <c r="AG113" s="129"/>
      <c r="AH113" s="130"/>
      <c r="AI113" s="129"/>
      <c r="AJ113" s="130"/>
      <c r="AK113" s="129"/>
      <c r="AL113" s="130"/>
      <c r="AM113" s="129"/>
      <c r="AN113" s="130"/>
      <c r="AO113" s="129"/>
      <c r="AP113" s="130"/>
      <c r="AQ113" s="129"/>
      <c r="AR113" s="130"/>
      <c r="AS113" s="129"/>
      <c r="AT113" s="130"/>
      <c r="AU113" s="129"/>
      <c r="AV113" s="130"/>
      <c r="AW113" s="129"/>
      <c r="AX113" s="130"/>
      <c r="AY113" s="129"/>
      <c r="AZ113" s="130"/>
      <c r="BA113" s="129"/>
      <c r="BB113" s="130"/>
      <c r="BC113" s="129"/>
      <c r="BD113" s="130"/>
      <c r="BE113" s="129"/>
      <c r="BF113" s="130"/>
      <c r="BG113" s="129"/>
      <c r="BH113" s="130"/>
      <c r="BI113" s="129"/>
      <c r="BJ113" s="130"/>
      <c r="BK113" s="129"/>
      <c r="BL113" s="130"/>
      <c r="BM113" s="6"/>
      <c r="BO113" s="17"/>
      <c r="BP113" s="21"/>
    </row>
    <row r="114" spans="1:68" ht="26.25" thickBot="1">
      <c r="A114" s="10"/>
      <c r="B114" s="10"/>
      <c r="C114" s="129"/>
      <c r="D114" s="130"/>
      <c r="E114" s="129"/>
      <c r="F114" s="130"/>
      <c r="G114" s="129"/>
      <c r="H114" s="130"/>
      <c r="I114" s="129"/>
      <c r="J114" s="130"/>
      <c r="K114" s="129"/>
      <c r="L114" s="130"/>
      <c r="M114" s="129"/>
      <c r="N114" s="130"/>
      <c r="O114" s="129"/>
      <c r="P114" s="130"/>
      <c r="Q114" s="129"/>
      <c r="R114" s="130"/>
      <c r="S114" s="129"/>
      <c r="T114" s="130"/>
      <c r="U114" s="129"/>
      <c r="V114" s="130"/>
      <c r="W114" s="129"/>
      <c r="X114" s="130"/>
      <c r="Y114" s="129"/>
      <c r="Z114" s="130"/>
      <c r="AA114" s="129"/>
      <c r="AB114" s="130"/>
      <c r="AC114" s="129"/>
      <c r="AD114" s="130"/>
      <c r="AE114" s="129"/>
      <c r="AF114" s="130"/>
      <c r="AG114" s="129"/>
      <c r="AH114" s="130"/>
      <c r="AI114" s="129"/>
      <c r="AJ114" s="130"/>
      <c r="AK114" s="129"/>
      <c r="AL114" s="130"/>
      <c r="AM114" s="129"/>
      <c r="AN114" s="130"/>
      <c r="AO114" s="129"/>
      <c r="AP114" s="130"/>
      <c r="AQ114" s="129"/>
      <c r="AR114" s="130"/>
      <c r="AS114" s="129"/>
      <c r="AT114" s="130"/>
      <c r="AU114" s="129"/>
      <c r="AV114" s="130"/>
      <c r="AW114" s="129"/>
      <c r="AX114" s="130"/>
      <c r="AY114" s="129"/>
      <c r="AZ114" s="130"/>
      <c r="BA114" s="129"/>
      <c r="BB114" s="130"/>
      <c r="BC114" s="129"/>
      <c r="BD114" s="130"/>
      <c r="BE114" s="129"/>
      <c r="BF114" s="130"/>
      <c r="BG114" s="129"/>
      <c r="BH114" s="130"/>
      <c r="BI114" s="129"/>
      <c r="BJ114" s="130"/>
      <c r="BK114" s="129"/>
      <c r="BL114" s="130"/>
      <c r="BM114" s="6"/>
      <c r="BO114" s="17"/>
      <c r="BP114" s="21"/>
    </row>
    <row r="115" spans="1:68" ht="26.25" thickBot="1">
      <c r="A115" s="10"/>
      <c r="B115" s="10"/>
      <c r="C115" s="129"/>
      <c r="D115" s="130"/>
      <c r="E115" s="129"/>
      <c r="F115" s="130"/>
      <c r="G115" s="129"/>
      <c r="H115" s="130"/>
      <c r="I115" s="129"/>
      <c r="J115" s="130"/>
      <c r="K115" s="129"/>
      <c r="L115" s="130"/>
      <c r="M115" s="129"/>
      <c r="N115" s="130"/>
      <c r="O115" s="129"/>
      <c r="P115" s="130"/>
      <c r="Q115" s="129"/>
      <c r="R115" s="130"/>
      <c r="S115" s="129"/>
      <c r="T115" s="130"/>
      <c r="U115" s="129"/>
      <c r="V115" s="130"/>
      <c r="W115" s="129"/>
      <c r="X115" s="130"/>
      <c r="Y115" s="129"/>
      <c r="Z115" s="130"/>
      <c r="AA115" s="129"/>
      <c r="AB115" s="130"/>
      <c r="AC115" s="129"/>
      <c r="AD115" s="130"/>
      <c r="AE115" s="129"/>
      <c r="AF115" s="130"/>
      <c r="AG115" s="129"/>
      <c r="AH115" s="130"/>
      <c r="AI115" s="129"/>
      <c r="AJ115" s="130"/>
      <c r="AK115" s="129"/>
      <c r="AL115" s="130"/>
      <c r="AM115" s="129"/>
      <c r="AN115" s="130"/>
      <c r="AO115" s="129"/>
      <c r="AP115" s="130"/>
      <c r="AQ115" s="129"/>
      <c r="AR115" s="130"/>
      <c r="AS115" s="129"/>
      <c r="AT115" s="130"/>
      <c r="AU115" s="129"/>
      <c r="AV115" s="130"/>
      <c r="AW115" s="129"/>
      <c r="AX115" s="130"/>
      <c r="AY115" s="129"/>
      <c r="AZ115" s="130"/>
      <c r="BA115" s="129"/>
      <c r="BB115" s="130"/>
      <c r="BC115" s="129"/>
      <c r="BD115" s="130"/>
      <c r="BE115" s="129"/>
      <c r="BF115" s="130"/>
      <c r="BG115" s="129"/>
      <c r="BH115" s="130"/>
      <c r="BI115" s="129"/>
      <c r="BJ115" s="130"/>
      <c r="BK115" s="129"/>
      <c r="BL115" s="130"/>
      <c r="BM115" s="6"/>
      <c r="BO115" s="17"/>
      <c r="BP115" s="21"/>
    </row>
    <row r="116" spans="1:68" ht="26.25" thickBot="1">
      <c r="A116" s="10"/>
      <c r="B116" s="10"/>
      <c r="C116" s="129"/>
      <c r="D116" s="130"/>
      <c r="E116" s="129"/>
      <c r="F116" s="130"/>
      <c r="G116" s="129"/>
      <c r="H116" s="130"/>
      <c r="I116" s="129"/>
      <c r="J116" s="130"/>
      <c r="K116" s="129"/>
      <c r="L116" s="130"/>
      <c r="M116" s="129"/>
      <c r="N116" s="130"/>
      <c r="O116" s="129"/>
      <c r="P116" s="130"/>
      <c r="Q116" s="129"/>
      <c r="R116" s="130"/>
      <c r="S116" s="129"/>
      <c r="T116" s="130"/>
      <c r="U116" s="129"/>
      <c r="V116" s="130"/>
      <c r="W116" s="129"/>
      <c r="X116" s="130"/>
      <c r="Y116" s="129"/>
      <c r="Z116" s="130"/>
      <c r="AA116" s="129"/>
      <c r="AB116" s="130"/>
      <c r="AC116" s="129"/>
      <c r="AD116" s="130"/>
      <c r="AE116" s="129"/>
      <c r="AF116" s="130"/>
      <c r="AG116" s="129"/>
      <c r="AH116" s="130"/>
      <c r="AI116" s="129"/>
      <c r="AJ116" s="130"/>
      <c r="AK116" s="129"/>
      <c r="AL116" s="130"/>
      <c r="AM116" s="129"/>
      <c r="AN116" s="130"/>
      <c r="AO116" s="129"/>
      <c r="AP116" s="130"/>
      <c r="AQ116" s="129"/>
      <c r="AR116" s="130"/>
      <c r="AS116" s="129"/>
      <c r="AT116" s="130"/>
      <c r="AU116" s="129"/>
      <c r="AV116" s="130"/>
      <c r="AW116" s="129"/>
      <c r="AX116" s="130"/>
      <c r="AY116" s="129"/>
      <c r="AZ116" s="130"/>
      <c r="BA116" s="129"/>
      <c r="BB116" s="130"/>
      <c r="BC116" s="129"/>
      <c r="BD116" s="130"/>
      <c r="BE116" s="129"/>
      <c r="BF116" s="130"/>
      <c r="BG116" s="129"/>
      <c r="BH116" s="130"/>
      <c r="BI116" s="129"/>
      <c r="BJ116" s="130"/>
      <c r="BK116" s="129"/>
      <c r="BL116" s="130"/>
      <c r="BM116" s="6"/>
      <c r="BO116" s="17"/>
      <c r="BP116" s="21"/>
    </row>
    <row r="117" spans="1:68" ht="26.25" thickBot="1">
      <c r="A117" s="10"/>
      <c r="B117" s="10"/>
      <c r="C117" s="129"/>
      <c r="D117" s="130"/>
      <c r="E117" s="129"/>
      <c r="F117" s="130"/>
      <c r="G117" s="129"/>
      <c r="H117" s="130"/>
      <c r="I117" s="129"/>
      <c r="J117" s="130"/>
      <c r="K117" s="129"/>
      <c r="L117" s="130"/>
      <c r="M117" s="129"/>
      <c r="N117" s="130"/>
      <c r="O117" s="129"/>
      <c r="P117" s="130"/>
      <c r="Q117" s="129"/>
      <c r="R117" s="130"/>
      <c r="S117" s="129"/>
      <c r="T117" s="130"/>
      <c r="U117" s="129"/>
      <c r="V117" s="130"/>
      <c r="W117" s="129"/>
      <c r="X117" s="130"/>
      <c r="Y117" s="129"/>
      <c r="Z117" s="130"/>
      <c r="AA117" s="129"/>
      <c r="AB117" s="130"/>
      <c r="AC117" s="129"/>
      <c r="AD117" s="130"/>
      <c r="AE117" s="129"/>
      <c r="AF117" s="130"/>
      <c r="AG117" s="129"/>
      <c r="AH117" s="130"/>
      <c r="AI117" s="129"/>
      <c r="AJ117" s="130"/>
      <c r="AK117" s="129"/>
      <c r="AL117" s="130"/>
      <c r="AM117" s="129"/>
      <c r="AN117" s="130"/>
      <c r="AO117" s="129"/>
      <c r="AP117" s="130"/>
      <c r="AQ117" s="129"/>
      <c r="AR117" s="130"/>
      <c r="AS117" s="129"/>
      <c r="AT117" s="130"/>
      <c r="AU117" s="129"/>
      <c r="AV117" s="130"/>
      <c r="AW117" s="129"/>
      <c r="AX117" s="130"/>
      <c r="AY117" s="129"/>
      <c r="AZ117" s="130"/>
      <c r="BA117" s="129"/>
      <c r="BB117" s="130"/>
      <c r="BC117" s="129"/>
      <c r="BD117" s="130"/>
      <c r="BE117" s="129"/>
      <c r="BF117" s="130"/>
      <c r="BG117" s="129"/>
      <c r="BH117" s="130"/>
      <c r="BI117" s="129"/>
      <c r="BJ117" s="130"/>
      <c r="BK117" s="129"/>
      <c r="BL117" s="130"/>
      <c r="BM117" s="6"/>
      <c r="BO117" s="17"/>
      <c r="BP117" s="21"/>
    </row>
    <row r="118" spans="1:68" ht="26.25" thickBot="1">
      <c r="A118" s="10"/>
      <c r="B118" s="10"/>
      <c r="C118" s="129"/>
      <c r="D118" s="130"/>
      <c r="E118" s="129"/>
      <c r="F118" s="130"/>
      <c r="G118" s="129"/>
      <c r="H118" s="130"/>
      <c r="I118" s="129"/>
      <c r="J118" s="130"/>
      <c r="K118" s="129"/>
      <c r="L118" s="130"/>
      <c r="M118" s="129"/>
      <c r="N118" s="130"/>
      <c r="O118" s="129"/>
      <c r="P118" s="130"/>
      <c r="Q118" s="129"/>
      <c r="R118" s="130"/>
      <c r="S118" s="129"/>
      <c r="T118" s="130"/>
      <c r="U118" s="129"/>
      <c r="V118" s="130"/>
      <c r="W118" s="129"/>
      <c r="X118" s="130"/>
      <c r="Y118" s="129"/>
      <c r="Z118" s="130"/>
      <c r="AA118" s="129"/>
      <c r="AB118" s="130"/>
      <c r="AC118" s="129"/>
      <c r="AD118" s="130"/>
      <c r="AE118" s="129"/>
      <c r="AF118" s="130"/>
      <c r="AG118" s="129"/>
      <c r="AH118" s="130"/>
      <c r="AI118" s="129"/>
      <c r="AJ118" s="130"/>
      <c r="AK118" s="129"/>
      <c r="AL118" s="130"/>
      <c r="AM118" s="129"/>
      <c r="AN118" s="130"/>
      <c r="AO118" s="129"/>
      <c r="AP118" s="130"/>
      <c r="AQ118" s="129"/>
      <c r="AR118" s="130"/>
      <c r="AS118" s="129"/>
      <c r="AT118" s="130"/>
      <c r="AU118" s="129"/>
      <c r="AV118" s="130"/>
      <c r="AW118" s="129"/>
      <c r="AX118" s="130"/>
      <c r="AY118" s="129"/>
      <c r="AZ118" s="130"/>
      <c r="BA118" s="129"/>
      <c r="BB118" s="130"/>
      <c r="BC118" s="129"/>
      <c r="BD118" s="130"/>
      <c r="BE118" s="129"/>
      <c r="BF118" s="130"/>
      <c r="BG118" s="129"/>
      <c r="BH118" s="130"/>
      <c r="BI118" s="129"/>
      <c r="BJ118" s="130"/>
      <c r="BK118" s="129"/>
      <c r="BL118" s="130"/>
      <c r="BM118" s="6"/>
      <c r="BO118" s="17"/>
      <c r="BP118" s="21"/>
    </row>
    <row r="119" spans="1:68" ht="26.25" thickBot="1">
      <c r="A119" s="10"/>
      <c r="B119" s="10"/>
      <c r="C119" s="129"/>
      <c r="D119" s="130"/>
      <c r="E119" s="129"/>
      <c r="F119" s="130"/>
      <c r="G119" s="129"/>
      <c r="H119" s="130"/>
      <c r="I119" s="129"/>
      <c r="J119" s="130"/>
      <c r="K119" s="129"/>
      <c r="L119" s="130"/>
      <c r="M119" s="129"/>
      <c r="N119" s="130"/>
      <c r="O119" s="129"/>
      <c r="P119" s="130"/>
      <c r="Q119" s="129"/>
      <c r="R119" s="130"/>
      <c r="S119" s="129"/>
      <c r="T119" s="130"/>
      <c r="U119" s="129"/>
      <c r="V119" s="130"/>
      <c r="W119" s="129"/>
      <c r="X119" s="130"/>
      <c r="Y119" s="129"/>
      <c r="Z119" s="130"/>
      <c r="AA119" s="129"/>
      <c r="AB119" s="130"/>
      <c r="AC119" s="129"/>
      <c r="AD119" s="130"/>
      <c r="AE119" s="129"/>
      <c r="AF119" s="130"/>
      <c r="AG119" s="129"/>
      <c r="AH119" s="130"/>
      <c r="AI119" s="129"/>
      <c r="AJ119" s="130"/>
      <c r="AK119" s="129"/>
      <c r="AL119" s="130"/>
      <c r="AM119" s="129"/>
      <c r="AN119" s="130"/>
      <c r="AO119" s="129"/>
      <c r="AP119" s="130"/>
      <c r="AQ119" s="129"/>
      <c r="AR119" s="130"/>
      <c r="AS119" s="129"/>
      <c r="AT119" s="130"/>
      <c r="AU119" s="129"/>
      <c r="AV119" s="130"/>
      <c r="AW119" s="129"/>
      <c r="AX119" s="130"/>
      <c r="AY119" s="129"/>
      <c r="AZ119" s="130"/>
      <c r="BA119" s="129"/>
      <c r="BB119" s="130"/>
      <c r="BC119" s="129"/>
      <c r="BD119" s="130"/>
      <c r="BE119" s="129"/>
      <c r="BF119" s="130"/>
      <c r="BG119" s="129"/>
      <c r="BH119" s="130"/>
      <c r="BI119" s="129"/>
      <c r="BJ119" s="130"/>
      <c r="BK119" s="129"/>
      <c r="BL119" s="130"/>
      <c r="BM119" s="6"/>
      <c r="BO119" s="17"/>
      <c r="BP119" s="21"/>
    </row>
    <row r="120" spans="1:68" ht="26.25" thickBot="1">
      <c r="A120" s="10"/>
      <c r="B120" s="10"/>
      <c r="C120" s="129"/>
      <c r="D120" s="130"/>
      <c r="E120" s="129"/>
      <c r="F120" s="130"/>
      <c r="G120" s="129"/>
      <c r="H120" s="130"/>
      <c r="I120" s="129"/>
      <c r="J120" s="130"/>
      <c r="K120" s="129"/>
      <c r="L120" s="130"/>
      <c r="M120" s="129"/>
      <c r="N120" s="130"/>
      <c r="O120" s="129"/>
      <c r="P120" s="130"/>
      <c r="Q120" s="129"/>
      <c r="R120" s="130"/>
      <c r="S120" s="129"/>
      <c r="T120" s="130"/>
      <c r="U120" s="129"/>
      <c r="V120" s="130"/>
      <c r="W120" s="129"/>
      <c r="X120" s="130"/>
      <c r="Y120" s="129"/>
      <c r="Z120" s="130"/>
      <c r="AA120" s="129"/>
      <c r="AB120" s="130"/>
      <c r="AC120" s="129"/>
      <c r="AD120" s="130"/>
      <c r="AE120" s="129"/>
      <c r="AF120" s="130"/>
      <c r="AG120" s="129"/>
      <c r="AH120" s="130"/>
      <c r="AI120" s="129"/>
      <c r="AJ120" s="130"/>
      <c r="AK120" s="129"/>
      <c r="AL120" s="130"/>
      <c r="AM120" s="129"/>
      <c r="AN120" s="130"/>
      <c r="AO120" s="129"/>
      <c r="AP120" s="130"/>
      <c r="AQ120" s="129"/>
      <c r="AR120" s="130"/>
      <c r="AS120" s="129"/>
      <c r="AT120" s="130"/>
      <c r="AU120" s="129"/>
      <c r="AV120" s="130"/>
      <c r="AW120" s="129"/>
      <c r="AX120" s="130"/>
      <c r="AY120" s="129"/>
      <c r="AZ120" s="130"/>
      <c r="BA120" s="129"/>
      <c r="BB120" s="130"/>
      <c r="BC120" s="129"/>
      <c r="BD120" s="130"/>
      <c r="BE120" s="129"/>
      <c r="BF120" s="130"/>
      <c r="BG120" s="129"/>
      <c r="BH120" s="130"/>
      <c r="BI120" s="129"/>
      <c r="BJ120" s="130"/>
      <c r="BK120" s="129"/>
      <c r="BL120" s="130"/>
      <c r="BM120" s="6"/>
      <c r="BO120" s="17"/>
      <c r="BP120" s="21"/>
    </row>
    <row r="121" spans="1:68" ht="26.25" thickBot="1">
      <c r="A121" s="10"/>
      <c r="B121" s="10"/>
      <c r="C121" s="129"/>
      <c r="D121" s="130"/>
      <c r="E121" s="129"/>
      <c r="F121" s="130"/>
      <c r="G121" s="129"/>
      <c r="H121" s="130"/>
      <c r="I121" s="129"/>
      <c r="J121" s="130"/>
      <c r="K121" s="129"/>
      <c r="L121" s="130"/>
      <c r="M121" s="129"/>
      <c r="N121" s="130"/>
      <c r="O121" s="129"/>
      <c r="P121" s="130"/>
      <c r="Q121" s="129"/>
      <c r="R121" s="130"/>
      <c r="S121" s="129"/>
      <c r="T121" s="130"/>
      <c r="U121" s="129"/>
      <c r="V121" s="130"/>
      <c r="W121" s="129"/>
      <c r="X121" s="130"/>
      <c r="Y121" s="129"/>
      <c r="Z121" s="130"/>
      <c r="AA121" s="129"/>
      <c r="AB121" s="130"/>
      <c r="AC121" s="129"/>
      <c r="AD121" s="130"/>
      <c r="AE121" s="129"/>
      <c r="AF121" s="130"/>
      <c r="AG121" s="129"/>
      <c r="AH121" s="130"/>
      <c r="AI121" s="129"/>
      <c r="AJ121" s="130"/>
      <c r="AK121" s="129"/>
      <c r="AL121" s="130"/>
      <c r="AM121" s="129"/>
      <c r="AN121" s="130"/>
      <c r="AO121" s="129"/>
      <c r="AP121" s="130"/>
      <c r="AQ121" s="129"/>
      <c r="AR121" s="130"/>
      <c r="AS121" s="129"/>
      <c r="AT121" s="130"/>
      <c r="AU121" s="129"/>
      <c r="AV121" s="130"/>
      <c r="AW121" s="129"/>
      <c r="AX121" s="130"/>
      <c r="AY121" s="129"/>
      <c r="AZ121" s="130"/>
      <c r="BA121" s="129"/>
      <c r="BB121" s="130"/>
      <c r="BC121" s="129"/>
      <c r="BD121" s="130"/>
      <c r="BE121" s="129"/>
      <c r="BF121" s="130"/>
      <c r="BG121" s="129"/>
      <c r="BH121" s="130"/>
      <c r="BI121" s="129"/>
      <c r="BJ121" s="130"/>
      <c r="BK121" s="129"/>
      <c r="BL121" s="130"/>
      <c r="BM121" s="6"/>
      <c r="BO121" s="17"/>
      <c r="BP121" s="21"/>
    </row>
    <row r="122" spans="1:68" ht="26.25" thickBot="1">
      <c r="A122" s="10"/>
      <c r="B122" s="10"/>
      <c r="C122" s="129"/>
      <c r="D122" s="130"/>
      <c r="E122" s="129"/>
      <c r="F122" s="130"/>
      <c r="G122" s="129"/>
      <c r="H122" s="130"/>
      <c r="I122" s="129"/>
      <c r="J122" s="130"/>
      <c r="K122" s="129"/>
      <c r="L122" s="130"/>
      <c r="M122" s="129"/>
      <c r="N122" s="130"/>
      <c r="O122" s="129"/>
      <c r="P122" s="130"/>
      <c r="Q122" s="129"/>
      <c r="R122" s="130"/>
      <c r="S122" s="129"/>
      <c r="T122" s="130"/>
      <c r="U122" s="129"/>
      <c r="V122" s="130"/>
      <c r="W122" s="129"/>
      <c r="X122" s="130"/>
      <c r="Y122" s="129"/>
      <c r="Z122" s="130"/>
      <c r="AA122" s="129"/>
      <c r="AB122" s="130"/>
      <c r="AC122" s="129"/>
      <c r="AD122" s="130"/>
      <c r="AE122" s="129"/>
      <c r="AF122" s="130"/>
      <c r="AG122" s="129"/>
      <c r="AH122" s="130"/>
      <c r="AI122" s="129"/>
      <c r="AJ122" s="130"/>
      <c r="AK122" s="129"/>
      <c r="AL122" s="130"/>
      <c r="AM122" s="129"/>
      <c r="AN122" s="130"/>
      <c r="AO122" s="129"/>
      <c r="AP122" s="130"/>
      <c r="AQ122" s="129"/>
      <c r="AR122" s="130"/>
      <c r="AS122" s="129"/>
      <c r="AT122" s="130"/>
      <c r="AU122" s="129"/>
      <c r="AV122" s="130"/>
      <c r="AW122" s="129"/>
      <c r="AX122" s="130"/>
      <c r="AY122" s="129"/>
      <c r="AZ122" s="130"/>
      <c r="BA122" s="129"/>
      <c r="BB122" s="130"/>
      <c r="BC122" s="129"/>
      <c r="BD122" s="130"/>
      <c r="BE122" s="129"/>
      <c r="BF122" s="130"/>
      <c r="BG122" s="129"/>
      <c r="BH122" s="130"/>
      <c r="BI122" s="129"/>
      <c r="BJ122" s="130"/>
      <c r="BK122" s="129"/>
      <c r="BL122" s="130"/>
      <c r="BM122" s="6"/>
      <c r="BO122" s="17"/>
      <c r="BP122" s="21"/>
    </row>
    <row r="123" spans="1:68" ht="26.25" thickBot="1">
      <c r="A123" s="10"/>
      <c r="B123" s="10"/>
      <c r="C123" s="129"/>
      <c r="D123" s="130"/>
      <c r="E123" s="129"/>
      <c r="F123" s="130"/>
      <c r="G123" s="129"/>
      <c r="H123" s="130"/>
      <c r="I123" s="129"/>
      <c r="J123" s="130"/>
      <c r="K123" s="129"/>
      <c r="L123" s="130"/>
      <c r="M123" s="129"/>
      <c r="N123" s="130"/>
      <c r="O123" s="129"/>
      <c r="P123" s="130"/>
      <c r="Q123" s="129"/>
      <c r="R123" s="130"/>
      <c r="S123" s="129"/>
      <c r="T123" s="130"/>
      <c r="U123" s="129"/>
      <c r="V123" s="130"/>
      <c r="W123" s="129"/>
      <c r="X123" s="130"/>
      <c r="Y123" s="129"/>
      <c r="Z123" s="130"/>
      <c r="AA123" s="129"/>
      <c r="AB123" s="130"/>
      <c r="AC123" s="129"/>
      <c r="AD123" s="130"/>
      <c r="AE123" s="129"/>
      <c r="AF123" s="130"/>
      <c r="AG123" s="129"/>
      <c r="AH123" s="130"/>
      <c r="AI123" s="129"/>
      <c r="AJ123" s="130"/>
      <c r="AK123" s="129"/>
      <c r="AL123" s="130"/>
      <c r="AM123" s="129"/>
      <c r="AN123" s="130"/>
      <c r="AO123" s="129"/>
      <c r="AP123" s="130"/>
      <c r="AQ123" s="129"/>
      <c r="AR123" s="130"/>
      <c r="AS123" s="129"/>
      <c r="AT123" s="130"/>
      <c r="AU123" s="129"/>
      <c r="AV123" s="130"/>
      <c r="AW123" s="129"/>
      <c r="AX123" s="130"/>
      <c r="AY123" s="129"/>
      <c r="AZ123" s="130"/>
      <c r="BA123" s="129"/>
      <c r="BB123" s="130"/>
      <c r="BC123" s="129"/>
      <c r="BD123" s="130"/>
      <c r="BE123" s="129"/>
      <c r="BF123" s="130"/>
      <c r="BG123" s="129"/>
      <c r="BH123" s="130"/>
      <c r="BI123" s="129"/>
      <c r="BJ123" s="130"/>
      <c r="BK123" s="129"/>
      <c r="BL123" s="130"/>
      <c r="BM123" s="6"/>
      <c r="BO123" s="17"/>
      <c r="BP123" s="21"/>
    </row>
    <row r="124" spans="1:68" ht="26.25" thickBot="1">
      <c r="A124" s="10"/>
      <c r="B124" s="10"/>
      <c r="C124" s="129"/>
      <c r="D124" s="130"/>
      <c r="E124" s="129"/>
      <c r="F124" s="130"/>
      <c r="G124" s="129"/>
      <c r="H124" s="130"/>
      <c r="I124" s="129"/>
      <c r="J124" s="130"/>
      <c r="K124" s="129"/>
      <c r="L124" s="130"/>
      <c r="M124" s="129"/>
      <c r="N124" s="130"/>
      <c r="O124" s="129"/>
      <c r="P124" s="130"/>
      <c r="Q124" s="129"/>
      <c r="R124" s="130"/>
      <c r="S124" s="129"/>
      <c r="T124" s="130"/>
      <c r="U124" s="129"/>
      <c r="V124" s="130"/>
      <c r="W124" s="129"/>
      <c r="X124" s="130"/>
      <c r="Y124" s="129"/>
      <c r="Z124" s="130"/>
      <c r="AA124" s="129"/>
      <c r="AB124" s="130"/>
      <c r="AC124" s="129"/>
      <c r="AD124" s="130"/>
      <c r="AE124" s="129"/>
      <c r="AF124" s="130"/>
      <c r="AG124" s="129"/>
      <c r="AH124" s="130"/>
      <c r="AI124" s="129"/>
      <c r="AJ124" s="130"/>
      <c r="AK124" s="129"/>
      <c r="AL124" s="130"/>
      <c r="AM124" s="129"/>
      <c r="AN124" s="130"/>
      <c r="AO124" s="129"/>
      <c r="AP124" s="130"/>
      <c r="AQ124" s="129"/>
      <c r="AR124" s="130"/>
      <c r="AS124" s="129"/>
      <c r="AT124" s="130"/>
      <c r="AU124" s="129"/>
      <c r="AV124" s="130"/>
      <c r="AW124" s="129"/>
      <c r="AX124" s="130"/>
      <c r="AY124" s="129"/>
      <c r="AZ124" s="130"/>
      <c r="BA124" s="129"/>
      <c r="BB124" s="130"/>
      <c r="BC124" s="129"/>
      <c r="BD124" s="130"/>
      <c r="BE124" s="129"/>
      <c r="BF124" s="130"/>
      <c r="BG124" s="129"/>
      <c r="BH124" s="130"/>
      <c r="BI124" s="129"/>
      <c r="BJ124" s="130"/>
      <c r="BK124" s="129"/>
      <c r="BL124" s="130"/>
      <c r="BM124" s="6"/>
      <c r="BO124" s="17"/>
      <c r="BP124" s="20"/>
    </row>
    <row r="125" spans="1:68" ht="26.25" thickBot="1">
      <c r="A125" s="10"/>
      <c r="B125" s="10"/>
      <c r="C125" s="129"/>
      <c r="D125" s="130"/>
      <c r="E125" s="129"/>
      <c r="F125" s="130"/>
      <c r="G125" s="129"/>
      <c r="H125" s="130"/>
      <c r="I125" s="129"/>
      <c r="J125" s="130"/>
      <c r="K125" s="129"/>
      <c r="L125" s="130"/>
      <c r="M125" s="129"/>
      <c r="N125" s="130"/>
      <c r="O125" s="129"/>
      <c r="P125" s="130"/>
      <c r="Q125" s="129"/>
      <c r="R125" s="130"/>
      <c r="S125" s="129"/>
      <c r="T125" s="130"/>
      <c r="U125" s="129"/>
      <c r="V125" s="130"/>
      <c r="W125" s="129"/>
      <c r="X125" s="130"/>
      <c r="Y125" s="129"/>
      <c r="Z125" s="130"/>
      <c r="AA125" s="129"/>
      <c r="AB125" s="130"/>
      <c r="AC125" s="129"/>
      <c r="AD125" s="130"/>
      <c r="AE125" s="129"/>
      <c r="AF125" s="130"/>
      <c r="AG125" s="129"/>
      <c r="AH125" s="130"/>
      <c r="AI125" s="129"/>
      <c r="AJ125" s="130"/>
      <c r="AK125" s="129"/>
      <c r="AL125" s="130"/>
      <c r="AM125" s="129"/>
      <c r="AN125" s="130"/>
      <c r="AO125" s="129"/>
      <c r="AP125" s="130"/>
      <c r="AQ125" s="129"/>
      <c r="AR125" s="130"/>
      <c r="AS125" s="129"/>
      <c r="AT125" s="130"/>
      <c r="AU125" s="129"/>
      <c r="AV125" s="130"/>
      <c r="AW125" s="129"/>
      <c r="AX125" s="130"/>
      <c r="AY125" s="129"/>
      <c r="AZ125" s="130"/>
      <c r="BA125" s="129"/>
      <c r="BB125" s="130"/>
      <c r="BC125" s="129"/>
      <c r="BD125" s="130"/>
      <c r="BE125" s="129"/>
      <c r="BF125" s="130"/>
      <c r="BG125" s="129"/>
      <c r="BH125" s="130"/>
      <c r="BI125" s="129"/>
      <c r="BJ125" s="130"/>
      <c r="BK125" s="129"/>
      <c r="BL125" s="130"/>
      <c r="BM125" s="6"/>
      <c r="BO125" s="17"/>
      <c r="BP125" s="20"/>
    </row>
    <row r="126" spans="1:68" ht="26.25" thickBot="1">
      <c r="A126" s="10"/>
      <c r="B126" s="10"/>
      <c r="C126" s="129"/>
      <c r="D126" s="130"/>
      <c r="E126" s="129"/>
      <c r="F126" s="130"/>
      <c r="G126" s="129"/>
      <c r="H126" s="130"/>
      <c r="I126" s="129"/>
      <c r="J126" s="130"/>
      <c r="K126" s="129"/>
      <c r="L126" s="130"/>
      <c r="M126" s="129"/>
      <c r="N126" s="130"/>
      <c r="O126" s="129"/>
      <c r="P126" s="130"/>
      <c r="Q126" s="129"/>
      <c r="R126" s="130"/>
      <c r="S126" s="129"/>
      <c r="T126" s="130"/>
      <c r="U126" s="129"/>
      <c r="V126" s="130"/>
      <c r="W126" s="129"/>
      <c r="X126" s="130"/>
      <c r="Y126" s="129"/>
      <c r="Z126" s="130"/>
      <c r="AA126" s="129"/>
      <c r="AB126" s="130"/>
      <c r="AC126" s="129"/>
      <c r="AD126" s="130"/>
      <c r="AE126" s="129"/>
      <c r="AF126" s="130"/>
      <c r="AG126" s="129"/>
      <c r="AH126" s="130"/>
      <c r="AI126" s="129"/>
      <c r="AJ126" s="130"/>
      <c r="AK126" s="129"/>
      <c r="AL126" s="130"/>
      <c r="AM126" s="129"/>
      <c r="AN126" s="130"/>
      <c r="AO126" s="129"/>
      <c r="AP126" s="130"/>
      <c r="AQ126" s="129"/>
      <c r="AR126" s="130"/>
      <c r="AS126" s="129"/>
      <c r="AT126" s="130"/>
      <c r="AU126" s="129"/>
      <c r="AV126" s="130"/>
      <c r="AW126" s="129"/>
      <c r="AX126" s="130"/>
      <c r="AY126" s="129"/>
      <c r="AZ126" s="130"/>
      <c r="BA126" s="129"/>
      <c r="BB126" s="130"/>
      <c r="BC126" s="129"/>
      <c r="BD126" s="130"/>
      <c r="BE126" s="129"/>
      <c r="BF126" s="130"/>
      <c r="BG126" s="129"/>
      <c r="BH126" s="130"/>
      <c r="BI126" s="129"/>
      <c r="BJ126" s="130"/>
      <c r="BK126" s="129"/>
      <c r="BL126" s="130"/>
      <c r="BM126" s="6"/>
      <c r="BO126" s="17"/>
      <c r="BP126" s="21"/>
    </row>
    <row r="127" spans="1:68" ht="26.25" thickBot="1">
      <c r="A127" s="10"/>
      <c r="B127" s="10"/>
      <c r="C127" s="129"/>
      <c r="D127" s="130"/>
      <c r="E127" s="129"/>
      <c r="F127" s="130"/>
      <c r="G127" s="129"/>
      <c r="H127" s="130"/>
      <c r="I127" s="129"/>
      <c r="J127" s="130"/>
      <c r="K127" s="129"/>
      <c r="L127" s="130"/>
      <c r="M127" s="129"/>
      <c r="N127" s="130"/>
      <c r="O127" s="129"/>
      <c r="P127" s="130"/>
      <c r="Q127" s="129"/>
      <c r="R127" s="130"/>
      <c r="S127" s="129"/>
      <c r="T127" s="130"/>
      <c r="U127" s="129"/>
      <c r="V127" s="130"/>
      <c r="W127" s="129"/>
      <c r="X127" s="130"/>
      <c r="Y127" s="129"/>
      <c r="Z127" s="130"/>
      <c r="AA127" s="129"/>
      <c r="AB127" s="130"/>
      <c r="AC127" s="129"/>
      <c r="AD127" s="130"/>
      <c r="AE127" s="129"/>
      <c r="AF127" s="130"/>
      <c r="AG127" s="129"/>
      <c r="AH127" s="130"/>
      <c r="AI127" s="129"/>
      <c r="AJ127" s="130"/>
      <c r="AK127" s="129"/>
      <c r="AL127" s="130"/>
      <c r="AM127" s="129"/>
      <c r="AN127" s="130"/>
      <c r="AO127" s="129"/>
      <c r="AP127" s="130"/>
      <c r="AQ127" s="129"/>
      <c r="AR127" s="130"/>
      <c r="AS127" s="129"/>
      <c r="AT127" s="130"/>
      <c r="AU127" s="129"/>
      <c r="AV127" s="130"/>
      <c r="AW127" s="129"/>
      <c r="AX127" s="130"/>
      <c r="AY127" s="129"/>
      <c r="AZ127" s="130"/>
      <c r="BA127" s="129"/>
      <c r="BB127" s="130"/>
      <c r="BC127" s="129"/>
      <c r="BD127" s="130"/>
      <c r="BE127" s="129"/>
      <c r="BF127" s="130"/>
      <c r="BG127" s="129"/>
      <c r="BH127" s="130"/>
      <c r="BI127" s="129"/>
      <c r="BJ127" s="130"/>
      <c r="BK127" s="129"/>
      <c r="BL127" s="130"/>
      <c r="BM127" s="6"/>
      <c r="BO127" s="17"/>
      <c r="BP127" s="20"/>
    </row>
    <row r="128" spans="1:68" ht="26.25" thickBot="1">
      <c r="A128" s="10"/>
      <c r="B128" s="10"/>
      <c r="C128" s="129"/>
      <c r="D128" s="130"/>
      <c r="E128" s="129"/>
      <c r="F128" s="130"/>
      <c r="G128" s="129"/>
      <c r="H128" s="130"/>
      <c r="I128" s="129"/>
      <c r="J128" s="130"/>
      <c r="K128" s="129"/>
      <c r="L128" s="130"/>
      <c r="M128" s="129"/>
      <c r="N128" s="130"/>
      <c r="O128" s="129"/>
      <c r="P128" s="130"/>
      <c r="Q128" s="129"/>
      <c r="R128" s="130"/>
      <c r="S128" s="129"/>
      <c r="T128" s="130"/>
      <c r="U128" s="129"/>
      <c r="V128" s="130"/>
      <c r="W128" s="129"/>
      <c r="X128" s="130"/>
      <c r="Y128" s="129"/>
      <c r="Z128" s="130"/>
      <c r="AA128" s="129"/>
      <c r="AB128" s="130"/>
      <c r="AC128" s="129"/>
      <c r="AD128" s="130"/>
      <c r="AE128" s="129"/>
      <c r="AF128" s="130"/>
      <c r="AG128" s="129"/>
      <c r="AH128" s="130"/>
      <c r="AI128" s="129"/>
      <c r="AJ128" s="130"/>
      <c r="AK128" s="129"/>
      <c r="AL128" s="130"/>
      <c r="AM128" s="129"/>
      <c r="AN128" s="130"/>
      <c r="AO128" s="129"/>
      <c r="AP128" s="130"/>
      <c r="AQ128" s="129"/>
      <c r="AR128" s="130"/>
      <c r="AS128" s="129"/>
      <c r="AT128" s="130"/>
      <c r="AU128" s="129"/>
      <c r="AV128" s="130"/>
      <c r="AW128" s="129"/>
      <c r="AX128" s="130"/>
      <c r="AY128" s="129"/>
      <c r="AZ128" s="130"/>
      <c r="BA128" s="129"/>
      <c r="BB128" s="130"/>
      <c r="BC128" s="129"/>
      <c r="BD128" s="130"/>
      <c r="BE128" s="129"/>
      <c r="BF128" s="130"/>
      <c r="BG128" s="129"/>
      <c r="BH128" s="130"/>
      <c r="BI128" s="129"/>
      <c r="BJ128" s="130"/>
      <c r="BK128" s="129"/>
      <c r="BL128" s="130"/>
      <c r="BM128" s="6"/>
      <c r="BO128" s="17"/>
      <c r="BP128" s="20"/>
    </row>
    <row r="129" spans="1:68" ht="26.25" thickBot="1">
      <c r="A129" s="10"/>
      <c r="B129" s="10"/>
      <c r="C129" s="129"/>
      <c r="D129" s="130"/>
      <c r="E129" s="129"/>
      <c r="F129" s="130"/>
      <c r="G129" s="129"/>
      <c r="H129" s="130"/>
      <c r="I129" s="129"/>
      <c r="J129" s="130"/>
      <c r="K129" s="129"/>
      <c r="L129" s="130"/>
      <c r="M129" s="129"/>
      <c r="N129" s="130"/>
      <c r="O129" s="129"/>
      <c r="P129" s="130"/>
      <c r="Q129" s="129"/>
      <c r="R129" s="130"/>
      <c r="S129" s="129"/>
      <c r="T129" s="130"/>
      <c r="U129" s="129"/>
      <c r="V129" s="130"/>
      <c r="W129" s="129"/>
      <c r="X129" s="130"/>
      <c r="Y129" s="129"/>
      <c r="Z129" s="130"/>
      <c r="AA129" s="129"/>
      <c r="AB129" s="130"/>
      <c r="AC129" s="129"/>
      <c r="AD129" s="130"/>
      <c r="AE129" s="129"/>
      <c r="AF129" s="130"/>
      <c r="AG129" s="129"/>
      <c r="AH129" s="130"/>
      <c r="AI129" s="129"/>
      <c r="AJ129" s="130"/>
      <c r="AK129" s="129"/>
      <c r="AL129" s="130"/>
      <c r="AM129" s="129"/>
      <c r="AN129" s="130"/>
      <c r="AO129" s="129"/>
      <c r="AP129" s="130"/>
      <c r="AQ129" s="129"/>
      <c r="AR129" s="130"/>
      <c r="AS129" s="129"/>
      <c r="AT129" s="130"/>
      <c r="AU129" s="129"/>
      <c r="AV129" s="130"/>
      <c r="AW129" s="129"/>
      <c r="AX129" s="130"/>
      <c r="AY129" s="129"/>
      <c r="AZ129" s="130"/>
      <c r="BA129" s="129"/>
      <c r="BB129" s="130"/>
      <c r="BC129" s="129"/>
      <c r="BD129" s="130"/>
      <c r="BE129" s="129"/>
      <c r="BF129" s="130"/>
      <c r="BG129" s="129"/>
      <c r="BH129" s="130"/>
      <c r="BI129" s="129"/>
      <c r="BJ129" s="130"/>
      <c r="BK129" s="129"/>
      <c r="BL129" s="130"/>
      <c r="BM129" s="6"/>
      <c r="BO129" s="17"/>
      <c r="BP129" s="20"/>
    </row>
    <row r="130" spans="1:68" ht="26.25" thickBot="1">
      <c r="A130" s="10"/>
      <c r="B130" s="10"/>
      <c r="C130" s="129"/>
      <c r="D130" s="130"/>
      <c r="E130" s="129"/>
      <c r="F130" s="130"/>
      <c r="G130" s="129"/>
      <c r="H130" s="130"/>
      <c r="I130" s="129"/>
      <c r="J130" s="130"/>
      <c r="K130" s="129"/>
      <c r="L130" s="130"/>
      <c r="M130" s="129"/>
      <c r="N130" s="130"/>
      <c r="O130" s="129"/>
      <c r="P130" s="130"/>
      <c r="Q130" s="129"/>
      <c r="R130" s="130"/>
      <c r="S130" s="129"/>
      <c r="T130" s="130"/>
      <c r="U130" s="129"/>
      <c r="V130" s="130"/>
      <c r="W130" s="129"/>
      <c r="X130" s="130"/>
      <c r="Y130" s="129"/>
      <c r="Z130" s="130"/>
      <c r="AA130" s="129"/>
      <c r="AB130" s="130"/>
      <c r="AC130" s="129"/>
      <c r="AD130" s="130"/>
      <c r="AE130" s="129"/>
      <c r="AF130" s="130"/>
      <c r="AG130" s="129"/>
      <c r="AH130" s="130"/>
      <c r="AI130" s="129"/>
      <c r="AJ130" s="130"/>
      <c r="AK130" s="129"/>
      <c r="AL130" s="130"/>
      <c r="AM130" s="129"/>
      <c r="AN130" s="130"/>
      <c r="AO130" s="129"/>
      <c r="AP130" s="130"/>
      <c r="AQ130" s="129"/>
      <c r="AR130" s="130"/>
      <c r="AS130" s="129"/>
      <c r="AT130" s="130"/>
      <c r="AU130" s="129"/>
      <c r="AV130" s="130"/>
      <c r="AW130" s="129"/>
      <c r="AX130" s="130"/>
      <c r="AY130" s="129"/>
      <c r="AZ130" s="130"/>
      <c r="BA130" s="129"/>
      <c r="BB130" s="130"/>
      <c r="BC130" s="129"/>
      <c r="BD130" s="130"/>
      <c r="BE130" s="129"/>
      <c r="BF130" s="130"/>
      <c r="BG130" s="129"/>
      <c r="BH130" s="130"/>
      <c r="BI130" s="129"/>
      <c r="BJ130" s="130"/>
      <c r="BK130" s="129"/>
      <c r="BL130" s="130"/>
      <c r="BM130" s="6"/>
      <c r="BO130" s="17"/>
      <c r="BP130" s="21"/>
    </row>
    <row r="131" spans="1:68" ht="26.25" thickBot="1">
      <c r="A131" s="10"/>
      <c r="B131" s="10"/>
      <c r="C131" s="129"/>
      <c r="D131" s="130"/>
      <c r="E131" s="129"/>
      <c r="F131" s="130"/>
      <c r="G131" s="129"/>
      <c r="H131" s="130"/>
      <c r="I131" s="129"/>
      <c r="J131" s="130"/>
      <c r="K131" s="129"/>
      <c r="L131" s="130"/>
      <c r="M131" s="129"/>
      <c r="N131" s="130"/>
      <c r="O131" s="129"/>
      <c r="P131" s="130"/>
      <c r="Q131" s="129"/>
      <c r="R131" s="130"/>
      <c r="S131" s="129"/>
      <c r="T131" s="130"/>
      <c r="U131" s="129"/>
      <c r="V131" s="130"/>
      <c r="W131" s="129"/>
      <c r="X131" s="130"/>
      <c r="Y131" s="129"/>
      <c r="Z131" s="130"/>
      <c r="AA131" s="129"/>
      <c r="AB131" s="130"/>
      <c r="AC131" s="129"/>
      <c r="AD131" s="130"/>
      <c r="AE131" s="129"/>
      <c r="AF131" s="130"/>
      <c r="AG131" s="129"/>
      <c r="AH131" s="130"/>
      <c r="AI131" s="129"/>
      <c r="AJ131" s="130"/>
      <c r="AK131" s="129"/>
      <c r="AL131" s="130"/>
      <c r="AM131" s="129"/>
      <c r="AN131" s="130"/>
      <c r="AO131" s="129"/>
      <c r="AP131" s="130"/>
      <c r="AQ131" s="129"/>
      <c r="AR131" s="130"/>
      <c r="AS131" s="129"/>
      <c r="AT131" s="130"/>
      <c r="AU131" s="129"/>
      <c r="AV131" s="130"/>
      <c r="AW131" s="129"/>
      <c r="AX131" s="130"/>
      <c r="AY131" s="129"/>
      <c r="AZ131" s="130"/>
      <c r="BA131" s="129"/>
      <c r="BB131" s="130"/>
      <c r="BC131" s="129"/>
      <c r="BD131" s="130"/>
      <c r="BE131" s="129"/>
      <c r="BF131" s="130"/>
      <c r="BG131" s="129"/>
      <c r="BH131" s="130"/>
      <c r="BI131" s="129"/>
      <c r="BJ131" s="130"/>
      <c r="BK131" s="129"/>
      <c r="BL131" s="130"/>
      <c r="BM131" s="6"/>
      <c r="BO131" s="17"/>
      <c r="BP131" s="20"/>
    </row>
    <row r="132" spans="1:68" ht="26.25" thickBot="1">
      <c r="A132" s="10"/>
      <c r="B132" s="10"/>
      <c r="C132" s="129"/>
      <c r="D132" s="130"/>
      <c r="E132" s="129"/>
      <c r="F132" s="130"/>
      <c r="G132" s="129"/>
      <c r="H132" s="130"/>
      <c r="I132" s="129"/>
      <c r="J132" s="130"/>
      <c r="K132" s="129"/>
      <c r="L132" s="130"/>
      <c r="M132" s="129"/>
      <c r="N132" s="130"/>
      <c r="O132" s="129"/>
      <c r="P132" s="130"/>
      <c r="Q132" s="129"/>
      <c r="R132" s="130"/>
      <c r="S132" s="129"/>
      <c r="T132" s="130"/>
      <c r="U132" s="129"/>
      <c r="V132" s="130"/>
      <c r="W132" s="129"/>
      <c r="X132" s="130"/>
      <c r="Y132" s="129"/>
      <c r="Z132" s="130"/>
      <c r="AA132" s="129"/>
      <c r="AB132" s="130"/>
      <c r="AC132" s="129"/>
      <c r="AD132" s="130"/>
      <c r="AE132" s="129"/>
      <c r="AF132" s="130"/>
      <c r="AG132" s="129"/>
      <c r="AH132" s="130"/>
      <c r="AI132" s="129"/>
      <c r="AJ132" s="130"/>
      <c r="AK132" s="129"/>
      <c r="AL132" s="130"/>
      <c r="AM132" s="129"/>
      <c r="AN132" s="130"/>
      <c r="AO132" s="129"/>
      <c r="AP132" s="130"/>
      <c r="AQ132" s="129"/>
      <c r="AR132" s="130"/>
      <c r="AS132" s="129"/>
      <c r="AT132" s="130"/>
      <c r="AU132" s="129"/>
      <c r="AV132" s="130"/>
      <c r="AW132" s="129"/>
      <c r="AX132" s="130"/>
      <c r="AY132" s="129"/>
      <c r="AZ132" s="130"/>
      <c r="BA132" s="129"/>
      <c r="BB132" s="130"/>
      <c r="BC132" s="129"/>
      <c r="BD132" s="130"/>
      <c r="BE132" s="129"/>
      <c r="BF132" s="130"/>
      <c r="BG132" s="129"/>
      <c r="BH132" s="130"/>
      <c r="BI132" s="129"/>
      <c r="BJ132" s="130"/>
      <c r="BK132" s="129"/>
      <c r="BL132" s="130"/>
      <c r="BM132" s="6"/>
      <c r="BO132" s="17"/>
      <c r="BP132" s="20"/>
    </row>
    <row r="133" spans="1:68" ht="26.25" thickBot="1">
      <c r="A133" s="10"/>
      <c r="B133" s="10"/>
      <c r="C133" s="129"/>
      <c r="D133" s="130"/>
      <c r="E133" s="129"/>
      <c r="F133" s="130"/>
      <c r="G133" s="129"/>
      <c r="H133" s="130"/>
      <c r="I133" s="129"/>
      <c r="J133" s="130"/>
      <c r="K133" s="129"/>
      <c r="L133" s="130"/>
      <c r="M133" s="129"/>
      <c r="N133" s="130"/>
      <c r="O133" s="129"/>
      <c r="P133" s="130"/>
      <c r="Q133" s="129"/>
      <c r="R133" s="130"/>
      <c r="S133" s="129"/>
      <c r="T133" s="130"/>
      <c r="U133" s="129"/>
      <c r="V133" s="130"/>
      <c r="W133" s="129"/>
      <c r="X133" s="130"/>
      <c r="Y133" s="129"/>
      <c r="Z133" s="130"/>
      <c r="AA133" s="129"/>
      <c r="AB133" s="130"/>
      <c r="AC133" s="129"/>
      <c r="AD133" s="130"/>
      <c r="AE133" s="129"/>
      <c r="AF133" s="130"/>
      <c r="AG133" s="129"/>
      <c r="AH133" s="130"/>
      <c r="AI133" s="129"/>
      <c r="AJ133" s="130"/>
      <c r="AK133" s="129"/>
      <c r="AL133" s="130"/>
      <c r="AM133" s="129"/>
      <c r="AN133" s="130"/>
      <c r="AO133" s="129"/>
      <c r="AP133" s="130"/>
      <c r="AQ133" s="129"/>
      <c r="AR133" s="130"/>
      <c r="AS133" s="129"/>
      <c r="AT133" s="130"/>
      <c r="AU133" s="129"/>
      <c r="AV133" s="130"/>
      <c r="AW133" s="129"/>
      <c r="AX133" s="130"/>
      <c r="AY133" s="129"/>
      <c r="AZ133" s="130"/>
      <c r="BA133" s="129"/>
      <c r="BB133" s="130"/>
      <c r="BC133" s="129"/>
      <c r="BD133" s="130"/>
      <c r="BE133" s="129"/>
      <c r="BF133" s="130"/>
      <c r="BG133" s="129"/>
      <c r="BH133" s="130"/>
      <c r="BI133" s="129"/>
      <c r="BJ133" s="130"/>
      <c r="BK133" s="129"/>
      <c r="BL133" s="130"/>
      <c r="BM133" s="6"/>
      <c r="BO133" s="17"/>
      <c r="BP133" s="20"/>
    </row>
    <row r="134" spans="1:68" ht="26.25" thickBot="1">
      <c r="A134" s="10"/>
      <c r="B134" s="10"/>
      <c r="C134" s="129"/>
      <c r="D134" s="130"/>
      <c r="E134" s="129"/>
      <c r="F134" s="130"/>
      <c r="G134" s="129"/>
      <c r="H134" s="130"/>
      <c r="I134" s="129"/>
      <c r="J134" s="130"/>
      <c r="K134" s="129"/>
      <c r="L134" s="130"/>
      <c r="M134" s="129"/>
      <c r="N134" s="130"/>
      <c r="O134" s="129"/>
      <c r="P134" s="130"/>
      <c r="Q134" s="129"/>
      <c r="R134" s="130"/>
      <c r="S134" s="129"/>
      <c r="T134" s="130"/>
      <c r="U134" s="129"/>
      <c r="V134" s="130"/>
      <c r="W134" s="129"/>
      <c r="X134" s="130"/>
      <c r="Y134" s="129"/>
      <c r="Z134" s="130"/>
      <c r="AA134" s="129"/>
      <c r="AB134" s="130"/>
      <c r="AC134" s="129"/>
      <c r="AD134" s="130"/>
      <c r="AE134" s="129"/>
      <c r="AF134" s="130"/>
      <c r="AG134" s="129"/>
      <c r="AH134" s="130"/>
      <c r="AI134" s="129"/>
      <c r="AJ134" s="130"/>
      <c r="AK134" s="129"/>
      <c r="AL134" s="130"/>
      <c r="AM134" s="129"/>
      <c r="AN134" s="130"/>
      <c r="AO134" s="129"/>
      <c r="AP134" s="130"/>
      <c r="AQ134" s="129"/>
      <c r="AR134" s="130"/>
      <c r="AS134" s="129"/>
      <c r="AT134" s="130"/>
      <c r="AU134" s="129"/>
      <c r="AV134" s="130"/>
      <c r="AW134" s="129"/>
      <c r="AX134" s="130"/>
      <c r="AY134" s="129"/>
      <c r="AZ134" s="130"/>
      <c r="BA134" s="129"/>
      <c r="BB134" s="130"/>
      <c r="BC134" s="129"/>
      <c r="BD134" s="130"/>
      <c r="BE134" s="129"/>
      <c r="BF134" s="130"/>
      <c r="BG134" s="129"/>
      <c r="BH134" s="130"/>
      <c r="BI134" s="129"/>
      <c r="BJ134" s="130"/>
      <c r="BK134" s="129"/>
      <c r="BL134" s="130"/>
      <c r="BM134" s="6"/>
      <c r="BO134" s="17"/>
      <c r="BP134" s="20"/>
    </row>
    <row r="135" spans="1:68" ht="26.25" thickBot="1">
      <c r="A135" s="10"/>
      <c r="B135" s="10"/>
      <c r="C135" s="129"/>
      <c r="D135" s="130"/>
      <c r="E135" s="129"/>
      <c r="F135" s="130"/>
      <c r="G135" s="129"/>
      <c r="H135" s="130"/>
      <c r="I135" s="129"/>
      <c r="J135" s="130"/>
      <c r="K135" s="129"/>
      <c r="L135" s="130"/>
      <c r="M135" s="129"/>
      <c r="N135" s="130"/>
      <c r="O135" s="129"/>
      <c r="P135" s="130"/>
      <c r="Q135" s="129"/>
      <c r="R135" s="130"/>
      <c r="S135" s="129"/>
      <c r="T135" s="130"/>
      <c r="U135" s="129"/>
      <c r="V135" s="130"/>
      <c r="W135" s="129"/>
      <c r="X135" s="130"/>
      <c r="Y135" s="129"/>
      <c r="Z135" s="130"/>
      <c r="AA135" s="129"/>
      <c r="AB135" s="130"/>
      <c r="AC135" s="129"/>
      <c r="AD135" s="130"/>
      <c r="AE135" s="129"/>
      <c r="AF135" s="130"/>
      <c r="AG135" s="129"/>
      <c r="AH135" s="130"/>
      <c r="AI135" s="129"/>
      <c r="AJ135" s="130"/>
      <c r="AK135" s="129"/>
      <c r="AL135" s="130"/>
      <c r="AM135" s="129"/>
      <c r="AN135" s="130"/>
      <c r="AO135" s="129"/>
      <c r="AP135" s="130"/>
      <c r="AQ135" s="129"/>
      <c r="AR135" s="130"/>
      <c r="AS135" s="129"/>
      <c r="AT135" s="130"/>
      <c r="AU135" s="129"/>
      <c r="AV135" s="130"/>
      <c r="AW135" s="129"/>
      <c r="AX135" s="130"/>
      <c r="AY135" s="129"/>
      <c r="AZ135" s="130"/>
      <c r="BA135" s="129"/>
      <c r="BB135" s="130"/>
      <c r="BC135" s="129"/>
      <c r="BD135" s="130"/>
      <c r="BE135" s="129"/>
      <c r="BF135" s="130"/>
      <c r="BG135" s="129"/>
      <c r="BH135" s="130"/>
      <c r="BI135" s="129"/>
      <c r="BJ135" s="130"/>
      <c r="BK135" s="129"/>
      <c r="BL135" s="130"/>
      <c r="BM135" s="6"/>
      <c r="BO135" s="17"/>
      <c r="BP135" s="20"/>
    </row>
    <row r="136" spans="1:68" ht="26.25" thickBot="1">
      <c r="A136" s="10"/>
      <c r="B136" s="10"/>
      <c r="C136" s="129"/>
      <c r="D136" s="130"/>
      <c r="E136" s="129"/>
      <c r="F136" s="130"/>
      <c r="G136" s="129"/>
      <c r="H136" s="130"/>
      <c r="I136" s="129"/>
      <c r="J136" s="130"/>
      <c r="K136" s="129"/>
      <c r="L136" s="130"/>
      <c r="M136" s="129"/>
      <c r="N136" s="130"/>
      <c r="O136" s="129"/>
      <c r="P136" s="130"/>
      <c r="Q136" s="129"/>
      <c r="R136" s="130"/>
      <c r="S136" s="129"/>
      <c r="T136" s="130"/>
      <c r="U136" s="129"/>
      <c r="V136" s="130"/>
      <c r="W136" s="129"/>
      <c r="X136" s="130"/>
      <c r="Y136" s="129"/>
      <c r="Z136" s="130"/>
      <c r="AA136" s="129"/>
      <c r="AB136" s="130"/>
      <c r="AC136" s="129"/>
      <c r="AD136" s="130"/>
      <c r="AE136" s="129"/>
      <c r="AF136" s="130"/>
      <c r="AG136" s="129"/>
      <c r="AH136" s="130"/>
      <c r="AI136" s="129"/>
      <c r="AJ136" s="130"/>
      <c r="AK136" s="129"/>
      <c r="AL136" s="130"/>
      <c r="AM136" s="129"/>
      <c r="AN136" s="130"/>
      <c r="AO136" s="129"/>
      <c r="AP136" s="130"/>
      <c r="AQ136" s="129"/>
      <c r="AR136" s="130"/>
      <c r="AS136" s="129"/>
      <c r="AT136" s="130"/>
      <c r="AU136" s="129"/>
      <c r="AV136" s="130"/>
      <c r="AW136" s="129"/>
      <c r="AX136" s="130"/>
      <c r="AY136" s="129"/>
      <c r="AZ136" s="130"/>
      <c r="BA136" s="129"/>
      <c r="BB136" s="130"/>
      <c r="BC136" s="129"/>
      <c r="BD136" s="130"/>
      <c r="BE136" s="129"/>
      <c r="BF136" s="130"/>
      <c r="BG136" s="129"/>
      <c r="BH136" s="130"/>
      <c r="BI136" s="129"/>
      <c r="BJ136" s="130"/>
      <c r="BK136" s="129"/>
      <c r="BL136" s="130"/>
      <c r="BM136" s="6"/>
      <c r="BO136" s="17"/>
      <c r="BP136" s="20"/>
    </row>
    <row r="137" spans="1:68" ht="26.25" thickBot="1">
      <c r="A137" s="10"/>
      <c r="B137" s="10"/>
      <c r="C137" s="129"/>
      <c r="D137" s="130"/>
      <c r="E137" s="129"/>
      <c r="F137" s="130"/>
      <c r="G137" s="129"/>
      <c r="H137" s="130"/>
      <c r="I137" s="129"/>
      <c r="J137" s="130"/>
      <c r="K137" s="129"/>
      <c r="L137" s="130"/>
      <c r="M137" s="129"/>
      <c r="N137" s="130"/>
      <c r="O137" s="129"/>
      <c r="P137" s="130"/>
      <c r="Q137" s="129"/>
      <c r="R137" s="130"/>
      <c r="S137" s="129"/>
      <c r="T137" s="130"/>
      <c r="U137" s="129"/>
      <c r="V137" s="130"/>
      <c r="W137" s="129"/>
      <c r="X137" s="130"/>
      <c r="Y137" s="129"/>
      <c r="Z137" s="130"/>
      <c r="AA137" s="129"/>
      <c r="AB137" s="130"/>
      <c r="AC137" s="129"/>
      <c r="AD137" s="130"/>
      <c r="AE137" s="129"/>
      <c r="AF137" s="130"/>
      <c r="AG137" s="129"/>
      <c r="AH137" s="130"/>
      <c r="AI137" s="129"/>
      <c r="AJ137" s="130"/>
      <c r="AK137" s="129"/>
      <c r="AL137" s="130"/>
      <c r="AM137" s="129"/>
      <c r="AN137" s="130"/>
      <c r="AO137" s="129"/>
      <c r="AP137" s="130"/>
      <c r="AQ137" s="129"/>
      <c r="AR137" s="130"/>
      <c r="AS137" s="129"/>
      <c r="AT137" s="130"/>
      <c r="AU137" s="129"/>
      <c r="AV137" s="130"/>
      <c r="AW137" s="129"/>
      <c r="AX137" s="130"/>
      <c r="AY137" s="129"/>
      <c r="AZ137" s="130"/>
      <c r="BA137" s="129"/>
      <c r="BB137" s="130"/>
      <c r="BC137" s="129"/>
      <c r="BD137" s="130"/>
      <c r="BE137" s="129"/>
      <c r="BF137" s="130"/>
      <c r="BG137" s="129"/>
      <c r="BH137" s="130"/>
      <c r="BI137" s="129"/>
      <c r="BJ137" s="130"/>
      <c r="BK137" s="129"/>
      <c r="BL137" s="130"/>
      <c r="BM137" s="6"/>
      <c r="BO137" s="17"/>
      <c r="BP137" s="20"/>
    </row>
    <row r="138" spans="1:68" ht="26.25" thickBot="1">
      <c r="A138" s="10"/>
      <c r="B138" s="10"/>
      <c r="C138" s="129"/>
      <c r="D138" s="130"/>
      <c r="E138" s="129"/>
      <c r="F138" s="130"/>
      <c r="G138" s="129"/>
      <c r="H138" s="130"/>
      <c r="I138" s="129"/>
      <c r="J138" s="130"/>
      <c r="K138" s="129"/>
      <c r="L138" s="130"/>
      <c r="M138" s="129"/>
      <c r="N138" s="130"/>
      <c r="O138" s="129"/>
      <c r="P138" s="130"/>
      <c r="Q138" s="129"/>
      <c r="R138" s="130"/>
      <c r="S138" s="129"/>
      <c r="T138" s="130"/>
      <c r="U138" s="129"/>
      <c r="V138" s="130"/>
      <c r="W138" s="129"/>
      <c r="X138" s="130"/>
      <c r="Y138" s="129"/>
      <c r="Z138" s="130"/>
      <c r="AA138" s="129"/>
      <c r="AB138" s="130"/>
      <c r="AC138" s="129"/>
      <c r="AD138" s="130"/>
      <c r="AE138" s="129"/>
      <c r="AF138" s="130"/>
      <c r="AG138" s="129"/>
      <c r="AH138" s="130"/>
      <c r="AI138" s="129"/>
      <c r="AJ138" s="130"/>
      <c r="AK138" s="129"/>
      <c r="AL138" s="130"/>
      <c r="AM138" s="129"/>
      <c r="AN138" s="130"/>
      <c r="AO138" s="129"/>
      <c r="AP138" s="130"/>
      <c r="AQ138" s="129"/>
      <c r="AR138" s="130"/>
      <c r="AS138" s="129"/>
      <c r="AT138" s="130"/>
      <c r="AU138" s="129"/>
      <c r="AV138" s="130"/>
      <c r="AW138" s="129"/>
      <c r="AX138" s="130"/>
      <c r="AY138" s="129"/>
      <c r="AZ138" s="130"/>
      <c r="BA138" s="129"/>
      <c r="BB138" s="130"/>
      <c r="BC138" s="129"/>
      <c r="BD138" s="130"/>
      <c r="BE138" s="129"/>
      <c r="BF138" s="130"/>
      <c r="BG138" s="129"/>
      <c r="BH138" s="130"/>
      <c r="BI138" s="129"/>
      <c r="BJ138" s="130"/>
      <c r="BK138" s="129"/>
      <c r="BL138" s="130"/>
      <c r="BM138" s="6"/>
      <c r="BO138" s="17"/>
      <c r="BP138" s="20"/>
    </row>
    <row r="139" spans="1:68" ht="26.25" thickBot="1">
      <c r="A139" s="10"/>
      <c r="B139" s="10"/>
      <c r="C139" s="129"/>
      <c r="D139" s="130"/>
      <c r="E139" s="129"/>
      <c r="F139" s="130"/>
      <c r="G139" s="129"/>
      <c r="H139" s="130"/>
      <c r="I139" s="129"/>
      <c r="J139" s="130"/>
      <c r="K139" s="129"/>
      <c r="L139" s="130"/>
      <c r="M139" s="129"/>
      <c r="N139" s="130"/>
      <c r="O139" s="129"/>
      <c r="P139" s="130"/>
      <c r="Q139" s="129"/>
      <c r="R139" s="130"/>
      <c r="S139" s="129"/>
      <c r="T139" s="130"/>
      <c r="U139" s="129"/>
      <c r="V139" s="130"/>
      <c r="W139" s="129"/>
      <c r="X139" s="130"/>
      <c r="Y139" s="129"/>
      <c r="Z139" s="130"/>
      <c r="AA139" s="129"/>
      <c r="AB139" s="130"/>
      <c r="AC139" s="129"/>
      <c r="AD139" s="130"/>
      <c r="AE139" s="129"/>
      <c r="AF139" s="130"/>
      <c r="AG139" s="129"/>
      <c r="AH139" s="130"/>
      <c r="AI139" s="129"/>
      <c r="AJ139" s="130"/>
      <c r="AK139" s="129"/>
      <c r="AL139" s="130"/>
      <c r="AM139" s="129"/>
      <c r="AN139" s="130"/>
      <c r="AO139" s="129"/>
      <c r="AP139" s="130"/>
      <c r="AQ139" s="129"/>
      <c r="AR139" s="130"/>
      <c r="AS139" s="129"/>
      <c r="AT139" s="130"/>
      <c r="AU139" s="129"/>
      <c r="AV139" s="130"/>
      <c r="AW139" s="129"/>
      <c r="AX139" s="130"/>
      <c r="AY139" s="129"/>
      <c r="AZ139" s="130"/>
      <c r="BA139" s="129"/>
      <c r="BB139" s="130"/>
      <c r="BC139" s="129"/>
      <c r="BD139" s="130"/>
      <c r="BE139" s="129"/>
      <c r="BF139" s="130"/>
      <c r="BG139" s="129"/>
      <c r="BH139" s="130"/>
      <c r="BI139" s="129"/>
      <c r="BJ139" s="130"/>
      <c r="BK139" s="129"/>
      <c r="BL139" s="130"/>
      <c r="BM139" s="6"/>
      <c r="BO139" s="17"/>
      <c r="BP139" s="20"/>
    </row>
    <row r="140" spans="1:68" ht="26.25" thickBot="1">
      <c r="A140" s="10"/>
      <c r="B140" s="10"/>
      <c r="C140" s="129"/>
      <c r="D140" s="130"/>
      <c r="E140" s="129"/>
      <c r="F140" s="130"/>
      <c r="G140" s="129"/>
      <c r="H140" s="130"/>
      <c r="I140" s="129"/>
      <c r="J140" s="130"/>
      <c r="K140" s="129"/>
      <c r="L140" s="130"/>
      <c r="M140" s="129"/>
      <c r="N140" s="130"/>
      <c r="O140" s="129"/>
      <c r="P140" s="130"/>
      <c r="Q140" s="129"/>
      <c r="R140" s="130"/>
      <c r="S140" s="129"/>
      <c r="T140" s="130"/>
      <c r="U140" s="129"/>
      <c r="V140" s="130"/>
      <c r="W140" s="129"/>
      <c r="X140" s="130"/>
      <c r="Y140" s="129"/>
      <c r="Z140" s="130"/>
      <c r="AA140" s="129"/>
      <c r="AB140" s="130"/>
      <c r="AC140" s="129"/>
      <c r="AD140" s="130"/>
      <c r="AE140" s="129"/>
      <c r="AF140" s="130"/>
      <c r="AG140" s="129"/>
      <c r="AH140" s="130"/>
      <c r="AI140" s="129"/>
      <c r="AJ140" s="130"/>
      <c r="AK140" s="129"/>
      <c r="AL140" s="130"/>
      <c r="AM140" s="129"/>
      <c r="AN140" s="130"/>
      <c r="AO140" s="129"/>
      <c r="AP140" s="130"/>
      <c r="AQ140" s="129"/>
      <c r="AR140" s="130"/>
      <c r="AS140" s="129"/>
      <c r="AT140" s="130"/>
      <c r="AU140" s="129"/>
      <c r="AV140" s="130"/>
      <c r="AW140" s="129"/>
      <c r="AX140" s="130"/>
      <c r="AY140" s="129"/>
      <c r="AZ140" s="130"/>
      <c r="BA140" s="129"/>
      <c r="BB140" s="130"/>
      <c r="BC140" s="129"/>
      <c r="BD140" s="130"/>
      <c r="BE140" s="129"/>
      <c r="BF140" s="130"/>
      <c r="BG140" s="129"/>
      <c r="BH140" s="130"/>
      <c r="BI140" s="129"/>
      <c r="BJ140" s="130"/>
      <c r="BK140" s="129"/>
      <c r="BL140" s="130"/>
      <c r="BM140" s="6"/>
      <c r="BO140" s="17"/>
      <c r="BP140" s="20"/>
    </row>
    <row r="141" spans="1:68" ht="26.25" thickBot="1">
      <c r="A141" s="10"/>
      <c r="B141" s="10"/>
      <c r="C141" s="129"/>
      <c r="D141" s="130"/>
      <c r="E141" s="129"/>
      <c r="F141" s="130"/>
      <c r="G141" s="129"/>
      <c r="H141" s="130"/>
      <c r="I141" s="129"/>
      <c r="J141" s="130"/>
      <c r="K141" s="129"/>
      <c r="L141" s="130"/>
      <c r="M141" s="129"/>
      <c r="N141" s="130"/>
      <c r="O141" s="129"/>
      <c r="P141" s="130"/>
      <c r="Q141" s="129"/>
      <c r="R141" s="130"/>
      <c r="S141" s="129"/>
      <c r="T141" s="130"/>
      <c r="U141" s="129"/>
      <c r="V141" s="130"/>
      <c r="W141" s="129"/>
      <c r="X141" s="130"/>
      <c r="Y141" s="129"/>
      <c r="Z141" s="130"/>
      <c r="AA141" s="129"/>
      <c r="AB141" s="130"/>
      <c r="AC141" s="129"/>
      <c r="AD141" s="130"/>
      <c r="AE141" s="129"/>
      <c r="AF141" s="130"/>
      <c r="AG141" s="129"/>
      <c r="AH141" s="130"/>
      <c r="AI141" s="129"/>
      <c r="AJ141" s="130"/>
      <c r="AK141" s="129"/>
      <c r="AL141" s="130"/>
      <c r="AM141" s="129"/>
      <c r="AN141" s="130"/>
      <c r="AO141" s="129"/>
      <c r="AP141" s="130"/>
      <c r="AQ141" s="129"/>
      <c r="AR141" s="130"/>
      <c r="AS141" s="129"/>
      <c r="AT141" s="130"/>
      <c r="AU141" s="129"/>
      <c r="AV141" s="130"/>
      <c r="AW141" s="129"/>
      <c r="AX141" s="130"/>
      <c r="AY141" s="129"/>
      <c r="AZ141" s="130"/>
      <c r="BA141" s="129"/>
      <c r="BB141" s="130"/>
      <c r="BC141" s="129"/>
      <c r="BD141" s="130"/>
      <c r="BE141" s="129"/>
      <c r="BF141" s="130"/>
      <c r="BG141" s="129"/>
      <c r="BH141" s="130"/>
      <c r="BI141" s="129"/>
      <c r="BJ141" s="130"/>
      <c r="BK141" s="129"/>
      <c r="BL141" s="130"/>
      <c r="BM141" s="6"/>
      <c r="BO141" s="17"/>
      <c r="BP141" s="20"/>
    </row>
    <row r="142" spans="1:68" ht="26.25" thickBot="1">
      <c r="A142" s="10"/>
      <c r="B142" s="10"/>
      <c r="C142" s="129"/>
      <c r="D142" s="130"/>
      <c r="E142" s="129"/>
      <c r="F142" s="130"/>
      <c r="G142" s="129"/>
      <c r="H142" s="130"/>
      <c r="I142" s="129"/>
      <c r="J142" s="130"/>
      <c r="K142" s="129"/>
      <c r="L142" s="130"/>
      <c r="M142" s="129"/>
      <c r="N142" s="130"/>
      <c r="O142" s="129"/>
      <c r="P142" s="130"/>
      <c r="Q142" s="129"/>
      <c r="R142" s="130"/>
      <c r="S142" s="129"/>
      <c r="T142" s="130"/>
      <c r="U142" s="129"/>
      <c r="V142" s="130"/>
      <c r="W142" s="129"/>
      <c r="X142" s="130"/>
      <c r="Y142" s="129"/>
      <c r="Z142" s="130"/>
      <c r="AA142" s="129"/>
      <c r="AB142" s="130"/>
      <c r="AC142" s="129"/>
      <c r="AD142" s="130"/>
      <c r="AE142" s="129"/>
      <c r="AF142" s="130"/>
      <c r="AG142" s="129"/>
      <c r="AH142" s="130"/>
      <c r="AI142" s="129"/>
      <c r="AJ142" s="130"/>
      <c r="AK142" s="129"/>
      <c r="AL142" s="130"/>
      <c r="AM142" s="129"/>
      <c r="AN142" s="130"/>
      <c r="AO142" s="129"/>
      <c r="AP142" s="130"/>
      <c r="AQ142" s="129"/>
      <c r="AR142" s="130"/>
      <c r="AS142" s="129"/>
      <c r="AT142" s="130"/>
      <c r="AU142" s="129"/>
      <c r="AV142" s="130"/>
      <c r="AW142" s="129"/>
      <c r="AX142" s="130"/>
      <c r="AY142" s="129"/>
      <c r="AZ142" s="130"/>
      <c r="BA142" s="129"/>
      <c r="BB142" s="130"/>
      <c r="BC142" s="129"/>
      <c r="BD142" s="130"/>
      <c r="BE142" s="129"/>
      <c r="BF142" s="130"/>
      <c r="BG142" s="129"/>
      <c r="BH142" s="130"/>
      <c r="BI142" s="129"/>
      <c r="BJ142" s="130"/>
      <c r="BK142" s="129"/>
      <c r="BL142" s="130"/>
      <c r="BM142" s="6"/>
      <c r="BO142" s="17"/>
      <c r="BP142" s="20"/>
    </row>
    <row r="143" spans="1:68" ht="26.25" thickBot="1">
      <c r="A143" s="10"/>
      <c r="B143" s="10"/>
      <c r="C143" s="129"/>
      <c r="D143" s="130"/>
      <c r="E143" s="129"/>
      <c r="F143" s="130"/>
      <c r="G143" s="129"/>
      <c r="H143" s="130"/>
      <c r="I143" s="129"/>
      <c r="J143" s="130"/>
      <c r="K143" s="129"/>
      <c r="L143" s="130"/>
      <c r="M143" s="129"/>
      <c r="N143" s="130"/>
      <c r="O143" s="129"/>
      <c r="P143" s="130"/>
      <c r="Q143" s="129"/>
      <c r="R143" s="130"/>
      <c r="S143" s="129"/>
      <c r="T143" s="130"/>
      <c r="U143" s="129"/>
      <c r="V143" s="130"/>
      <c r="W143" s="129"/>
      <c r="X143" s="130"/>
      <c r="Y143" s="129"/>
      <c r="Z143" s="130"/>
      <c r="AA143" s="129"/>
      <c r="AB143" s="130"/>
      <c r="AC143" s="129"/>
      <c r="AD143" s="130"/>
      <c r="AE143" s="129"/>
      <c r="AF143" s="130"/>
      <c r="AG143" s="129"/>
      <c r="AH143" s="130"/>
      <c r="AI143" s="129"/>
      <c r="AJ143" s="130"/>
      <c r="AK143" s="129"/>
      <c r="AL143" s="130"/>
      <c r="AM143" s="129"/>
      <c r="AN143" s="130"/>
      <c r="AO143" s="129"/>
      <c r="AP143" s="130"/>
      <c r="AQ143" s="129"/>
      <c r="AR143" s="130"/>
      <c r="AS143" s="129"/>
      <c r="AT143" s="130"/>
      <c r="AU143" s="129"/>
      <c r="AV143" s="130"/>
      <c r="AW143" s="129"/>
      <c r="AX143" s="130"/>
      <c r="AY143" s="129"/>
      <c r="AZ143" s="130"/>
      <c r="BA143" s="129"/>
      <c r="BB143" s="130"/>
      <c r="BC143" s="129"/>
      <c r="BD143" s="130"/>
      <c r="BE143" s="129"/>
      <c r="BF143" s="130"/>
      <c r="BG143" s="129"/>
      <c r="BH143" s="130"/>
      <c r="BI143" s="129"/>
      <c r="BJ143" s="130"/>
      <c r="BK143" s="129"/>
      <c r="BL143" s="130"/>
      <c r="BM143" s="6"/>
      <c r="BO143" s="17"/>
      <c r="BP143" s="20"/>
    </row>
    <row r="144" spans="1:68" ht="26.25" thickBot="1">
      <c r="A144" s="10"/>
      <c r="B144" s="10"/>
      <c r="C144" s="129"/>
      <c r="D144" s="130"/>
      <c r="E144" s="129"/>
      <c r="F144" s="130"/>
      <c r="G144" s="129"/>
      <c r="H144" s="130"/>
      <c r="I144" s="129"/>
      <c r="J144" s="130"/>
      <c r="K144" s="129"/>
      <c r="L144" s="130"/>
      <c r="M144" s="129"/>
      <c r="N144" s="130"/>
      <c r="O144" s="129"/>
      <c r="P144" s="130"/>
      <c r="Q144" s="129"/>
      <c r="R144" s="130"/>
      <c r="S144" s="129"/>
      <c r="T144" s="130"/>
      <c r="U144" s="129"/>
      <c r="V144" s="130"/>
      <c r="W144" s="129"/>
      <c r="X144" s="130"/>
      <c r="Y144" s="129"/>
      <c r="Z144" s="130"/>
      <c r="AA144" s="129"/>
      <c r="AB144" s="130"/>
      <c r="AC144" s="129"/>
      <c r="AD144" s="130"/>
      <c r="AE144" s="129"/>
      <c r="AF144" s="130"/>
      <c r="AG144" s="129"/>
      <c r="AH144" s="130"/>
      <c r="AI144" s="129"/>
      <c r="AJ144" s="130"/>
      <c r="AK144" s="129"/>
      <c r="AL144" s="130"/>
      <c r="AM144" s="129"/>
      <c r="AN144" s="130"/>
      <c r="AO144" s="129"/>
      <c r="AP144" s="130"/>
      <c r="AQ144" s="129"/>
      <c r="AR144" s="130"/>
      <c r="AS144" s="129"/>
      <c r="AT144" s="130"/>
      <c r="AU144" s="129"/>
      <c r="AV144" s="130"/>
      <c r="AW144" s="129"/>
      <c r="AX144" s="130"/>
      <c r="AY144" s="129"/>
      <c r="AZ144" s="130"/>
      <c r="BA144" s="129"/>
      <c r="BB144" s="130"/>
      <c r="BC144" s="129"/>
      <c r="BD144" s="130"/>
      <c r="BE144" s="129"/>
      <c r="BF144" s="130"/>
      <c r="BG144" s="129"/>
      <c r="BH144" s="130"/>
      <c r="BI144" s="129"/>
      <c r="BJ144" s="130"/>
      <c r="BK144" s="129"/>
      <c r="BL144" s="130"/>
      <c r="BM144" s="6"/>
      <c r="BO144" s="17"/>
      <c r="BP144" s="20"/>
    </row>
    <row r="145" spans="1:68" ht="26.25" thickBot="1">
      <c r="A145" s="10"/>
      <c r="B145" s="10"/>
      <c r="C145" s="129"/>
      <c r="D145" s="130"/>
      <c r="E145" s="129"/>
      <c r="F145" s="130"/>
      <c r="G145" s="129"/>
      <c r="H145" s="130"/>
      <c r="I145" s="129"/>
      <c r="J145" s="130"/>
      <c r="K145" s="129"/>
      <c r="L145" s="130"/>
      <c r="M145" s="129"/>
      <c r="N145" s="130"/>
      <c r="O145" s="129"/>
      <c r="P145" s="130"/>
      <c r="Q145" s="129"/>
      <c r="R145" s="130"/>
      <c r="S145" s="129"/>
      <c r="T145" s="130"/>
      <c r="U145" s="129"/>
      <c r="V145" s="130"/>
      <c r="W145" s="129"/>
      <c r="X145" s="130"/>
      <c r="Y145" s="129"/>
      <c r="Z145" s="130"/>
      <c r="AA145" s="129"/>
      <c r="AB145" s="130"/>
      <c r="AC145" s="129"/>
      <c r="AD145" s="130"/>
      <c r="AE145" s="129"/>
      <c r="AF145" s="130"/>
      <c r="AG145" s="129"/>
      <c r="AH145" s="130"/>
      <c r="AI145" s="129"/>
      <c r="AJ145" s="130"/>
      <c r="AK145" s="129"/>
      <c r="AL145" s="130"/>
      <c r="AM145" s="129"/>
      <c r="AN145" s="130"/>
      <c r="AO145" s="129"/>
      <c r="AP145" s="130"/>
      <c r="AQ145" s="129"/>
      <c r="AR145" s="130"/>
      <c r="AS145" s="129"/>
      <c r="AT145" s="130"/>
      <c r="AU145" s="129"/>
      <c r="AV145" s="130"/>
      <c r="AW145" s="129"/>
      <c r="AX145" s="130"/>
      <c r="AY145" s="129"/>
      <c r="AZ145" s="130"/>
      <c r="BA145" s="129"/>
      <c r="BB145" s="130"/>
      <c r="BC145" s="129"/>
      <c r="BD145" s="130"/>
      <c r="BE145" s="129"/>
      <c r="BF145" s="130"/>
      <c r="BG145" s="129"/>
      <c r="BH145" s="130"/>
      <c r="BI145" s="129"/>
      <c r="BJ145" s="130"/>
      <c r="BK145" s="129"/>
      <c r="BL145" s="130"/>
      <c r="BM145" s="6"/>
      <c r="BO145" s="17"/>
      <c r="BP145" s="20"/>
    </row>
    <row r="146" spans="1:68" ht="26.25" thickBot="1">
      <c r="A146" s="10"/>
      <c r="B146" s="10"/>
      <c r="C146" s="129"/>
      <c r="D146" s="130"/>
      <c r="E146" s="129"/>
      <c r="F146" s="130"/>
      <c r="G146" s="129"/>
      <c r="H146" s="130"/>
      <c r="I146" s="129"/>
      <c r="J146" s="130"/>
      <c r="K146" s="129"/>
      <c r="L146" s="130"/>
      <c r="M146" s="129"/>
      <c r="N146" s="130"/>
      <c r="O146" s="129"/>
      <c r="P146" s="130"/>
      <c r="Q146" s="129"/>
      <c r="R146" s="130"/>
      <c r="S146" s="129"/>
      <c r="T146" s="130"/>
      <c r="U146" s="129"/>
      <c r="V146" s="130"/>
      <c r="W146" s="129"/>
      <c r="X146" s="130"/>
      <c r="Y146" s="129"/>
      <c r="Z146" s="130"/>
      <c r="AA146" s="129"/>
      <c r="AB146" s="130"/>
      <c r="AC146" s="129"/>
      <c r="AD146" s="130"/>
      <c r="AE146" s="129"/>
      <c r="AF146" s="130"/>
      <c r="AG146" s="129"/>
      <c r="AH146" s="130"/>
      <c r="AI146" s="129"/>
      <c r="AJ146" s="130"/>
      <c r="AK146" s="129"/>
      <c r="AL146" s="130"/>
      <c r="AM146" s="129"/>
      <c r="AN146" s="130"/>
      <c r="AO146" s="129"/>
      <c r="AP146" s="130"/>
      <c r="AQ146" s="129"/>
      <c r="AR146" s="130"/>
      <c r="AS146" s="129"/>
      <c r="AT146" s="130"/>
      <c r="AU146" s="129"/>
      <c r="AV146" s="130"/>
      <c r="AW146" s="129"/>
      <c r="AX146" s="130"/>
      <c r="AY146" s="129"/>
      <c r="AZ146" s="130"/>
      <c r="BA146" s="129"/>
      <c r="BB146" s="130"/>
      <c r="BC146" s="129"/>
      <c r="BD146" s="130"/>
      <c r="BE146" s="129"/>
      <c r="BF146" s="130"/>
      <c r="BG146" s="129"/>
      <c r="BH146" s="130"/>
      <c r="BI146" s="129"/>
      <c r="BJ146" s="130"/>
      <c r="BK146" s="129"/>
      <c r="BL146" s="130"/>
      <c r="BM146" s="6"/>
      <c r="BO146" s="17"/>
      <c r="BP146" s="20"/>
    </row>
    <row r="147" spans="1:68" ht="26.25" thickBot="1">
      <c r="A147" s="10"/>
      <c r="B147" s="10"/>
      <c r="C147" s="129"/>
      <c r="D147" s="130"/>
      <c r="E147" s="129"/>
      <c r="F147" s="130"/>
      <c r="G147" s="129"/>
      <c r="H147" s="130"/>
      <c r="I147" s="129"/>
      <c r="J147" s="130"/>
      <c r="K147" s="129"/>
      <c r="L147" s="130"/>
      <c r="M147" s="129"/>
      <c r="N147" s="130"/>
      <c r="O147" s="129"/>
      <c r="P147" s="130"/>
      <c r="Q147" s="129"/>
      <c r="R147" s="130"/>
      <c r="S147" s="129"/>
      <c r="T147" s="130"/>
      <c r="U147" s="129"/>
      <c r="V147" s="130"/>
      <c r="W147" s="129"/>
      <c r="X147" s="130"/>
      <c r="Y147" s="129"/>
      <c r="Z147" s="130"/>
      <c r="AA147" s="129"/>
      <c r="AB147" s="130"/>
      <c r="AC147" s="129"/>
      <c r="AD147" s="130"/>
      <c r="AE147" s="129"/>
      <c r="AF147" s="130"/>
      <c r="AG147" s="129"/>
      <c r="AH147" s="130"/>
      <c r="AI147" s="129"/>
      <c r="AJ147" s="130"/>
      <c r="AK147" s="129"/>
      <c r="AL147" s="130"/>
      <c r="AM147" s="129"/>
      <c r="AN147" s="130"/>
      <c r="AO147" s="129"/>
      <c r="AP147" s="130"/>
      <c r="AQ147" s="129"/>
      <c r="AR147" s="130"/>
      <c r="AS147" s="129"/>
      <c r="AT147" s="130"/>
      <c r="AU147" s="129"/>
      <c r="AV147" s="130"/>
      <c r="AW147" s="129"/>
      <c r="AX147" s="130"/>
      <c r="AY147" s="129"/>
      <c r="AZ147" s="130"/>
      <c r="BA147" s="129"/>
      <c r="BB147" s="130"/>
      <c r="BC147" s="129"/>
      <c r="BD147" s="130"/>
      <c r="BE147" s="129"/>
      <c r="BF147" s="130"/>
      <c r="BG147" s="129"/>
      <c r="BH147" s="130"/>
      <c r="BI147" s="129"/>
      <c r="BJ147" s="130"/>
      <c r="BK147" s="129"/>
      <c r="BL147" s="130"/>
      <c r="BM147" s="6"/>
      <c r="BO147" s="17"/>
      <c r="BP147" s="20"/>
    </row>
    <row r="148" spans="1:68" ht="26.25" thickBot="1">
      <c r="A148" s="10"/>
      <c r="B148" s="10"/>
      <c r="C148" s="129"/>
      <c r="D148" s="130"/>
      <c r="E148" s="129"/>
      <c r="F148" s="130"/>
      <c r="G148" s="129"/>
      <c r="H148" s="130"/>
      <c r="I148" s="129"/>
      <c r="J148" s="130"/>
      <c r="K148" s="129"/>
      <c r="L148" s="130"/>
      <c r="M148" s="129"/>
      <c r="N148" s="130"/>
      <c r="O148" s="129"/>
      <c r="P148" s="130"/>
      <c r="Q148" s="129"/>
      <c r="R148" s="130"/>
      <c r="S148" s="129"/>
      <c r="T148" s="130"/>
      <c r="U148" s="129"/>
      <c r="V148" s="130"/>
      <c r="W148" s="129"/>
      <c r="X148" s="130"/>
      <c r="Y148" s="129"/>
      <c r="Z148" s="130"/>
      <c r="AA148" s="129"/>
      <c r="AB148" s="130"/>
      <c r="AC148" s="129"/>
      <c r="AD148" s="130"/>
      <c r="AE148" s="129"/>
      <c r="AF148" s="130"/>
      <c r="AG148" s="129"/>
      <c r="AH148" s="130"/>
      <c r="AI148" s="129"/>
      <c r="AJ148" s="130"/>
      <c r="AK148" s="129"/>
      <c r="AL148" s="130"/>
      <c r="AM148" s="129"/>
      <c r="AN148" s="130"/>
      <c r="AO148" s="129"/>
      <c r="AP148" s="130"/>
      <c r="AQ148" s="129"/>
      <c r="AR148" s="130"/>
      <c r="AS148" s="129"/>
      <c r="AT148" s="130"/>
      <c r="AU148" s="129"/>
      <c r="AV148" s="130"/>
      <c r="AW148" s="129"/>
      <c r="AX148" s="130"/>
      <c r="AY148" s="129"/>
      <c r="AZ148" s="130"/>
      <c r="BA148" s="129"/>
      <c r="BB148" s="130"/>
      <c r="BC148" s="129"/>
      <c r="BD148" s="130"/>
      <c r="BE148" s="129"/>
      <c r="BF148" s="130"/>
      <c r="BG148" s="129"/>
      <c r="BH148" s="130"/>
      <c r="BI148" s="129"/>
      <c r="BJ148" s="130"/>
      <c r="BK148" s="129"/>
      <c r="BL148" s="130"/>
      <c r="BM148" s="6"/>
      <c r="BO148" s="17"/>
      <c r="BP148" s="20"/>
    </row>
    <row r="149" spans="1:68" ht="26.25" thickBot="1">
      <c r="A149" s="10"/>
      <c r="B149" s="10"/>
      <c r="C149" s="129"/>
      <c r="D149" s="130"/>
      <c r="E149" s="129"/>
      <c r="F149" s="130"/>
      <c r="G149" s="129"/>
      <c r="H149" s="130"/>
      <c r="I149" s="129"/>
      <c r="J149" s="130"/>
      <c r="K149" s="129"/>
      <c r="L149" s="130"/>
      <c r="M149" s="129"/>
      <c r="N149" s="130"/>
      <c r="O149" s="129"/>
      <c r="P149" s="130"/>
      <c r="Q149" s="129"/>
      <c r="R149" s="130"/>
      <c r="S149" s="129"/>
      <c r="T149" s="130"/>
      <c r="U149" s="129"/>
      <c r="V149" s="130"/>
      <c r="W149" s="129"/>
      <c r="X149" s="130"/>
      <c r="Y149" s="129"/>
      <c r="Z149" s="130"/>
      <c r="AA149" s="129"/>
      <c r="AB149" s="130"/>
      <c r="AC149" s="129"/>
      <c r="AD149" s="130"/>
      <c r="AE149" s="129"/>
      <c r="AF149" s="130"/>
      <c r="AG149" s="129"/>
      <c r="AH149" s="130"/>
      <c r="AI149" s="129"/>
      <c r="AJ149" s="130"/>
      <c r="AK149" s="129"/>
      <c r="AL149" s="130"/>
      <c r="AM149" s="129"/>
      <c r="AN149" s="130"/>
      <c r="AO149" s="129"/>
      <c r="AP149" s="130"/>
      <c r="AQ149" s="129"/>
      <c r="AR149" s="130"/>
      <c r="AS149" s="129"/>
      <c r="AT149" s="130"/>
      <c r="AU149" s="129"/>
      <c r="AV149" s="130"/>
      <c r="AW149" s="129"/>
      <c r="AX149" s="130"/>
      <c r="AY149" s="129"/>
      <c r="AZ149" s="130"/>
      <c r="BA149" s="129"/>
      <c r="BB149" s="130"/>
      <c r="BC149" s="129"/>
      <c r="BD149" s="130"/>
      <c r="BE149" s="129"/>
      <c r="BF149" s="130"/>
      <c r="BG149" s="129"/>
      <c r="BH149" s="130"/>
      <c r="BI149" s="129"/>
      <c r="BJ149" s="130"/>
      <c r="BK149" s="129"/>
      <c r="BL149" s="130"/>
      <c r="BM149" s="6"/>
      <c r="BO149" s="17"/>
      <c r="BP149" s="20"/>
    </row>
    <row r="150" spans="1:68" ht="26.25" thickBot="1">
      <c r="A150" s="10"/>
      <c r="B150" s="10"/>
      <c r="C150" s="129"/>
      <c r="D150" s="130"/>
      <c r="E150" s="129"/>
      <c r="F150" s="130"/>
      <c r="G150" s="129"/>
      <c r="H150" s="130"/>
      <c r="I150" s="129"/>
      <c r="J150" s="130"/>
      <c r="K150" s="129"/>
      <c r="L150" s="130"/>
      <c r="M150" s="129"/>
      <c r="N150" s="130"/>
      <c r="O150" s="129"/>
      <c r="P150" s="130"/>
      <c r="Q150" s="129"/>
      <c r="R150" s="130"/>
      <c r="S150" s="129"/>
      <c r="T150" s="130"/>
      <c r="U150" s="129"/>
      <c r="V150" s="130"/>
      <c r="W150" s="129"/>
      <c r="X150" s="130"/>
      <c r="Y150" s="129"/>
      <c r="Z150" s="130"/>
      <c r="AA150" s="129"/>
      <c r="AB150" s="130"/>
      <c r="AC150" s="129"/>
      <c r="AD150" s="130"/>
      <c r="AE150" s="129"/>
      <c r="AF150" s="130"/>
      <c r="AG150" s="129"/>
      <c r="AH150" s="130"/>
      <c r="AI150" s="129"/>
      <c r="AJ150" s="130"/>
      <c r="AK150" s="129"/>
      <c r="AL150" s="130"/>
      <c r="AM150" s="129"/>
      <c r="AN150" s="130"/>
      <c r="AO150" s="129"/>
      <c r="AP150" s="130"/>
      <c r="AQ150" s="129"/>
      <c r="AR150" s="130"/>
      <c r="AS150" s="129"/>
      <c r="AT150" s="130"/>
      <c r="AU150" s="129"/>
      <c r="AV150" s="130"/>
      <c r="AW150" s="129"/>
      <c r="AX150" s="130"/>
      <c r="AY150" s="129"/>
      <c r="AZ150" s="130"/>
      <c r="BA150" s="129"/>
      <c r="BB150" s="130"/>
      <c r="BC150" s="129"/>
      <c r="BD150" s="130"/>
      <c r="BE150" s="129"/>
      <c r="BF150" s="130"/>
      <c r="BG150" s="129"/>
      <c r="BH150" s="130"/>
      <c r="BI150" s="129"/>
      <c r="BJ150" s="130"/>
      <c r="BK150" s="129"/>
      <c r="BL150" s="130"/>
      <c r="BM150" s="6"/>
      <c r="BO150" s="17"/>
      <c r="BP150" s="20"/>
    </row>
    <row r="151" spans="1:68" ht="26.25" thickBot="1">
      <c r="A151" s="13"/>
      <c r="B151" s="13"/>
      <c r="C151" s="129"/>
      <c r="D151" s="130"/>
      <c r="E151" s="129"/>
      <c r="F151" s="130"/>
      <c r="G151" s="129"/>
      <c r="H151" s="130"/>
      <c r="I151" s="129"/>
      <c r="J151" s="130"/>
      <c r="K151" s="129"/>
      <c r="L151" s="130"/>
      <c r="M151" s="129"/>
      <c r="N151" s="130"/>
      <c r="O151" s="129"/>
      <c r="P151" s="130"/>
      <c r="Q151" s="129"/>
      <c r="R151" s="130"/>
      <c r="S151" s="129"/>
      <c r="T151" s="130"/>
      <c r="U151" s="129"/>
      <c r="V151" s="130"/>
      <c r="W151" s="129"/>
      <c r="X151" s="130"/>
      <c r="Y151" s="129"/>
      <c r="Z151" s="130"/>
      <c r="AA151" s="129"/>
      <c r="AB151" s="130"/>
      <c r="AC151" s="129"/>
      <c r="AD151" s="130"/>
      <c r="AE151" s="129"/>
      <c r="AF151" s="130"/>
      <c r="AG151" s="129"/>
      <c r="AH151" s="130"/>
      <c r="AI151" s="129"/>
      <c r="AJ151" s="130"/>
      <c r="AK151" s="129"/>
      <c r="AL151" s="130"/>
      <c r="AM151" s="129"/>
      <c r="AN151" s="130"/>
      <c r="AO151" s="129"/>
      <c r="AP151" s="130"/>
      <c r="AQ151" s="129"/>
      <c r="AR151" s="130"/>
      <c r="AS151" s="129"/>
      <c r="AT151" s="130"/>
      <c r="AU151" s="129"/>
      <c r="AV151" s="130"/>
      <c r="AW151" s="129"/>
      <c r="AX151" s="130"/>
      <c r="AY151" s="129"/>
      <c r="AZ151" s="130"/>
      <c r="BA151" s="129"/>
      <c r="BB151" s="130"/>
      <c r="BC151" s="129"/>
      <c r="BD151" s="130"/>
      <c r="BE151" s="129"/>
      <c r="BF151" s="130"/>
      <c r="BG151" s="129"/>
      <c r="BH151" s="130"/>
      <c r="BI151" s="129"/>
      <c r="BJ151" s="130"/>
      <c r="BK151" s="129"/>
      <c r="BL151" s="130"/>
      <c r="BM151" s="6"/>
      <c r="BO151" s="17"/>
      <c r="BP151" s="20"/>
    </row>
    <row r="152" spans="1:68" ht="26.25" thickBot="1">
      <c r="A152" s="13"/>
      <c r="B152" s="13"/>
      <c r="C152" s="129"/>
      <c r="D152" s="130"/>
      <c r="E152" s="129"/>
      <c r="F152" s="130"/>
      <c r="G152" s="129"/>
      <c r="H152" s="130"/>
      <c r="I152" s="129"/>
      <c r="J152" s="130"/>
      <c r="K152" s="129"/>
      <c r="L152" s="130"/>
      <c r="M152" s="129"/>
      <c r="N152" s="130"/>
      <c r="O152" s="129"/>
      <c r="P152" s="130"/>
      <c r="Q152" s="129"/>
      <c r="R152" s="130"/>
      <c r="S152" s="129"/>
      <c r="T152" s="130"/>
      <c r="U152" s="129"/>
      <c r="V152" s="130"/>
      <c r="W152" s="129"/>
      <c r="X152" s="130"/>
      <c r="Y152" s="129"/>
      <c r="Z152" s="130"/>
      <c r="AA152" s="129"/>
      <c r="AB152" s="130"/>
      <c r="AC152" s="129"/>
      <c r="AD152" s="130"/>
      <c r="AE152" s="129"/>
      <c r="AF152" s="130"/>
      <c r="AG152" s="129"/>
      <c r="AH152" s="130"/>
      <c r="AI152" s="129"/>
      <c r="AJ152" s="130"/>
      <c r="AK152" s="129"/>
      <c r="AL152" s="130"/>
      <c r="AM152" s="129"/>
      <c r="AN152" s="130"/>
      <c r="AO152" s="129"/>
      <c r="AP152" s="130"/>
      <c r="AQ152" s="129"/>
      <c r="AR152" s="130"/>
      <c r="AS152" s="129"/>
      <c r="AT152" s="130"/>
      <c r="AU152" s="129"/>
      <c r="AV152" s="130"/>
      <c r="AW152" s="129"/>
      <c r="AX152" s="130"/>
      <c r="AY152" s="129"/>
      <c r="AZ152" s="130"/>
      <c r="BA152" s="129"/>
      <c r="BB152" s="130"/>
      <c r="BC152" s="129"/>
      <c r="BD152" s="130"/>
      <c r="BE152" s="129"/>
      <c r="BF152" s="130"/>
      <c r="BG152" s="129"/>
      <c r="BH152" s="130"/>
      <c r="BI152" s="129"/>
      <c r="BJ152" s="130"/>
      <c r="BK152" s="129"/>
      <c r="BL152" s="130"/>
      <c r="BM152" s="6"/>
      <c r="BO152" s="17"/>
      <c r="BP152" s="20"/>
    </row>
    <row r="153" spans="1:68" ht="26.25" thickBot="1">
      <c r="A153" s="13"/>
      <c r="B153" s="13"/>
      <c r="C153" s="129"/>
      <c r="D153" s="130"/>
      <c r="E153" s="129"/>
      <c r="F153" s="130"/>
      <c r="G153" s="129"/>
      <c r="H153" s="130"/>
      <c r="I153" s="129"/>
      <c r="J153" s="130"/>
      <c r="K153" s="129"/>
      <c r="L153" s="130"/>
      <c r="M153" s="129"/>
      <c r="N153" s="130"/>
      <c r="O153" s="129"/>
      <c r="P153" s="130"/>
      <c r="Q153" s="129"/>
      <c r="R153" s="130"/>
      <c r="S153" s="129"/>
      <c r="T153" s="130"/>
      <c r="U153" s="129"/>
      <c r="V153" s="130"/>
      <c r="W153" s="129"/>
      <c r="X153" s="130"/>
      <c r="Y153" s="129"/>
      <c r="Z153" s="130"/>
      <c r="AA153" s="129"/>
      <c r="AB153" s="130"/>
      <c r="AC153" s="129"/>
      <c r="AD153" s="130"/>
      <c r="AE153" s="129"/>
      <c r="AF153" s="130"/>
      <c r="AG153" s="129"/>
      <c r="AH153" s="130"/>
      <c r="AI153" s="129"/>
      <c r="AJ153" s="130"/>
      <c r="AK153" s="129"/>
      <c r="AL153" s="130"/>
      <c r="AM153" s="129"/>
      <c r="AN153" s="130"/>
      <c r="AO153" s="129"/>
      <c r="AP153" s="130"/>
      <c r="AQ153" s="129"/>
      <c r="AR153" s="130"/>
      <c r="AS153" s="129"/>
      <c r="AT153" s="130"/>
      <c r="AU153" s="129"/>
      <c r="AV153" s="130"/>
      <c r="AW153" s="129"/>
      <c r="AX153" s="130"/>
      <c r="AY153" s="129"/>
      <c r="AZ153" s="130"/>
      <c r="BA153" s="129"/>
      <c r="BB153" s="130"/>
      <c r="BC153" s="129"/>
      <c r="BD153" s="130"/>
      <c r="BE153" s="129"/>
      <c r="BF153" s="130"/>
      <c r="BG153" s="129"/>
      <c r="BH153" s="130"/>
      <c r="BI153" s="129"/>
      <c r="BJ153" s="130"/>
      <c r="BK153" s="129"/>
      <c r="BL153" s="130"/>
      <c r="BM153" s="6"/>
      <c r="BO153" s="17"/>
      <c r="BP153" s="20"/>
    </row>
    <row r="154" spans="1:68" ht="26.25" thickBot="1">
      <c r="A154" s="13"/>
      <c r="B154" s="13"/>
      <c r="C154" s="129"/>
      <c r="D154" s="130"/>
      <c r="E154" s="129"/>
      <c r="F154" s="130"/>
      <c r="G154" s="129"/>
      <c r="H154" s="130"/>
      <c r="I154" s="129"/>
      <c r="J154" s="130"/>
      <c r="K154" s="129"/>
      <c r="L154" s="130"/>
      <c r="M154" s="129"/>
      <c r="N154" s="130"/>
      <c r="O154" s="129"/>
      <c r="P154" s="130"/>
      <c r="Q154" s="129"/>
      <c r="R154" s="130"/>
      <c r="S154" s="129"/>
      <c r="T154" s="130"/>
      <c r="U154" s="129"/>
      <c r="V154" s="130"/>
      <c r="W154" s="129"/>
      <c r="X154" s="130"/>
      <c r="Y154" s="129"/>
      <c r="Z154" s="130"/>
      <c r="AA154" s="129"/>
      <c r="AB154" s="130"/>
      <c r="AC154" s="129"/>
      <c r="AD154" s="130"/>
      <c r="AE154" s="129"/>
      <c r="AF154" s="130"/>
      <c r="AG154" s="129"/>
      <c r="AH154" s="130"/>
      <c r="AI154" s="129"/>
      <c r="AJ154" s="130"/>
      <c r="AK154" s="129"/>
      <c r="AL154" s="130"/>
      <c r="AM154" s="129"/>
      <c r="AN154" s="130"/>
      <c r="AO154" s="129"/>
      <c r="AP154" s="130"/>
      <c r="AQ154" s="129"/>
      <c r="AR154" s="130"/>
      <c r="AS154" s="129"/>
      <c r="AT154" s="130"/>
      <c r="AU154" s="129"/>
      <c r="AV154" s="130"/>
      <c r="AW154" s="129"/>
      <c r="AX154" s="130"/>
      <c r="AY154" s="129"/>
      <c r="AZ154" s="130"/>
      <c r="BA154" s="129"/>
      <c r="BB154" s="130"/>
      <c r="BC154" s="129"/>
      <c r="BD154" s="130"/>
      <c r="BE154" s="129"/>
      <c r="BF154" s="130"/>
      <c r="BG154" s="129"/>
      <c r="BH154" s="130"/>
      <c r="BI154" s="129"/>
      <c r="BJ154" s="130"/>
      <c r="BK154" s="129"/>
      <c r="BL154" s="130"/>
      <c r="BM154" s="6"/>
      <c r="BO154" s="17"/>
      <c r="BP154" s="20"/>
    </row>
    <row r="155" spans="1:68" ht="26.25" thickBot="1">
      <c r="A155" s="13"/>
      <c r="B155" s="13"/>
      <c r="C155" s="129"/>
      <c r="D155" s="130"/>
      <c r="E155" s="129"/>
      <c r="F155" s="130"/>
      <c r="G155" s="129"/>
      <c r="H155" s="130"/>
      <c r="I155" s="129"/>
      <c r="J155" s="130"/>
      <c r="K155" s="129"/>
      <c r="L155" s="130"/>
      <c r="M155" s="129"/>
      <c r="N155" s="130"/>
      <c r="O155" s="129"/>
      <c r="P155" s="130"/>
      <c r="Q155" s="129"/>
      <c r="R155" s="130"/>
      <c r="S155" s="129"/>
      <c r="T155" s="130"/>
      <c r="U155" s="129"/>
      <c r="V155" s="130"/>
      <c r="W155" s="129"/>
      <c r="X155" s="130"/>
      <c r="Y155" s="129"/>
      <c r="Z155" s="130"/>
      <c r="AA155" s="129"/>
      <c r="AB155" s="130"/>
      <c r="AC155" s="129"/>
      <c r="AD155" s="130"/>
      <c r="AE155" s="129"/>
      <c r="AF155" s="130"/>
      <c r="AG155" s="129"/>
      <c r="AH155" s="130"/>
      <c r="AI155" s="129"/>
      <c r="AJ155" s="130"/>
      <c r="AK155" s="129"/>
      <c r="AL155" s="130"/>
      <c r="AM155" s="129"/>
      <c r="AN155" s="130"/>
      <c r="AO155" s="129"/>
      <c r="AP155" s="130"/>
      <c r="AQ155" s="129"/>
      <c r="AR155" s="130"/>
      <c r="AS155" s="129"/>
      <c r="AT155" s="130"/>
      <c r="AU155" s="129"/>
      <c r="AV155" s="130"/>
      <c r="AW155" s="129"/>
      <c r="AX155" s="130"/>
      <c r="AY155" s="129"/>
      <c r="AZ155" s="130"/>
      <c r="BA155" s="129"/>
      <c r="BB155" s="130"/>
      <c r="BC155" s="129"/>
      <c r="BD155" s="130"/>
      <c r="BE155" s="129"/>
      <c r="BF155" s="130"/>
      <c r="BG155" s="129"/>
      <c r="BH155" s="130"/>
      <c r="BI155" s="129"/>
      <c r="BJ155" s="130"/>
      <c r="BK155" s="129"/>
      <c r="BL155" s="130"/>
      <c r="BM155" s="6"/>
      <c r="BO155" s="17"/>
      <c r="BP155" s="20"/>
    </row>
    <row r="156" spans="1:68" ht="26.25" thickBot="1">
      <c r="A156" s="13"/>
      <c r="B156" s="13"/>
      <c r="C156" s="129"/>
      <c r="D156" s="130"/>
      <c r="E156" s="129"/>
      <c r="F156" s="130"/>
      <c r="G156" s="129"/>
      <c r="H156" s="130"/>
      <c r="I156" s="129"/>
      <c r="J156" s="130"/>
      <c r="K156" s="129"/>
      <c r="L156" s="130"/>
      <c r="M156" s="129"/>
      <c r="N156" s="130"/>
      <c r="O156" s="129"/>
      <c r="P156" s="130"/>
      <c r="Q156" s="129"/>
      <c r="R156" s="130"/>
      <c r="S156" s="129"/>
      <c r="T156" s="130"/>
      <c r="U156" s="129"/>
      <c r="V156" s="130"/>
      <c r="W156" s="129"/>
      <c r="X156" s="130"/>
      <c r="Y156" s="129"/>
      <c r="Z156" s="130"/>
      <c r="AA156" s="129"/>
      <c r="AB156" s="130"/>
      <c r="AC156" s="129"/>
      <c r="AD156" s="130"/>
      <c r="AE156" s="129"/>
      <c r="AF156" s="130"/>
      <c r="AG156" s="129"/>
      <c r="AH156" s="130"/>
      <c r="AI156" s="129"/>
      <c r="AJ156" s="130"/>
      <c r="AK156" s="129"/>
      <c r="AL156" s="130"/>
      <c r="AM156" s="129"/>
      <c r="AN156" s="130"/>
      <c r="AO156" s="129"/>
      <c r="AP156" s="130"/>
      <c r="AQ156" s="129"/>
      <c r="AR156" s="130"/>
      <c r="AS156" s="129"/>
      <c r="AT156" s="130"/>
      <c r="AU156" s="129"/>
      <c r="AV156" s="130"/>
      <c r="AW156" s="129"/>
      <c r="AX156" s="130"/>
      <c r="AY156" s="129"/>
      <c r="AZ156" s="130"/>
      <c r="BA156" s="129"/>
      <c r="BB156" s="130"/>
      <c r="BC156" s="129"/>
      <c r="BD156" s="130"/>
      <c r="BE156" s="129"/>
      <c r="BF156" s="130"/>
      <c r="BG156" s="129"/>
      <c r="BH156" s="130"/>
      <c r="BI156" s="129"/>
      <c r="BJ156" s="130"/>
      <c r="BK156" s="129"/>
      <c r="BL156" s="130"/>
      <c r="BM156" s="6"/>
      <c r="BO156" s="17"/>
      <c r="BP156" s="20"/>
    </row>
    <row r="157" spans="1:68" ht="26.25" thickBot="1">
      <c r="A157" s="13"/>
      <c r="B157" s="13"/>
      <c r="C157" s="129"/>
      <c r="D157" s="130"/>
      <c r="E157" s="129"/>
      <c r="F157" s="130"/>
      <c r="G157" s="129"/>
      <c r="H157" s="130"/>
      <c r="I157" s="129"/>
      <c r="J157" s="130"/>
      <c r="K157" s="129"/>
      <c r="L157" s="130"/>
      <c r="M157" s="129"/>
      <c r="N157" s="130"/>
      <c r="O157" s="129"/>
      <c r="P157" s="130"/>
      <c r="Q157" s="129"/>
      <c r="R157" s="130"/>
      <c r="S157" s="129"/>
      <c r="T157" s="130"/>
      <c r="U157" s="129"/>
      <c r="V157" s="130"/>
      <c r="W157" s="129"/>
      <c r="X157" s="130"/>
      <c r="Y157" s="129"/>
      <c r="Z157" s="130"/>
      <c r="AA157" s="129"/>
      <c r="AB157" s="130"/>
      <c r="AC157" s="129"/>
      <c r="AD157" s="130"/>
      <c r="AE157" s="129"/>
      <c r="AF157" s="130"/>
      <c r="AG157" s="129"/>
      <c r="AH157" s="130"/>
      <c r="AI157" s="129"/>
      <c r="AJ157" s="130"/>
      <c r="AK157" s="129"/>
      <c r="AL157" s="130"/>
      <c r="AM157" s="129"/>
      <c r="AN157" s="130"/>
      <c r="AO157" s="129"/>
      <c r="AP157" s="130"/>
      <c r="AQ157" s="129"/>
      <c r="AR157" s="130"/>
      <c r="AS157" s="129"/>
      <c r="AT157" s="130"/>
      <c r="AU157" s="129"/>
      <c r="AV157" s="130"/>
      <c r="AW157" s="129"/>
      <c r="AX157" s="130"/>
      <c r="AY157" s="129"/>
      <c r="AZ157" s="130"/>
      <c r="BA157" s="129"/>
      <c r="BB157" s="130"/>
      <c r="BC157" s="129"/>
      <c r="BD157" s="130"/>
      <c r="BE157" s="129"/>
      <c r="BF157" s="130"/>
      <c r="BG157" s="129"/>
      <c r="BH157" s="130"/>
      <c r="BI157" s="129"/>
      <c r="BJ157" s="130"/>
      <c r="BK157" s="129"/>
      <c r="BL157" s="130"/>
      <c r="BM157" s="6"/>
      <c r="BO157" s="17"/>
      <c r="BP157" s="20"/>
    </row>
    <row r="158" spans="1:68" ht="26.25" thickBot="1">
      <c r="A158" s="13"/>
      <c r="B158" s="13"/>
      <c r="C158" s="129"/>
      <c r="D158" s="130"/>
      <c r="E158" s="129"/>
      <c r="F158" s="130"/>
      <c r="G158" s="129"/>
      <c r="H158" s="130"/>
      <c r="I158" s="129"/>
      <c r="J158" s="130"/>
      <c r="K158" s="129"/>
      <c r="L158" s="130"/>
      <c r="M158" s="129"/>
      <c r="N158" s="130"/>
      <c r="O158" s="129"/>
      <c r="P158" s="130"/>
      <c r="Q158" s="129"/>
      <c r="R158" s="130"/>
      <c r="S158" s="129"/>
      <c r="T158" s="130"/>
      <c r="U158" s="129"/>
      <c r="V158" s="130"/>
      <c r="W158" s="129"/>
      <c r="X158" s="130"/>
      <c r="Y158" s="129"/>
      <c r="Z158" s="130"/>
      <c r="AA158" s="129"/>
      <c r="AB158" s="130"/>
      <c r="AC158" s="129"/>
      <c r="AD158" s="130"/>
      <c r="AE158" s="129"/>
      <c r="AF158" s="130"/>
      <c r="AG158" s="129"/>
      <c r="AH158" s="130"/>
      <c r="AI158" s="129"/>
      <c r="AJ158" s="130"/>
      <c r="AK158" s="129"/>
      <c r="AL158" s="130"/>
      <c r="AM158" s="129"/>
      <c r="AN158" s="130"/>
      <c r="AO158" s="129"/>
      <c r="AP158" s="130"/>
      <c r="AQ158" s="129"/>
      <c r="AR158" s="130"/>
      <c r="AS158" s="129"/>
      <c r="AT158" s="130"/>
      <c r="AU158" s="129"/>
      <c r="AV158" s="130"/>
      <c r="AW158" s="129"/>
      <c r="AX158" s="130"/>
      <c r="AY158" s="129"/>
      <c r="AZ158" s="130"/>
      <c r="BA158" s="129"/>
      <c r="BB158" s="130"/>
      <c r="BC158" s="129"/>
      <c r="BD158" s="130"/>
      <c r="BE158" s="129"/>
      <c r="BF158" s="130"/>
      <c r="BG158" s="129"/>
      <c r="BH158" s="130"/>
      <c r="BI158" s="129"/>
      <c r="BJ158" s="130"/>
      <c r="BK158" s="129"/>
      <c r="BL158" s="130"/>
      <c r="BM158" s="6"/>
      <c r="BO158" s="51"/>
      <c r="BP158" s="50"/>
    </row>
    <row r="159" spans="1:68" ht="26.25" thickBot="1">
      <c r="A159" s="13"/>
      <c r="B159" s="13"/>
      <c r="C159" s="129"/>
      <c r="D159" s="130"/>
      <c r="E159" s="129"/>
      <c r="F159" s="130"/>
      <c r="G159" s="129"/>
      <c r="H159" s="130"/>
      <c r="I159" s="129"/>
      <c r="J159" s="130"/>
      <c r="K159" s="129"/>
      <c r="L159" s="130"/>
      <c r="M159" s="129"/>
      <c r="N159" s="130"/>
      <c r="O159" s="129"/>
      <c r="P159" s="130"/>
      <c r="Q159" s="129"/>
      <c r="R159" s="130"/>
      <c r="S159" s="129"/>
      <c r="T159" s="130"/>
      <c r="U159" s="129"/>
      <c r="V159" s="130"/>
      <c r="W159" s="129"/>
      <c r="X159" s="130"/>
      <c r="Y159" s="129"/>
      <c r="Z159" s="130"/>
      <c r="AA159" s="129"/>
      <c r="AB159" s="130"/>
      <c r="AC159" s="129"/>
      <c r="AD159" s="130"/>
      <c r="AE159" s="129"/>
      <c r="AF159" s="130"/>
      <c r="AG159" s="129"/>
      <c r="AH159" s="130"/>
      <c r="AI159" s="129"/>
      <c r="AJ159" s="130"/>
      <c r="AK159" s="129"/>
      <c r="AL159" s="130"/>
      <c r="AM159" s="129"/>
      <c r="AN159" s="130"/>
      <c r="AO159" s="129"/>
      <c r="AP159" s="130"/>
      <c r="AQ159" s="129"/>
      <c r="AR159" s="130"/>
      <c r="AS159" s="129"/>
      <c r="AT159" s="130"/>
      <c r="AU159" s="129"/>
      <c r="AV159" s="130"/>
      <c r="AW159" s="129"/>
      <c r="AX159" s="130"/>
      <c r="AY159" s="129"/>
      <c r="AZ159" s="130"/>
      <c r="BA159" s="129"/>
      <c r="BB159" s="130"/>
      <c r="BC159" s="129"/>
      <c r="BD159" s="130"/>
      <c r="BE159" s="129"/>
      <c r="BF159" s="130"/>
      <c r="BG159" s="129"/>
      <c r="BH159" s="130"/>
      <c r="BI159" s="129"/>
      <c r="BJ159" s="130"/>
      <c r="BK159" s="129"/>
      <c r="BL159" s="130"/>
      <c r="BM159" s="6"/>
      <c r="BO159" s="17"/>
      <c r="BP159" s="20"/>
    </row>
    <row r="160" spans="1:68" ht="26.25" thickBot="1">
      <c r="A160" s="13"/>
      <c r="B160" s="13"/>
      <c r="C160" s="129"/>
      <c r="D160" s="130"/>
      <c r="E160" s="129"/>
      <c r="F160" s="130"/>
      <c r="G160" s="129"/>
      <c r="H160" s="130"/>
      <c r="I160" s="129"/>
      <c r="J160" s="130"/>
      <c r="K160" s="129"/>
      <c r="L160" s="130"/>
      <c r="M160" s="129"/>
      <c r="N160" s="130"/>
      <c r="O160" s="129"/>
      <c r="P160" s="130"/>
      <c r="Q160" s="129"/>
      <c r="R160" s="130"/>
      <c r="S160" s="129"/>
      <c r="T160" s="130"/>
      <c r="U160" s="129"/>
      <c r="V160" s="130"/>
      <c r="W160" s="129"/>
      <c r="X160" s="130"/>
      <c r="Y160" s="129"/>
      <c r="Z160" s="130"/>
      <c r="AA160" s="129"/>
      <c r="AB160" s="130"/>
      <c r="AC160" s="129"/>
      <c r="AD160" s="130"/>
      <c r="AE160" s="129"/>
      <c r="AF160" s="130"/>
      <c r="AG160" s="129"/>
      <c r="AH160" s="130"/>
      <c r="AI160" s="129"/>
      <c r="AJ160" s="130"/>
      <c r="AK160" s="129"/>
      <c r="AL160" s="130"/>
      <c r="AM160" s="129"/>
      <c r="AN160" s="130"/>
      <c r="AO160" s="129"/>
      <c r="AP160" s="130"/>
      <c r="AQ160" s="129"/>
      <c r="AR160" s="130"/>
      <c r="AS160" s="129"/>
      <c r="AT160" s="130"/>
      <c r="AU160" s="129"/>
      <c r="AV160" s="130"/>
      <c r="AW160" s="129"/>
      <c r="AX160" s="130"/>
      <c r="AY160" s="129"/>
      <c r="AZ160" s="130"/>
      <c r="BA160" s="129"/>
      <c r="BB160" s="130"/>
      <c r="BC160" s="129"/>
      <c r="BD160" s="130"/>
      <c r="BE160" s="129"/>
      <c r="BF160" s="130"/>
      <c r="BG160" s="129"/>
      <c r="BH160" s="130"/>
      <c r="BI160" s="129"/>
      <c r="BJ160" s="130"/>
      <c r="BK160" s="129"/>
      <c r="BL160" s="130"/>
      <c r="BM160" s="6"/>
      <c r="BO160" s="17"/>
      <c r="BP160" s="20"/>
    </row>
    <row r="161" spans="1:68" ht="26.25" thickBot="1">
      <c r="A161" s="13"/>
      <c r="B161" s="13"/>
      <c r="C161" s="129"/>
      <c r="D161" s="130"/>
      <c r="E161" s="129"/>
      <c r="F161" s="130"/>
      <c r="G161" s="129"/>
      <c r="H161" s="130"/>
      <c r="I161" s="129"/>
      <c r="J161" s="130"/>
      <c r="K161" s="129"/>
      <c r="L161" s="130"/>
      <c r="M161" s="129"/>
      <c r="N161" s="130"/>
      <c r="O161" s="129"/>
      <c r="P161" s="130"/>
      <c r="Q161" s="129"/>
      <c r="R161" s="130"/>
      <c r="S161" s="129"/>
      <c r="T161" s="130"/>
      <c r="U161" s="129"/>
      <c r="V161" s="130"/>
      <c r="W161" s="129"/>
      <c r="X161" s="130"/>
      <c r="Y161" s="129"/>
      <c r="Z161" s="130"/>
      <c r="AA161" s="129"/>
      <c r="AB161" s="130"/>
      <c r="AC161" s="129"/>
      <c r="AD161" s="130"/>
      <c r="AE161" s="129"/>
      <c r="AF161" s="130"/>
      <c r="AG161" s="129"/>
      <c r="AH161" s="130"/>
      <c r="AI161" s="129"/>
      <c r="AJ161" s="130"/>
      <c r="AK161" s="129"/>
      <c r="AL161" s="130"/>
      <c r="AM161" s="129"/>
      <c r="AN161" s="130"/>
      <c r="AO161" s="129"/>
      <c r="AP161" s="130"/>
      <c r="AQ161" s="129"/>
      <c r="AR161" s="130"/>
      <c r="AS161" s="129"/>
      <c r="AT161" s="130"/>
      <c r="AU161" s="129"/>
      <c r="AV161" s="130"/>
      <c r="AW161" s="129"/>
      <c r="AX161" s="130"/>
      <c r="AY161" s="129"/>
      <c r="AZ161" s="130"/>
      <c r="BA161" s="129"/>
      <c r="BB161" s="130"/>
      <c r="BC161" s="129"/>
      <c r="BD161" s="130"/>
      <c r="BE161" s="129"/>
      <c r="BF161" s="130"/>
      <c r="BG161" s="129"/>
      <c r="BH161" s="130"/>
      <c r="BI161" s="129"/>
      <c r="BJ161" s="130"/>
      <c r="BK161" s="129"/>
      <c r="BL161" s="130"/>
      <c r="BM161" s="6"/>
      <c r="BO161" s="17"/>
      <c r="BP161" s="20"/>
    </row>
    <row r="162" spans="1:68" ht="26.25" thickBot="1">
      <c r="A162" s="13"/>
      <c r="B162" s="13"/>
      <c r="C162" s="129"/>
      <c r="D162" s="130"/>
      <c r="E162" s="129"/>
      <c r="F162" s="130"/>
      <c r="G162" s="129"/>
      <c r="H162" s="130"/>
      <c r="I162" s="129"/>
      <c r="J162" s="130"/>
      <c r="K162" s="129"/>
      <c r="L162" s="130"/>
      <c r="M162" s="129"/>
      <c r="N162" s="130"/>
      <c r="O162" s="129"/>
      <c r="P162" s="130"/>
      <c r="Q162" s="129"/>
      <c r="R162" s="130"/>
      <c r="S162" s="129"/>
      <c r="T162" s="130"/>
      <c r="U162" s="129"/>
      <c r="V162" s="130"/>
      <c r="W162" s="129"/>
      <c r="X162" s="130"/>
      <c r="Y162" s="129"/>
      <c r="Z162" s="130"/>
      <c r="AA162" s="129"/>
      <c r="AB162" s="130"/>
      <c r="AC162" s="129"/>
      <c r="AD162" s="130"/>
      <c r="AE162" s="129"/>
      <c r="AF162" s="130"/>
      <c r="AG162" s="129"/>
      <c r="AH162" s="130"/>
      <c r="AI162" s="129"/>
      <c r="AJ162" s="130"/>
      <c r="AK162" s="129"/>
      <c r="AL162" s="130"/>
      <c r="AM162" s="129"/>
      <c r="AN162" s="130"/>
      <c r="AO162" s="129"/>
      <c r="AP162" s="130"/>
      <c r="AQ162" s="129"/>
      <c r="AR162" s="130"/>
      <c r="AS162" s="129"/>
      <c r="AT162" s="130"/>
      <c r="AU162" s="129"/>
      <c r="AV162" s="130"/>
      <c r="AW162" s="129"/>
      <c r="AX162" s="130"/>
      <c r="AY162" s="129"/>
      <c r="AZ162" s="130"/>
      <c r="BA162" s="129"/>
      <c r="BB162" s="130"/>
      <c r="BC162" s="129"/>
      <c r="BD162" s="130"/>
      <c r="BE162" s="129"/>
      <c r="BF162" s="130"/>
      <c r="BG162" s="129"/>
      <c r="BH162" s="130"/>
      <c r="BI162" s="129"/>
      <c r="BJ162" s="130"/>
      <c r="BK162" s="129"/>
      <c r="BL162" s="130"/>
      <c r="BM162" s="6"/>
      <c r="BO162" s="17"/>
      <c r="BP162" s="20"/>
    </row>
    <row r="163" spans="1:68" ht="26.25" thickBot="1">
      <c r="A163" s="13"/>
      <c r="B163" s="13"/>
      <c r="C163" s="129"/>
      <c r="D163" s="130"/>
      <c r="E163" s="129"/>
      <c r="F163" s="130"/>
      <c r="G163" s="129"/>
      <c r="H163" s="130"/>
      <c r="I163" s="129"/>
      <c r="J163" s="130"/>
      <c r="K163" s="129"/>
      <c r="L163" s="130"/>
      <c r="M163" s="129"/>
      <c r="N163" s="130"/>
      <c r="O163" s="129"/>
      <c r="P163" s="130"/>
      <c r="Q163" s="129"/>
      <c r="R163" s="130"/>
      <c r="S163" s="129"/>
      <c r="T163" s="130"/>
      <c r="U163" s="129"/>
      <c r="V163" s="130"/>
      <c r="W163" s="129"/>
      <c r="X163" s="130"/>
      <c r="Y163" s="129"/>
      <c r="Z163" s="130"/>
      <c r="AA163" s="129"/>
      <c r="AB163" s="130"/>
      <c r="AC163" s="129"/>
      <c r="AD163" s="130"/>
      <c r="AE163" s="129"/>
      <c r="AF163" s="130"/>
      <c r="AG163" s="129"/>
      <c r="AH163" s="130"/>
      <c r="AI163" s="129"/>
      <c r="AJ163" s="130"/>
      <c r="AK163" s="129"/>
      <c r="AL163" s="130"/>
      <c r="AM163" s="129"/>
      <c r="AN163" s="130"/>
      <c r="AO163" s="129"/>
      <c r="AP163" s="130"/>
      <c r="AQ163" s="129"/>
      <c r="AR163" s="130"/>
      <c r="AS163" s="129"/>
      <c r="AT163" s="130"/>
      <c r="AU163" s="129"/>
      <c r="AV163" s="130"/>
      <c r="AW163" s="129"/>
      <c r="AX163" s="130"/>
      <c r="AY163" s="129"/>
      <c r="AZ163" s="130"/>
      <c r="BA163" s="129"/>
      <c r="BB163" s="130"/>
      <c r="BC163" s="129"/>
      <c r="BD163" s="130"/>
      <c r="BE163" s="129"/>
      <c r="BF163" s="130"/>
      <c r="BG163" s="129"/>
      <c r="BH163" s="130"/>
      <c r="BI163" s="129"/>
      <c r="BJ163" s="130"/>
      <c r="BK163" s="129"/>
      <c r="BL163" s="130"/>
      <c r="BM163" s="6"/>
      <c r="BO163" s="17"/>
      <c r="BP163" s="20"/>
    </row>
    <row r="164" spans="1:68" ht="26.25" thickBot="1">
      <c r="A164" s="14"/>
      <c r="B164" s="14"/>
      <c r="C164" s="129"/>
      <c r="D164" s="130"/>
      <c r="E164" s="129"/>
      <c r="F164" s="130"/>
      <c r="G164" s="129"/>
      <c r="H164" s="130"/>
      <c r="I164" s="129"/>
      <c r="J164" s="130"/>
      <c r="K164" s="129"/>
      <c r="L164" s="130"/>
      <c r="M164" s="129"/>
      <c r="N164" s="130"/>
      <c r="O164" s="129"/>
      <c r="P164" s="130"/>
      <c r="Q164" s="129"/>
      <c r="R164" s="130"/>
      <c r="S164" s="129"/>
      <c r="T164" s="130"/>
      <c r="U164" s="129"/>
      <c r="V164" s="130"/>
      <c r="W164" s="129"/>
      <c r="X164" s="130"/>
      <c r="Y164" s="129"/>
      <c r="Z164" s="130"/>
      <c r="AA164" s="129"/>
      <c r="AB164" s="130"/>
      <c r="AC164" s="129"/>
      <c r="AD164" s="130"/>
      <c r="AE164" s="129"/>
      <c r="AF164" s="130"/>
      <c r="AG164" s="129"/>
      <c r="AH164" s="130"/>
      <c r="AI164" s="129"/>
      <c r="AJ164" s="130"/>
      <c r="AK164" s="129"/>
      <c r="AL164" s="130"/>
      <c r="AM164" s="129"/>
      <c r="AN164" s="130"/>
      <c r="AO164" s="129"/>
      <c r="AP164" s="130"/>
      <c r="AQ164" s="129"/>
      <c r="AR164" s="130"/>
      <c r="AS164" s="129"/>
      <c r="AT164" s="130"/>
      <c r="AU164" s="129"/>
      <c r="AV164" s="130"/>
      <c r="AW164" s="129"/>
      <c r="AX164" s="130"/>
      <c r="AY164" s="129"/>
      <c r="AZ164" s="130"/>
      <c r="BA164" s="129"/>
      <c r="BB164" s="130"/>
      <c r="BC164" s="129"/>
      <c r="BD164" s="130"/>
      <c r="BE164" s="129"/>
      <c r="BF164" s="130"/>
      <c r="BG164" s="129"/>
      <c r="BH164" s="130"/>
      <c r="BI164" s="129"/>
      <c r="BJ164" s="130"/>
      <c r="BK164" s="129"/>
      <c r="BL164" s="130"/>
      <c r="BM164" s="6"/>
      <c r="BO164" s="17"/>
      <c r="BP164" s="20"/>
    </row>
    <row r="165" spans="1:68" ht="26.25" thickBot="1">
      <c r="A165" s="14"/>
      <c r="B165" s="14"/>
      <c r="C165" s="129"/>
      <c r="D165" s="130"/>
      <c r="E165" s="129"/>
      <c r="F165" s="130"/>
      <c r="G165" s="129"/>
      <c r="H165" s="130"/>
      <c r="I165" s="129"/>
      <c r="J165" s="130"/>
      <c r="K165" s="129"/>
      <c r="L165" s="130"/>
      <c r="M165" s="129"/>
      <c r="N165" s="130"/>
      <c r="O165" s="129"/>
      <c r="P165" s="130"/>
      <c r="Q165" s="129"/>
      <c r="R165" s="130"/>
      <c r="S165" s="129"/>
      <c r="T165" s="130"/>
      <c r="U165" s="129"/>
      <c r="V165" s="130"/>
      <c r="W165" s="129"/>
      <c r="X165" s="130"/>
      <c r="Y165" s="129"/>
      <c r="Z165" s="130"/>
      <c r="AA165" s="129"/>
      <c r="AB165" s="130"/>
      <c r="AC165" s="129"/>
      <c r="AD165" s="130"/>
      <c r="AE165" s="129"/>
      <c r="AF165" s="130"/>
      <c r="AG165" s="129"/>
      <c r="AH165" s="130"/>
      <c r="AI165" s="129"/>
      <c r="AJ165" s="130"/>
      <c r="AK165" s="129"/>
      <c r="AL165" s="130"/>
      <c r="AM165" s="129"/>
      <c r="AN165" s="130"/>
      <c r="AO165" s="129"/>
      <c r="AP165" s="130"/>
      <c r="AQ165" s="129"/>
      <c r="AR165" s="130"/>
      <c r="AS165" s="129"/>
      <c r="AT165" s="130"/>
      <c r="AU165" s="129"/>
      <c r="AV165" s="130"/>
      <c r="AW165" s="129"/>
      <c r="AX165" s="130"/>
      <c r="AY165" s="129"/>
      <c r="AZ165" s="130"/>
      <c r="BA165" s="129"/>
      <c r="BB165" s="130"/>
      <c r="BC165" s="129"/>
      <c r="BD165" s="130"/>
      <c r="BE165" s="129"/>
      <c r="BF165" s="130"/>
      <c r="BG165" s="129"/>
      <c r="BH165" s="130"/>
      <c r="BI165" s="129"/>
      <c r="BJ165" s="130"/>
      <c r="BK165" s="129"/>
      <c r="BL165" s="130"/>
      <c r="BM165" s="6"/>
      <c r="BO165" s="17"/>
      <c r="BP165" s="20"/>
    </row>
    <row r="166" spans="1:68" ht="26.25" thickBot="1">
      <c r="A166" s="14"/>
      <c r="B166" s="14"/>
      <c r="C166" s="129"/>
      <c r="D166" s="130"/>
      <c r="E166" s="129"/>
      <c r="F166" s="130"/>
      <c r="G166" s="129"/>
      <c r="H166" s="130"/>
      <c r="I166" s="129"/>
      <c r="J166" s="130"/>
      <c r="K166" s="129"/>
      <c r="L166" s="130"/>
      <c r="M166" s="129"/>
      <c r="N166" s="130"/>
      <c r="O166" s="129"/>
      <c r="P166" s="130"/>
      <c r="Q166" s="129"/>
      <c r="R166" s="130"/>
      <c r="S166" s="129"/>
      <c r="T166" s="130"/>
      <c r="U166" s="129"/>
      <c r="V166" s="130"/>
      <c r="W166" s="129"/>
      <c r="X166" s="130"/>
      <c r="Y166" s="129"/>
      <c r="Z166" s="130"/>
      <c r="AA166" s="129"/>
      <c r="AB166" s="130"/>
      <c r="AC166" s="129"/>
      <c r="AD166" s="130"/>
      <c r="AE166" s="129"/>
      <c r="AF166" s="130"/>
      <c r="AG166" s="129"/>
      <c r="AH166" s="130"/>
      <c r="AI166" s="129"/>
      <c r="AJ166" s="130"/>
      <c r="AK166" s="129"/>
      <c r="AL166" s="130"/>
      <c r="AM166" s="129"/>
      <c r="AN166" s="130"/>
      <c r="AO166" s="129"/>
      <c r="AP166" s="130"/>
      <c r="AQ166" s="129"/>
      <c r="AR166" s="130"/>
      <c r="AS166" s="129"/>
      <c r="AT166" s="130"/>
      <c r="AU166" s="129"/>
      <c r="AV166" s="130"/>
      <c r="AW166" s="129"/>
      <c r="AX166" s="130"/>
      <c r="AY166" s="129"/>
      <c r="AZ166" s="130"/>
      <c r="BA166" s="129"/>
      <c r="BB166" s="130"/>
      <c r="BC166" s="129"/>
      <c r="BD166" s="130"/>
      <c r="BE166" s="129"/>
      <c r="BF166" s="130"/>
      <c r="BG166" s="129"/>
      <c r="BH166" s="130"/>
      <c r="BI166" s="129"/>
      <c r="BJ166" s="130"/>
      <c r="BK166" s="129"/>
      <c r="BL166" s="130"/>
      <c r="BM166" s="6"/>
      <c r="BO166" s="17"/>
      <c r="BP166" s="20"/>
    </row>
    <row r="167" spans="1:68" ht="26.25" thickBot="1">
      <c r="A167" s="14"/>
      <c r="B167" s="14"/>
      <c r="C167" s="129"/>
      <c r="D167" s="130"/>
      <c r="E167" s="129"/>
      <c r="F167" s="130"/>
      <c r="G167" s="129"/>
      <c r="H167" s="130"/>
      <c r="I167" s="129"/>
      <c r="J167" s="130"/>
      <c r="K167" s="129"/>
      <c r="L167" s="130"/>
      <c r="M167" s="129"/>
      <c r="N167" s="130"/>
      <c r="O167" s="129"/>
      <c r="P167" s="130"/>
      <c r="Q167" s="129"/>
      <c r="R167" s="130"/>
      <c r="S167" s="129"/>
      <c r="T167" s="130"/>
      <c r="U167" s="129"/>
      <c r="V167" s="130"/>
      <c r="W167" s="129"/>
      <c r="X167" s="130"/>
      <c r="Y167" s="129"/>
      <c r="Z167" s="130"/>
      <c r="AA167" s="129"/>
      <c r="AB167" s="130"/>
      <c r="AC167" s="129"/>
      <c r="AD167" s="130"/>
      <c r="AE167" s="129"/>
      <c r="AF167" s="130"/>
      <c r="AG167" s="129"/>
      <c r="AH167" s="130"/>
      <c r="AI167" s="129"/>
      <c r="AJ167" s="130"/>
      <c r="AK167" s="129"/>
      <c r="AL167" s="130"/>
      <c r="AM167" s="129"/>
      <c r="AN167" s="130"/>
      <c r="AO167" s="129"/>
      <c r="AP167" s="130"/>
      <c r="AQ167" s="129"/>
      <c r="AR167" s="130"/>
      <c r="AS167" s="129"/>
      <c r="AT167" s="130"/>
      <c r="AU167" s="129"/>
      <c r="AV167" s="130"/>
      <c r="AW167" s="129"/>
      <c r="AX167" s="130"/>
      <c r="AY167" s="129"/>
      <c r="AZ167" s="130"/>
      <c r="BA167" s="129"/>
      <c r="BB167" s="130"/>
      <c r="BC167" s="129"/>
      <c r="BD167" s="130"/>
      <c r="BE167" s="129"/>
      <c r="BF167" s="130"/>
      <c r="BG167" s="129"/>
      <c r="BH167" s="130"/>
      <c r="BI167" s="129"/>
      <c r="BJ167" s="130"/>
      <c r="BK167" s="129"/>
      <c r="BL167" s="130"/>
      <c r="BM167" s="6"/>
      <c r="BO167" s="17"/>
      <c r="BP167" s="20"/>
    </row>
    <row r="168" spans="1:68" ht="26.25" thickBot="1">
      <c r="A168" s="13"/>
      <c r="B168" s="13"/>
      <c r="C168" s="129"/>
      <c r="D168" s="130"/>
      <c r="E168" s="129"/>
      <c r="F168" s="130"/>
      <c r="G168" s="129"/>
      <c r="H168" s="130"/>
      <c r="I168" s="129"/>
      <c r="J168" s="130"/>
      <c r="K168" s="129"/>
      <c r="L168" s="130"/>
      <c r="M168" s="129"/>
      <c r="N168" s="130"/>
      <c r="O168" s="129"/>
      <c r="P168" s="130"/>
      <c r="Q168" s="129"/>
      <c r="R168" s="130"/>
      <c r="S168" s="129"/>
      <c r="T168" s="130"/>
      <c r="U168" s="129"/>
      <c r="V168" s="130"/>
      <c r="W168" s="129"/>
      <c r="X168" s="130"/>
      <c r="Y168" s="129"/>
      <c r="Z168" s="130"/>
      <c r="AA168" s="129"/>
      <c r="AB168" s="130"/>
      <c r="AC168" s="129"/>
      <c r="AD168" s="130"/>
      <c r="AE168" s="129"/>
      <c r="AF168" s="130"/>
      <c r="AG168" s="129"/>
      <c r="AH168" s="130"/>
      <c r="AI168" s="129"/>
      <c r="AJ168" s="130"/>
      <c r="AK168" s="129"/>
      <c r="AL168" s="130"/>
      <c r="AM168" s="129"/>
      <c r="AN168" s="130"/>
      <c r="AO168" s="129"/>
      <c r="AP168" s="130"/>
      <c r="AQ168" s="129"/>
      <c r="AR168" s="130"/>
      <c r="AS168" s="129"/>
      <c r="AT168" s="130"/>
      <c r="AU168" s="129"/>
      <c r="AV168" s="130"/>
      <c r="AW168" s="129"/>
      <c r="AX168" s="130"/>
      <c r="AY168" s="129"/>
      <c r="AZ168" s="130"/>
      <c r="BA168" s="129"/>
      <c r="BB168" s="130"/>
      <c r="BC168" s="129"/>
      <c r="BD168" s="130"/>
      <c r="BE168" s="129"/>
      <c r="BF168" s="130"/>
      <c r="BG168" s="129"/>
      <c r="BH168" s="130"/>
      <c r="BI168" s="129"/>
      <c r="BJ168" s="130"/>
      <c r="BK168" s="129"/>
      <c r="BL168" s="130"/>
      <c r="BM168" s="6"/>
      <c r="BO168" s="17"/>
      <c r="BP168" s="20"/>
    </row>
    <row r="169" spans="1:68" ht="26.25" thickBot="1">
      <c r="A169" s="13"/>
      <c r="B169" s="13"/>
      <c r="C169" s="129"/>
      <c r="D169" s="130"/>
      <c r="E169" s="129"/>
      <c r="F169" s="130"/>
      <c r="G169" s="129"/>
      <c r="H169" s="130"/>
      <c r="I169" s="129"/>
      <c r="J169" s="130"/>
      <c r="K169" s="129"/>
      <c r="L169" s="130"/>
      <c r="M169" s="129"/>
      <c r="N169" s="130"/>
      <c r="O169" s="129"/>
      <c r="P169" s="130"/>
      <c r="Q169" s="129"/>
      <c r="R169" s="130"/>
      <c r="S169" s="129"/>
      <c r="T169" s="130"/>
      <c r="U169" s="129"/>
      <c r="V169" s="130"/>
      <c r="W169" s="129"/>
      <c r="X169" s="130"/>
      <c r="Y169" s="129"/>
      <c r="Z169" s="130"/>
      <c r="AA169" s="129"/>
      <c r="AB169" s="130"/>
      <c r="AC169" s="129"/>
      <c r="AD169" s="130"/>
      <c r="AE169" s="129"/>
      <c r="AF169" s="130"/>
      <c r="AG169" s="129"/>
      <c r="AH169" s="130"/>
      <c r="AI169" s="129"/>
      <c r="AJ169" s="130"/>
      <c r="AK169" s="129"/>
      <c r="AL169" s="130"/>
      <c r="AM169" s="129"/>
      <c r="AN169" s="130"/>
      <c r="AO169" s="129"/>
      <c r="AP169" s="130"/>
      <c r="AQ169" s="129"/>
      <c r="AR169" s="130"/>
      <c r="AS169" s="129"/>
      <c r="AT169" s="130"/>
      <c r="AU169" s="129"/>
      <c r="AV169" s="130"/>
      <c r="AW169" s="129"/>
      <c r="AX169" s="130"/>
      <c r="AY169" s="129"/>
      <c r="AZ169" s="130"/>
      <c r="BA169" s="129"/>
      <c r="BB169" s="130"/>
      <c r="BC169" s="129"/>
      <c r="BD169" s="130"/>
      <c r="BE169" s="129"/>
      <c r="BF169" s="130"/>
      <c r="BG169" s="129"/>
      <c r="BH169" s="130"/>
      <c r="BI169" s="129"/>
      <c r="BJ169" s="130"/>
      <c r="BK169" s="129"/>
      <c r="BL169" s="130"/>
      <c r="BM169" s="6"/>
      <c r="BO169" s="17"/>
      <c r="BP169" s="20"/>
    </row>
    <row r="170" spans="1:68" ht="26.25" thickBot="1">
      <c r="A170" s="13"/>
      <c r="B170" s="13"/>
      <c r="C170" s="129"/>
      <c r="D170" s="130"/>
      <c r="E170" s="129"/>
      <c r="F170" s="130"/>
      <c r="G170" s="129"/>
      <c r="H170" s="130"/>
      <c r="I170" s="129"/>
      <c r="J170" s="130"/>
      <c r="K170" s="129"/>
      <c r="L170" s="130"/>
      <c r="M170" s="129"/>
      <c r="N170" s="130"/>
      <c r="O170" s="129"/>
      <c r="P170" s="130"/>
      <c r="Q170" s="129"/>
      <c r="R170" s="130"/>
      <c r="S170" s="129"/>
      <c r="T170" s="130"/>
      <c r="U170" s="129"/>
      <c r="V170" s="130"/>
      <c r="W170" s="129"/>
      <c r="X170" s="130"/>
      <c r="Y170" s="129"/>
      <c r="Z170" s="130"/>
      <c r="AA170" s="129"/>
      <c r="AB170" s="130"/>
      <c r="AC170" s="129"/>
      <c r="AD170" s="130"/>
      <c r="AE170" s="129"/>
      <c r="AF170" s="130"/>
      <c r="AG170" s="129"/>
      <c r="AH170" s="130"/>
      <c r="AI170" s="129"/>
      <c r="AJ170" s="130"/>
      <c r="AK170" s="129"/>
      <c r="AL170" s="130"/>
      <c r="AM170" s="129"/>
      <c r="AN170" s="130"/>
      <c r="AO170" s="129"/>
      <c r="AP170" s="130"/>
      <c r="AQ170" s="129"/>
      <c r="AR170" s="130"/>
      <c r="AS170" s="129"/>
      <c r="AT170" s="130"/>
      <c r="AU170" s="129"/>
      <c r="AV170" s="130"/>
      <c r="AW170" s="129"/>
      <c r="AX170" s="130"/>
      <c r="AY170" s="129"/>
      <c r="AZ170" s="130"/>
      <c r="BA170" s="129"/>
      <c r="BB170" s="130"/>
      <c r="BC170" s="129"/>
      <c r="BD170" s="130"/>
      <c r="BE170" s="129"/>
      <c r="BF170" s="130"/>
      <c r="BG170" s="129"/>
      <c r="BH170" s="130"/>
      <c r="BI170" s="129"/>
      <c r="BJ170" s="130"/>
      <c r="BK170" s="129"/>
      <c r="BL170" s="130"/>
      <c r="BM170" s="6"/>
      <c r="BO170" s="17"/>
      <c r="BP170" s="20"/>
    </row>
    <row r="171" spans="1:68" ht="26.25" thickBot="1">
      <c r="A171" s="13"/>
      <c r="B171" s="13"/>
      <c r="C171" s="129"/>
      <c r="D171" s="130"/>
      <c r="E171" s="129"/>
      <c r="F171" s="130"/>
      <c r="G171" s="129"/>
      <c r="H171" s="130"/>
      <c r="I171" s="129"/>
      <c r="J171" s="130"/>
      <c r="K171" s="129"/>
      <c r="L171" s="130"/>
      <c r="M171" s="129"/>
      <c r="N171" s="130"/>
      <c r="O171" s="129"/>
      <c r="P171" s="130"/>
      <c r="Q171" s="129"/>
      <c r="R171" s="130"/>
      <c r="S171" s="129"/>
      <c r="T171" s="130"/>
      <c r="U171" s="129"/>
      <c r="V171" s="130"/>
      <c r="W171" s="129"/>
      <c r="X171" s="130"/>
      <c r="Y171" s="129"/>
      <c r="Z171" s="130"/>
      <c r="AA171" s="129"/>
      <c r="AB171" s="130"/>
      <c r="AC171" s="129"/>
      <c r="AD171" s="130"/>
      <c r="AE171" s="129"/>
      <c r="AF171" s="130"/>
      <c r="AG171" s="129"/>
      <c r="AH171" s="130"/>
      <c r="AI171" s="129"/>
      <c r="AJ171" s="130"/>
      <c r="AK171" s="129"/>
      <c r="AL171" s="130"/>
      <c r="AM171" s="129"/>
      <c r="AN171" s="130"/>
      <c r="AO171" s="129"/>
      <c r="AP171" s="130"/>
      <c r="AQ171" s="129"/>
      <c r="AR171" s="130"/>
      <c r="AS171" s="129"/>
      <c r="AT171" s="130"/>
      <c r="AU171" s="129"/>
      <c r="AV171" s="130"/>
      <c r="AW171" s="129"/>
      <c r="AX171" s="130"/>
      <c r="AY171" s="129"/>
      <c r="AZ171" s="130"/>
      <c r="BA171" s="129"/>
      <c r="BB171" s="130"/>
      <c r="BC171" s="129"/>
      <c r="BD171" s="130"/>
      <c r="BE171" s="129"/>
      <c r="BF171" s="130"/>
      <c r="BG171" s="129"/>
      <c r="BH171" s="130"/>
      <c r="BI171" s="129"/>
      <c r="BJ171" s="130"/>
      <c r="BK171" s="129"/>
      <c r="BL171" s="130"/>
      <c r="BM171" s="6"/>
      <c r="BO171" s="17"/>
      <c r="BP171" s="20"/>
    </row>
    <row r="172" spans="1:68" ht="26.25" thickBot="1">
      <c r="A172" s="13"/>
      <c r="B172" s="13"/>
      <c r="C172" s="129"/>
      <c r="D172" s="130"/>
      <c r="E172" s="129"/>
      <c r="F172" s="130"/>
      <c r="G172" s="129"/>
      <c r="H172" s="130"/>
      <c r="I172" s="129"/>
      <c r="J172" s="130"/>
      <c r="K172" s="129"/>
      <c r="L172" s="130"/>
      <c r="M172" s="129"/>
      <c r="N172" s="130"/>
      <c r="O172" s="129"/>
      <c r="P172" s="130"/>
      <c r="Q172" s="129"/>
      <c r="R172" s="130"/>
      <c r="S172" s="129"/>
      <c r="T172" s="130"/>
      <c r="U172" s="129"/>
      <c r="V172" s="130"/>
      <c r="W172" s="129"/>
      <c r="X172" s="130"/>
      <c r="Y172" s="129"/>
      <c r="Z172" s="130"/>
      <c r="AA172" s="129"/>
      <c r="AB172" s="130"/>
      <c r="AC172" s="129"/>
      <c r="AD172" s="130"/>
      <c r="AE172" s="129"/>
      <c r="AF172" s="130"/>
      <c r="AG172" s="129"/>
      <c r="AH172" s="130"/>
      <c r="AI172" s="129"/>
      <c r="AJ172" s="130"/>
      <c r="AK172" s="129"/>
      <c r="AL172" s="130"/>
      <c r="AM172" s="129"/>
      <c r="AN172" s="130"/>
      <c r="AO172" s="129"/>
      <c r="AP172" s="130"/>
      <c r="AQ172" s="129"/>
      <c r="AR172" s="130"/>
      <c r="AS172" s="129"/>
      <c r="AT172" s="130"/>
      <c r="AU172" s="129"/>
      <c r="AV172" s="130"/>
      <c r="AW172" s="129"/>
      <c r="AX172" s="130"/>
      <c r="AY172" s="129"/>
      <c r="AZ172" s="130"/>
      <c r="BA172" s="129"/>
      <c r="BB172" s="130"/>
      <c r="BC172" s="129"/>
      <c r="BD172" s="130"/>
      <c r="BE172" s="129"/>
      <c r="BF172" s="130"/>
      <c r="BG172" s="129"/>
      <c r="BH172" s="130"/>
      <c r="BI172" s="129"/>
      <c r="BJ172" s="130"/>
      <c r="BK172" s="129"/>
      <c r="BL172" s="130"/>
      <c r="BM172" s="6"/>
      <c r="BO172" s="17"/>
      <c r="BP172" s="20"/>
    </row>
    <row r="173" spans="1:68" ht="26.25" thickBot="1">
      <c r="A173" s="13"/>
      <c r="B173" s="13"/>
      <c r="C173" s="129"/>
      <c r="D173" s="130"/>
      <c r="E173" s="129"/>
      <c r="F173" s="130"/>
      <c r="G173" s="129"/>
      <c r="H173" s="130"/>
      <c r="I173" s="129"/>
      <c r="J173" s="130"/>
      <c r="K173" s="129"/>
      <c r="L173" s="130"/>
      <c r="M173" s="129"/>
      <c r="N173" s="130"/>
      <c r="O173" s="129"/>
      <c r="P173" s="130"/>
      <c r="Q173" s="129"/>
      <c r="R173" s="130"/>
      <c r="S173" s="129"/>
      <c r="T173" s="130"/>
      <c r="U173" s="129"/>
      <c r="V173" s="130"/>
      <c r="W173" s="129"/>
      <c r="X173" s="130"/>
      <c r="Y173" s="129"/>
      <c r="Z173" s="130"/>
      <c r="AA173" s="129"/>
      <c r="AB173" s="130"/>
      <c r="AC173" s="129"/>
      <c r="AD173" s="130"/>
      <c r="AE173" s="129"/>
      <c r="AF173" s="130"/>
      <c r="AG173" s="129"/>
      <c r="AH173" s="130"/>
      <c r="AI173" s="129"/>
      <c r="AJ173" s="130"/>
      <c r="AK173" s="129"/>
      <c r="AL173" s="130"/>
      <c r="AM173" s="129"/>
      <c r="AN173" s="130"/>
      <c r="AO173" s="129"/>
      <c r="AP173" s="130"/>
      <c r="AQ173" s="129"/>
      <c r="AR173" s="130"/>
      <c r="AS173" s="129"/>
      <c r="AT173" s="130"/>
      <c r="AU173" s="129"/>
      <c r="AV173" s="130"/>
      <c r="AW173" s="129"/>
      <c r="AX173" s="130"/>
      <c r="AY173" s="129"/>
      <c r="AZ173" s="130"/>
      <c r="BA173" s="129"/>
      <c r="BB173" s="130"/>
      <c r="BC173" s="129"/>
      <c r="BD173" s="130"/>
      <c r="BE173" s="129"/>
      <c r="BF173" s="130"/>
      <c r="BG173" s="129"/>
      <c r="BH173" s="130"/>
      <c r="BI173" s="129"/>
      <c r="BJ173" s="130"/>
      <c r="BK173" s="129"/>
      <c r="BL173" s="130"/>
      <c r="BM173" s="6"/>
      <c r="BO173" s="17"/>
      <c r="BP173" s="20"/>
    </row>
    <row r="174" spans="1:68" ht="26.25" thickBot="1">
      <c r="A174" s="13"/>
      <c r="B174" s="13"/>
      <c r="C174" s="129"/>
      <c r="D174" s="130"/>
      <c r="E174" s="129"/>
      <c r="F174" s="130"/>
      <c r="G174" s="129"/>
      <c r="H174" s="130"/>
      <c r="I174" s="129"/>
      <c r="J174" s="130"/>
      <c r="K174" s="129"/>
      <c r="L174" s="130"/>
      <c r="M174" s="129"/>
      <c r="N174" s="130"/>
      <c r="O174" s="129"/>
      <c r="P174" s="130"/>
      <c r="Q174" s="129"/>
      <c r="R174" s="130"/>
      <c r="S174" s="129"/>
      <c r="T174" s="130"/>
      <c r="U174" s="129"/>
      <c r="V174" s="130"/>
      <c r="W174" s="129"/>
      <c r="X174" s="130"/>
      <c r="Y174" s="129"/>
      <c r="Z174" s="130"/>
      <c r="AA174" s="129"/>
      <c r="AB174" s="130"/>
      <c r="AC174" s="129"/>
      <c r="AD174" s="130"/>
      <c r="AE174" s="129"/>
      <c r="AF174" s="130"/>
      <c r="AG174" s="129"/>
      <c r="AH174" s="130"/>
      <c r="AI174" s="129"/>
      <c r="AJ174" s="130"/>
      <c r="AK174" s="129"/>
      <c r="AL174" s="130"/>
      <c r="AM174" s="129"/>
      <c r="AN174" s="130"/>
      <c r="AO174" s="129"/>
      <c r="AP174" s="130"/>
      <c r="AQ174" s="129"/>
      <c r="AR174" s="130"/>
      <c r="AS174" s="129"/>
      <c r="AT174" s="130"/>
      <c r="AU174" s="129"/>
      <c r="AV174" s="130"/>
      <c r="AW174" s="129"/>
      <c r="AX174" s="130"/>
      <c r="AY174" s="129"/>
      <c r="AZ174" s="130"/>
      <c r="BA174" s="129"/>
      <c r="BB174" s="130"/>
      <c r="BC174" s="129"/>
      <c r="BD174" s="130"/>
      <c r="BE174" s="129"/>
      <c r="BF174" s="130"/>
      <c r="BG174" s="129"/>
      <c r="BH174" s="130"/>
      <c r="BI174" s="129"/>
      <c r="BJ174" s="130"/>
      <c r="BK174" s="129"/>
      <c r="BL174" s="130"/>
      <c r="BM174" s="6"/>
      <c r="BO174" s="17"/>
      <c r="BP174" s="20"/>
    </row>
    <row r="175" spans="1:68" ht="26.25" thickBot="1">
      <c r="A175" s="13"/>
      <c r="B175" s="13"/>
      <c r="C175" s="129"/>
      <c r="D175" s="130"/>
      <c r="E175" s="129"/>
      <c r="F175" s="130"/>
      <c r="G175" s="129"/>
      <c r="H175" s="130"/>
      <c r="I175" s="129"/>
      <c r="J175" s="130"/>
      <c r="K175" s="129"/>
      <c r="L175" s="130"/>
      <c r="M175" s="129"/>
      <c r="N175" s="130"/>
      <c r="O175" s="129"/>
      <c r="P175" s="130"/>
      <c r="Q175" s="129"/>
      <c r="R175" s="130"/>
      <c r="S175" s="129"/>
      <c r="T175" s="130"/>
      <c r="U175" s="129"/>
      <c r="V175" s="130"/>
      <c r="W175" s="129"/>
      <c r="X175" s="130"/>
      <c r="Y175" s="129"/>
      <c r="Z175" s="130"/>
      <c r="AA175" s="129"/>
      <c r="AB175" s="130"/>
      <c r="AC175" s="129"/>
      <c r="AD175" s="130"/>
      <c r="AE175" s="129"/>
      <c r="AF175" s="130"/>
      <c r="AG175" s="129"/>
      <c r="AH175" s="130"/>
      <c r="AI175" s="129"/>
      <c r="AJ175" s="130"/>
      <c r="AK175" s="129"/>
      <c r="AL175" s="130"/>
      <c r="AM175" s="129"/>
      <c r="AN175" s="130"/>
      <c r="AO175" s="129"/>
      <c r="AP175" s="130"/>
      <c r="AQ175" s="129"/>
      <c r="AR175" s="130"/>
      <c r="AS175" s="129"/>
      <c r="AT175" s="130"/>
      <c r="AU175" s="129"/>
      <c r="AV175" s="130"/>
      <c r="AW175" s="129"/>
      <c r="AX175" s="130"/>
      <c r="AY175" s="129"/>
      <c r="AZ175" s="130"/>
      <c r="BA175" s="129"/>
      <c r="BB175" s="130"/>
      <c r="BC175" s="129"/>
      <c r="BD175" s="130"/>
      <c r="BE175" s="129"/>
      <c r="BF175" s="130"/>
      <c r="BG175" s="129"/>
      <c r="BH175" s="130"/>
      <c r="BI175" s="129"/>
      <c r="BJ175" s="130"/>
      <c r="BK175" s="129"/>
      <c r="BL175" s="130"/>
      <c r="BM175" s="6"/>
      <c r="BO175" s="17"/>
      <c r="BP175" s="20"/>
    </row>
    <row r="176" spans="1:68" ht="26.25" thickBot="1">
      <c r="A176" s="13"/>
      <c r="B176" s="13"/>
      <c r="C176" s="129"/>
      <c r="D176" s="130"/>
      <c r="E176" s="129"/>
      <c r="F176" s="130"/>
      <c r="G176" s="129"/>
      <c r="H176" s="130"/>
      <c r="I176" s="129"/>
      <c r="J176" s="130"/>
      <c r="K176" s="129"/>
      <c r="L176" s="130"/>
      <c r="M176" s="129"/>
      <c r="N176" s="130"/>
      <c r="O176" s="129"/>
      <c r="P176" s="130"/>
      <c r="Q176" s="129"/>
      <c r="R176" s="130"/>
      <c r="S176" s="129"/>
      <c r="T176" s="130"/>
      <c r="U176" s="129"/>
      <c r="V176" s="130"/>
      <c r="W176" s="129"/>
      <c r="X176" s="130"/>
      <c r="Y176" s="129"/>
      <c r="Z176" s="130"/>
      <c r="AA176" s="129"/>
      <c r="AB176" s="130"/>
      <c r="AC176" s="129"/>
      <c r="AD176" s="130"/>
      <c r="AE176" s="129"/>
      <c r="AF176" s="130"/>
      <c r="AG176" s="129"/>
      <c r="AH176" s="130"/>
      <c r="AI176" s="129"/>
      <c r="AJ176" s="130"/>
      <c r="AK176" s="129"/>
      <c r="AL176" s="130"/>
      <c r="AM176" s="129"/>
      <c r="AN176" s="130"/>
      <c r="AO176" s="129"/>
      <c r="AP176" s="130"/>
      <c r="AQ176" s="129"/>
      <c r="AR176" s="130"/>
      <c r="AS176" s="129"/>
      <c r="AT176" s="130"/>
      <c r="AU176" s="129"/>
      <c r="AV176" s="130"/>
      <c r="AW176" s="129"/>
      <c r="AX176" s="130"/>
      <c r="AY176" s="129"/>
      <c r="AZ176" s="130"/>
      <c r="BA176" s="129"/>
      <c r="BB176" s="130"/>
      <c r="BC176" s="129"/>
      <c r="BD176" s="130"/>
      <c r="BE176" s="129"/>
      <c r="BF176" s="130"/>
      <c r="BG176" s="129"/>
      <c r="BH176" s="130"/>
      <c r="BI176" s="129"/>
      <c r="BJ176" s="130"/>
      <c r="BK176" s="129"/>
      <c r="BL176" s="130"/>
      <c r="BM176" s="6"/>
      <c r="BO176" s="17"/>
      <c r="BP176" s="20"/>
    </row>
    <row r="177" spans="1:68" ht="26.25" thickBot="1">
      <c r="A177" s="13"/>
      <c r="B177" s="13"/>
      <c r="C177" s="129"/>
      <c r="D177" s="130"/>
      <c r="E177" s="129"/>
      <c r="F177" s="130"/>
      <c r="G177" s="129"/>
      <c r="H177" s="130"/>
      <c r="I177" s="129"/>
      <c r="J177" s="130"/>
      <c r="K177" s="129"/>
      <c r="L177" s="130"/>
      <c r="M177" s="129"/>
      <c r="N177" s="130"/>
      <c r="O177" s="129"/>
      <c r="P177" s="130"/>
      <c r="Q177" s="129"/>
      <c r="R177" s="130"/>
      <c r="S177" s="129"/>
      <c r="T177" s="130"/>
      <c r="U177" s="129"/>
      <c r="V177" s="130"/>
      <c r="W177" s="129"/>
      <c r="X177" s="130"/>
      <c r="Y177" s="129"/>
      <c r="Z177" s="130"/>
      <c r="AA177" s="129"/>
      <c r="AB177" s="130"/>
      <c r="AC177" s="129"/>
      <c r="AD177" s="130"/>
      <c r="AE177" s="129"/>
      <c r="AF177" s="130"/>
      <c r="AG177" s="129"/>
      <c r="AH177" s="130"/>
      <c r="AI177" s="129"/>
      <c r="AJ177" s="130"/>
      <c r="AK177" s="129"/>
      <c r="AL177" s="130"/>
      <c r="AM177" s="129"/>
      <c r="AN177" s="130"/>
      <c r="AO177" s="129"/>
      <c r="AP177" s="130"/>
      <c r="AQ177" s="129"/>
      <c r="AR177" s="130"/>
      <c r="AS177" s="129"/>
      <c r="AT177" s="130"/>
      <c r="AU177" s="129"/>
      <c r="AV177" s="130"/>
      <c r="AW177" s="129"/>
      <c r="AX177" s="130"/>
      <c r="AY177" s="129"/>
      <c r="AZ177" s="130"/>
      <c r="BA177" s="129"/>
      <c r="BB177" s="130"/>
      <c r="BC177" s="129"/>
      <c r="BD177" s="130"/>
      <c r="BE177" s="129"/>
      <c r="BF177" s="130"/>
      <c r="BG177" s="129"/>
      <c r="BH177" s="130"/>
      <c r="BI177" s="129"/>
      <c r="BJ177" s="130"/>
      <c r="BK177" s="129"/>
      <c r="BL177" s="130"/>
      <c r="BM177" s="6"/>
      <c r="BO177" s="17"/>
      <c r="BP177" s="20"/>
    </row>
    <row r="178" spans="1:68" ht="26.25" thickBot="1">
      <c r="A178" s="13"/>
      <c r="B178" s="13"/>
      <c r="C178" s="129"/>
      <c r="D178" s="130"/>
      <c r="E178" s="129"/>
      <c r="F178" s="130"/>
      <c r="G178" s="129"/>
      <c r="H178" s="130"/>
      <c r="I178" s="129"/>
      <c r="J178" s="130"/>
      <c r="K178" s="129"/>
      <c r="L178" s="130"/>
      <c r="M178" s="129"/>
      <c r="N178" s="130"/>
      <c r="O178" s="129"/>
      <c r="P178" s="130"/>
      <c r="Q178" s="129"/>
      <c r="R178" s="130"/>
      <c r="S178" s="129"/>
      <c r="T178" s="130"/>
      <c r="U178" s="129"/>
      <c r="V178" s="130"/>
      <c r="W178" s="129"/>
      <c r="X178" s="130"/>
      <c r="Y178" s="129"/>
      <c r="Z178" s="130"/>
      <c r="AA178" s="129"/>
      <c r="AB178" s="130"/>
      <c r="AC178" s="129"/>
      <c r="AD178" s="130"/>
      <c r="AE178" s="129"/>
      <c r="AF178" s="130"/>
      <c r="AG178" s="129"/>
      <c r="AH178" s="130"/>
      <c r="AI178" s="129"/>
      <c r="AJ178" s="130"/>
      <c r="AK178" s="129"/>
      <c r="AL178" s="130"/>
      <c r="AM178" s="129"/>
      <c r="AN178" s="130"/>
      <c r="AO178" s="129"/>
      <c r="AP178" s="130"/>
      <c r="AQ178" s="129"/>
      <c r="AR178" s="130"/>
      <c r="AS178" s="129"/>
      <c r="AT178" s="130"/>
      <c r="AU178" s="129"/>
      <c r="AV178" s="130"/>
      <c r="AW178" s="129"/>
      <c r="AX178" s="130"/>
      <c r="AY178" s="129"/>
      <c r="AZ178" s="130"/>
      <c r="BA178" s="129"/>
      <c r="BB178" s="130"/>
      <c r="BC178" s="129"/>
      <c r="BD178" s="130"/>
      <c r="BE178" s="129"/>
      <c r="BF178" s="130"/>
      <c r="BG178" s="129"/>
      <c r="BH178" s="130"/>
      <c r="BI178" s="129"/>
      <c r="BJ178" s="130"/>
      <c r="BK178" s="129"/>
      <c r="BL178" s="130"/>
      <c r="BM178" s="6"/>
      <c r="BO178" s="17"/>
      <c r="BP178" s="20"/>
    </row>
    <row r="179" spans="1:68" ht="26.25" thickBot="1">
      <c r="A179" s="13"/>
      <c r="B179" s="13"/>
      <c r="C179" s="129"/>
      <c r="D179" s="130"/>
      <c r="E179" s="129"/>
      <c r="F179" s="130"/>
      <c r="G179" s="129"/>
      <c r="H179" s="130"/>
      <c r="I179" s="129"/>
      <c r="J179" s="130"/>
      <c r="K179" s="129"/>
      <c r="L179" s="130"/>
      <c r="M179" s="129"/>
      <c r="N179" s="130"/>
      <c r="O179" s="129"/>
      <c r="P179" s="130"/>
      <c r="Q179" s="129"/>
      <c r="R179" s="130"/>
      <c r="S179" s="129"/>
      <c r="T179" s="130"/>
      <c r="U179" s="129"/>
      <c r="V179" s="130"/>
      <c r="W179" s="129"/>
      <c r="X179" s="130"/>
      <c r="Y179" s="129"/>
      <c r="Z179" s="130"/>
      <c r="AA179" s="129"/>
      <c r="AB179" s="130"/>
      <c r="AC179" s="129"/>
      <c r="AD179" s="130"/>
      <c r="AE179" s="129"/>
      <c r="AF179" s="130"/>
      <c r="AG179" s="129"/>
      <c r="AH179" s="130"/>
      <c r="AI179" s="129"/>
      <c r="AJ179" s="130"/>
      <c r="AK179" s="129"/>
      <c r="AL179" s="130"/>
      <c r="AM179" s="129"/>
      <c r="AN179" s="130"/>
      <c r="AO179" s="129"/>
      <c r="AP179" s="130"/>
      <c r="AQ179" s="129"/>
      <c r="AR179" s="130"/>
      <c r="AS179" s="129"/>
      <c r="AT179" s="130"/>
      <c r="AU179" s="129"/>
      <c r="AV179" s="130"/>
      <c r="AW179" s="129"/>
      <c r="AX179" s="130"/>
      <c r="AY179" s="129"/>
      <c r="AZ179" s="130"/>
      <c r="BA179" s="129"/>
      <c r="BB179" s="130"/>
      <c r="BC179" s="129"/>
      <c r="BD179" s="130"/>
      <c r="BE179" s="129"/>
      <c r="BF179" s="130"/>
      <c r="BG179" s="129"/>
      <c r="BH179" s="130"/>
      <c r="BI179" s="129"/>
      <c r="BJ179" s="130"/>
      <c r="BK179" s="129"/>
      <c r="BL179" s="130"/>
      <c r="BM179" s="6"/>
      <c r="BO179" s="17"/>
      <c r="BP179" s="20"/>
    </row>
    <row r="180" spans="1:68" ht="26.25" thickBot="1">
      <c r="A180" s="13"/>
      <c r="B180" s="13"/>
      <c r="C180" s="129"/>
      <c r="D180" s="130"/>
      <c r="E180" s="129"/>
      <c r="F180" s="130"/>
      <c r="G180" s="129"/>
      <c r="H180" s="130"/>
      <c r="I180" s="129"/>
      <c r="J180" s="130"/>
      <c r="K180" s="129"/>
      <c r="L180" s="130"/>
      <c r="M180" s="129"/>
      <c r="N180" s="130"/>
      <c r="O180" s="129"/>
      <c r="P180" s="130"/>
      <c r="Q180" s="129"/>
      <c r="R180" s="130"/>
      <c r="S180" s="129"/>
      <c r="T180" s="130"/>
      <c r="U180" s="129"/>
      <c r="V180" s="130"/>
      <c r="W180" s="129"/>
      <c r="X180" s="130"/>
      <c r="Y180" s="129"/>
      <c r="Z180" s="130"/>
      <c r="AA180" s="129"/>
      <c r="AB180" s="130"/>
      <c r="AC180" s="129"/>
      <c r="AD180" s="130"/>
      <c r="AE180" s="129"/>
      <c r="AF180" s="130"/>
      <c r="AG180" s="129"/>
      <c r="AH180" s="130"/>
      <c r="AI180" s="129"/>
      <c r="AJ180" s="130"/>
      <c r="AK180" s="129"/>
      <c r="AL180" s="130"/>
      <c r="AM180" s="129"/>
      <c r="AN180" s="130"/>
      <c r="AO180" s="129"/>
      <c r="AP180" s="130"/>
      <c r="AQ180" s="129"/>
      <c r="AR180" s="130"/>
      <c r="AS180" s="129"/>
      <c r="AT180" s="130"/>
      <c r="AU180" s="129"/>
      <c r="AV180" s="130"/>
      <c r="AW180" s="129"/>
      <c r="AX180" s="130"/>
      <c r="AY180" s="129"/>
      <c r="AZ180" s="130"/>
      <c r="BA180" s="129"/>
      <c r="BB180" s="130"/>
      <c r="BC180" s="129"/>
      <c r="BD180" s="130"/>
      <c r="BE180" s="129"/>
      <c r="BF180" s="130"/>
      <c r="BG180" s="129"/>
      <c r="BH180" s="130"/>
      <c r="BI180" s="129"/>
      <c r="BJ180" s="130"/>
      <c r="BK180" s="129"/>
      <c r="BL180" s="130"/>
      <c r="BM180" s="6"/>
      <c r="BO180" s="17"/>
      <c r="BP180" s="20"/>
    </row>
    <row r="181" spans="1:68" ht="26.25" thickBot="1">
      <c r="A181" s="13"/>
      <c r="B181" s="13"/>
      <c r="C181" s="129"/>
      <c r="D181" s="130"/>
      <c r="E181" s="129"/>
      <c r="F181" s="130"/>
      <c r="G181" s="129"/>
      <c r="H181" s="130"/>
      <c r="I181" s="129"/>
      <c r="J181" s="130"/>
      <c r="K181" s="129"/>
      <c r="L181" s="130"/>
      <c r="M181" s="129"/>
      <c r="N181" s="130"/>
      <c r="O181" s="129"/>
      <c r="P181" s="130"/>
      <c r="Q181" s="129"/>
      <c r="R181" s="130"/>
      <c r="S181" s="129"/>
      <c r="T181" s="130"/>
      <c r="U181" s="129"/>
      <c r="V181" s="130"/>
      <c r="W181" s="129"/>
      <c r="X181" s="130"/>
      <c r="Y181" s="129"/>
      <c r="Z181" s="130"/>
      <c r="AA181" s="129"/>
      <c r="AB181" s="130"/>
      <c r="AC181" s="129"/>
      <c r="AD181" s="130"/>
      <c r="AE181" s="129"/>
      <c r="AF181" s="130"/>
      <c r="AG181" s="129"/>
      <c r="AH181" s="130"/>
      <c r="AI181" s="129"/>
      <c r="AJ181" s="130"/>
      <c r="AK181" s="129"/>
      <c r="AL181" s="130"/>
      <c r="AM181" s="129"/>
      <c r="AN181" s="130"/>
      <c r="AO181" s="129"/>
      <c r="AP181" s="130"/>
      <c r="AQ181" s="129"/>
      <c r="AR181" s="130"/>
      <c r="AS181" s="129"/>
      <c r="AT181" s="130"/>
      <c r="AU181" s="129"/>
      <c r="AV181" s="130"/>
      <c r="AW181" s="129"/>
      <c r="AX181" s="130"/>
      <c r="AY181" s="129"/>
      <c r="AZ181" s="130"/>
      <c r="BA181" s="129"/>
      <c r="BB181" s="130"/>
      <c r="BC181" s="129"/>
      <c r="BD181" s="130"/>
      <c r="BE181" s="129"/>
      <c r="BF181" s="130"/>
      <c r="BG181" s="129"/>
      <c r="BH181" s="130"/>
      <c r="BI181" s="129"/>
      <c r="BJ181" s="130"/>
      <c r="BK181" s="129"/>
      <c r="BL181" s="130"/>
      <c r="BM181" s="6"/>
      <c r="BO181" s="17"/>
      <c r="BP181" s="20"/>
    </row>
    <row r="182" spans="1:68" ht="26.25" thickBot="1">
      <c r="A182" s="13"/>
      <c r="B182" s="13"/>
      <c r="C182" s="129"/>
      <c r="D182" s="130"/>
      <c r="E182" s="129"/>
      <c r="F182" s="130"/>
      <c r="G182" s="129"/>
      <c r="H182" s="130"/>
      <c r="I182" s="129"/>
      <c r="J182" s="130"/>
      <c r="K182" s="129"/>
      <c r="L182" s="130"/>
      <c r="M182" s="129"/>
      <c r="N182" s="130"/>
      <c r="O182" s="129"/>
      <c r="P182" s="130"/>
      <c r="Q182" s="129"/>
      <c r="R182" s="130"/>
      <c r="S182" s="129"/>
      <c r="T182" s="130"/>
      <c r="U182" s="129"/>
      <c r="V182" s="130"/>
      <c r="W182" s="129"/>
      <c r="X182" s="130"/>
      <c r="Y182" s="129"/>
      <c r="Z182" s="130"/>
      <c r="AA182" s="129"/>
      <c r="AB182" s="130"/>
      <c r="AC182" s="129"/>
      <c r="AD182" s="130"/>
      <c r="AE182" s="129"/>
      <c r="AF182" s="130"/>
      <c r="AG182" s="129"/>
      <c r="AH182" s="130"/>
      <c r="AI182" s="129"/>
      <c r="AJ182" s="130"/>
      <c r="AK182" s="129"/>
      <c r="AL182" s="130"/>
      <c r="AM182" s="129"/>
      <c r="AN182" s="130"/>
      <c r="AO182" s="129"/>
      <c r="AP182" s="130"/>
      <c r="AQ182" s="129"/>
      <c r="AR182" s="130"/>
      <c r="AS182" s="129"/>
      <c r="AT182" s="130"/>
      <c r="AU182" s="129"/>
      <c r="AV182" s="130"/>
      <c r="AW182" s="129"/>
      <c r="AX182" s="130"/>
      <c r="AY182" s="129"/>
      <c r="AZ182" s="130"/>
      <c r="BA182" s="129"/>
      <c r="BB182" s="130"/>
      <c r="BC182" s="129"/>
      <c r="BD182" s="130"/>
      <c r="BE182" s="129"/>
      <c r="BF182" s="130"/>
      <c r="BG182" s="129"/>
      <c r="BH182" s="130"/>
      <c r="BI182" s="129"/>
      <c r="BJ182" s="130"/>
      <c r="BK182" s="129"/>
      <c r="BL182" s="130"/>
      <c r="BM182" s="6"/>
      <c r="BO182" s="17"/>
      <c r="BP182" s="20"/>
    </row>
    <row r="183" spans="1:68" ht="26.25" thickBot="1">
      <c r="A183" s="13"/>
      <c r="B183" s="13"/>
      <c r="C183" s="129"/>
      <c r="D183" s="130"/>
      <c r="E183" s="129"/>
      <c r="F183" s="130"/>
      <c r="G183" s="129"/>
      <c r="H183" s="130"/>
      <c r="I183" s="129"/>
      <c r="J183" s="130"/>
      <c r="K183" s="129"/>
      <c r="L183" s="130"/>
      <c r="M183" s="129"/>
      <c r="N183" s="130"/>
      <c r="O183" s="129"/>
      <c r="P183" s="130"/>
      <c r="Q183" s="129"/>
      <c r="R183" s="130"/>
      <c r="S183" s="129"/>
      <c r="T183" s="130"/>
      <c r="U183" s="129"/>
      <c r="V183" s="130"/>
      <c r="W183" s="129"/>
      <c r="X183" s="130"/>
      <c r="Y183" s="129"/>
      <c r="Z183" s="130"/>
      <c r="AA183" s="129"/>
      <c r="AB183" s="130"/>
      <c r="AC183" s="129"/>
      <c r="AD183" s="130"/>
      <c r="AE183" s="129"/>
      <c r="AF183" s="130"/>
      <c r="AG183" s="129"/>
      <c r="AH183" s="130"/>
      <c r="AI183" s="129"/>
      <c r="AJ183" s="130"/>
      <c r="AK183" s="129"/>
      <c r="AL183" s="130"/>
      <c r="AM183" s="129"/>
      <c r="AN183" s="130"/>
      <c r="AO183" s="129"/>
      <c r="AP183" s="130"/>
      <c r="AQ183" s="129"/>
      <c r="AR183" s="130"/>
      <c r="AS183" s="129"/>
      <c r="AT183" s="130"/>
      <c r="AU183" s="129"/>
      <c r="AV183" s="130"/>
      <c r="AW183" s="129"/>
      <c r="AX183" s="130"/>
      <c r="AY183" s="129"/>
      <c r="AZ183" s="130"/>
      <c r="BA183" s="129"/>
      <c r="BB183" s="130"/>
      <c r="BC183" s="129"/>
      <c r="BD183" s="130"/>
      <c r="BE183" s="129"/>
      <c r="BF183" s="130"/>
      <c r="BG183" s="129"/>
      <c r="BH183" s="130"/>
      <c r="BI183" s="129"/>
      <c r="BJ183" s="130"/>
      <c r="BK183" s="129"/>
      <c r="BL183" s="130"/>
      <c r="BM183" s="6"/>
      <c r="BO183" s="17"/>
      <c r="BP183" s="20"/>
    </row>
    <row r="184" spans="1:68" ht="26.25" thickBot="1">
      <c r="A184" s="13"/>
      <c r="B184" s="13"/>
      <c r="C184" s="129"/>
      <c r="D184" s="130"/>
      <c r="E184" s="129"/>
      <c r="F184" s="130"/>
      <c r="G184" s="129"/>
      <c r="H184" s="130"/>
      <c r="I184" s="129"/>
      <c r="J184" s="130"/>
      <c r="K184" s="129"/>
      <c r="L184" s="130"/>
      <c r="M184" s="129"/>
      <c r="N184" s="130"/>
      <c r="O184" s="129"/>
      <c r="P184" s="130"/>
      <c r="Q184" s="129"/>
      <c r="R184" s="130"/>
      <c r="S184" s="129"/>
      <c r="T184" s="130"/>
      <c r="U184" s="129"/>
      <c r="V184" s="130"/>
      <c r="W184" s="129"/>
      <c r="X184" s="130"/>
      <c r="Y184" s="129"/>
      <c r="Z184" s="130"/>
      <c r="AA184" s="129"/>
      <c r="AB184" s="130"/>
      <c r="AC184" s="129"/>
      <c r="AD184" s="130"/>
      <c r="AE184" s="129"/>
      <c r="AF184" s="130"/>
      <c r="AG184" s="129"/>
      <c r="AH184" s="130"/>
      <c r="AI184" s="129"/>
      <c r="AJ184" s="130"/>
      <c r="AK184" s="129"/>
      <c r="AL184" s="130"/>
      <c r="AM184" s="129"/>
      <c r="AN184" s="130"/>
      <c r="AO184" s="129"/>
      <c r="AP184" s="130"/>
      <c r="AQ184" s="129"/>
      <c r="AR184" s="130"/>
      <c r="AS184" s="129"/>
      <c r="AT184" s="130"/>
      <c r="AU184" s="129"/>
      <c r="AV184" s="130"/>
      <c r="AW184" s="129"/>
      <c r="AX184" s="130"/>
      <c r="AY184" s="129"/>
      <c r="AZ184" s="130"/>
      <c r="BA184" s="129"/>
      <c r="BB184" s="130"/>
      <c r="BC184" s="129"/>
      <c r="BD184" s="130"/>
      <c r="BE184" s="129"/>
      <c r="BF184" s="130"/>
      <c r="BG184" s="129"/>
      <c r="BH184" s="130"/>
      <c r="BI184" s="129"/>
      <c r="BJ184" s="130"/>
      <c r="BK184" s="129"/>
      <c r="BL184" s="130"/>
      <c r="BM184" s="6"/>
      <c r="BO184" s="17"/>
      <c r="BP184" s="20"/>
    </row>
    <row r="185" spans="1:68" ht="26.25" thickBot="1">
      <c r="A185" s="13"/>
      <c r="B185" s="13"/>
      <c r="C185" s="129"/>
      <c r="D185" s="130"/>
      <c r="E185" s="129"/>
      <c r="F185" s="130"/>
      <c r="G185" s="129"/>
      <c r="H185" s="130"/>
      <c r="I185" s="129"/>
      <c r="J185" s="130"/>
      <c r="K185" s="129"/>
      <c r="L185" s="130"/>
      <c r="M185" s="129"/>
      <c r="N185" s="130"/>
      <c r="O185" s="129"/>
      <c r="P185" s="130"/>
      <c r="Q185" s="129"/>
      <c r="R185" s="130"/>
      <c r="S185" s="129"/>
      <c r="T185" s="130"/>
      <c r="U185" s="129"/>
      <c r="V185" s="130"/>
      <c r="W185" s="129"/>
      <c r="X185" s="130"/>
      <c r="Y185" s="129"/>
      <c r="Z185" s="130"/>
      <c r="AA185" s="129"/>
      <c r="AB185" s="130"/>
      <c r="AC185" s="129"/>
      <c r="AD185" s="130"/>
      <c r="AE185" s="129"/>
      <c r="AF185" s="130"/>
      <c r="AG185" s="129"/>
      <c r="AH185" s="130"/>
      <c r="AI185" s="129"/>
      <c r="AJ185" s="130"/>
      <c r="AK185" s="129"/>
      <c r="AL185" s="130"/>
      <c r="AM185" s="129"/>
      <c r="AN185" s="130"/>
      <c r="AO185" s="129"/>
      <c r="AP185" s="130"/>
      <c r="AQ185" s="129"/>
      <c r="AR185" s="130"/>
      <c r="AS185" s="129"/>
      <c r="AT185" s="130"/>
      <c r="AU185" s="129"/>
      <c r="AV185" s="130"/>
      <c r="AW185" s="129"/>
      <c r="AX185" s="130"/>
      <c r="AY185" s="129"/>
      <c r="AZ185" s="130"/>
      <c r="BA185" s="129"/>
      <c r="BB185" s="130"/>
      <c r="BC185" s="129"/>
      <c r="BD185" s="130"/>
      <c r="BE185" s="129"/>
      <c r="BF185" s="130"/>
      <c r="BG185" s="129"/>
      <c r="BH185" s="130"/>
      <c r="BI185" s="129"/>
      <c r="BJ185" s="130"/>
      <c r="BK185" s="129"/>
      <c r="BL185" s="130"/>
      <c r="BM185" s="6"/>
      <c r="BO185" s="17"/>
      <c r="BP185" s="20"/>
    </row>
    <row r="186" spans="1:68" ht="26.25" thickBot="1">
      <c r="A186" s="13"/>
      <c r="B186" s="13"/>
      <c r="C186" s="129"/>
      <c r="D186" s="130"/>
      <c r="E186" s="129"/>
      <c r="F186" s="130"/>
      <c r="G186" s="129"/>
      <c r="H186" s="130"/>
      <c r="I186" s="129"/>
      <c r="J186" s="130"/>
      <c r="K186" s="129"/>
      <c r="L186" s="130"/>
      <c r="M186" s="129"/>
      <c r="N186" s="130"/>
      <c r="O186" s="129"/>
      <c r="P186" s="130"/>
      <c r="Q186" s="129"/>
      <c r="R186" s="130"/>
      <c r="S186" s="129"/>
      <c r="T186" s="130"/>
      <c r="U186" s="129"/>
      <c r="V186" s="130"/>
      <c r="W186" s="129"/>
      <c r="X186" s="130"/>
      <c r="Y186" s="129"/>
      <c r="Z186" s="130"/>
      <c r="AA186" s="129"/>
      <c r="AB186" s="130"/>
      <c r="AC186" s="129"/>
      <c r="AD186" s="130"/>
      <c r="AE186" s="129"/>
      <c r="AF186" s="130"/>
      <c r="AG186" s="129"/>
      <c r="AH186" s="130"/>
      <c r="AI186" s="129"/>
      <c r="AJ186" s="130"/>
      <c r="AK186" s="129"/>
      <c r="AL186" s="130"/>
      <c r="AM186" s="129"/>
      <c r="AN186" s="130"/>
      <c r="AO186" s="129"/>
      <c r="AP186" s="130"/>
      <c r="AQ186" s="129"/>
      <c r="AR186" s="130"/>
      <c r="AS186" s="129"/>
      <c r="AT186" s="130"/>
      <c r="AU186" s="129"/>
      <c r="AV186" s="130"/>
      <c r="AW186" s="129"/>
      <c r="AX186" s="130"/>
      <c r="AY186" s="129"/>
      <c r="AZ186" s="130"/>
      <c r="BA186" s="129"/>
      <c r="BB186" s="130"/>
      <c r="BC186" s="129"/>
      <c r="BD186" s="130"/>
      <c r="BE186" s="129"/>
      <c r="BF186" s="130"/>
      <c r="BG186" s="129"/>
      <c r="BH186" s="130"/>
      <c r="BI186" s="129"/>
      <c r="BJ186" s="130"/>
      <c r="BK186" s="129"/>
      <c r="BL186" s="130"/>
      <c r="BM186" s="6"/>
      <c r="BO186" s="17"/>
      <c r="BP186" s="20"/>
    </row>
    <row r="187" spans="1:68" ht="26.25" thickBot="1">
      <c r="A187" s="13"/>
      <c r="B187" s="13"/>
      <c r="C187" s="129"/>
      <c r="D187" s="130"/>
      <c r="E187" s="129"/>
      <c r="F187" s="130"/>
      <c r="G187" s="129"/>
      <c r="H187" s="130"/>
      <c r="I187" s="129"/>
      <c r="J187" s="130"/>
      <c r="K187" s="129"/>
      <c r="L187" s="130"/>
      <c r="M187" s="129"/>
      <c r="N187" s="130"/>
      <c r="O187" s="129"/>
      <c r="P187" s="130"/>
      <c r="Q187" s="129"/>
      <c r="R187" s="130"/>
      <c r="S187" s="129"/>
      <c r="T187" s="130"/>
      <c r="U187" s="129"/>
      <c r="V187" s="130"/>
      <c r="W187" s="129"/>
      <c r="X187" s="130"/>
      <c r="Y187" s="129"/>
      <c r="Z187" s="130"/>
      <c r="AA187" s="129"/>
      <c r="AB187" s="130"/>
      <c r="AC187" s="129"/>
      <c r="AD187" s="130"/>
      <c r="AE187" s="129"/>
      <c r="AF187" s="130"/>
      <c r="AG187" s="129"/>
      <c r="AH187" s="130"/>
      <c r="AI187" s="129"/>
      <c r="AJ187" s="130"/>
      <c r="AK187" s="129"/>
      <c r="AL187" s="130"/>
      <c r="AM187" s="129"/>
      <c r="AN187" s="130"/>
      <c r="AO187" s="129"/>
      <c r="AP187" s="130"/>
      <c r="AQ187" s="129"/>
      <c r="AR187" s="130"/>
      <c r="AS187" s="129"/>
      <c r="AT187" s="130"/>
      <c r="AU187" s="129"/>
      <c r="AV187" s="130"/>
      <c r="AW187" s="129"/>
      <c r="AX187" s="130"/>
      <c r="AY187" s="129"/>
      <c r="AZ187" s="130"/>
      <c r="BA187" s="129"/>
      <c r="BB187" s="130"/>
      <c r="BC187" s="129"/>
      <c r="BD187" s="130"/>
      <c r="BE187" s="129"/>
      <c r="BF187" s="130"/>
      <c r="BG187" s="129"/>
      <c r="BH187" s="130"/>
      <c r="BI187" s="129"/>
      <c r="BJ187" s="130"/>
      <c r="BK187" s="129"/>
      <c r="BL187" s="130"/>
      <c r="BM187" s="6"/>
      <c r="BO187" s="17"/>
      <c r="BP187" s="20"/>
    </row>
    <row r="188" spans="1:68" ht="26.25" thickBot="1">
      <c r="A188" s="13"/>
      <c r="B188" s="15"/>
      <c r="C188" s="129"/>
      <c r="D188" s="130"/>
      <c r="E188" s="129"/>
      <c r="F188" s="130"/>
      <c r="G188" s="129"/>
      <c r="H188" s="130"/>
      <c r="I188" s="129"/>
      <c r="J188" s="130"/>
      <c r="K188" s="129"/>
      <c r="L188" s="130"/>
      <c r="M188" s="129"/>
      <c r="N188" s="130"/>
      <c r="O188" s="129"/>
      <c r="P188" s="130"/>
      <c r="Q188" s="129"/>
      <c r="R188" s="130"/>
      <c r="S188" s="129"/>
      <c r="T188" s="130"/>
      <c r="U188" s="129"/>
      <c r="V188" s="130"/>
      <c r="W188" s="129"/>
      <c r="X188" s="130"/>
      <c r="Y188" s="129"/>
      <c r="Z188" s="130"/>
      <c r="AA188" s="129"/>
      <c r="AB188" s="130"/>
      <c r="AC188" s="129"/>
      <c r="AD188" s="130"/>
      <c r="AE188" s="129"/>
      <c r="AF188" s="130"/>
      <c r="AG188" s="129"/>
      <c r="AH188" s="130"/>
      <c r="AI188" s="129"/>
      <c r="AJ188" s="130"/>
      <c r="AK188" s="129"/>
      <c r="AL188" s="130"/>
      <c r="AM188" s="129"/>
      <c r="AN188" s="130"/>
      <c r="AO188" s="129"/>
      <c r="AP188" s="130"/>
      <c r="AQ188" s="129"/>
      <c r="AR188" s="130"/>
      <c r="AS188" s="129"/>
      <c r="AT188" s="130"/>
      <c r="AU188" s="129"/>
      <c r="AV188" s="130"/>
      <c r="AW188" s="129"/>
      <c r="AX188" s="130"/>
      <c r="AY188" s="129"/>
      <c r="AZ188" s="130"/>
      <c r="BA188" s="129"/>
      <c r="BB188" s="130"/>
      <c r="BC188" s="129"/>
      <c r="BD188" s="130"/>
      <c r="BE188" s="129"/>
      <c r="BF188" s="130"/>
      <c r="BG188" s="129"/>
      <c r="BH188" s="130"/>
      <c r="BI188" s="129"/>
      <c r="BJ188" s="130"/>
      <c r="BK188" s="129"/>
      <c r="BL188" s="130"/>
      <c r="BM188" s="6"/>
      <c r="BO188" s="18"/>
      <c r="BP188" s="21"/>
    </row>
    <row r="189" spans="1:68" ht="26.25" thickBot="1">
      <c r="A189" s="13"/>
      <c r="B189" s="15"/>
      <c r="C189" s="129"/>
      <c r="D189" s="130"/>
      <c r="E189" s="129"/>
      <c r="F189" s="130"/>
      <c r="G189" s="129"/>
      <c r="H189" s="130"/>
      <c r="I189" s="129"/>
      <c r="J189" s="130"/>
      <c r="K189" s="129"/>
      <c r="L189" s="130"/>
      <c r="M189" s="129"/>
      <c r="N189" s="130"/>
      <c r="O189" s="129"/>
      <c r="P189" s="130"/>
      <c r="Q189" s="129"/>
      <c r="R189" s="130"/>
      <c r="S189" s="129"/>
      <c r="T189" s="130"/>
      <c r="U189" s="129"/>
      <c r="V189" s="130"/>
      <c r="W189" s="129"/>
      <c r="X189" s="130"/>
      <c r="Y189" s="129"/>
      <c r="Z189" s="130"/>
      <c r="AA189" s="129"/>
      <c r="AB189" s="130"/>
      <c r="AC189" s="129"/>
      <c r="AD189" s="130"/>
      <c r="AE189" s="129"/>
      <c r="AF189" s="130"/>
      <c r="AG189" s="129"/>
      <c r="AH189" s="130"/>
      <c r="AI189" s="129"/>
      <c r="AJ189" s="130"/>
      <c r="AK189" s="129"/>
      <c r="AL189" s="130"/>
      <c r="AM189" s="129"/>
      <c r="AN189" s="130"/>
      <c r="AO189" s="129"/>
      <c r="AP189" s="130"/>
      <c r="AQ189" s="129"/>
      <c r="AR189" s="130"/>
      <c r="AS189" s="129"/>
      <c r="AT189" s="130"/>
      <c r="AU189" s="129"/>
      <c r="AV189" s="130"/>
      <c r="AW189" s="129"/>
      <c r="AX189" s="130"/>
      <c r="AY189" s="129"/>
      <c r="AZ189" s="130"/>
      <c r="BA189" s="129"/>
      <c r="BB189" s="130"/>
      <c r="BC189" s="129"/>
      <c r="BD189" s="130"/>
      <c r="BE189" s="129"/>
      <c r="BF189" s="130"/>
      <c r="BG189" s="129"/>
      <c r="BH189" s="130"/>
      <c r="BI189" s="129"/>
      <c r="BJ189" s="130"/>
      <c r="BK189" s="129"/>
      <c r="BL189" s="130"/>
      <c r="BM189" s="6"/>
      <c r="BO189" s="18"/>
      <c r="BP189" s="21"/>
    </row>
    <row r="190" spans="1:68" ht="26.25" thickBot="1">
      <c r="A190" s="13"/>
      <c r="B190" s="15"/>
      <c r="C190" s="129"/>
      <c r="D190" s="130"/>
      <c r="E190" s="129"/>
      <c r="F190" s="130"/>
      <c r="G190" s="129"/>
      <c r="H190" s="130"/>
      <c r="I190" s="129"/>
      <c r="J190" s="130"/>
      <c r="K190" s="129"/>
      <c r="L190" s="130"/>
      <c r="M190" s="129"/>
      <c r="N190" s="130"/>
      <c r="O190" s="129"/>
      <c r="P190" s="130"/>
      <c r="Q190" s="129"/>
      <c r="R190" s="130"/>
      <c r="S190" s="129"/>
      <c r="T190" s="130"/>
      <c r="U190" s="129"/>
      <c r="V190" s="130"/>
      <c r="W190" s="129"/>
      <c r="X190" s="130"/>
      <c r="Y190" s="129"/>
      <c r="Z190" s="130"/>
      <c r="AA190" s="129"/>
      <c r="AB190" s="130"/>
      <c r="AC190" s="129"/>
      <c r="AD190" s="130"/>
      <c r="AE190" s="129"/>
      <c r="AF190" s="130"/>
      <c r="AG190" s="129"/>
      <c r="AH190" s="130"/>
      <c r="AI190" s="129"/>
      <c r="AJ190" s="130"/>
      <c r="AK190" s="129"/>
      <c r="AL190" s="130"/>
      <c r="AM190" s="129"/>
      <c r="AN190" s="130"/>
      <c r="AO190" s="129"/>
      <c r="AP190" s="130"/>
      <c r="AQ190" s="129"/>
      <c r="AR190" s="130"/>
      <c r="AS190" s="129"/>
      <c r="AT190" s="130"/>
      <c r="AU190" s="129"/>
      <c r="AV190" s="130"/>
      <c r="AW190" s="129"/>
      <c r="AX190" s="130"/>
      <c r="AY190" s="129"/>
      <c r="AZ190" s="130"/>
      <c r="BA190" s="129"/>
      <c r="BB190" s="130"/>
      <c r="BC190" s="129"/>
      <c r="BD190" s="130"/>
      <c r="BE190" s="129"/>
      <c r="BF190" s="130"/>
      <c r="BG190" s="129"/>
      <c r="BH190" s="130"/>
      <c r="BI190" s="129"/>
      <c r="BJ190" s="130"/>
      <c r="BK190" s="129"/>
      <c r="BL190" s="130"/>
      <c r="BM190" s="6"/>
      <c r="BO190" s="18"/>
      <c r="BP190" s="21"/>
    </row>
    <row r="191" spans="1:68" ht="26.25" thickBot="1">
      <c r="A191" s="13"/>
      <c r="B191" s="15"/>
      <c r="C191" s="129"/>
      <c r="D191" s="130"/>
      <c r="E191" s="129"/>
      <c r="F191" s="130"/>
      <c r="G191" s="129"/>
      <c r="H191" s="130"/>
      <c r="I191" s="129"/>
      <c r="J191" s="130"/>
      <c r="K191" s="129"/>
      <c r="L191" s="130"/>
      <c r="M191" s="129"/>
      <c r="N191" s="130"/>
      <c r="O191" s="129"/>
      <c r="P191" s="130"/>
      <c r="Q191" s="129"/>
      <c r="R191" s="130"/>
      <c r="S191" s="129"/>
      <c r="T191" s="130"/>
      <c r="U191" s="129"/>
      <c r="V191" s="130"/>
      <c r="W191" s="129"/>
      <c r="X191" s="130"/>
      <c r="Y191" s="129"/>
      <c r="Z191" s="130"/>
      <c r="AA191" s="129"/>
      <c r="AB191" s="130"/>
      <c r="AC191" s="129"/>
      <c r="AD191" s="130"/>
      <c r="AE191" s="129"/>
      <c r="AF191" s="130"/>
      <c r="AG191" s="129"/>
      <c r="AH191" s="130"/>
      <c r="AI191" s="129"/>
      <c r="AJ191" s="130"/>
      <c r="AK191" s="129"/>
      <c r="AL191" s="130"/>
      <c r="AM191" s="129"/>
      <c r="AN191" s="130"/>
      <c r="AO191" s="129"/>
      <c r="AP191" s="130"/>
      <c r="AQ191" s="129"/>
      <c r="AR191" s="130"/>
      <c r="AS191" s="129"/>
      <c r="AT191" s="130"/>
      <c r="AU191" s="129"/>
      <c r="AV191" s="130"/>
      <c r="AW191" s="129"/>
      <c r="AX191" s="130"/>
      <c r="AY191" s="129"/>
      <c r="AZ191" s="130"/>
      <c r="BA191" s="129"/>
      <c r="BB191" s="130"/>
      <c r="BC191" s="129"/>
      <c r="BD191" s="130"/>
      <c r="BE191" s="129"/>
      <c r="BF191" s="130"/>
      <c r="BG191" s="129"/>
      <c r="BH191" s="130"/>
      <c r="BI191" s="129"/>
      <c r="BJ191" s="130"/>
      <c r="BK191" s="129"/>
      <c r="BL191" s="130"/>
      <c r="BM191" s="6"/>
      <c r="BO191" s="18"/>
      <c r="BP191" s="21"/>
    </row>
    <row r="192" spans="1:68" ht="26.25" thickBot="1">
      <c r="A192" s="13"/>
      <c r="B192" s="15"/>
      <c r="C192" s="129"/>
      <c r="D192" s="130"/>
      <c r="E192" s="129"/>
      <c r="F192" s="130"/>
      <c r="G192" s="129"/>
      <c r="H192" s="130"/>
      <c r="I192" s="129"/>
      <c r="J192" s="130"/>
      <c r="K192" s="129"/>
      <c r="L192" s="130"/>
      <c r="M192" s="129"/>
      <c r="N192" s="130"/>
      <c r="O192" s="129"/>
      <c r="P192" s="130"/>
      <c r="Q192" s="129"/>
      <c r="R192" s="130"/>
      <c r="S192" s="129"/>
      <c r="T192" s="130"/>
      <c r="U192" s="129"/>
      <c r="V192" s="130"/>
      <c r="W192" s="129"/>
      <c r="X192" s="130"/>
      <c r="Y192" s="129"/>
      <c r="Z192" s="130"/>
      <c r="AA192" s="129"/>
      <c r="AB192" s="130"/>
      <c r="AC192" s="129"/>
      <c r="AD192" s="130"/>
      <c r="AE192" s="129"/>
      <c r="AF192" s="130"/>
      <c r="AG192" s="129"/>
      <c r="AH192" s="130"/>
      <c r="AI192" s="129"/>
      <c r="AJ192" s="130"/>
      <c r="AK192" s="129"/>
      <c r="AL192" s="130"/>
      <c r="AM192" s="129"/>
      <c r="AN192" s="130"/>
      <c r="AO192" s="129"/>
      <c r="AP192" s="130"/>
      <c r="AQ192" s="129"/>
      <c r="AR192" s="130"/>
      <c r="AS192" s="129"/>
      <c r="AT192" s="130"/>
      <c r="AU192" s="129"/>
      <c r="AV192" s="130"/>
      <c r="AW192" s="129"/>
      <c r="AX192" s="130"/>
      <c r="AY192" s="129"/>
      <c r="AZ192" s="130"/>
      <c r="BA192" s="129"/>
      <c r="BB192" s="130"/>
      <c r="BC192" s="129"/>
      <c r="BD192" s="130"/>
      <c r="BE192" s="129"/>
      <c r="BF192" s="130"/>
      <c r="BG192" s="129"/>
      <c r="BH192" s="130"/>
      <c r="BI192" s="129"/>
      <c r="BJ192" s="130"/>
      <c r="BK192" s="129"/>
      <c r="BL192" s="130"/>
      <c r="BM192" s="6"/>
      <c r="BO192" s="18"/>
      <c r="BP192" s="21"/>
    </row>
    <row r="193" spans="1:68" ht="26.25" thickBot="1">
      <c r="A193" s="13"/>
      <c r="B193" s="13"/>
      <c r="C193" s="129"/>
      <c r="D193" s="130"/>
      <c r="E193" s="129"/>
      <c r="F193" s="130"/>
      <c r="G193" s="129"/>
      <c r="H193" s="130"/>
      <c r="I193" s="129"/>
      <c r="J193" s="130"/>
      <c r="K193" s="129"/>
      <c r="L193" s="130"/>
      <c r="M193" s="129"/>
      <c r="N193" s="130"/>
      <c r="O193" s="129"/>
      <c r="P193" s="130"/>
      <c r="Q193" s="129"/>
      <c r="R193" s="130"/>
      <c r="S193" s="129"/>
      <c r="T193" s="130"/>
      <c r="U193" s="129"/>
      <c r="V193" s="130"/>
      <c r="W193" s="129"/>
      <c r="X193" s="130"/>
      <c r="Y193" s="129"/>
      <c r="Z193" s="130"/>
      <c r="AA193" s="129"/>
      <c r="AB193" s="130"/>
      <c r="AC193" s="129"/>
      <c r="AD193" s="130"/>
      <c r="AE193" s="129"/>
      <c r="AF193" s="130"/>
      <c r="AG193" s="129"/>
      <c r="AH193" s="130"/>
      <c r="AI193" s="129"/>
      <c r="AJ193" s="130"/>
      <c r="AK193" s="129"/>
      <c r="AL193" s="130"/>
      <c r="AM193" s="129"/>
      <c r="AN193" s="130"/>
      <c r="AO193" s="129"/>
      <c r="AP193" s="130"/>
      <c r="AQ193" s="129"/>
      <c r="AR193" s="130"/>
      <c r="AS193" s="129"/>
      <c r="AT193" s="130"/>
      <c r="AU193" s="129"/>
      <c r="AV193" s="130"/>
      <c r="AW193" s="129"/>
      <c r="AX193" s="130"/>
      <c r="AY193" s="129"/>
      <c r="AZ193" s="130"/>
      <c r="BA193" s="129"/>
      <c r="BB193" s="130"/>
      <c r="BC193" s="129"/>
      <c r="BD193" s="130"/>
      <c r="BE193" s="129"/>
      <c r="BF193" s="130"/>
      <c r="BG193" s="129"/>
      <c r="BH193" s="130"/>
      <c r="BI193" s="129"/>
      <c r="BJ193" s="130"/>
      <c r="BK193" s="129"/>
      <c r="BL193" s="130"/>
      <c r="BM193" s="6"/>
      <c r="BO193" s="17"/>
      <c r="BP193" s="20"/>
    </row>
    <row r="194" spans="1:68" ht="26.25" thickBot="1">
      <c r="A194" s="13"/>
      <c r="B194" s="13"/>
      <c r="C194" s="129"/>
      <c r="D194" s="130"/>
      <c r="E194" s="129"/>
      <c r="F194" s="130"/>
      <c r="G194" s="129"/>
      <c r="H194" s="130"/>
      <c r="I194" s="129"/>
      <c r="J194" s="130"/>
      <c r="K194" s="129"/>
      <c r="L194" s="130"/>
      <c r="M194" s="129"/>
      <c r="N194" s="130"/>
      <c r="O194" s="129"/>
      <c r="P194" s="130"/>
      <c r="Q194" s="129"/>
      <c r="R194" s="130"/>
      <c r="S194" s="129"/>
      <c r="T194" s="130"/>
      <c r="U194" s="129"/>
      <c r="V194" s="130"/>
      <c r="W194" s="129"/>
      <c r="X194" s="130"/>
      <c r="Y194" s="129"/>
      <c r="Z194" s="130"/>
      <c r="AA194" s="129"/>
      <c r="AB194" s="130"/>
      <c r="AC194" s="129"/>
      <c r="AD194" s="130"/>
      <c r="AE194" s="129"/>
      <c r="AF194" s="130"/>
      <c r="AG194" s="129"/>
      <c r="AH194" s="130"/>
      <c r="AI194" s="129"/>
      <c r="AJ194" s="130"/>
      <c r="AK194" s="129"/>
      <c r="AL194" s="130"/>
      <c r="AM194" s="129"/>
      <c r="AN194" s="130"/>
      <c r="AO194" s="129"/>
      <c r="AP194" s="130"/>
      <c r="AQ194" s="129"/>
      <c r="AR194" s="130"/>
      <c r="AS194" s="129"/>
      <c r="AT194" s="130"/>
      <c r="AU194" s="129"/>
      <c r="AV194" s="130"/>
      <c r="AW194" s="129"/>
      <c r="AX194" s="130"/>
      <c r="AY194" s="129"/>
      <c r="AZ194" s="130"/>
      <c r="BA194" s="129"/>
      <c r="BB194" s="130"/>
      <c r="BC194" s="129"/>
      <c r="BD194" s="130"/>
      <c r="BE194" s="129"/>
      <c r="BF194" s="130"/>
      <c r="BG194" s="129"/>
      <c r="BH194" s="130"/>
      <c r="BI194" s="129"/>
      <c r="BJ194" s="130"/>
      <c r="BK194" s="129"/>
      <c r="BL194" s="130"/>
      <c r="BM194" s="6"/>
      <c r="BO194" s="17"/>
      <c r="BP194" s="20"/>
    </row>
    <row r="195" spans="1:68" ht="26.25" thickBot="1">
      <c r="A195" s="13"/>
      <c r="B195" s="13"/>
      <c r="C195" s="129"/>
      <c r="D195" s="130"/>
      <c r="E195" s="129"/>
      <c r="F195" s="130"/>
      <c r="G195" s="129"/>
      <c r="H195" s="130"/>
      <c r="I195" s="129"/>
      <c r="J195" s="130"/>
      <c r="K195" s="129"/>
      <c r="L195" s="130"/>
      <c r="M195" s="129"/>
      <c r="N195" s="130"/>
      <c r="O195" s="129"/>
      <c r="P195" s="130"/>
      <c r="Q195" s="129"/>
      <c r="R195" s="130"/>
      <c r="S195" s="129"/>
      <c r="T195" s="130"/>
      <c r="U195" s="129"/>
      <c r="V195" s="130"/>
      <c r="W195" s="129"/>
      <c r="X195" s="130"/>
      <c r="Y195" s="129"/>
      <c r="Z195" s="130"/>
      <c r="AA195" s="129"/>
      <c r="AB195" s="130"/>
      <c r="AC195" s="129"/>
      <c r="AD195" s="130"/>
      <c r="AE195" s="129"/>
      <c r="AF195" s="130"/>
      <c r="AG195" s="129"/>
      <c r="AH195" s="130"/>
      <c r="AI195" s="129"/>
      <c r="AJ195" s="130"/>
      <c r="AK195" s="129"/>
      <c r="AL195" s="130"/>
      <c r="AM195" s="129"/>
      <c r="AN195" s="130"/>
      <c r="AO195" s="129"/>
      <c r="AP195" s="130"/>
      <c r="AQ195" s="129"/>
      <c r="AR195" s="130"/>
      <c r="AS195" s="129"/>
      <c r="AT195" s="130"/>
      <c r="AU195" s="129"/>
      <c r="AV195" s="130"/>
      <c r="AW195" s="129"/>
      <c r="AX195" s="130"/>
      <c r="AY195" s="129"/>
      <c r="AZ195" s="130"/>
      <c r="BA195" s="129"/>
      <c r="BB195" s="130"/>
      <c r="BC195" s="129"/>
      <c r="BD195" s="130"/>
      <c r="BE195" s="129"/>
      <c r="BF195" s="130"/>
      <c r="BG195" s="129"/>
      <c r="BH195" s="130"/>
      <c r="BI195" s="129"/>
      <c r="BJ195" s="130"/>
      <c r="BK195" s="129"/>
      <c r="BL195" s="130"/>
      <c r="BM195" s="6"/>
      <c r="BO195" s="17"/>
      <c r="BP195" s="20"/>
    </row>
    <row r="196" spans="1:68" ht="26.25" thickBot="1">
      <c r="A196" s="13"/>
      <c r="B196" s="13"/>
      <c r="C196" s="129"/>
      <c r="D196" s="130"/>
      <c r="E196" s="129"/>
      <c r="F196" s="130"/>
      <c r="G196" s="129"/>
      <c r="H196" s="130"/>
      <c r="I196" s="129"/>
      <c r="J196" s="130"/>
      <c r="K196" s="129"/>
      <c r="L196" s="130"/>
      <c r="M196" s="129"/>
      <c r="N196" s="130"/>
      <c r="O196" s="129"/>
      <c r="P196" s="130"/>
      <c r="Q196" s="129"/>
      <c r="R196" s="130"/>
      <c r="S196" s="129"/>
      <c r="T196" s="130"/>
      <c r="U196" s="129"/>
      <c r="V196" s="130"/>
      <c r="W196" s="129"/>
      <c r="X196" s="130"/>
      <c r="Y196" s="129"/>
      <c r="Z196" s="130"/>
      <c r="AA196" s="129"/>
      <c r="AB196" s="130"/>
      <c r="AC196" s="129"/>
      <c r="AD196" s="130"/>
      <c r="AE196" s="129"/>
      <c r="AF196" s="130"/>
      <c r="AG196" s="129"/>
      <c r="AH196" s="130"/>
      <c r="AI196" s="129"/>
      <c r="AJ196" s="130"/>
      <c r="AK196" s="129"/>
      <c r="AL196" s="130"/>
      <c r="AM196" s="129"/>
      <c r="AN196" s="130"/>
      <c r="AO196" s="129"/>
      <c r="AP196" s="130"/>
      <c r="AQ196" s="129"/>
      <c r="AR196" s="130"/>
      <c r="AS196" s="129"/>
      <c r="AT196" s="130"/>
      <c r="AU196" s="129"/>
      <c r="AV196" s="130"/>
      <c r="AW196" s="129"/>
      <c r="AX196" s="130"/>
      <c r="AY196" s="129"/>
      <c r="AZ196" s="130"/>
      <c r="BA196" s="129"/>
      <c r="BB196" s="130"/>
      <c r="BC196" s="129"/>
      <c r="BD196" s="130"/>
      <c r="BE196" s="129"/>
      <c r="BF196" s="130"/>
      <c r="BG196" s="129"/>
      <c r="BH196" s="130"/>
      <c r="BI196" s="129"/>
      <c r="BJ196" s="130"/>
      <c r="BK196" s="129"/>
      <c r="BL196" s="130"/>
      <c r="BM196" s="6"/>
      <c r="BO196" s="17"/>
      <c r="BP196" s="20"/>
    </row>
    <row r="197" spans="1:68" ht="26.25" thickBot="1">
      <c r="A197" s="13"/>
      <c r="B197" s="13"/>
      <c r="C197" s="129"/>
      <c r="D197" s="130"/>
      <c r="E197" s="129"/>
      <c r="F197" s="130"/>
      <c r="G197" s="129"/>
      <c r="H197" s="130"/>
      <c r="I197" s="129"/>
      <c r="J197" s="130"/>
      <c r="K197" s="129"/>
      <c r="L197" s="130"/>
      <c r="M197" s="129"/>
      <c r="N197" s="130"/>
      <c r="O197" s="129"/>
      <c r="P197" s="130"/>
      <c r="Q197" s="129"/>
      <c r="R197" s="130"/>
      <c r="S197" s="129"/>
      <c r="T197" s="130"/>
      <c r="U197" s="129"/>
      <c r="V197" s="130"/>
      <c r="W197" s="129"/>
      <c r="X197" s="130"/>
      <c r="Y197" s="129"/>
      <c r="Z197" s="130"/>
      <c r="AA197" s="129"/>
      <c r="AB197" s="130"/>
      <c r="AC197" s="129"/>
      <c r="AD197" s="130"/>
      <c r="AE197" s="129"/>
      <c r="AF197" s="130"/>
      <c r="AG197" s="129"/>
      <c r="AH197" s="130"/>
      <c r="AI197" s="129"/>
      <c r="AJ197" s="130"/>
      <c r="AK197" s="129"/>
      <c r="AL197" s="130"/>
      <c r="AM197" s="129"/>
      <c r="AN197" s="130"/>
      <c r="AO197" s="129"/>
      <c r="AP197" s="130"/>
      <c r="AQ197" s="129"/>
      <c r="AR197" s="130"/>
      <c r="AS197" s="129"/>
      <c r="AT197" s="130"/>
      <c r="AU197" s="129"/>
      <c r="AV197" s="130"/>
      <c r="AW197" s="129"/>
      <c r="AX197" s="130"/>
      <c r="AY197" s="129"/>
      <c r="AZ197" s="130"/>
      <c r="BA197" s="129"/>
      <c r="BB197" s="130"/>
      <c r="BC197" s="129"/>
      <c r="BD197" s="130"/>
      <c r="BE197" s="129"/>
      <c r="BF197" s="130"/>
      <c r="BG197" s="129"/>
      <c r="BH197" s="130"/>
      <c r="BI197" s="129"/>
      <c r="BJ197" s="130"/>
      <c r="BK197" s="129"/>
      <c r="BL197" s="130"/>
      <c r="BM197" s="6"/>
      <c r="BO197" s="17"/>
      <c r="BP197" s="20"/>
    </row>
    <row r="198" spans="1:68" ht="26.25" thickBot="1">
      <c r="A198" s="13"/>
      <c r="B198" s="13"/>
      <c r="C198" s="129"/>
      <c r="D198" s="130"/>
      <c r="E198" s="129"/>
      <c r="F198" s="130"/>
      <c r="G198" s="129"/>
      <c r="H198" s="130"/>
      <c r="I198" s="129"/>
      <c r="J198" s="130"/>
      <c r="K198" s="129"/>
      <c r="L198" s="130"/>
      <c r="M198" s="129"/>
      <c r="N198" s="130"/>
      <c r="O198" s="129"/>
      <c r="P198" s="130"/>
      <c r="Q198" s="129"/>
      <c r="R198" s="130"/>
      <c r="S198" s="129"/>
      <c r="T198" s="130"/>
      <c r="U198" s="129"/>
      <c r="V198" s="130"/>
      <c r="W198" s="129"/>
      <c r="X198" s="130"/>
      <c r="Y198" s="129"/>
      <c r="Z198" s="130"/>
      <c r="AA198" s="129"/>
      <c r="AB198" s="130"/>
      <c r="AC198" s="129"/>
      <c r="AD198" s="130"/>
      <c r="AE198" s="129"/>
      <c r="AF198" s="130"/>
      <c r="AG198" s="129"/>
      <c r="AH198" s="130"/>
      <c r="AI198" s="129"/>
      <c r="AJ198" s="130"/>
      <c r="AK198" s="129"/>
      <c r="AL198" s="130"/>
      <c r="AM198" s="129"/>
      <c r="AN198" s="130"/>
      <c r="AO198" s="129"/>
      <c r="AP198" s="130"/>
      <c r="AQ198" s="129"/>
      <c r="AR198" s="130"/>
      <c r="AS198" s="129"/>
      <c r="AT198" s="130"/>
      <c r="AU198" s="129"/>
      <c r="AV198" s="130"/>
      <c r="AW198" s="129"/>
      <c r="AX198" s="130"/>
      <c r="AY198" s="129"/>
      <c r="AZ198" s="130"/>
      <c r="BA198" s="129"/>
      <c r="BB198" s="130"/>
      <c r="BC198" s="129"/>
      <c r="BD198" s="130"/>
      <c r="BE198" s="129"/>
      <c r="BF198" s="130"/>
      <c r="BG198" s="129"/>
      <c r="BH198" s="130"/>
      <c r="BI198" s="129"/>
      <c r="BJ198" s="130"/>
      <c r="BK198" s="129"/>
      <c r="BL198" s="130"/>
      <c r="BM198" s="6"/>
      <c r="BO198" s="17"/>
      <c r="BP198" s="20"/>
    </row>
    <row r="199" spans="1:68" ht="26.25" thickBot="1">
      <c r="A199" s="13"/>
      <c r="B199" s="13"/>
      <c r="C199" s="129"/>
      <c r="D199" s="130"/>
      <c r="E199" s="129"/>
      <c r="F199" s="130"/>
      <c r="G199" s="129"/>
      <c r="H199" s="130"/>
      <c r="I199" s="129"/>
      <c r="J199" s="130"/>
      <c r="K199" s="129"/>
      <c r="L199" s="130"/>
      <c r="M199" s="129"/>
      <c r="N199" s="130"/>
      <c r="O199" s="129"/>
      <c r="P199" s="130"/>
      <c r="Q199" s="129"/>
      <c r="R199" s="130"/>
      <c r="S199" s="129"/>
      <c r="T199" s="130"/>
      <c r="U199" s="129"/>
      <c r="V199" s="130"/>
      <c r="W199" s="129"/>
      <c r="X199" s="130"/>
      <c r="Y199" s="129"/>
      <c r="Z199" s="130"/>
      <c r="AA199" s="129"/>
      <c r="AB199" s="130"/>
      <c r="AC199" s="129"/>
      <c r="AD199" s="130"/>
      <c r="AE199" s="129"/>
      <c r="AF199" s="130"/>
      <c r="AG199" s="129"/>
      <c r="AH199" s="130"/>
      <c r="AI199" s="129"/>
      <c r="AJ199" s="130"/>
      <c r="AK199" s="129"/>
      <c r="AL199" s="130"/>
      <c r="AM199" s="129"/>
      <c r="AN199" s="130"/>
      <c r="AO199" s="129"/>
      <c r="AP199" s="130"/>
      <c r="AQ199" s="129"/>
      <c r="AR199" s="130"/>
      <c r="AS199" s="129"/>
      <c r="AT199" s="130"/>
      <c r="AU199" s="129"/>
      <c r="AV199" s="130"/>
      <c r="AW199" s="129"/>
      <c r="AX199" s="130"/>
      <c r="AY199" s="129"/>
      <c r="AZ199" s="130"/>
      <c r="BA199" s="129"/>
      <c r="BB199" s="130"/>
      <c r="BC199" s="129"/>
      <c r="BD199" s="130"/>
      <c r="BE199" s="129"/>
      <c r="BF199" s="130"/>
      <c r="BG199" s="129"/>
      <c r="BH199" s="130"/>
      <c r="BI199" s="129"/>
      <c r="BJ199" s="130"/>
      <c r="BK199" s="129"/>
      <c r="BL199" s="130"/>
      <c r="BM199" s="6"/>
      <c r="BO199" s="17"/>
      <c r="BP199" s="20"/>
    </row>
    <row r="200" spans="1:68" ht="26.25" thickBot="1">
      <c r="A200" s="15"/>
      <c r="B200" s="15"/>
      <c r="C200" s="129"/>
      <c r="D200" s="130"/>
      <c r="E200" s="129"/>
      <c r="F200" s="130"/>
      <c r="G200" s="129"/>
      <c r="H200" s="130"/>
      <c r="I200" s="129"/>
      <c r="J200" s="130"/>
      <c r="K200" s="129"/>
      <c r="L200" s="130"/>
      <c r="M200" s="129"/>
      <c r="N200" s="130"/>
      <c r="O200" s="129"/>
      <c r="P200" s="130"/>
      <c r="Q200" s="129"/>
      <c r="R200" s="130"/>
      <c r="S200" s="129"/>
      <c r="T200" s="130"/>
      <c r="U200" s="129"/>
      <c r="V200" s="130"/>
      <c r="W200" s="129"/>
      <c r="X200" s="130"/>
      <c r="Y200" s="129"/>
      <c r="Z200" s="130"/>
      <c r="AA200" s="129"/>
      <c r="AB200" s="130"/>
      <c r="AC200" s="129"/>
      <c r="AD200" s="130"/>
      <c r="AE200" s="129"/>
      <c r="AF200" s="130"/>
      <c r="AG200" s="129"/>
      <c r="AH200" s="130"/>
      <c r="AI200" s="129"/>
      <c r="AJ200" s="130"/>
      <c r="AK200" s="129"/>
      <c r="AL200" s="130"/>
      <c r="AM200" s="129"/>
      <c r="AN200" s="130"/>
      <c r="AO200" s="129"/>
      <c r="AP200" s="130"/>
      <c r="AQ200" s="129"/>
      <c r="AR200" s="130"/>
      <c r="AS200" s="129"/>
      <c r="AT200" s="130"/>
      <c r="AU200" s="129"/>
      <c r="AV200" s="130"/>
      <c r="AW200" s="129"/>
      <c r="AX200" s="130"/>
      <c r="AY200" s="129"/>
      <c r="AZ200" s="130"/>
      <c r="BA200" s="129"/>
      <c r="BB200" s="130"/>
      <c r="BC200" s="129"/>
      <c r="BD200" s="130"/>
      <c r="BE200" s="129"/>
      <c r="BF200" s="130"/>
      <c r="BG200" s="129"/>
      <c r="BH200" s="130"/>
      <c r="BI200" s="129"/>
      <c r="BJ200" s="130"/>
      <c r="BK200" s="129"/>
      <c r="BL200" s="130"/>
      <c r="BM200" s="6"/>
      <c r="BO200" s="17"/>
      <c r="BP200" s="21"/>
    </row>
    <row r="201" spans="1:68" ht="26.25" thickBot="1">
      <c r="A201" s="15"/>
      <c r="B201" s="15"/>
      <c r="C201" s="129"/>
      <c r="D201" s="130"/>
      <c r="E201" s="129"/>
      <c r="F201" s="130"/>
      <c r="G201" s="129"/>
      <c r="H201" s="130"/>
      <c r="I201" s="129"/>
      <c r="J201" s="130"/>
      <c r="K201" s="129"/>
      <c r="L201" s="130"/>
      <c r="M201" s="129"/>
      <c r="N201" s="130"/>
      <c r="O201" s="129"/>
      <c r="P201" s="130"/>
      <c r="Q201" s="129"/>
      <c r="R201" s="130"/>
      <c r="S201" s="129"/>
      <c r="T201" s="130"/>
      <c r="U201" s="129"/>
      <c r="V201" s="130"/>
      <c r="W201" s="129"/>
      <c r="X201" s="130"/>
      <c r="Y201" s="129"/>
      <c r="Z201" s="130"/>
      <c r="AA201" s="129"/>
      <c r="AB201" s="130"/>
      <c r="AC201" s="129"/>
      <c r="AD201" s="130"/>
      <c r="AE201" s="129"/>
      <c r="AF201" s="130"/>
      <c r="AG201" s="129"/>
      <c r="AH201" s="130"/>
      <c r="AI201" s="129"/>
      <c r="AJ201" s="130"/>
      <c r="AK201" s="129"/>
      <c r="AL201" s="130"/>
      <c r="AM201" s="129"/>
      <c r="AN201" s="130"/>
      <c r="AO201" s="129"/>
      <c r="AP201" s="130"/>
      <c r="AQ201" s="129"/>
      <c r="AR201" s="130"/>
      <c r="AS201" s="129"/>
      <c r="AT201" s="130"/>
      <c r="AU201" s="129"/>
      <c r="AV201" s="130"/>
      <c r="AW201" s="129"/>
      <c r="AX201" s="130"/>
      <c r="AY201" s="129"/>
      <c r="AZ201" s="130"/>
      <c r="BA201" s="129"/>
      <c r="BB201" s="130"/>
      <c r="BC201" s="129"/>
      <c r="BD201" s="130"/>
      <c r="BE201" s="129"/>
      <c r="BF201" s="130"/>
      <c r="BG201" s="129"/>
      <c r="BH201" s="130"/>
      <c r="BI201" s="129"/>
      <c r="BJ201" s="130"/>
      <c r="BK201" s="129"/>
      <c r="BL201" s="130"/>
      <c r="BM201" s="6"/>
      <c r="BO201" s="17"/>
      <c r="BP201" s="21"/>
    </row>
    <row r="202" spans="1:68" ht="26.25" thickBot="1">
      <c r="A202" s="15"/>
      <c r="B202" s="15"/>
      <c r="C202" s="129"/>
      <c r="D202" s="130"/>
      <c r="E202" s="129"/>
      <c r="F202" s="130"/>
      <c r="G202" s="129"/>
      <c r="H202" s="130"/>
      <c r="I202" s="129"/>
      <c r="J202" s="130"/>
      <c r="K202" s="129"/>
      <c r="L202" s="130"/>
      <c r="M202" s="129"/>
      <c r="N202" s="130"/>
      <c r="O202" s="129"/>
      <c r="P202" s="130"/>
      <c r="Q202" s="129"/>
      <c r="R202" s="130"/>
      <c r="S202" s="129"/>
      <c r="T202" s="130"/>
      <c r="U202" s="129"/>
      <c r="V202" s="130"/>
      <c r="W202" s="129"/>
      <c r="X202" s="130"/>
      <c r="Y202" s="129"/>
      <c r="Z202" s="130"/>
      <c r="AA202" s="129"/>
      <c r="AB202" s="130"/>
      <c r="AC202" s="129"/>
      <c r="AD202" s="130"/>
      <c r="AE202" s="129"/>
      <c r="AF202" s="130"/>
      <c r="AG202" s="129"/>
      <c r="AH202" s="130"/>
      <c r="AI202" s="129"/>
      <c r="AJ202" s="130"/>
      <c r="AK202" s="129"/>
      <c r="AL202" s="130"/>
      <c r="AM202" s="129"/>
      <c r="AN202" s="130"/>
      <c r="AO202" s="129"/>
      <c r="AP202" s="130"/>
      <c r="AQ202" s="129"/>
      <c r="AR202" s="130"/>
      <c r="AS202" s="129"/>
      <c r="AT202" s="130"/>
      <c r="AU202" s="129"/>
      <c r="AV202" s="130"/>
      <c r="AW202" s="129"/>
      <c r="AX202" s="130"/>
      <c r="AY202" s="129"/>
      <c r="AZ202" s="130"/>
      <c r="BA202" s="129"/>
      <c r="BB202" s="130"/>
      <c r="BC202" s="129"/>
      <c r="BD202" s="130"/>
      <c r="BE202" s="129"/>
      <c r="BF202" s="130"/>
      <c r="BG202" s="129"/>
      <c r="BH202" s="130"/>
      <c r="BI202" s="129"/>
      <c r="BJ202" s="130"/>
      <c r="BK202" s="129"/>
      <c r="BL202" s="130"/>
      <c r="BM202" s="6"/>
      <c r="BO202" s="17"/>
      <c r="BP202" s="21"/>
    </row>
    <row r="203" spans="1:68" ht="26.25" thickBot="1">
      <c r="A203" s="15"/>
      <c r="B203" s="15"/>
      <c r="C203" s="129"/>
      <c r="D203" s="130"/>
      <c r="E203" s="129"/>
      <c r="F203" s="130"/>
      <c r="G203" s="129"/>
      <c r="H203" s="130"/>
      <c r="I203" s="129"/>
      <c r="J203" s="130"/>
      <c r="K203" s="129"/>
      <c r="L203" s="130"/>
      <c r="M203" s="129"/>
      <c r="N203" s="130"/>
      <c r="O203" s="129"/>
      <c r="P203" s="130"/>
      <c r="Q203" s="129"/>
      <c r="R203" s="130"/>
      <c r="S203" s="129"/>
      <c r="T203" s="130"/>
      <c r="U203" s="129"/>
      <c r="V203" s="130"/>
      <c r="W203" s="129"/>
      <c r="X203" s="130"/>
      <c r="Y203" s="129"/>
      <c r="Z203" s="130"/>
      <c r="AA203" s="129"/>
      <c r="AB203" s="130"/>
      <c r="AC203" s="129"/>
      <c r="AD203" s="130"/>
      <c r="AE203" s="129"/>
      <c r="AF203" s="130"/>
      <c r="AG203" s="129"/>
      <c r="AH203" s="130"/>
      <c r="AI203" s="129"/>
      <c r="AJ203" s="130"/>
      <c r="AK203" s="129"/>
      <c r="AL203" s="130"/>
      <c r="AM203" s="129"/>
      <c r="AN203" s="130"/>
      <c r="AO203" s="129"/>
      <c r="AP203" s="130"/>
      <c r="AQ203" s="129"/>
      <c r="AR203" s="130"/>
      <c r="AS203" s="129"/>
      <c r="AT203" s="130"/>
      <c r="AU203" s="129"/>
      <c r="AV203" s="130"/>
      <c r="AW203" s="129"/>
      <c r="AX203" s="130"/>
      <c r="AY203" s="129"/>
      <c r="AZ203" s="130"/>
      <c r="BA203" s="129"/>
      <c r="BB203" s="130"/>
      <c r="BC203" s="129"/>
      <c r="BD203" s="130"/>
      <c r="BE203" s="129"/>
      <c r="BF203" s="130"/>
      <c r="BG203" s="129"/>
      <c r="BH203" s="130"/>
      <c r="BI203" s="129"/>
      <c r="BJ203" s="130"/>
      <c r="BK203" s="129"/>
      <c r="BL203" s="130"/>
      <c r="BM203" s="6"/>
      <c r="BO203" s="17"/>
      <c r="BP203" s="21"/>
    </row>
    <row r="204" spans="1:68" ht="26.25" thickBot="1">
      <c r="A204" s="15"/>
      <c r="B204" s="15"/>
      <c r="C204" s="129"/>
      <c r="D204" s="130"/>
      <c r="E204" s="129"/>
      <c r="F204" s="130"/>
      <c r="G204" s="129"/>
      <c r="H204" s="130"/>
      <c r="I204" s="129"/>
      <c r="J204" s="130"/>
      <c r="K204" s="129"/>
      <c r="L204" s="130"/>
      <c r="M204" s="129"/>
      <c r="N204" s="130"/>
      <c r="O204" s="129"/>
      <c r="P204" s="130"/>
      <c r="Q204" s="129"/>
      <c r="R204" s="130"/>
      <c r="S204" s="129"/>
      <c r="T204" s="130"/>
      <c r="U204" s="129"/>
      <c r="V204" s="130"/>
      <c r="W204" s="129"/>
      <c r="X204" s="130"/>
      <c r="Y204" s="129"/>
      <c r="Z204" s="130"/>
      <c r="AA204" s="129"/>
      <c r="AB204" s="130"/>
      <c r="AC204" s="129"/>
      <c r="AD204" s="130"/>
      <c r="AE204" s="129"/>
      <c r="AF204" s="130"/>
      <c r="AG204" s="129"/>
      <c r="AH204" s="130"/>
      <c r="AI204" s="129"/>
      <c r="AJ204" s="130"/>
      <c r="AK204" s="129"/>
      <c r="AL204" s="130"/>
      <c r="AM204" s="129"/>
      <c r="AN204" s="130"/>
      <c r="AO204" s="129"/>
      <c r="AP204" s="130"/>
      <c r="AQ204" s="129"/>
      <c r="AR204" s="130"/>
      <c r="AS204" s="129"/>
      <c r="AT204" s="130"/>
      <c r="AU204" s="129"/>
      <c r="AV204" s="130"/>
      <c r="AW204" s="129"/>
      <c r="AX204" s="130"/>
      <c r="AY204" s="129"/>
      <c r="AZ204" s="130"/>
      <c r="BA204" s="129"/>
      <c r="BB204" s="130"/>
      <c r="BC204" s="129"/>
      <c r="BD204" s="130"/>
      <c r="BE204" s="129"/>
      <c r="BF204" s="130"/>
      <c r="BG204" s="129"/>
      <c r="BH204" s="130"/>
      <c r="BI204" s="129"/>
      <c r="BJ204" s="130"/>
      <c r="BK204" s="129"/>
      <c r="BL204" s="130"/>
      <c r="BM204" s="6"/>
      <c r="BO204" s="17"/>
      <c r="BP204" s="21"/>
    </row>
    <row r="205" spans="1:68" ht="26.25" thickBot="1">
      <c r="A205" s="15"/>
      <c r="B205" s="15"/>
      <c r="C205" s="129"/>
      <c r="D205" s="130"/>
      <c r="E205" s="129"/>
      <c r="F205" s="130"/>
      <c r="G205" s="129"/>
      <c r="H205" s="130"/>
      <c r="I205" s="129"/>
      <c r="J205" s="130"/>
      <c r="K205" s="129"/>
      <c r="L205" s="130"/>
      <c r="M205" s="129"/>
      <c r="N205" s="130"/>
      <c r="O205" s="129"/>
      <c r="P205" s="130"/>
      <c r="Q205" s="129"/>
      <c r="R205" s="130"/>
      <c r="S205" s="129"/>
      <c r="T205" s="130"/>
      <c r="U205" s="129"/>
      <c r="V205" s="130"/>
      <c r="W205" s="129"/>
      <c r="X205" s="130"/>
      <c r="Y205" s="129"/>
      <c r="Z205" s="130"/>
      <c r="AA205" s="129"/>
      <c r="AB205" s="130"/>
      <c r="AC205" s="129"/>
      <c r="AD205" s="130"/>
      <c r="AE205" s="129"/>
      <c r="AF205" s="130"/>
      <c r="AG205" s="129"/>
      <c r="AH205" s="130"/>
      <c r="AI205" s="129"/>
      <c r="AJ205" s="130"/>
      <c r="AK205" s="129"/>
      <c r="AL205" s="130"/>
      <c r="AM205" s="129"/>
      <c r="AN205" s="130"/>
      <c r="AO205" s="129"/>
      <c r="AP205" s="130"/>
      <c r="AQ205" s="129"/>
      <c r="AR205" s="130"/>
      <c r="AS205" s="129"/>
      <c r="AT205" s="130"/>
      <c r="AU205" s="129"/>
      <c r="AV205" s="130"/>
      <c r="AW205" s="129"/>
      <c r="AX205" s="130"/>
      <c r="AY205" s="129"/>
      <c r="AZ205" s="130"/>
      <c r="BA205" s="129"/>
      <c r="BB205" s="130"/>
      <c r="BC205" s="129"/>
      <c r="BD205" s="130"/>
      <c r="BE205" s="129"/>
      <c r="BF205" s="130"/>
      <c r="BG205" s="129"/>
      <c r="BH205" s="130"/>
      <c r="BI205" s="129"/>
      <c r="BJ205" s="130"/>
      <c r="BK205" s="129"/>
      <c r="BL205" s="130"/>
      <c r="BM205" s="6"/>
      <c r="BO205" s="17"/>
      <c r="BP205" s="21"/>
    </row>
    <row r="206" spans="1:68" ht="26.25" thickBot="1">
      <c r="A206" s="15"/>
      <c r="B206" s="15"/>
      <c r="C206" s="129"/>
      <c r="D206" s="130"/>
      <c r="E206" s="129"/>
      <c r="F206" s="130"/>
      <c r="G206" s="129"/>
      <c r="H206" s="130"/>
      <c r="I206" s="129"/>
      <c r="J206" s="130"/>
      <c r="K206" s="129"/>
      <c r="L206" s="130"/>
      <c r="M206" s="129"/>
      <c r="N206" s="130"/>
      <c r="O206" s="129"/>
      <c r="P206" s="130"/>
      <c r="Q206" s="129"/>
      <c r="R206" s="130"/>
      <c r="S206" s="129"/>
      <c r="T206" s="130"/>
      <c r="U206" s="129"/>
      <c r="V206" s="130"/>
      <c r="W206" s="129"/>
      <c r="X206" s="130"/>
      <c r="Y206" s="129"/>
      <c r="Z206" s="130"/>
      <c r="AA206" s="129"/>
      <c r="AB206" s="130"/>
      <c r="AC206" s="129"/>
      <c r="AD206" s="130"/>
      <c r="AE206" s="129"/>
      <c r="AF206" s="130"/>
      <c r="AG206" s="129"/>
      <c r="AH206" s="130"/>
      <c r="AI206" s="129"/>
      <c r="AJ206" s="130"/>
      <c r="AK206" s="129"/>
      <c r="AL206" s="130"/>
      <c r="AM206" s="129"/>
      <c r="AN206" s="130"/>
      <c r="AO206" s="129"/>
      <c r="AP206" s="130"/>
      <c r="AQ206" s="129"/>
      <c r="AR206" s="130"/>
      <c r="AS206" s="129"/>
      <c r="AT206" s="130"/>
      <c r="AU206" s="129"/>
      <c r="AV206" s="130"/>
      <c r="AW206" s="129"/>
      <c r="AX206" s="130"/>
      <c r="AY206" s="129"/>
      <c r="AZ206" s="130"/>
      <c r="BA206" s="129"/>
      <c r="BB206" s="130"/>
      <c r="BC206" s="129"/>
      <c r="BD206" s="130"/>
      <c r="BE206" s="129"/>
      <c r="BF206" s="130"/>
      <c r="BG206" s="129"/>
      <c r="BH206" s="130"/>
      <c r="BI206" s="129"/>
      <c r="BJ206" s="130"/>
      <c r="BK206" s="129"/>
      <c r="BL206" s="130"/>
      <c r="BM206" s="6"/>
      <c r="BO206" s="17"/>
      <c r="BP206" s="20"/>
    </row>
    <row r="207" spans="1:68" ht="26.25" thickBot="1">
      <c r="A207" s="15"/>
      <c r="B207" s="15"/>
      <c r="C207" s="129"/>
      <c r="D207" s="130"/>
      <c r="E207" s="129"/>
      <c r="F207" s="130"/>
      <c r="G207" s="129"/>
      <c r="H207" s="130"/>
      <c r="I207" s="129"/>
      <c r="J207" s="130"/>
      <c r="K207" s="129"/>
      <c r="L207" s="130"/>
      <c r="M207" s="129"/>
      <c r="N207" s="130"/>
      <c r="O207" s="129"/>
      <c r="P207" s="130"/>
      <c r="Q207" s="129"/>
      <c r="R207" s="130"/>
      <c r="S207" s="129"/>
      <c r="T207" s="130"/>
      <c r="U207" s="129"/>
      <c r="V207" s="130"/>
      <c r="W207" s="129"/>
      <c r="X207" s="130"/>
      <c r="Y207" s="129"/>
      <c r="Z207" s="130"/>
      <c r="AA207" s="129"/>
      <c r="AB207" s="130"/>
      <c r="AC207" s="129"/>
      <c r="AD207" s="130"/>
      <c r="AE207" s="129"/>
      <c r="AF207" s="130"/>
      <c r="AG207" s="129"/>
      <c r="AH207" s="130"/>
      <c r="AI207" s="129"/>
      <c r="AJ207" s="130"/>
      <c r="AK207" s="129"/>
      <c r="AL207" s="130"/>
      <c r="AM207" s="129"/>
      <c r="AN207" s="130"/>
      <c r="AO207" s="129"/>
      <c r="AP207" s="130"/>
      <c r="AQ207" s="129"/>
      <c r="AR207" s="130"/>
      <c r="AS207" s="129"/>
      <c r="AT207" s="130"/>
      <c r="AU207" s="129"/>
      <c r="AV207" s="130"/>
      <c r="AW207" s="129"/>
      <c r="AX207" s="130"/>
      <c r="AY207" s="129"/>
      <c r="AZ207" s="130"/>
      <c r="BA207" s="129"/>
      <c r="BB207" s="130"/>
      <c r="BC207" s="129"/>
      <c r="BD207" s="130"/>
      <c r="BE207" s="129"/>
      <c r="BF207" s="130"/>
      <c r="BG207" s="129"/>
      <c r="BH207" s="130"/>
      <c r="BI207" s="129"/>
      <c r="BJ207" s="130"/>
      <c r="BK207" s="129"/>
      <c r="BL207" s="130"/>
      <c r="BM207" s="6"/>
      <c r="BO207" s="17"/>
      <c r="BP207" s="21"/>
    </row>
    <row r="208" spans="1:68" ht="26.25" thickBot="1">
      <c r="A208" s="15"/>
      <c r="B208" s="15"/>
      <c r="C208" s="129"/>
      <c r="D208" s="130"/>
      <c r="E208" s="129"/>
      <c r="F208" s="130"/>
      <c r="G208" s="129"/>
      <c r="H208" s="130"/>
      <c r="I208" s="129"/>
      <c r="J208" s="130"/>
      <c r="K208" s="129"/>
      <c r="L208" s="130"/>
      <c r="M208" s="129"/>
      <c r="N208" s="130"/>
      <c r="O208" s="129"/>
      <c r="P208" s="130"/>
      <c r="Q208" s="129"/>
      <c r="R208" s="130"/>
      <c r="S208" s="129"/>
      <c r="T208" s="130"/>
      <c r="U208" s="129"/>
      <c r="V208" s="130"/>
      <c r="W208" s="129"/>
      <c r="X208" s="130"/>
      <c r="Y208" s="129"/>
      <c r="Z208" s="130"/>
      <c r="AA208" s="129"/>
      <c r="AB208" s="130"/>
      <c r="AC208" s="129"/>
      <c r="AD208" s="130"/>
      <c r="AE208" s="129"/>
      <c r="AF208" s="130"/>
      <c r="AG208" s="129"/>
      <c r="AH208" s="130"/>
      <c r="AI208" s="129"/>
      <c r="AJ208" s="130"/>
      <c r="AK208" s="129"/>
      <c r="AL208" s="130"/>
      <c r="AM208" s="129"/>
      <c r="AN208" s="130"/>
      <c r="AO208" s="129"/>
      <c r="AP208" s="130"/>
      <c r="AQ208" s="129"/>
      <c r="AR208" s="130"/>
      <c r="AS208" s="129"/>
      <c r="AT208" s="130"/>
      <c r="AU208" s="129"/>
      <c r="AV208" s="130"/>
      <c r="AW208" s="129"/>
      <c r="AX208" s="130"/>
      <c r="AY208" s="129"/>
      <c r="AZ208" s="130"/>
      <c r="BA208" s="129"/>
      <c r="BB208" s="130"/>
      <c r="BC208" s="129"/>
      <c r="BD208" s="130"/>
      <c r="BE208" s="129"/>
      <c r="BF208" s="130"/>
      <c r="BG208" s="129"/>
      <c r="BH208" s="130"/>
      <c r="BI208" s="129"/>
      <c r="BJ208" s="130"/>
      <c r="BK208" s="129"/>
      <c r="BL208" s="130"/>
      <c r="BM208" s="6"/>
      <c r="BO208" s="17"/>
      <c r="BP208" s="20"/>
    </row>
    <row r="209" spans="1:68" ht="26.25" thickBot="1">
      <c r="A209" s="15"/>
      <c r="B209" s="15"/>
      <c r="C209" s="129"/>
      <c r="D209" s="130"/>
      <c r="E209" s="129"/>
      <c r="F209" s="130"/>
      <c r="G209" s="129"/>
      <c r="H209" s="130"/>
      <c r="I209" s="129"/>
      <c r="J209" s="130"/>
      <c r="K209" s="129"/>
      <c r="L209" s="130"/>
      <c r="M209" s="129"/>
      <c r="N209" s="130"/>
      <c r="O209" s="129"/>
      <c r="P209" s="130"/>
      <c r="Q209" s="129"/>
      <c r="R209" s="130"/>
      <c r="S209" s="129"/>
      <c r="T209" s="130"/>
      <c r="U209" s="129"/>
      <c r="V209" s="130"/>
      <c r="W209" s="129"/>
      <c r="X209" s="130"/>
      <c r="Y209" s="129"/>
      <c r="Z209" s="130"/>
      <c r="AA209" s="129"/>
      <c r="AB209" s="130"/>
      <c r="AC209" s="129"/>
      <c r="AD209" s="130"/>
      <c r="AE209" s="129"/>
      <c r="AF209" s="130"/>
      <c r="AG209" s="129"/>
      <c r="AH209" s="130"/>
      <c r="AI209" s="129"/>
      <c r="AJ209" s="130"/>
      <c r="AK209" s="129"/>
      <c r="AL209" s="130"/>
      <c r="AM209" s="129"/>
      <c r="AN209" s="130"/>
      <c r="AO209" s="129"/>
      <c r="AP209" s="130"/>
      <c r="AQ209" s="129"/>
      <c r="AR209" s="130"/>
      <c r="AS209" s="129"/>
      <c r="AT209" s="130"/>
      <c r="AU209" s="129"/>
      <c r="AV209" s="130"/>
      <c r="AW209" s="129"/>
      <c r="AX209" s="130"/>
      <c r="AY209" s="129"/>
      <c r="AZ209" s="130"/>
      <c r="BA209" s="129"/>
      <c r="BB209" s="130"/>
      <c r="BC209" s="129"/>
      <c r="BD209" s="130"/>
      <c r="BE209" s="129"/>
      <c r="BF209" s="130"/>
      <c r="BG209" s="129"/>
      <c r="BH209" s="130"/>
      <c r="BI209" s="129"/>
      <c r="BJ209" s="130"/>
      <c r="BK209" s="129"/>
      <c r="BL209" s="130"/>
      <c r="BM209" s="6"/>
      <c r="BO209" s="17"/>
      <c r="BP209" s="21"/>
    </row>
    <row r="210" spans="1:68" ht="26.25" thickBot="1">
      <c r="A210" s="15"/>
      <c r="B210" s="15"/>
      <c r="C210" s="129"/>
      <c r="D210" s="130"/>
      <c r="E210" s="129"/>
      <c r="F210" s="130"/>
      <c r="G210" s="129"/>
      <c r="H210" s="130"/>
      <c r="I210" s="129"/>
      <c r="J210" s="130"/>
      <c r="K210" s="129"/>
      <c r="L210" s="130"/>
      <c r="M210" s="129"/>
      <c r="N210" s="130"/>
      <c r="O210" s="129"/>
      <c r="P210" s="130"/>
      <c r="Q210" s="129"/>
      <c r="R210" s="130"/>
      <c r="S210" s="129"/>
      <c r="T210" s="130"/>
      <c r="U210" s="129"/>
      <c r="V210" s="130"/>
      <c r="W210" s="129"/>
      <c r="X210" s="130"/>
      <c r="Y210" s="129"/>
      <c r="Z210" s="130"/>
      <c r="AA210" s="129"/>
      <c r="AB210" s="130"/>
      <c r="AC210" s="129"/>
      <c r="AD210" s="130"/>
      <c r="AE210" s="129"/>
      <c r="AF210" s="130"/>
      <c r="AG210" s="129"/>
      <c r="AH210" s="130"/>
      <c r="AI210" s="129"/>
      <c r="AJ210" s="130"/>
      <c r="AK210" s="129"/>
      <c r="AL210" s="130"/>
      <c r="AM210" s="129"/>
      <c r="AN210" s="130"/>
      <c r="AO210" s="129"/>
      <c r="AP210" s="130"/>
      <c r="AQ210" s="129"/>
      <c r="AR210" s="130"/>
      <c r="AS210" s="129"/>
      <c r="AT210" s="130"/>
      <c r="AU210" s="129"/>
      <c r="AV210" s="130"/>
      <c r="AW210" s="129"/>
      <c r="AX210" s="130"/>
      <c r="AY210" s="129"/>
      <c r="AZ210" s="130"/>
      <c r="BA210" s="129"/>
      <c r="BB210" s="130"/>
      <c r="BC210" s="129"/>
      <c r="BD210" s="130"/>
      <c r="BE210" s="129"/>
      <c r="BF210" s="130"/>
      <c r="BG210" s="129"/>
      <c r="BH210" s="130"/>
      <c r="BI210" s="129"/>
      <c r="BJ210" s="130"/>
      <c r="BK210" s="129"/>
      <c r="BL210" s="130"/>
      <c r="BM210" s="6"/>
      <c r="BO210" s="17"/>
      <c r="BP210" s="20"/>
    </row>
    <row r="211" spans="1:68" ht="26.25" thickBot="1">
      <c r="A211" s="15"/>
      <c r="B211" s="15"/>
      <c r="C211" s="129"/>
      <c r="D211" s="130"/>
      <c r="E211" s="129"/>
      <c r="F211" s="130"/>
      <c r="G211" s="129"/>
      <c r="H211" s="130"/>
      <c r="I211" s="129"/>
      <c r="J211" s="130"/>
      <c r="K211" s="129"/>
      <c r="L211" s="130"/>
      <c r="M211" s="129"/>
      <c r="N211" s="130"/>
      <c r="O211" s="129"/>
      <c r="P211" s="130"/>
      <c r="Q211" s="129"/>
      <c r="R211" s="130"/>
      <c r="S211" s="129"/>
      <c r="T211" s="130"/>
      <c r="U211" s="129"/>
      <c r="V211" s="130"/>
      <c r="W211" s="129"/>
      <c r="X211" s="130"/>
      <c r="Y211" s="129"/>
      <c r="Z211" s="130"/>
      <c r="AA211" s="129"/>
      <c r="AB211" s="130"/>
      <c r="AC211" s="129"/>
      <c r="AD211" s="130"/>
      <c r="AE211" s="129"/>
      <c r="AF211" s="130"/>
      <c r="AG211" s="129"/>
      <c r="AH211" s="130"/>
      <c r="AI211" s="129"/>
      <c r="AJ211" s="130"/>
      <c r="AK211" s="129"/>
      <c r="AL211" s="130"/>
      <c r="AM211" s="129"/>
      <c r="AN211" s="130"/>
      <c r="AO211" s="129"/>
      <c r="AP211" s="130"/>
      <c r="AQ211" s="129"/>
      <c r="AR211" s="130"/>
      <c r="AS211" s="129"/>
      <c r="AT211" s="130"/>
      <c r="AU211" s="129"/>
      <c r="AV211" s="130"/>
      <c r="AW211" s="129"/>
      <c r="AX211" s="130"/>
      <c r="AY211" s="129"/>
      <c r="AZ211" s="130"/>
      <c r="BA211" s="129"/>
      <c r="BB211" s="130"/>
      <c r="BC211" s="129"/>
      <c r="BD211" s="130"/>
      <c r="BE211" s="129"/>
      <c r="BF211" s="130"/>
      <c r="BG211" s="129"/>
      <c r="BH211" s="130"/>
      <c r="BI211" s="129"/>
      <c r="BJ211" s="130"/>
      <c r="BK211" s="129"/>
      <c r="BL211" s="130"/>
      <c r="BM211" s="6"/>
      <c r="BO211" s="17"/>
      <c r="BP211" s="21"/>
    </row>
    <row r="212" spans="1:68" ht="26.25" thickBot="1">
      <c r="A212" s="15"/>
      <c r="B212" s="15"/>
      <c r="C212" s="129"/>
      <c r="D212" s="130"/>
      <c r="E212" s="129"/>
      <c r="F212" s="130"/>
      <c r="G212" s="129"/>
      <c r="H212" s="130"/>
      <c r="I212" s="129"/>
      <c r="J212" s="130"/>
      <c r="K212" s="129"/>
      <c r="L212" s="130"/>
      <c r="M212" s="129"/>
      <c r="N212" s="130"/>
      <c r="O212" s="129"/>
      <c r="P212" s="130"/>
      <c r="Q212" s="129"/>
      <c r="R212" s="130"/>
      <c r="S212" s="129"/>
      <c r="T212" s="130"/>
      <c r="U212" s="129"/>
      <c r="V212" s="130"/>
      <c r="W212" s="129"/>
      <c r="X212" s="130"/>
      <c r="Y212" s="129"/>
      <c r="Z212" s="130"/>
      <c r="AA212" s="129"/>
      <c r="AB212" s="130"/>
      <c r="AC212" s="129"/>
      <c r="AD212" s="130"/>
      <c r="AE212" s="129"/>
      <c r="AF212" s="130"/>
      <c r="AG212" s="129"/>
      <c r="AH212" s="130"/>
      <c r="AI212" s="129"/>
      <c r="AJ212" s="130"/>
      <c r="AK212" s="129"/>
      <c r="AL212" s="130"/>
      <c r="AM212" s="129"/>
      <c r="AN212" s="130"/>
      <c r="AO212" s="129"/>
      <c r="AP212" s="130"/>
      <c r="AQ212" s="129"/>
      <c r="AR212" s="130"/>
      <c r="AS212" s="129"/>
      <c r="AT212" s="130"/>
      <c r="AU212" s="129"/>
      <c r="AV212" s="130"/>
      <c r="AW212" s="129"/>
      <c r="AX212" s="130"/>
      <c r="AY212" s="129"/>
      <c r="AZ212" s="130"/>
      <c r="BA212" s="129"/>
      <c r="BB212" s="130"/>
      <c r="BC212" s="129"/>
      <c r="BD212" s="130"/>
      <c r="BE212" s="129"/>
      <c r="BF212" s="130"/>
      <c r="BG212" s="129"/>
      <c r="BH212" s="130"/>
      <c r="BI212" s="129"/>
      <c r="BJ212" s="130"/>
      <c r="BK212" s="129"/>
      <c r="BL212" s="130"/>
      <c r="BM212" s="6"/>
      <c r="BO212" s="17"/>
      <c r="BP212" s="21"/>
    </row>
    <row r="213" spans="1:68" ht="26.25" thickBot="1">
      <c r="A213" s="15"/>
      <c r="B213" s="15"/>
      <c r="C213" s="129"/>
      <c r="D213" s="130"/>
      <c r="E213" s="129"/>
      <c r="F213" s="130"/>
      <c r="G213" s="129"/>
      <c r="H213" s="130"/>
      <c r="I213" s="129"/>
      <c r="J213" s="130"/>
      <c r="K213" s="129"/>
      <c r="L213" s="130"/>
      <c r="M213" s="129"/>
      <c r="N213" s="130"/>
      <c r="O213" s="129"/>
      <c r="P213" s="130"/>
      <c r="Q213" s="129"/>
      <c r="R213" s="130"/>
      <c r="S213" s="129"/>
      <c r="T213" s="130"/>
      <c r="U213" s="129"/>
      <c r="V213" s="130"/>
      <c r="W213" s="129"/>
      <c r="X213" s="130"/>
      <c r="Y213" s="129"/>
      <c r="Z213" s="130"/>
      <c r="AA213" s="129"/>
      <c r="AB213" s="130"/>
      <c r="AC213" s="129"/>
      <c r="AD213" s="130"/>
      <c r="AE213" s="129"/>
      <c r="AF213" s="130"/>
      <c r="AG213" s="129"/>
      <c r="AH213" s="130"/>
      <c r="AI213" s="129"/>
      <c r="AJ213" s="130"/>
      <c r="AK213" s="129"/>
      <c r="AL213" s="130"/>
      <c r="AM213" s="129"/>
      <c r="AN213" s="130"/>
      <c r="AO213" s="129"/>
      <c r="AP213" s="130"/>
      <c r="AQ213" s="129"/>
      <c r="AR213" s="130"/>
      <c r="AS213" s="129"/>
      <c r="AT213" s="130"/>
      <c r="AU213" s="129"/>
      <c r="AV213" s="130"/>
      <c r="AW213" s="129"/>
      <c r="AX213" s="130"/>
      <c r="AY213" s="129"/>
      <c r="AZ213" s="130"/>
      <c r="BA213" s="129"/>
      <c r="BB213" s="130"/>
      <c r="BC213" s="129"/>
      <c r="BD213" s="130"/>
      <c r="BE213" s="129"/>
      <c r="BF213" s="130"/>
      <c r="BG213" s="129"/>
      <c r="BH213" s="130"/>
      <c r="BI213" s="129"/>
      <c r="BJ213" s="130"/>
      <c r="BK213" s="129"/>
      <c r="BL213" s="130"/>
      <c r="BM213" s="6"/>
      <c r="BO213" s="17"/>
      <c r="BP213" s="21"/>
    </row>
    <row r="214" spans="1:68" ht="26.25" thickBot="1">
      <c r="A214" s="15"/>
      <c r="B214" s="15"/>
      <c r="C214" s="129"/>
      <c r="D214" s="130"/>
      <c r="E214" s="129"/>
      <c r="F214" s="130"/>
      <c r="G214" s="129"/>
      <c r="H214" s="130"/>
      <c r="I214" s="129"/>
      <c r="J214" s="130"/>
      <c r="K214" s="129"/>
      <c r="L214" s="130"/>
      <c r="M214" s="129"/>
      <c r="N214" s="130"/>
      <c r="O214" s="129"/>
      <c r="P214" s="130"/>
      <c r="Q214" s="129"/>
      <c r="R214" s="130"/>
      <c r="S214" s="129"/>
      <c r="T214" s="130"/>
      <c r="U214" s="129"/>
      <c r="V214" s="130"/>
      <c r="W214" s="129"/>
      <c r="X214" s="130"/>
      <c r="Y214" s="129"/>
      <c r="Z214" s="130"/>
      <c r="AA214" s="129"/>
      <c r="AB214" s="130"/>
      <c r="AC214" s="129"/>
      <c r="AD214" s="130"/>
      <c r="AE214" s="129"/>
      <c r="AF214" s="130"/>
      <c r="AG214" s="129"/>
      <c r="AH214" s="130"/>
      <c r="AI214" s="129"/>
      <c r="AJ214" s="130"/>
      <c r="AK214" s="129"/>
      <c r="AL214" s="130"/>
      <c r="AM214" s="129"/>
      <c r="AN214" s="130"/>
      <c r="AO214" s="129"/>
      <c r="AP214" s="130"/>
      <c r="AQ214" s="129"/>
      <c r="AR214" s="130"/>
      <c r="AS214" s="129"/>
      <c r="AT214" s="130"/>
      <c r="AU214" s="129"/>
      <c r="AV214" s="130"/>
      <c r="AW214" s="129"/>
      <c r="AX214" s="130"/>
      <c r="AY214" s="129"/>
      <c r="AZ214" s="130"/>
      <c r="BA214" s="129"/>
      <c r="BB214" s="130"/>
      <c r="BC214" s="129"/>
      <c r="BD214" s="130"/>
      <c r="BE214" s="129"/>
      <c r="BF214" s="130"/>
      <c r="BG214" s="129"/>
      <c r="BH214" s="130"/>
      <c r="BI214" s="129"/>
      <c r="BJ214" s="130"/>
      <c r="BK214" s="129"/>
      <c r="BL214" s="130"/>
      <c r="BM214" s="6"/>
      <c r="BO214" s="17"/>
      <c r="BP214" s="20"/>
    </row>
    <row r="215" spans="1:68" ht="26.25" thickBot="1">
      <c r="A215" s="15"/>
      <c r="B215" s="15"/>
      <c r="C215" s="129"/>
      <c r="D215" s="130"/>
      <c r="E215" s="129"/>
      <c r="F215" s="130"/>
      <c r="G215" s="129"/>
      <c r="H215" s="130"/>
      <c r="I215" s="129"/>
      <c r="J215" s="130"/>
      <c r="K215" s="129"/>
      <c r="L215" s="130"/>
      <c r="M215" s="129"/>
      <c r="N215" s="130"/>
      <c r="O215" s="129"/>
      <c r="P215" s="130"/>
      <c r="Q215" s="129"/>
      <c r="R215" s="130"/>
      <c r="S215" s="129"/>
      <c r="T215" s="130"/>
      <c r="U215" s="129"/>
      <c r="V215" s="130"/>
      <c r="W215" s="129"/>
      <c r="X215" s="130"/>
      <c r="Y215" s="129"/>
      <c r="Z215" s="130"/>
      <c r="AA215" s="129"/>
      <c r="AB215" s="130"/>
      <c r="AC215" s="129"/>
      <c r="AD215" s="130"/>
      <c r="AE215" s="129"/>
      <c r="AF215" s="130"/>
      <c r="AG215" s="129"/>
      <c r="AH215" s="130"/>
      <c r="AI215" s="129"/>
      <c r="AJ215" s="130"/>
      <c r="AK215" s="129"/>
      <c r="AL215" s="130"/>
      <c r="AM215" s="129"/>
      <c r="AN215" s="130"/>
      <c r="AO215" s="129"/>
      <c r="AP215" s="130"/>
      <c r="AQ215" s="129"/>
      <c r="AR215" s="130"/>
      <c r="AS215" s="129"/>
      <c r="AT215" s="130"/>
      <c r="AU215" s="129"/>
      <c r="AV215" s="130"/>
      <c r="AW215" s="129"/>
      <c r="AX215" s="130"/>
      <c r="AY215" s="129"/>
      <c r="AZ215" s="130"/>
      <c r="BA215" s="129"/>
      <c r="BB215" s="130"/>
      <c r="BC215" s="129"/>
      <c r="BD215" s="130"/>
      <c r="BE215" s="129"/>
      <c r="BF215" s="130"/>
      <c r="BG215" s="129"/>
      <c r="BH215" s="130"/>
      <c r="BI215" s="129"/>
      <c r="BJ215" s="130"/>
      <c r="BK215" s="129"/>
      <c r="BL215" s="130"/>
      <c r="BM215" s="6"/>
      <c r="BO215" s="17"/>
      <c r="BP215" s="21"/>
    </row>
    <row r="216" spans="1:68" ht="26.25" thickBot="1">
      <c r="A216" s="13"/>
      <c r="B216" s="13"/>
      <c r="C216" s="129"/>
      <c r="D216" s="130"/>
      <c r="E216" s="129"/>
      <c r="F216" s="130"/>
      <c r="G216" s="129"/>
      <c r="H216" s="130"/>
      <c r="I216" s="129"/>
      <c r="J216" s="130"/>
      <c r="K216" s="129"/>
      <c r="L216" s="130"/>
      <c r="M216" s="129"/>
      <c r="N216" s="130"/>
      <c r="O216" s="129"/>
      <c r="P216" s="130"/>
      <c r="Q216" s="129"/>
      <c r="R216" s="130"/>
      <c r="S216" s="129"/>
      <c r="T216" s="130"/>
      <c r="U216" s="129"/>
      <c r="V216" s="130"/>
      <c r="W216" s="129"/>
      <c r="X216" s="130"/>
      <c r="Y216" s="129"/>
      <c r="Z216" s="130"/>
      <c r="AA216" s="129"/>
      <c r="AB216" s="130"/>
      <c r="AC216" s="129"/>
      <c r="AD216" s="130"/>
      <c r="AE216" s="129"/>
      <c r="AF216" s="130"/>
      <c r="AG216" s="129"/>
      <c r="AH216" s="130"/>
      <c r="AI216" s="129"/>
      <c r="AJ216" s="130"/>
      <c r="AK216" s="129"/>
      <c r="AL216" s="130"/>
      <c r="AM216" s="129"/>
      <c r="AN216" s="130"/>
      <c r="AO216" s="129"/>
      <c r="AP216" s="130"/>
      <c r="AQ216" s="129"/>
      <c r="AR216" s="130"/>
      <c r="AS216" s="129"/>
      <c r="AT216" s="130"/>
      <c r="AU216" s="129"/>
      <c r="AV216" s="130"/>
      <c r="AW216" s="129"/>
      <c r="AX216" s="130"/>
      <c r="AY216" s="129"/>
      <c r="AZ216" s="130"/>
      <c r="BA216" s="129"/>
      <c r="BB216" s="130"/>
      <c r="BC216" s="129"/>
      <c r="BD216" s="130"/>
      <c r="BE216" s="129"/>
      <c r="BF216" s="130"/>
      <c r="BG216" s="129"/>
      <c r="BH216" s="130"/>
      <c r="BI216" s="129"/>
      <c r="BJ216" s="130"/>
      <c r="BK216" s="129"/>
      <c r="BL216" s="130"/>
      <c r="BM216" s="6"/>
      <c r="BO216" s="17"/>
      <c r="BP216" s="20"/>
    </row>
    <row r="217" spans="1:68" ht="26.25" thickBot="1">
      <c r="A217" s="13"/>
      <c r="B217" s="13"/>
      <c r="C217" s="129"/>
      <c r="D217" s="130"/>
      <c r="E217" s="129"/>
      <c r="F217" s="130"/>
      <c r="G217" s="129"/>
      <c r="H217" s="130"/>
      <c r="I217" s="129"/>
      <c r="J217" s="130"/>
      <c r="K217" s="129"/>
      <c r="L217" s="130"/>
      <c r="M217" s="129"/>
      <c r="N217" s="130"/>
      <c r="O217" s="129"/>
      <c r="P217" s="130"/>
      <c r="Q217" s="129"/>
      <c r="R217" s="130"/>
      <c r="S217" s="129"/>
      <c r="T217" s="130"/>
      <c r="U217" s="129"/>
      <c r="V217" s="130"/>
      <c r="W217" s="129"/>
      <c r="X217" s="130"/>
      <c r="Y217" s="129"/>
      <c r="Z217" s="130"/>
      <c r="AA217" s="129"/>
      <c r="AB217" s="130"/>
      <c r="AC217" s="129"/>
      <c r="AD217" s="130"/>
      <c r="AE217" s="129"/>
      <c r="AF217" s="130"/>
      <c r="AG217" s="129"/>
      <c r="AH217" s="130"/>
      <c r="AI217" s="129"/>
      <c r="AJ217" s="130"/>
      <c r="AK217" s="129"/>
      <c r="AL217" s="130"/>
      <c r="AM217" s="129"/>
      <c r="AN217" s="130"/>
      <c r="AO217" s="129"/>
      <c r="AP217" s="130"/>
      <c r="AQ217" s="129"/>
      <c r="AR217" s="130"/>
      <c r="AS217" s="129"/>
      <c r="AT217" s="130"/>
      <c r="AU217" s="129"/>
      <c r="AV217" s="130"/>
      <c r="AW217" s="129"/>
      <c r="AX217" s="130"/>
      <c r="AY217" s="129"/>
      <c r="AZ217" s="130"/>
      <c r="BA217" s="129"/>
      <c r="BB217" s="130"/>
      <c r="BC217" s="129"/>
      <c r="BD217" s="130"/>
      <c r="BE217" s="129"/>
      <c r="BF217" s="130"/>
      <c r="BG217" s="129"/>
      <c r="BH217" s="130"/>
      <c r="BI217" s="129"/>
      <c r="BJ217" s="130"/>
      <c r="BK217" s="129"/>
      <c r="BL217" s="130"/>
      <c r="BM217" s="6"/>
      <c r="BO217" s="17"/>
      <c r="BP217" s="20"/>
    </row>
    <row r="218" spans="1:68" ht="26.25" thickBot="1">
      <c r="A218" s="13"/>
      <c r="B218" s="13"/>
      <c r="C218" s="129"/>
      <c r="D218" s="130"/>
      <c r="E218" s="129"/>
      <c r="F218" s="130"/>
      <c r="G218" s="129"/>
      <c r="H218" s="130"/>
      <c r="I218" s="129"/>
      <c r="J218" s="130"/>
      <c r="K218" s="129"/>
      <c r="L218" s="130"/>
      <c r="M218" s="129"/>
      <c r="N218" s="130"/>
      <c r="O218" s="129"/>
      <c r="P218" s="130"/>
      <c r="Q218" s="129"/>
      <c r="R218" s="130"/>
      <c r="S218" s="129"/>
      <c r="T218" s="130"/>
      <c r="U218" s="129"/>
      <c r="V218" s="130"/>
      <c r="W218" s="129"/>
      <c r="X218" s="130"/>
      <c r="Y218" s="129"/>
      <c r="Z218" s="130"/>
      <c r="AA218" s="129"/>
      <c r="AB218" s="130"/>
      <c r="AC218" s="129"/>
      <c r="AD218" s="130"/>
      <c r="AE218" s="129"/>
      <c r="AF218" s="130"/>
      <c r="AG218" s="129"/>
      <c r="AH218" s="130"/>
      <c r="AI218" s="129"/>
      <c r="AJ218" s="130"/>
      <c r="AK218" s="129"/>
      <c r="AL218" s="130"/>
      <c r="AM218" s="129"/>
      <c r="AN218" s="130"/>
      <c r="AO218" s="129"/>
      <c r="AP218" s="130"/>
      <c r="AQ218" s="129"/>
      <c r="AR218" s="130"/>
      <c r="AS218" s="129"/>
      <c r="AT218" s="130"/>
      <c r="AU218" s="129"/>
      <c r="AV218" s="130"/>
      <c r="AW218" s="129"/>
      <c r="AX218" s="130"/>
      <c r="AY218" s="129"/>
      <c r="AZ218" s="130"/>
      <c r="BA218" s="129"/>
      <c r="BB218" s="130"/>
      <c r="BC218" s="129"/>
      <c r="BD218" s="130"/>
      <c r="BE218" s="129"/>
      <c r="BF218" s="130"/>
      <c r="BG218" s="129"/>
      <c r="BH218" s="130"/>
      <c r="BI218" s="129"/>
      <c r="BJ218" s="130"/>
      <c r="BK218" s="129"/>
      <c r="BL218" s="130"/>
      <c r="BM218" s="6"/>
      <c r="BO218" s="17"/>
      <c r="BP218" s="20"/>
    </row>
    <row r="219" spans="1:68" ht="26.25" thickBot="1">
      <c r="A219" s="13"/>
      <c r="B219" s="13"/>
      <c r="C219" s="129"/>
      <c r="D219" s="130"/>
      <c r="E219" s="129"/>
      <c r="F219" s="130"/>
      <c r="G219" s="129"/>
      <c r="H219" s="130"/>
      <c r="I219" s="129"/>
      <c r="J219" s="130"/>
      <c r="K219" s="129"/>
      <c r="L219" s="130"/>
      <c r="M219" s="129"/>
      <c r="N219" s="130"/>
      <c r="O219" s="129"/>
      <c r="P219" s="130"/>
      <c r="Q219" s="129"/>
      <c r="R219" s="130"/>
      <c r="S219" s="129"/>
      <c r="T219" s="130"/>
      <c r="U219" s="129"/>
      <c r="V219" s="130"/>
      <c r="W219" s="129"/>
      <c r="X219" s="130"/>
      <c r="Y219" s="129"/>
      <c r="Z219" s="130"/>
      <c r="AA219" s="129"/>
      <c r="AB219" s="130"/>
      <c r="AC219" s="129"/>
      <c r="AD219" s="130"/>
      <c r="AE219" s="129"/>
      <c r="AF219" s="130"/>
      <c r="AG219" s="129"/>
      <c r="AH219" s="130"/>
      <c r="AI219" s="129"/>
      <c r="AJ219" s="130"/>
      <c r="AK219" s="129"/>
      <c r="AL219" s="130"/>
      <c r="AM219" s="129"/>
      <c r="AN219" s="130"/>
      <c r="AO219" s="129"/>
      <c r="AP219" s="130"/>
      <c r="AQ219" s="129"/>
      <c r="AR219" s="130"/>
      <c r="AS219" s="129"/>
      <c r="AT219" s="130"/>
      <c r="AU219" s="129"/>
      <c r="AV219" s="130"/>
      <c r="AW219" s="129"/>
      <c r="AX219" s="130"/>
      <c r="AY219" s="129"/>
      <c r="AZ219" s="130"/>
      <c r="BA219" s="129"/>
      <c r="BB219" s="130"/>
      <c r="BC219" s="129"/>
      <c r="BD219" s="130"/>
      <c r="BE219" s="129"/>
      <c r="BF219" s="130"/>
      <c r="BG219" s="129"/>
      <c r="BH219" s="130"/>
      <c r="BI219" s="129"/>
      <c r="BJ219" s="130"/>
      <c r="BK219" s="129"/>
      <c r="BL219" s="130"/>
      <c r="BM219" s="6"/>
      <c r="BO219" s="17"/>
      <c r="BP219" s="20"/>
    </row>
    <row r="220" spans="1:68" ht="26.25" thickBot="1">
      <c r="A220" s="13"/>
      <c r="B220" s="13"/>
      <c r="C220" s="129"/>
      <c r="D220" s="130"/>
      <c r="E220" s="129"/>
      <c r="F220" s="130"/>
      <c r="G220" s="129"/>
      <c r="H220" s="130"/>
      <c r="I220" s="129"/>
      <c r="J220" s="130"/>
      <c r="K220" s="129"/>
      <c r="L220" s="130"/>
      <c r="M220" s="129"/>
      <c r="N220" s="130"/>
      <c r="O220" s="129"/>
      <c r="P220" s="130"/>
      <c r="Q220" s="129"/>
      <c r="R220" s="130"/>
      <c r="S220" s="129"/>
      <c r="T220" s="130"/>
      <c r="U220" s="129"/>
      <c r="V220" s="130"/>
      <c r="W220" s="129"/>
      <c r="X220" s="130"/>
      <c r="Y220" s="129"/>
      <c r="Z220" s="130"/>
      <c r="AA220" s="129"/>
      <c r="AB220" s="130"/>
      <c r="AC220" s="129"/>
      <c r="AD220" s="130"/>
      <c r="AE220" s="129"/>
      <c r="AF220" s="130"/>
      <c r="AG220" s="129"/>
      <c r="AH220" s="130"/>
      <c r="AI220" s="129"/>
      <c r="AJ220" s="130"/>
      <c r="AK220" s="129"/>
      <c r="AL220" s="130"/>
      <c r="AM220" s="129"/>
      <c r="AN220" s="130"/>
      <c r="AO220" s="129"/>
      <c r="AP220" s="130"/>
      <c r="AQ220" s="129"/>
      <c r="AR220" s="130"/>
      <c r="AS220" s="129"/>
      <c r="AT220" s="130"/>
      <c r="AU220" s="129"/>
      <c r="AV220" s="130"/>
      <c r="AW220" s="129"/>
      <c r="AX220" s="130"/>
      <c r="AY220" s="129"/>
      <c r="AZ220" s="130"/>
      <c r="BA220" s="129"/>
      <c r="BB220" s="130"/>
      <c r="BC220" s="129"/>
      <c r="BD220" s="130"/>
      <c r="BE220" s="129"/>
      <c r="BF220" s="130"/>
      <c r="BG220" s="129"/>
      <c r="BH220" s="130"/>
      <c r="BI220" s="129"/>
      <c r="BJ220" s="130"/>
      <c r="BK220" s="129"/>
      <c r="BL220" s="130"/>
      <c r="BM220" s="6"/>
      <c r="BO220" s="17"/>
      <c r="BP220" s="20"/>
    </row>
    <row r="221" spans="1:68" ht="26.25" thickBot="1">
      <c r="A221" s="13"/>
      <c r="B221" s="13"/>
      <c r="C221" s="129"/>
      <c r="D221" s="130"/>
      <c r="E221" s="129"/>
      <c r="F221" s="130"/>
      <c r="G221" s="129"/>
      <c r="H221" s="130"/>
      <c r="I221" s="129"/>
      <c r="J221" s="130"/>
      <c r="K221" s="129"/>
      <c r="L221" s="130"/>
      <c r="M221" s="129"/>
      <c r="N221" s="130"/>
      <c r="O221" s="129"/>
      <c r="P221" s="130"/>
      <c r="Q221" s="129"/>
      <c r="R221" s="130"/>
      <c r="S221" s="129"/>
      <c r="T221" s="130"/>
      <c r="U221" s="129"/>
      <c r="V221" s="130"/>
      <c r="W221" s="129"/>
      <c r="X221" s="130"/>
      <c r="Y221" s="129"/>
      <c r="Z221" s="130"/>
      <c r="AA221" s="129"/>
      <c r="AB221" s="130"/>
      <c r="AC221" s="129"/>
      <c r="AD221" s="130"/>
      <c r="AE221" s="129"/>
      <c r="AF221" s="130"/>
      <c r="AG221" s="129"/>
      <c r="AH221" s="130"/>
      <c r="AI221" s="129"/>
      <c r="AJ221" s="130"/>
      <c r="AK221" s="129"/>
      <c r="AL221" s="130"/>
      <c r="AM221" s="129"/>
      <c r="AN221" s="130"/>
      <c r="AO221" s="129"/>
      <c r="AP221" s="130"/>
      <c r="AQ221" s="129"/>
      <c r="AR221" s="130"/>
      <c r="AS221" s="129"/>
      <c r="AT221" s="130"/>
      <c r="AU221" s="129"/>
      <c r="AV221" s="130"/>
      <c r="AW221" s="129"/>
      <c r="AX221" s="130"/>
      <c r="AY221" s="129"/>
      <c r="AZ221" s="130"/>
      <c r="BA221" s="129"/>
      <c r="BB221" s="130"/>
      <c r="BC221" s="129"/>
      <c r="BD221" s="130"/>
      <c r="BE221" s="129"/>
      <c r="BF221" s="130"/>
      <c r="BG221" s="129"/>
      <c r="BH221" s="130"/>
      <c r="BI221" s="129"/>
      <c r="BJ221" s="130"/>
      <c r="BK221" s="129"/>
      <c r="BL221" s="130"/>
      <c r="BM221" s="6"/>
      <c r="BO221" s="17"/>
      <c r="BP221" s="20"/>
    </row>
    <row r="222" spans="1:68" ht="26.25" thickBot="1">
      <c r="A222" s="13"/>
      <c r="B222" s="13"/>
      <c r="C222" s="129"/>
      <c r="D222" s="130"/>
      <c r="E222" s="129"/>
      <c r="F222" s="130"/>
      <c r="G222" s="129"/>
      <c r="H222" s="130"/>
      <c r="I222" s="129"/>
      <c r="J222" s="130"/>
      <c r="K222" s="129"/>
      <c r="L222" s="130"/>
      <c r="M222" s="129"/>
      <c r="N222" s="130"/>
      <c r="O222" s="129"/>
      <c r="P222" s="130"/>
      <c r="Q222" s="129"/>
      <c r="R222" s="130"/>
      <c r="S222" s="129"/>
      <c r="T222" s="130"/>
      <c r="U222" s="129"/>
      <c r="V222" s="130"/>
      <c r="W222" s="129"/>
      <c r="X222" s="130"/>
      <c r="Y222" s="129"/>
      <c r="Z222" s="130"/>
      <c r="AA222" s="129"/>
      <c r="AB222" s="130"/>
      <c r="AC222" s="129"/>
      <c r="AD222" s="130"/>
      <c r="AE222" s="129"/>
      <c r="AF222" s="130"/>
      <c r="AG222" s="129"/>
      <c r="AH222" s="130"/>
      <c r="AI222" s="129"/>
      <c r="AJ222" s="130"/>
      <c r="AK222" s="129"/>
      <c r="AL222" s="130"/>
      <c r="AM222" s="129"/>
      <c r="AN222" s="130"/>
      <c r="AO222" s="129"/>
      <c r="AP222" s="130"/>
      <c r="AQ222" s="129"/>
      <c r="AR222" s="130"/>
      <c r="AS222" s="129"/>
      <c r="AT222" s="130"/>
      <c r="AU222" s="129"/>
      <c r="AV222" s="130"/>
      <c r="AW222" s="129"/>
      <c r="AX222" s="130"/>
      <c r="AY222" s="129"/>
      <c r="AZ222" s="130"/>
      <c r="BA222" s="129"/>
      <c r="BB222" s="130"/>
      <c r="BC222" s="129"/>
      <c r="BD222" s="130"/>
      <c r="BE222" s="129"/>
      <c r="BF222" s="130"/>
      <c r="BG222" s="129"/>
      <c r="BH222" s="130"/>
      <c r="BI222" s="129"/>
      <c r="BJ222" s="130"/>
      <c r="BK222" s="129"/>
      <c r="BL222" s="130"/>
      <c r="BM222" s="6"/>
      <c r="BO222" s="17"/>
      <c r="BP222" s="20"/>
    </row>
    <row r="223" spans="1:68" ht="26.25" thickBot="1">
      <c r="A223" s="13"/>
      <c r="B223" s="13"/>
      <c r="C223" s="129"/>
      <c r="D223" s="130"/>
      <c r="E223" s="129"/>
      <c r="F223" s="130"/>
      <c r="G223" s="129"/>
      <c r="H223" s="130"/>
      <c r="I223" s="129"/>
      <c r="J223" s="130"/>
      <c r="K223" s="129"/>
      <c r="L223" s="130"/>
      <c r="M223" s="129"/>
      <c r="N223" s="130"/>
      <c r="O223" s="129"/>
      <c r="P223" s="130"/>
      <c r="Q223" s="129"/>
      <c r="R223" s="130"/>
      <c r="S223" s="129"/>
      <c r="T223" s="130"/>
      <c r="U223" s="129"/>
      <c r="V223" s="130"/>
      <c r="W223" s="129"/>
      <c r="X223" s="130"/>
      <c r="Y223" s="129"/>
      <c r="Z223" s="130"/>
      <c r="AA223" s="129"/>
      <c r="AB223" s="130"/>
      <c r="AC223" s="129"/>
      <c r="AD223" s="130"/>
      <c r="AE223" s="129"/>
      <c r="AF223" s="130"/>
      <c r="AG223" s="129"/>
      <c r="AH223" s="130"/>
      <c r="AI223" s="129"/>
      <c r="AJ223" s="130"/>
      <c r="AK223" s="129"/>
      <c r="AL223" s="130"/>
      <c r="AM223" s="129"/>
      <c r="AN223" s="130"/>
      <c r="AO223" s="129"/>
      <c r="AP223" s="130"/>
      <c r="AQ223" s="129"/>
      <c r="AR223" s="130"/>
      <c r="AS223" s="129"/>
      <c r="AT223" s="130"/>
      <c r="AU223" s="129"/>
      <c r="AV223" s="130"/>
      <c r="AW223" s="129"/>
      <c r="AX223" s="130"/>
      <c r="AY223" s="129"/>
      <c r="AZ223" s="130"/>
      <c r="BA223" s="129"/>
      <c r="BB223" s="130"/>
      <c r="BC223" s="129"/>
      <c r="BD223" s="130"/>
      <c r="BE223" s="129"/>
      <c r="BF223" s="130"/>
      <c r="BG223" s="129"/>
      <c r="BH223" s="130"/>
      <c r="BI223" s="129"/>
      <c r="BJ223" s="130"/>
      <c r="BK223" s="129"/>
      <c r="BL223" s="130"/>
      <c r="BM223" s="6"/>
      <c r="BO223" s="17"/>
      <c r="BP223" s="20"/>
    </row>
    <row r="224" spans="1:68" ht="26.25" thickBot="1">
      <c r="A224" s="13"/>
      <c r="B224" s="13"/>
      <c r="C224" s="129"/>
      <c r="D224" s="130"/>
      <c r="E224" s="129"/>
      <c r="F224" s="130"/>
      <c r="G224" s="129"/>
      <c r="H224" s="130"/>
      <c r="I224" s="129"/>
      <c r="J224" s="130"/>
      <c r="K224" s="129"/>
      <c r="L224" s="130"/>
      <c r="M224" s="129"/>
      <c r="N224" s="130"/>
      <c r="O224" s="129"/>
      <c r="P224" s="130"/>
      <c r="Q224" s="129"/>
      <c r="R224" s="130"/>
      <c r="S224" s="129"/>
      <c r="T224" s="130"/>
      <c r="U224" s="129"/>
      <c r="V224" s="130"/>
      <c r="W224" s="129"/>
      <c r="X224" s="130"/>
      <c r="Y224" s="129"/>
      <c r="Z224" s="130"/>
      <c r="AA224" s="129"/>
      <c r="AB224" s="130"/>
      <c r="AC224" s="129"/>
      <c r="AD224" s="130"/>
      <c r="AE224" s="129"/>
      <c r="AF224" s="130"/>
      <c r="AG224" s="129"/>
      <c r="AH224" s="130"/>
      <c r="AI224" s="129"/>
      <c r="AJ224" s="130"/>
      <c r="AK224" s="129"/>
      <c r="AL224" s="130"/>
      <c r="AM224" s="129"/>
      <c r="AN224" s="130"/>
      <c r="AO224" s="129"/>
      <c r="AP224" s="130"/>
      <c r="AQ224" s="129"/>
      <c r="AR224" s="130"/>
      <c r="AS224" s="129"/>
      <c r="AT224" s="130"/>
      <c r="AU224" s="129"/>
      <c r="AV224" s="130"/>
      <c r="AW224" s="129"/>
      <c r="AX224" s="130"/>
      <c r="AY224" s="129"/>
      <c r="AZ224" s="130"/>
      <c r="BA224" s="129"/>
      <c r="BB224" s="130"/>
      <c r="BC224" s="129"/>
      <c r="BD224" s="130"/>
      <c r="BE224" s="129"/>
      <c r="BF224" s="130"/>
      <c r="BG224" s="129"/>
      <c r="BH224" s="130"/>
      <c r="BI224" s="129"/>
      <c r="BJ224" s="130"/>
      <c r="BK224" s="129"/>
      <c r="BL224" s="130"/>
      <c r="BM224" s="6"/>
      <c r="BO224" s="17"/>
      <c r="BP224" s="20"/>
    </row>
    <row r="225" spans="1:68" ht="26.25" thickBot="1">
      <c r="A225" s="13"/>
      <c r="B225" s="13"/>
      <c r="C225" s="129"/>
      <c r="D225" s="130"/>
      <c r="E225" s="129"/>
      <c r="F225" s="130"/>
      <c r="G225" s="129"/>
      <c r="H225" s="130"/>
      <c r="I225" s="129"/>
      <c r="J225" s="130"/>
      <c r="K225" s="129"/>
      <c r="L225" s="130"/>
      <c r="M225" s="129"/>
      <c r="N225" s="130"/>
      <c r="O225" s="129"/>
      <c r="P225" s="130"/>
      <c r="Q225" s="129"/>
      <c r="R225" s="130"/>
      <c r="S225" s="129"/>
      <c r="T225" s="130"/>
      <c r="U225" s="129"/>
      <c r="V225" s="130"/>
      <c r="W225" s="129"/>
      <c r="X225" s="130"/>
      <c r="Y225" s="129"/>
      <c r="Z225" s="130"/>
      <c r="AA225" s="129"/>
      <c r="AB225" s="130"/>
      <c r="AC225" s="129"/>
      <c r="AD225" s="130"/>
      <c r="AE225" s="129"/>
      <c r="AF225" s="130"/>
      <c r="AG225" s="129"/>
      <c r="AH225" s="130"/>
      <c r="AI225" s="129"/>
      <c r="AJ225" s="130"/>
      <c r="AK225" s="129"/>
      <c r="AL225" s="130"/>
      <c r="AM225" s="129"/>
      <c r="AN225" s="130"/>
      <c r="AO225" s="129"/>
      <c r="AP225" s="130"/>
      <c r="AQ225" s="129"/>
      <c r="AR225" s="130"/>
      <c r="AS225" s="129"/>
      <c r="AT225" s="130"/>
      <c r="AU225" s="129"/>
      <c r="AV225" s="130"/>
      <c r="AW225" s="129"/>
      <c r="AX225" s="130"/>
      <c r="AY225" s="129"/>
      <c r="AZ225" s="130"/>
      <c r="BA225" s="129"/>
      <c r="BB225" s="130"/>
      <c r="BC225" s="129"/>
      <c r="BD225" s="130"/>
      <c r="BE225" s="129"/>
      <c r="BF225" s="130"/>
      <c r="BG225" s="129"/>
      <c r="BH225" s="130"/>
      <c r="BI225" s="129"/>
      <c r="BJ225" s="130"/>
      <c r="BK225" s="129"/>
      <c r="BL225" s="130"/>
      <c r="BM225" s="6"/>
      <c r="BO225" s="17"/>
      <c r="BP225" s="20"/>
    </row>
    <row r="226" spans="1:68" ht="26.25" thickBot="1">
      <c r="A226" s="13"/>
      <c r="B226" s="13"/>
      <c r="C226" s="129"/>
      <c r="D226" s="130"/>
      <c r="E226" s="129"/>
      <c r="F226" s="130"/>
      <c r="G226" s="129"/>
      <c r="H226" s="130"/>
      <c r="I226" s="129"/>
      <c r="J226" s="130"/>
      <c r="K226" s="129"/>
      <c r="L226" s="130"/>
      <c r="M226" s="129"/>
      <c r="N226" s="130"/>
      <c r="O226" s="129"/>
      <c r="P226" s="130"/>
      <c r="Q226" s="129"/>
      <c r="R226" s="130"/>
      <c r="S226" s="129"/>
      <c r="T226" s="130"/>
      <c r="U226" s="129"/>
      <c r="V226" s="130"/>
      <c r="W226" s="129"/>
      <c r="X226" s="130"/>
      <c r="Y226" s="129"/>
      <c r="Z226" s="130"/>
      <c r="AA226" s="129"/>
      <c r="AB226" s="130"/>
      <c r="AC226" s="129"/>
      <c r="AD226" s="130"/>
      <c r="AE226" s="129"/>
      <c r="AF226" s="130"/>
      <c r="AG226" s="129"/>
      <c r="AH226" s="130"/>
      <c r="AI226" s="129"/>
      <c r="AJ226" s="130"/>
      <c r="AK226" s="129"/>
      <c r="AL226" s="130"/>
      <c r="AM226" s="129"/>
      <c r="AN226" s="130"/>
      <c r="AO226" s="129"/>
      <c r="AP226" s="130"/>
      <c r="AQ226" s="129"/>
      <c r="AR226" s="130"/>
      <c r="AS226" s="129"/>
      <c r="AT226" s="130"/>
      <c r="AU226" s="129"/>
      <c r="AV226" s="130"/>
      <c r="AW226" s="129"/>
      <c r="AX226" s="130"/>
      <c r="AY226" s="129"/>
      <c r="AZ226" s="130"/>
      <c r="BA226" s="129"/>
      <c r="BB226" s="130"/>
      <c r="BC226" s="129"/>
      <c r="BD226" s="130"/>
      <c r="BE226" s="129"/>
      <c r="BF226" s="130"/>
      <c r="BG226" s="129"/>
      <c r="BH226" s="130"/>
      <c r="BI226" s="129"/>
      <c r="BJ226" s="130"/>
      <c r="BK226" s="129"/>
      <c r="BL226" s="130"/>
      <c r="BM226" s="6"/>
      <c r="BO226" s="17"/>
      <c r="BP226" s="20"/>
    </row>
    <row r="227" spans="1:68" ht="26.25" thickBot="1">
      <c r="A227" s="13"/>
      <c r="B227" s="13"/>
      <c r="C227" s="129"/>
      <c r="D227" s="130"/>
      <c r="E227" s="129"/>
      <c r="F227" s="130"/>
      <c r="G227" s="129"/>
      <c r="H227" s="130"/>
      <c r="I227" s="129"/>
      <c r="J227" s="130"/>
      <c r="K227" s="129"/>
      <c r="L227" s="130"/>
      <c r="M227" s="129"/>
      <c r="N227" s="130"/>
      <c r="O227" s="129"/>
      <c r="P227" s="130"/>
      <c r="Q227" s="129"/>
      <c r="R227" s="130"/>
      <c r="S227" s="129"/>
      <c r="T227" s="130"/>
      <c r="U227" s="129"/>
      <c r="V227" s="130"/>
      <c r="W227" s="129"/>
      <c r="X227" s="130"/>
      <c r="Y227" s="129"/>
      <c r="Z227" s="130"/>
      <c r="AA227" s="129"/>
      <c r="AB227" s="130"/>
      <c r="AC227" s="129"/>
      <c r="AD227" s="130"/>
      <c r="AE227" s="129"/>
      <c r="AF227" s="130"/>
      <c r="AG227" s="129"/>
      <c r="AH227" s="130"/>
      <c r="AI227" s="129"/>
      <c r="AJ227" s="130"/>
      <c r="AK227" s="129"/>
      <c r="AL227" s="130"/>
      <c r="AM227" s="129"/>
      <c r="AN227" s="130"/>
      <c r="AO227" s="129"/>
      <c r="AP227" s="130"/>
      <c r="AQ227" s="129"/>
      <c r="AR227" s="130"/>
      <c r="AS227" s="129"/>
      <c r="AT227" s="130"/>
      <c r="AU227" s="129"/>
      <c r="AV227" s="130"/>
      <c r="AW227" s="129"/>
      <c r="AX227" s="130"/>
      <c r="AY227" s="129"/>
      <c r="AZ227" s="130"/>
      <c r="BA227" s="129"/>
      <c r="BB227" s="130"/>
      <c r="BC227" s="129"/>
      <c r="BD227" s="130"/>
      <c r="BE227" s="129"/>
      <c r="BF227" s="130"/>
      <c r="BG227" s="129"/>
      <c r="BH227" s="130"/>
      <c r="BI227" s="129"/>
      <c r="BJ227" s="130"/>
      <c r="BK227" s="129"/>
      <c r="BL227" s="130"/>
      <c r="BM227" s="6"/>
      <c r="BO227" s="17"/>
      <c r="BP227" s="20"/>
    </row>
    <row r="228" spans="1:68" ht="26.25" thickBot="1">
      <c r="A228" s="13"/>
      <c r="B228" s="13"/>
      <c r="C228" s="129"/>
      <c r="D228" s="130"/>
      <c r="E228" s="129"/>
      <c r="F228" s="130"/>
      <c r="G228" s="129"/>
      <c r="H228" s="130"/>
      <c r="I228" s="129"/>
      <c r="J228" s="130"/>
      <c r="K228" s="129"/>
      <c r="L228" s="130"/>
      <c r="M228" s="129"/>
      <c r="N228" s="130"/>
      <c r="O228" s="129"/>
      <c r="P228" s="130"/>
      <c r="Q228" s="129"/>
      <c r="R228" s="130"/>
      <c r="S228" s="129"/>
      <c r="T228" s="130"/>
      <c r="U228" s="129"/>
      <c r="V228" s="130"/>
      <c r="W228" s="129"/>
      <c r="X228" s="130"/>
      <c r="Y228" s="129"/>
      <c r="Z228" s="130"/>
      <c r="AA228" s="129"/>
      <c r="AB228" s="130"/>
      <c r="AC228" s="129"/>
      <c r="AD228" s="130"/>
      <c r="AE228" s="129"/>
      <c r="AF228" s="130"/>
      <c r="AG228" s="129"/>
      <c r="AH228" s="130"/>
      <c r="AI228" s="129"/>
      <c r="AJ228" s="130"/>
      <c r="AK228" s="129"/>
      <c r="AL228" s="130"/>
      <c r="AM228" s="129"/>
      <c r="AN228" s="130"/>
      <c r="AO228" s="129"/>
      <c r="AP228" s="130"/>
      <c r="AQ228" s="129"/>
      <c r="AR228" s="130"/>
      <c r="AS228" s="129"/>
      <c r="AT228" s="130"/>
      <c r="AU228" s="129"/>
      <c r="AV228" s="130"/>
      <c r="AW228" s="129"/>
      <c r="AX228" s="130"/>
      <c r="AY228" s="129"/>
      <c r="AZ228" s="130"/>
      <c r="BA228" s="129"/>
      <c r="BB228" s="130"/>
      <c r="BC228" s="129"/>
      <c r="BD228" s="130"/>
      <c r="BE228" s="129"/>
      <c r="BF228" s="130"/>
      <c r="BG228" s="129"/>
      <c r="BH228" s="130"/>
      <c r="BI228" s="129"/>
      <c r="BJ228" s="130"/>
      <c r="BK228" s="129"/>
      <c r="BL228" s="130"/>
      <c r="BM228" s="6"/>
      <c r="BO228" s="17"/>
      <c r="BP228" s="20"/>
    </row>
    <row r="229" spans="1:68" ht="26.25" thickBot="1">
      <c r="A229" s="13"/>
      <c r="B229" s="13"/>
      <c r="C229" s="129"/>
      <c r="D229" s="130"/>
      <c r="E229" s="129"/>
      <c r="F229" s="130"/>
      <c r="G229" s="129"/>
      <c r="H229" s="130"/>
      <c r="I229" s="129"/>
      <c r="J229" s="130"/>
      <c r="K229" s="129"/>
      <c r="L229" s="130"/>
      <c r="M229" s="129"/>
      <c r="N229" s="130"/>
      <c r="O229" s="129"/>
      <c r="P229" s="130"/>
      <c r="Q229" s="129"/>
      <c r="R229" s="130"/>
      <c r="S229" s="129"/>
      <c r="T229" s="130"/>
      <c r="U229" s="129"/>
      <c r="V229" s="130"/>
      <c r="W229" s="129"/>
      <c r="X229" s="130"/>
      <c r="Y229" s="129"/>
      <c r="Z229" s="130"/>
      <c r="AA229" s="129"/>
      <c r="AB229" s="130"/>
      <c r="AC229" s="129"/>
      <c r="AD229" s="130"/>
      <c r="AE229" s="129"/>
      <c r="AF229" s="130"/>
      <c r="AG229" s="129"/>
      <c r="AH229" s="130"/>
      <c r="AI229" s="129"/>
      <c r="AJ229" s="130"/>
      <c r="AK229" s="129"/>
      <c r="AL229" s="130"/>
      <c r="AM229" s="129"/>
      <c r="AN229" s="130"/>
      <c r="AO229" s="129"/>
      <c r="AP229" s="130"/>
      <c r="AQ229" s="129"/>
      <c r="AR229" s="130"/>
      <c r="AS229" s="129"/>
      <c r="AT229" s="130"/>
      <c r="AU229" s="129"/>
      <c r="AV229" s="130"/>
      <c r="AW229" s="129"/>
      <c r="AX229" s="130"/>
      <c r="AY229" s="129"/>
      <c r="AZ229" s="130"/>
      <c r="BA229" s="129"/>
      <c r="BB229" s="130"/>
      <c r="BC229" s="129"/>
      <c r="BD229" s="130"/>
      <c r="BE229" s="129"/>
      <c r="BF229" s="130"/>
      <c r="BG229" s="129"/>
      <c r="BH229" s="130"/>
      <c r="BI229" s="129"/>
      <c r="BJ229" s="130"/>
      <c r="BK229" s="129"/>
      <c r="BL229" s="130"/>
      <c r="BM229" s="6"/>
      <c r="BO229" s="17"/>
      <c r="BP229" s="20"/>
    </row>
    <row r="230" spans="1:68" ht="26.25" thickBot="1">
      <c r="A230" s="13"/>
      <c r="B230" s="13"/>
      <c r="C230" s="129"/>
      <c r="D230" s="130"/>
      <c r="E230" s="129"/>
      <c r="F230" s="130"/>
      <c r="G230" s="129"/>
      <c r="H230" s="130"/>
      <c r="I230" s="129"/>
      <c r="J230" s="130"/>
      <c r="K230" s="129"/>
      <c r="L230" s="130"/>
      <c r="M230" s="129"/>
      <c r="N230" s="130"/>
      <c r="O230" s="129"/>
      <c r="P230" s="130"/>
      <c r="Q230" s="129"/>
      <c r="R230" s="130"/>
      <c r="S230" s="129"/>
      <c r="T230" s="130"/>
      <c r="U230" s="129"/>
      <c r="V230" s="130"/>
      <c r="W230" s="129"/>
      <c r="X230" s="130"/>
      <c r="Y230" s="129"/>
      <c r="Z230" s="130"/>
      <c r="AA230" s="129"/>
      <c r="AB230" s="130"/>
      <c r="AC230" s="129"/>
      <c r="AD230" s="130"/>
      <c r="AE230" s="129"/>
      <c r="AF230" s="130"/>
      <c r="AG230" s="129"/>
      <c r="AH230" s="130"/>
      <c r="AI230" s="129"/>
      <c r="AJ230" s="130"/>
      <c r="AK230" s="129"/>
      <c r="AL230" s="130"/>
      <c r="AM230" s="129"/>
      <c r="AN230" s="130"/>
      <c r="AO230" s="129"/>
      <c r="AP230" s="130"/>
      <c r="AQ230" s="129"/>
      <c r="AR230" s="130"/>
      <c r="AS230" s="129"/>
      <c r="AT230" s="130"/>
      <c r="AU230" s="129"/>
      <c r="AV230" s="130"/>
      <c r="AW230" s="129"/>
      <c r="AX230" s="130"/>
      <c r="AY230" s="129"/>
      <c r="AZ230" s="130"/>
      <c r="BA230" s="129"/>
      <c r="BB230" s="130"/>
      <c r="BC230" s="129"/>
      <c r="BD230" s="130"/>
      <c r="BE230" s="129"/>
      <c r="BF230" s="130"/>
      <c r="BG230" s="129"/>
      <c r="BH230" s="130"/>
      <c r="BI230" s="129"/>
      <c r="BJ230" s="130"/>
      <c r="BK230" s="129"/>
      <c r="BL230" s="130"/>
      <c r="BM230" s="6"/>
      <c r="BO230" s="17"/>
      <c r="BP230" s="20"/>
    </row>
    <row r="231" spans="1:68" ht="26.25" thickBot="1">
      <c r="A231" s="13"/>
      <c r="B231" s="13"/>
      <c r="C231" s="129"/>
      <c r="D231" s="130"/>
      <c r="E231" s="129"/>
      <c r="F231" s="130"/>
      <c r="G231" s="129"/>
      <c r="H231" s="130"/>
      <c r="I231" s="129"/>
      <c r="J231" s="130"/>
      <c r="K231" s="129"/>
      <c r="L231" s="130"/>
      <c r="M231" s="129"/>
      <c r="N231" s="130"/>
      <c r="O231" s="129"/>
      <c r="P231" s="130"/>
      <c r="Q231" s="129"/>
      <c r="R231" s="130"/>
      <c r="S231" s="129"/>
      <c r="T231" s="130"/>
      <c r="U231" s="129"/>
      <c r="V231" s="130"/>
      <c r="W231" s="129"/>
      <c r="X231" s="130"/>
      <c r="Y231" s="129"/>
      <c r="Z231" s="130"/>
      <c r="AA231" s="129"/>
      <c r="AB231" s="130"/>
      <c r="AC231" s="129"/>
      <c r="AD231" s="130"/>
      <c r="AE231" s="129"/>
      <c r="AF231" s="130"/>
      <c r="AG231" s="129"/>
      <c r="AH231" s="130"/>
      <c r="AI231" s="129"/>
      <c r="AJ231" s="130"/>
      <c r="AK231" s="129"/>
      <c r="AL231" s="130"/>
      <c r="AM231" s="129"/>
      <c r="AN231" s="130"/>
      <c r="AO231" s="129"/>
      <c r="AP231" s="130"/>
      <c r="AQ231" s="129"/>
      <c r="AR231" s="130"/>
      <c r="AS231" s="129"/>
      <c r="AT231" s="130"/>
      <c r="AU231" s="129"/>
      <c r="AV231" s="130"/>
      <c r="AW231" s="129"/>
      <c r="AX231" s="130"/>
      <c r="AY231" s="129"/>
      <c r="AZ231" s="130"/>
      <c r="BA231" s="129"/>
      <c r="BB231" s="130"/>
      <c r="BC231" s="129"/>
      <c r="BD231" s="130"/>
      <c r="BE231" s="129"/>
      <c r="BF231" s="130"/>
      <c r="BG231" s="129"/>
      <c r="BH231" s="130"/>
      <c r="BI231" s="129"/>
      <c r="BJ231" s="130"/>
      <c r="BK231" s="129"/>
      <c r="BL231" s="130"/>
      <c r="BM231" s="6"/>
      <c r="BO231" s="17"/>
      <c r="BP231" s="20"/>
    </row>
    <row r="232" spans="1:68" ht="26.25" thickBot="1">
      <c r="A232" s="13"/>
      <c r="B232" s="13"/>
      <c r="C232" s="129"/>
      <c r="D232" s="130"/>
      <c r="E232" s="129"/>
      <c r="F232" s="130"/>
      <c r="G232" s="129"/>
      <c r="H232" s="130"/>
      <c r="I232" s="129"/>
      <c r="J232" s="130"/>
      <c r="K232" s="129"/>
      <c r="L232" s="130"/>
      <c r="M232" s="129"/>
      <c r="N232" s="130"/>
      <c r="O232" s="129"/>
      <c r="P232" s="130"/>
      <c r="Q232" s="129"/>
      <c r="R232" s="130"/>
      <c r="S232" s="129"/>
      <c r="T232" s="130"/>
      <c r="U232" s="129"/>
      <c r="V232" s="130"/>
      <c r="W232" s="129"/>
      <c r="X232" s="130"/>
      <c r="Y232" s="129"/>
      <c r="Z232" s="130"/>
      <c r="AA232" s="129"/>
      <c r="AB232" s="130"/>
      <c r="AC232" s="129"/>
      <c r="AD232" s="130"/>
      <c r="AE232" s="129"/>
      <c r="AF232" s="130"/>
      <c r="AG232" s="129"/>
      <c r="AH232" s="130"/>
      <c r="AI232" s="129"/>
      <c r="AJ232" s="130"/>
      <c r="AK232" s="129"/>
      <c r="AL232" s="130"/>
      <c r="AM232" s="129"/>
      <c r="AN232" s="130"/>
      <c r="AO232" s="129"/>
      <c r="AP232" s="130"/>
      <c r="AQ232" s="129"/>
      <c r="AR232" s="130"/>
      <c r="AS232" s="129"/>
      <c r="AT232" s="130"/>
      <c r="AU232" s="129"/>
      <c r="AV232" s="130"/>
      <c r="AW232" s="129"/>
      <c r="AX232" s="130"/>
      <c r="AY232" s="129"/>
      <c r="AZ232" s="130"/>
      <c r="BA232" s="129"/>
      <c r="BB232" s="130"/>
      <c r="BC232" s="129"/>
      <c r="BD232" s="130"/>
      <c r="BE232" s="129"/>
      <c r="BF232" s="130"/>
      <c r="BG232" s="129"/>
      <c r="BH232" s="130"/>
      <c r="BI232" s="129"/>
      <c r="BJ232" s="130"/>
      <c r="BK232" s="129"/>
      <c r="BL232" s="130"/>
      <c r="BM232" s="6"/>
      <c r="BO232" s="17"/>
      <c r="BP232" s="20"/>
    </row>
    <row r="233" spans="1:68" ht="26.25" thickBot="1">
      <c r="A233" s="13"/>
      <c r="B233" s="13"/>
      <c r="C233" s="129"/>
      <c r="D233" s="130"/>
      <c r="E233" s="129"/>
      <c r="F233" s="130"/>
      <c r="G233" s="129"/>
      <c r="H233" s="130"/>
      <c r="I233" s="129"/>
      <c r="J233" s="130"/>
      <c r="K233" s="129"/>
      <c r="L233" s="130"/>
      <c r="M233" s="129"/>
      <c r="N233" s="130"/>
      <c r="O233" s="129"/>
      <c r="P233" s="130"/>
      <c r="Q233" s="129"/>
      <c r="R233" s="130"/>
      <c r="S233" s="129"/>
      <c r="T233" s="130"/>
      <c r="U233" s="129"/>
      <c r="V233" s="130"/>
      <c r="W233" s="129"/>
      <c r="X233" s="130"/>
      <c r="Y233" s="129"/>
      <c r="Z233" s="130"/>
      <c r="AA233" s="129"/>
      <c r="AB233" s="130"/>
      <c r="AC233" s="129"/>
      <c r="AD233" s="130"/>
      <c r="AE233" s="129"/>
      <c r="AF233" s="130"/>
      <c r="AG233" s="129"/>
      <c r="AH233" s="130"/>
      <c r="AI233" s="129"/>
      <c r="AJ233" s="130"/>
      <c r="AK233" s="129"/>
      <c r="AL233" s="130"/>
      <c r="AM233" s="129"/>
      <c r="AN233" s="130"/>
      <c r="AO233" s="129"/>
      <c r="AP233" s="130"/>
      <c r="AQ233" s="129"/>
      <c r="AR233" s="130"/>
      <c r="AS233" s="129"/>
      <c r="AT233" s="130"/>
      <c r="AU233" s="129"/>
      <c r="AV233" s="130"/>
      <c r="AW233" s="129"/>
      <c r="AX233" s="130"/>
      <c r="AY233" s="129"/>
      <c r="AZ233" s="130"/>
      <c r="BA233" s="129"/>
      <c r="BB233" s="130"/>
      <c r="BC233" s="129"/>
      <c r="BD233" s="130"/>
      <c r="BE233" s="129"/>
      <c r="BF233" s="130"/>
      <c r="BG233" s="129"/>
      <c r="BH233" s="130"/>
      <c r="BI233" s="129"/>
      <c r="BJ233" s="130"/>
      <c r="BK233" s="129"/>
      <c r="BL233" s="130"/>
      <c r="BM233" s="6"/>
      <c r="BO233" s="17"/>
      <c r="BP233" s="20"/>
    </row>
    <row r="234" spans="1:68" ht="26.25" thickBot="1">
      <c r="A234" s="13"/>
      <c r="B234" s="13"/>
      <c r="C234" s="129"/>
      <c r="D234" s="130"/>
      <c r="E234" s="129"/>
      <c r="F234" s="130"/>
      <c r="G234" s="129"/>
      <c r="H234" s="130"/>
      <c r="I234" s="129"/>
      <c r="J234" s="130"/>
      <c r="K234" s="129"/>
      <c r="L234" s="130"/>
      <c r="M234" s="129"/>
      <c r="N234" s="130"/>
      <c r="O234" s="129"/>
      <c r="P234" s="130"/>
      <c r="Q234" s="129"/>
      <c r="R234" s="130"/>
      <c r="S234" s="129"/>
      <c r="T234" s="130"/>
      <c r="U234" s="129"/>
      <c r="V234" s="130"/>
      <c r="W234" s="129"/>
      <c r="X234" s="130"/>
      <c r="Y234" s="129"/>
      <c r="Z234" s="130"/>
      <c r="AA234" s="129"/>
      <c r="AB234" s="130"/>
      <c r="AC234" s="129"/>
      <c r="AD234" s="130"/>
      <c r="AE234" s="129"/>
      <c r="AF234" s="130"/>
      <c r="AG234" s="129"/>
      <c r="AH234" s="130"/>
      <c r="AI234" s="129"/>
      <c r="AJ234" s="130"/>
      <c r="AK234" s="129"/>
      <c r="AL234" s="130"/>
      <c r="AM234" s="129"/>
      <c r="AN234" s="130"/>
      <c r="AO234" s="129"/>
      <c r="AP234" s="130"/>
      <c r="AQ234" s="129"/>
      <c r="AR234" s="130"/>
      <c r="AS234" s="129"/>
      <c r="AT234" s="130"/>
      <c r="AU234" s="129"/>
      <c r="AV234" s="130"/>
      <c r="AW234" s="129"/>
      <c r="AX234" s="130"/>
      <c r="AY234" s="129"/>
      <c r="AZ234" s="130"/>
      <c r="BA234" s="129"/>
      <c r="BB234" s="130"/>
      <c r="BC234" s="129"/>
      <c r="BD234" s="130"/>
      <c r="BE234" s="129"/>
      <c r="BF234" s="130"/>
      <c r="BG234" s="129"/>
      <c r="BH234" s="130"/>
      <c r="BI234" s="129"/>
      <c r="BJ234" s="130"/>
      <c r="BK234" s="129"/>
      <c r="BL234" s="130"/>
      <c r="BM234" s="6"/>
      <c r="BO234" s="17"/>
      <c r="BP234" s="20"/>
    </row>
    <row r="235" spans="1:68" ht="26.25" thickBot="1">
      <c r="A235" s="13"/>
      <c r="B235" s="13"/>
      <c r="C235" s="129"/>
      <c r="D235" s="130"/>
      <c r="E235" s="129"/>
      <c r="F235" s="130"/>
      <c r="G235" s="129"/>
      <c r="H235" s="130"/>
      <c r="I235" s="129"/>
      <c r="J235" s="130"/>
      <c r="K235" s="129"/>
      <c r="L235" s="130"/>
      <c r="M235" s="129"/>
      <c r="N235" s="130"/>
      <c r="O235" s="129"/>
      <c r="P235" s="130"/>
      <c r="Q235" s="129"/>
      <c r="R235" s="130"/>
      <c r="S235" s="129"/>
      <c r="T235" s="130"/>
      <c r="U235" s="129"/>
      <c r="V235" s="130"/>
      <c r="W235" s="129"/>
      <c r="X235" s="130"/>
      <c r="Y235" s="129"/>
      <c r="Z235" s="130"/>
      <c r="AA235" s="129"/>
      <c r="AB235" s="130"/>
      <c r="AC235" s="129"/>
      <c r="AD235" s="130"/>
      <c r="AE235" s="129"/>
      <c r="AF235" s="130"/>
      <c r="AG235" s="129"/>
      <c r="AH235" s="130"/>
      <c r="AI235" s="129"/>
      <c r="AJ235" s="130"/>
      <c r="AK235" s="129"/>
      <c r="AL235" s="130"/>
      <c r="AM235" s="129"/>
      <c r="AN235" s="130"/>
      <c r="AO235" s="129"/>
      <c r="AP235" s="130"/>
      <c r="AQ235" s="129"/>
      <c r="AR235" s="130"/>
      <c r="AS235" s="129"/>
      <c r="AT235" s="130"/>
      <c r="AU235" s="129"/>
      <c r="AV235" s="130"/>
      <c r="AW235" s="129"/>
      <c r="AX235" s="130"/>
      <c r="AY235" s="129"/>
      <c r="AZ235" s="130"/>
      <c r="BA235" s="129"/>
      <c r="BB235" s="130"/>
      <c r="BC235" s="129"/>
      <c r="BD235" s="130"/>
      <c r="BE235" s="129"/>
      <c r="BF235" s="130"/>
      <c r="BG235" s="129"/>
      <c r="BH235" s="130"/>
      <c r="BI235" s="129"/>
      <c r="BJ235" s="130"/>
      <c r="BK235" s="129"/>
      <c r="BL235" s="130"/>
      <c r="BM235" s="6"/>
      <c r="BO235" s="17"/>
      <c r="BP235" s="20"/>
    </row>
    <row r="236" spans="1:68" ht="26.25" thickBot="1">
      <c r="A236" s="13"/>
      <c r="B236" s="13"/>
      <c r="C236" s="129"/>
      <c r="D236" s="130"/>
      <c r="E236" s="129"/>
      <c r="F236" s="130"/>
      <c r="G236" s="129"/>
      <c r="H236" s="130"/>
      <c r="I236" s="129"/>
      <c r="J236" s="130"/>
      <c r="K236" s="129"/>
      <c r="L236" s="130"/>
      <c r="M236" s="129"/>
      <c r="N236" s="130"/>
      <c r="O236" s="129"/>
      <c r="P236" s="130"/>
      <c r="Q236" s="129"/>
      <c r="R236" s="130"/>
      <c r="S236" s="129"/>
      <c r="T236" s="130"/>
      <c r="U236" s="129"/>
      <c r="V236" s="130"/>
      <c r="W236" s="129"/>
      <c r="X236" s="130"/>
      <c r="Y236" s="129"/>
      <c r="Z236" s="130"/>
      <c r="AA236" s="129"/>
      <c r="AB236" s="130"/>
      <c r="AC236" s="129"/>
      <c r="AD236" s="130"/>
      <c r="AE236" s="129"/>
      <c r="AF236" s="130"/>
      <c r="AG236" s="129"/>
      <c r="AH236" s="130"/>
      <c r="AI236" s="129"/>
      <c r="AJ236" s="130"/>
      <c r="AK236" s="129"/>
      <c r="AL236" s="130"/>
      <c r="AM236" s="129"/>
      <c r="AN236" s="130"/>
      <c r="AO236" s="129"/>
      <c r="AP236" s="130"/>
      <c r="AQ236" s="129"/>
      <c r="AR236" s="130"/>
      <c r="AS236" s="129"/>
      <c r="AT236" s="130"/>
      <c r="AU236" s="129"/>
      <c r="AV236" s="130"/>
      <c r="AW236" s="129"/>
      <c r="AX236" s="130"/>
      <c r="AY236" s="129"/>
      <c r="AZ236" s="130"/>
      <c r="BA236" s="129"/>
      <c r="BB236" s="130"/>
      <c r="BC236" s="129"/>
      <c r="BD236" s="130"/>
      <c r="BE236" s="129"/>
      <c r="BF236" s="130"/>
      <c r="BG236" s="129"/>
      <c r="BH236" s="130"/>
      <c r="BI236" s="129"/>
      <c r="BJ236" s="130"/>
      <c r="BK236" s="129"/>
      <c r="BL236" s="130"/>
      <c r="BM236" s="6"/>
      <c r="BO236" s="17"/>
      <c r="BP236" s="20"/>
    </row>
    <row r="237" spans="1:68" ht="26.25" thickBot="1">
      <c r="A237" s="13"/>
      <c r="B237" s="13"/>
      <c r="C237" s="129"/>
      <c r="D237" s="130"/>
      <c r="E237" s="129"/>
      <c r="F237" s="130"/>
      <c r="G237" s="129"/>
      <c r="H237" s="130"/>
      <c r="I237" s="129"/>
      <c r="J237" s="130"/>
      <c r="K237" s="129"/>
      <c r="L237" s="130"/>
      <c r="M237" s="129"/>
      <c r="N237" s="130"/>
      <c r="O237" s="129"/>
      <c r="P237" s="130"/>
      <c r="Q237" s="129"/>
      <c r="R237" s="130"/>
      <c r="S237" s="129"/>
      <c r="T237" s="130"/>
      <c r="U237" s="129"/>
      <c r="V237" s="130"/>
      <c r="W237" s="129"/>
      <c r="X237" s="130"/>
      <c r="Y237" s="129"/>
      <c r="Z237" s="130"/>
      <c r="AA237" s="129"/>
      <c r="AB237" s="130"/>
      <c r="AC237" s="129"/>
      <c r="AD237" s="130"/>
      <c r="AE237" s="129"/>
      <c r="AF237" s="130"/>
      <c r="AG237" s="129"/>
      <c r="AH237" s="130"/>
      <c r="AI237" s="129"/>
      <c r="AJ237" s="130"/>
      <c r="AK237" s="129"/>
      <c r="AL237" s="130"/>
      <c r="AM237" s="129"/>
      <c r="AN237" s="130"/>
      <c r="AO237" s="129"/>
      <c r="AP237" s="130"/>
      <c r="AQ237" s="129"/>
      <c r="AR237" s="130"/>
      <c r="AS237" s="129"/>
      <c r="AT237" s="130"/>
      <c r="AU237" s="129"/>
      <c r="AV237" s="130"/>
      <c r="AW237" s="129"/>
      <c r="AX237" s="130"/>
      <c r="AY237" s="129"/>
      <c r="AZ237" s="130"/>
      <c r="BA237" s="129"/>
      <c r="BB237" s="130"/>
      <c r="BC237" s="129"/>
      <c r="BD237" s="130"/>
      <c r="BE237" s="129"/>
      <c r="BF237" s="130"/>
      <c r="BG237" s="129"/>
      <c r="BH237" s="130"/>
      <c r="BI237" s="129"/>
      <c r="BJ237" s="130"/>
      <c r="BK237" s="129"/>
      <c r="BL237" s="130"/>
      <c r="BM237" s="6"/>
      <c r="BO237" s="17"/>
      <c r="BP237" s="20"/>
    </row>
    <row r="238" spans="1:68" ht="26.25" thickBot="1">
      <c r="A238" s="13"/>
      <c r="B238" s="13"/>
      <c r="C238" s="129"/>
      <c r="D238" s="130"/>
      <c r="E238" s="129"/>
      <c r="F238" s="130"/>
      <c r="G238" s="129"/>
      <c r="H238" s="130"/>
      <c r="I238" s="129"/>
      <c r="J238" s="130"/>
      <c r="K238" s="129"/>
      <c r="L238" s="130"/>
      <c r="M238" s="129"/>
      <c r="N238" s="130"/>
      <c r="O238" s="129"/>
      <c r="P238" s="130"/>
      <c r="Q238" s="129"/>
      <c r="R238" s="130"/>
      <c r="S238" s="129"/>
      <c r="T238" s="130"/>
      <c r="U238" s="129"/>
      <c r="V238" s="130"/>
      <c r="W238" s="129"/>
      <c r="X238" s="130"/>
      <c r="Y238" s="129"/>
      <c r="Z238" s="130"/>
      <c r="AA238" s="129"/>
      <c r="AB238" s="130"/>
      <c r="AC238" s="129"/>
      <c r="AD238" s="130"/>
      <c r="AE238" s="129"/>
      <c r="AF238" s="130"/>
      <c r="AG238" s="129"/>
      <c r="AH238" s="130"/>
      <c r="AI238" s="129"/>
      <c r="AJ238" s="130"/>
      <c r="AK238" s="129"/>
      <c r="AL238" s="130"/>
      <c r="AM238" s="129"/>
      <c r="AN238" s="130"/>
      <c r="AO238" s="129"/>
      <c r="AP238" s="130"/>
      <c r="AQ238" s="129"/>
      <c r="AR238" s="130"/>
      <c r="AS238" s="129"/>
      <c r="AT238" s="130"/>
      <c r="AU238" s="129"/>
      <c r="AV238" s="130"/>
      <c r="AW238" s="129"/>
      <c r="AX238" s="130"/>
      <c r="AY238" s="129"/>
      <c r="AZ238" s="130"/>
      <c r="BA238" s="129"/>
      <c r="BB238" s="130"/>
      <c r="BC238" s="129"/>
      <c r="BD238" s="130"/>
      <c r="BE238" s="129"/>
      <c r="BF238" s="130"/>
      <c r="BG238" s="129"/>
      <c r="BH238" s="130"/>
      <c r="BI238" s="129"/>
      <c r="BJ238" s="130"/>
      <c r="BK238" s="129"/>
      <c r="BL238" s="130"/>
      <c r="BM238" s="6"/>
      <c r="BO238" s="17"/>
      <c r="BP238" s="20"/>
    </row>
    <row r="239" spans="1:68" ht="26.25" thickBot="1">
      <c r="A239" s="13"/>
      <c r="B239" s="13"/>
      <c r="C239" s="129"/>
      <c r="D239" s="130"/>
      <c r="E239" s="129"/>
      <c r="F239" s="130"/>
      <c r="G239" s="129"/>
      <c r="H239" s="130"/>
      <c r="I239" s="129"/>
      <c r="J239" s="130"/>
      <c r="K239" s="129"/>
      <c r="L239" s="130"/>
      <c r="M239" s="129"/>
      <c r="N239" s="130"/>
      <c r="O239" s="129"/>
      <c r="P239" s="130"/>
      <c r="Q239" s="129"/>
      <c r="R239" s="130"/>
      <c r="S239" s="129"/>
      <c r="T239" s="130"/>
      <c r="U239" s="129"/>
      <c r="V239" s="130"/>
      <c r="W239" s="129"/>
      <c r="X239" s="130"/>
      <c r="Y239" s="129"/>
      <c r="Z239" s="130"/>
      <c r="AA239" s="129"/>
      <c r="AB239" s="130"/>
      <c r="AC239" s="129"/>
      <c r="AD239" s="130"/>
      <c r="AE239" s="129"/>
      <c r="AF239" s="130"/>
      <c r="AG239" s="129"/>
      <c r="AH239" s="130"/>
      <c r="AI239" s="129"/>
      <c r="AJ239" s="130"/>
      <c r="AK239" s="129"/>
      <c r="AL239" s="130"/>
      <c r="AM239" s="129"/>
      <c r="AN239" s="130"/>
      <c r="AO239" s="129"/>
      <c r="AP239" s="130"/>
      <c r="AQ239" s="129"/>
      <c r="AR239" s="130"/>
      <c r="AS239" s="129"/>
      <c r="AT239" s="130"/>
      <c r="AU239" s="129"/>
      <c r="AV239" s="130"/>
      <c r="AW239" s="129"/>
      <c r="AX239" s="130"/>
      <c r="AY239" s="129"/>
      <c r="AZ239" s="130"/>
      <c r="BA239" s="129"/>
      <c r="BB239" s="130"/>
      <c r="BC239" s="129"/>
      <c r="BD239" s="130"/>
      <c r="BE239" s="129"/>
      <c r="BF239" s="130"/>
      <c r="BG239" s="129"/>
      <c r="BH239" s="130"/>
      <c r="BI239" s="129"/>
      <c r="BJ239" s="130"/>
      <c r="BK239" s="129"/>
      <c r="BL239" s="130"/>
      <c r="BM239" s="6"/>
      <c r="BO239" s="17"/>
      <c r="BP239" s="20"/>
    </row>
    <row r="240" spans="1:68" ht="26.25" thickBot="1">
      <c r="A240" s="13"/>
      <c r="B240" s="13"/>
      <c r="C240" s="129"/>
      <c r="D240" s="130"/>
      <c r="E240" s="129"/>
      <c r="F240" s="130"/>
      <c r="G240" s="129"/>
      <c r="H240" s="130"/>
      <c r="I240" s="129"/>
      <c r="J240" s="130"/>
      <c r="K240" s="129"/>
      <c r="L240" s="130"/>
      <c r="M240" s="129"/>
      <c r="N240" s="130"/>
      <c r="O240" s="129"/>
      <c r="P240" s="130"/>
      <c r="Q240" s="129"/>
      <c r="R240" s="130"/>
      <c r="S240" s="129"/>
      <c r="T240" s="130"/>
      <c r="U240" s="129"/>
      <c r="V240" s="130"/>
      <c r="W240" s="129"/>
      <c r="X240" s="130"/>
      <c r="Y240" s="129"/>
      <c r="Z240" s="130"/>
      <c r="AA240" s="129"/>
      <c r="AB240" s="130"/>
      <c r="AC240" s="129"/>
      <c r="AD240" s="130"/>
      <c r="AE240" s="129"/>
      <c r="AF240" s="130"/>
      <c r="AG240" s="129"/>
      <c r="AH240" s="130"/>
      <c r="AI240" s="129"/>
      <c r="AJ240" s="130"/>
      <c r="AK240" s="129"/>
      <c r="AL240" s="130"/>
      <c r="AM240" s="129"/>
      <c r="AN240" s="130"/>
      <c r="AO240" s="129"/>
      <c r="AP240" s="130"/>
      <c r="AQ240" s="129"/>
      <c r="AR240" s="130"/>
      <c r="AS240" s="129"/>
      <c r="AT240" s="130"/>
      <c r="AU240" s="129"/>
      <c r="AV240" s="130"/>
      <c r="AW240" s="129"/>
      <c r="AX240" s="130"/>
      <c r="AY240" s="129"/>
      <c r="AZ240" s="130"/>
      <c r="BA240" s="129"/>
      <c r="BB240" s="130"/>
      <c r="BC240" s="129"/>
      <c r="BD240" s="130"/>
      <c r="BE240" s="129"/>
      <c r="BF240" s="130"/>
      <c r="BG240" s="129"/>
      <c r="BH240" s="130"/>
      <c r="BI240" s="129"/>
      <c r="BJ240" s="130"/>
      <c r="BK240" s="129"/>
      <c r="BL240" s="130"/>
      <c r="BM240" s="6"/>
      <c r="BO240" s="17"/>
      <c r="BP240" s="21"/>
    </row>
    <row r="241" spans="1:68" ht="26.25" thickBot="1">
      <c r="A241" s="13"/>
      <c r="B241" s="13"/>
      <c r="C241" s="129"/>
      <c r="D241" s="130"/>
      <c r="E241" s="129"/>
      <c r="F241" s="130"/>
      <c r="G241" s="129"/>
      <c r="H241" s="130"/>
      <c r="I241" s="129"/>
      <c r="J241" s="130"/>
      <c r="K241" s="129"/>
      <c r="L241" s="130"/>
      <c r="M241" s="129"/>
      <c r="N241" s="130"/>
      <c r="O241" s="129"/>
      <c r="P241" s="130"/>
      <c r="Q241" s="129"/>
      <c r="R241" s="130"/>
      <c r="S241" s="129"/>
      <c r="T241" s="130"/>
      <c r="U241" s="129"/>
      <c r="V241" s="130"/>
      <c r="W241" s="129"/>
      <c r="X241" s="130"/>
      <c r="Y241" s="129"/>
      <c r="Z241" s="130"/>
      <c r="AA241" s="129"/>
      <c r="AB241" s="130"/>
      <c r="AC241" s="129"/>
      <c r="AD241" s="130"/>
      <c r="AE241" s="129"/>
      <c r="AF241" s="130"/>
      <c r="AG241" s="129"/>
      <c r="AH241" s="130"/>
      <c r="AI241" s="129"/>
      <c r="AJ241" s="130"/>
      <c r="AK241" s="129"/>
      <c r="AL241" s="130"/>
      <c r="AM241" s="129"/>
      <c r="AN241" s="130"/>
      <c r="AO241" s="129"/>
      <c r="AP241" s="130"/>
      <c r="AQ241" s="129"/>
      <c r="AR241" s="130"/>
      <c r="AS241" s="129"/>
      <c r="AT241" s="130"/>
      <c r="AU241" s="129"/>
      <c r="AV241" s="130"/>
      <c r="AW241" s="129"/>
      <c r="AX241" s="130"/>
      <c r="AY241" s="129"/>
      <c r="AZ241" s="130"/>
      <c r="BA241" s="129"/>
      <c r="BB241" s="130"/>
      <c r="BC241" s="129"/>
      <c r="BD241" s="130"/>
      <c r="BE241" s="129"/>
      <c r="BF241" s="130"/>
      <c r="BG241" s="129"/>
      <c r="BH241" s="130"/>
      <c r="BI241" s="129"/>
      <c r="BJ241" s="130"/>
      <c r="BK241" s="129"/>
      <c r="BL241" s="130"/>
      <c r="BM241" s="6"/>
      <c r="BO241" s="17"/>
      <c r="BP241" s="20"/>
    </row>
    <row r="242" spans="1:68" ht="26.25" thickBot="1">
      <c r="A242" s="13"/>
      <c r="B242" s="13"/>
      <c r="C242" s="129"/>
      <c r="D242" s="130"/>
      <c r="E242" s="129"/>
      <c r="F242" s="130"/>
      <c r="G242" s="129"/>
      <c r="H242" s="130"/>
      <c r="I242" s="129"/>
      <c r="J242" s="130"/>
      <c r="K242" s="129"/>
      <c r="L242" s="130"/>
      <c r="M242" s="129"/>
      <c r="N242" s="130"/>
      <c r="O242" s="129"/>
      <c r="P242" s="130"/>
      <c r="Q242" s="129"/>
      <c r="R242" s="130"/>
      <c r="S242" s="129"/>
      <c r="T242" s="130"/>
      <c r="U242" s="129"/>
      <c r="V242" s="130"/>
      <c r="W242" s="129"/>
      <c r="X242" s="130"/>
      <c r="Y242" s="129"/>
      <c r="Z242" s="130"/>
      <c r="AA242" s="129"/>
      <c r="AB242" s="130"/>
      <c r="AC242" s="129"/>
      <c r="AD242" s="130"/>
      <c r="AE242" s="129"/>
      <c r="AF242" s="130"/>
      <c r="AG242" s="129"/>
      <c r="AH242" s="130"/>
      <c r="AI242" s="129"/>
      <c r="AJ242" s="130"/>
      <c r="AK242" s="129"/>
      <c r="AL242" s="130"/>
      <c r="AM242" s="129"/>
      <c r="AN242" s="130"/>
      <c r="AO242" s="129"/>
      <c r="AP242" s="130"/>
      <c r="AQ242" s="129"/>
      <c r="AR242" s="130"/>
      <c r="AS242" s="129"/>
      <c r="AT242" s="130"/>
      <c r="AU242" s="129"/>
      <c r="AV242" s="130"/>
      <c r="AW242" s="129"/>
      <c r="AX242" s="130"/>
      <c r="AY242" s="129"/>
      <c r="AZ242" s="130"/>
      <c r="BA242" s="129"/>
      <c r="BB242" s="130"/>
      <c r="BC242" s="129"/>
      <c r="BD242" s="130"/>
      <c r="BE242" s="129"/>
      <c r="BF242" s="130"/>
      <c r="BG242" s="129"/>
      <c r="BH242" s="130"/>
      <c r="BI242" s="129"/>
      <c r="BJ242" s="130"/>
      <c r="BK242" s="129"/>
      <c r="BL242" s="130"/>
      <c r="BM242" s="6"/>
      <c r="BO242" s="17"/>
      <c r="BP242" s="20"/>
    </row>
    <row r="243" spans="1:68" ht="26.25" thickBot="1">
      <c r="A243" s="13"/>
      <c r="B243" s="13"/>
      <c r="C243" s="129"/>
      <c r="D243" s="130"/>
      <c r="E243" s="129"/>
      <c r="F243" s="130"/>
      <c r="G243" s="129"/>
      <c r="H243" s="130"/>
      <c r="I243" s="129"/>
      <c r="J243" s="130"/>
      <c r="K243" s="129"/>
      <c r="L243" s="130"/>
      <c r="M243" s="129"/>
      <c r="N243" s="130"/>
      <c r="O243" s="129"/>
      <c r="P243" s="130"/>
      <c r="Q243" s="129"/>
      <c r="R243" s="130"/>
      <c r="S243" s="129"/>
      <c r="T243" s="130"/>
      <c r="U243" s="129"/>
      <c r="V243" s="130"/>
      <c r="W243" s="129"/>
      <c r="X243" s="130"/>
      <c r="Y243" s="129"/>
      <c r="Z243" s="130"/>
      <c r="AA243" s="129"/>
      <c r="AB243" s="130"/>
      <c r="AC243" s="129"/>
      <c r="AD243" s="130"/>
      <c r="AE243" s="129"/>
      <c r="AF243" s="130"/>
      <c r="AG243" s="129"/>
      <c r="AH243" s="130"/>
      <c r="AI243" s="129"/>
      <c r="AJ243" s="130"/>
      <c r="AK243" s="129"/>
      <c r="AL243" s="130"/>
      <c r="AM243" s="129"/>
      <c r="AN243" s="130"/>
      <c r="AO243" s="129"/>
      <c r="AP243" s="130"/>
      <c r="AQ243" s="129"/>
      <c r="AR243" s="130"/>
      <c r="AS243" s="129"/>
      <c r="AT243" s="130"/>
      <c r="AU243" s="129"/>
      <c r="AV243" s="130"/>
      <c r="AW243" s="129"/>
      <c r="AX243" s="130"/>
      <c r="AY243" s="129"/>
      <c r="AZ243" s="130"/>
      <c r="BA243" s="129"/>
      <c r="BB243" s="130"/>
      <c r="BC243" s="129"/>
      <c r="BD243" s="130"/>
      <c r="BE243" s="129"/>
      <c r="BF243" s="130"/>
      <c r="BG243" s="129"/>
      <c r="BH243" s="130"/>
      <c r="BI243" s="129"/>
      <c r="BJ243" s="130"/>
      <c r="BK243" s="129"/>
      <c r="BL243" s="130"/>
      <c r="BM243" s="6"/>
      <c r="BO243" s="17"/>
      <c r="BP243" s="20"/>
    </row>
    <row r="244" spans="1:68" ht="26.25" thickBot="1">
      <c r="A244" s="13"/>
      <c r="B244" s="13"/>
      <c r="C244" s="129"/>
      <c r="D244" s="130"/>
      <c r="E244" s="129"/>
      <c r="F244" s="130"/>
      <c r="G244" s="129"/>
      <c r="H244" s="130"/>
      <c r="I244" s="129"/>
      <c r="J244" s="130"/>
      <c r="K244" s="129"/>
      <c r="L244" s="130"/>
      <c r="M244" s="129"/>
      <c r="N244" s="130"/>
      <c r="O244" s="129"/>
      <c r="P244" s="130"/>
      <c r="Q244" s="129"/>
      <c r="R244" s="130"/>
      <c r="S244" s="129"/>
      <c r="T244" s="130"/>
      <c r="U244" s="129"/>
      <c r="V244" s="130"/>
      <c r="W244" s="129"/>
      <c r="X244" s="130"/>
      <c r="Y244" s="129"/>
      <c r="Z244" s="130"/>
      <c r="AA244" s="129"/>
      <c r="AB244" s="130"/>
      <c r="AC244" s="129"/>
      <c r="AD244" s="130"/>
      <c r="AE244" s="129"/>
      <c r="AF244" s="130"/>
      <c r="AG244" s="129"/>
      <c r="AH244" s="130"/>
      <c r="AI244" s="129"/>
      <c r="AJ244" s="130"/>
      <c r="AK244" s="129"/>
      <c r="AL244" s="130"/>
      <c r="AM244" s="129"/>
      <c r="AN244" s="130"/>
      <c r="AO244" s="129"/>
      <c r="AP244" s="130"/>
      <c r="AQ244" s="129"/>
      <c r="AR244" s="130"/>
      <c r="AS244" s="129"/>
      <c r="AT244" s="130"/>
      <c r="AU244" s="129"/>
      <c r="AV244" s="130"/>
      <c r="AW244" s="129"/>
      <c r="AX244" s="130"/>
      <c r="AY244" s="129"/>
      <c r="AZ244" s="130"/>
      <c r="BA244" s="129"/>
      <c r="BB244" s="130"/>
      <c r="BC244" s="129"/>
      <c r="BD244" s="130"/>
      <c r="BE244" s="129"/>
      <c r="BF244" s="130"/>
      <c r="BG244" s="129"/>
      <c r="BH244" s="130"/>
      <c r="BI244" s="129"/>
      <c r="BJ244" s="130"/>
      <c r="BK244" s="129"/>
      <c r="BL244" s="130"/>
      <c r="BM244" s="6"/>
      <c r="BO244" s="17"/>
      <c r="BP244" s="20"/>
    </row>
    <row r="245" spans="1:68" ht="26.25" thickBot="1">
      <c r="A245" s="13"/>
      <c r="B245" s="13"/>
      <c r="C245" s="129"/>
      <c r="D245" s="130"/>
      <c r="E245" s="129"/>
      <c r="F245" s="130"/>
      <c r="G245" s="129"/>
      <c r="H245" s="130"/>
      <c r="I245" s="129"/>
      <c r="J245" s="130"/>
      <c r="K245" s="129"/>
      <c r="L245" s="130"/>
      <c r="M245" s="129"/>
      <c r="N245" s="130"/>
      <c r="O245" s="129"/>
      <c r="P245" s="130"/>
      <c r="Q245" s="129"/>
      <c r="R245" s="130"/>
      <c r="S245" s="129"/>
      <c r="T245" s="130"/>
      <c r="U245" s="129"/>
      <c r="V245" s="130"/>
      <c r="W245" s="129"/>
      <c r="X245" s="130"/>
      <c r="Y245" s="129"/>
      <c r="Z245" s="130"/>
      <c r="AA245" s="129"/>
      <c r="AB245" s="130"/>
      <c r="AC245" s="129"/>
      <c r="AD245" s="130"/>
      <c r="AE245" s="129"/>
      <c r="AF245" s="130"/>
      <c r="AG245" s="129"/>
      <c r="AH245" s="130"/>
      <c r="AI245" s="129"/>
      <c r="AJ245" s="130"/>
      <c r="AK245" s="129"/>
      <c r="AL245" s="130"/>
      <c r="AM245" s="129"/>
      <c r="AN245" s="130"/>
      <c r="AO245" s="129"/>
      <c r="AP245" s="130"/>
      <c r="AQ245" s="129"/>
      <c r="AR245" s="130"/>
      <c r="AS245" s="129"/>
      <c r="AT245" s="130"/>
      <c r="AU245" s="129"/>
      <c r="AV245" s="130"/>
      <c r="AW245" s="129"/>
      <c r="AX245" s="130"/>
      <c r="AY245" s="129"/>
      <c r="AZ245" s="130"/>
      <c r="BA245" s="129"/>
      <c r="BB245" s="130"/>
      <c r="BC245" s="129"/>
      <c r="BD245" s="130"/>
      <c r="BE245" s="129"/>
      <c r="BF245" s="130"/>
      <c r="BG245" s="129"/>
      <c r="BH245" s="130"/>
      <c r="BI245" s="129"/>
      <c r="BJ245" s="130"/>
      <c r="BK245" s="129"/>
      <c r="BL245" s="130"/>
      <c r="BM245" s="6"/>
      <c r="BO245" s="17"/>
      <c r="BP245" s="21"/>
    </row>
    <row r="246" spans="1:68" ht="26.25" thickBot="1">
      <c r="A246" s="13"/>
      <c r="B246" s="13"/>
      <c r="C246" s="129"/>
      <c r="D246" s="130"/>
      <c r="E246" s="129"/>
      <c r="F246" s="130"/>
      <c r="G246" s="129"/>
      <c r="H246" s="130"/>
      <c r="I246" s="129"/>
      <c r="J246" s="130"/>
      <c r="K246" s="129"/>
      <c r="L246" s="130"/>
      <c r="M246" s="129"/>
      <c r="N246" s="130"/>
      <c r="O246" s="129"/>
      <c r="P246" s="130"/>
      <c r="Q246" s="129"/>
      <c r="R246" s="130"/>
      <c r="S246" s="129"/>
      <c r="T246" s="130"/>
      <c r="U246" s="129"/>
      <c r="V246" s="130"/>
      <c r="W246" s="129"/>
      <c r="X246" s="130"/>
      <c r="Y246" s="129"/>
      <c r="Z246" s="130"/>
      <c r="AA246" s="129"/>
      <c r="AB246" s="130"/>
      <c r="AC246" s="129"/>
      <c r="AD246" s="130"/>
      <c r="AE246" s="129"/>
      <c r="AF246" s="130"/>
      <c r="AG246" s="129"/>
      <c r="AH246" s="130"/>
      <c r="AI246" s="129"/>
      <c r="AJ246" s="130"/>
      <c r="AK246" s="129"/>
      <c r="AL246" s="130"/>
      <c r="AM246" s="129"/>
      <c r="AN246" s="130"/>
      <c r="AO246" s="129"/>
      <c r="AP246" s="130"/>
      <c r="AQ246" s="129"/>
      <c r="AR246" s="130"/>
      <c r="AS246" s="129"/>
      <c r="AT246" s="130"/>
      <c r="AU246" s="129"/>
      <c r="AV246" s="130"/>
      <c r="AW246" s="129"/>
      <c r="AX246" s="130"/>
      <c r="AY246" s="129"/>
      <c r="AZ246" s="130"/>
      <c r="BA246" s="129"/>
      <c r="BB246" s="130"/>
      <c r="BC246" s="129"/>
      <c r="BD246" s="130"/>
      <c r="BE246" s="129"/>
      <c r="BF246" s="130"/>
      <c r="BG246" s="129"/>
      <c r="BH246" s="130"/>
      <c r="BI246" s="129"/>
      <c r="BJ246" s="130"/>
      <c r="BK246" s="129"/>
      <c r="BL246" s="130"/>
      <c r="BM246" s="6"/>
      <c r="BO246" s="17"/>
      <c r="BP246" s="20"/>
    </row>
    <row r="247" spans="1:68" ht="26.25" thickBot="1">
      <c r="A247" s="13"/>
      <c r="B247" s="13"/>
      <c r="C247" s="129"/>
      <c r="D247" s="130"/>
      <c r="E247" s="129"/>
      <c r="F247" s="130"/>
      <c r="G247" s="129"/>
      <c r="H247" s="130"/>
      <c r="I247" s="129"/>
      <c r="J247" s="130"/>
      <c r="K247" s="129"/>
      <c r="L247" s="130"/>
      <c r="M247" s="129"/>
      <c r="N247" s="130"/>
      <c r="O247" s="129"/>
      <c r="P247" s="130"/>
      <c r="Q247" s="129"/>
      <c r="R247" s="130"/>
      <c r="S247" s="129"/>
      <c r="T247" s="130"/>
      <c r="U247" s="129"/>
      <c r="V247" s="130"/>
      <c r="W247" s="129"/>
      <c r="X247" s="130"/>
      <c r="Y247" s="129"/>
      <c r="Z247" s="130"/>
      <c r="AA247" s="129"/>
      <c r="AB247" s="130"/>
      <c r="AC247" s="129"/>
      <c r="AD247" s="130"/>
      <c r="AE247" s="129"/>
      <c r="AF247" s="130"/>
      <c r="AG247" s="129"/>
      <c r="AH247" s="130"/>
      <c r="AI247" s="129"/>
      <c r="AJ247" s="130"/>
      <c r="AK247" s="129"/>
      <c r="AL247" s="130"/>
      <c r="AM247" s="129"/>
      <c r="AN247" s="130"/>
      <c r="AO247" s="129"/>
      <c r="AP247" s="130"/>
      <c r="AQ247" s="129"/>
      <c r="AR247" s="130"/>
      <c r="AS247" s="129"/>
      <c r="AT247" s="130"/>
      <c r="AU247" s="129"/>
      <c r="AV247" s="130"/>
      <c r="AW247" s="129"/>
      <c r="AX247" s="130"/>
      <c r="AY247" s="129"/>
      <c r="AZ247" s="130"/>
      <c r="BA247" s="129"/>
      <c r="BB247" s="130"/>
      <c r="BC247" s="129"/>
      <c r="BD247" s="130"/>
      <c r="BE247" s="129"/>
      <c r="BF247" s="130"/>
      <c r="BG247" s="129"/>
      <c r="BH247" s="130"/>
      <c r="BI247" s="129"/>
      <c r="BJ247" s="130"/>
      <c r="BK247" s="129"/>
      <c r="BL247" s="130"/>
      <c r="BM247" s="6"/>
      <c r="BO247" s="17"/>
      <c r="BP247" s="20"/>
    </row>
    <row r="248" spans="1:68" ht="26.25" thickBot="1">
      <c r="A248" s="13"/>
      <c r="B248" s="13"/>
      <c r="C248" s="129"/>
      <c r="D248" s="130"/>
      <c r="E248" s="129"/>
      <c r="F248" s="130"/>
      <c r="G248" s="129"/>
      <c r="H248" s="130"/>
      <c r="I248" s="129"/>
      <c r="J248" s="130"/>
      <c r="K248" s="129"/>
      <c r="L248" s="130"/>
      <c r="M248" s="129"/>
      <c r="N248" s="130"/>
      <c r="O248" s="129"/>
      <c r="P248" s="130"/>
      <c r="Q248" s="129"/>
      <c r="R248" s="130"/>
      <c r="S248" s="129"/>
      <c r="T248" s="130"/>
      <c r="U248" s="129"/>
      <c r="V248" s="130"/>
      <c r="W248" s="129"/>
      <c r="X248" s="130"/>
      <c r="Y248" s="129"/>
      <c r="Z248" s="130"/>
      <c r="AA248" s="129"/>
      <c r="AB248" s="130"/>
      <c r="AC248" s="129"/>
      <c r="AD248" s="130"/>
      <c r="AE248" s="129"/>
      <c r="AF248" s="130"/>
      <c r="AG248" s="129"/>
      <c r="AH248" s="130"/>
      <c r="AI248" s="129"/>
      <c r="AJ248" s="130"/>
      <c r="AK248" s="129"/>
      <c r="AL248" s="130"/>
      <c r="AM248" s="129"/>
      <c r="AN248" s="130"/>
      <c r="AO248" s="129"/>
      <c r="AP248" s="130"/>
      <c r="AQ248" s="129"/>
      <c r="AR248" s="130"/>
      <c r="AS248" s="129"/>
      <c r="AT248" s="130"/>
      <c r="AU248" s="129"/>
      <c r="AV248" s="130"/>
      <c r="AW248" s="129"/>
      <c r="AX248" s="130"/>
      <c r="AY248" s="129"/>
      <c r="AZ248" s="130"/>
      <c r="BA248" s="129"/>
      <c r="BB248" s="130"/>
      <c r="BC248" s="129"/>
      <c r="BD248" s="130"/>
      <c r="BE248" s="129"/>
      <c r="BF248" s="130"/>
      <c r="BG248" s="129"/>
      <c r="BH248" s="130"/>
      <c r="BI248" s="129"/>
      <c r="BJ248" s="130"/>
      <c r="BK248" s="129"/>
      <c r="BL248" s="130"/>
      <c r="BM248" s="6"/>
      <c r="BO248" s="17"/>
      <c r="BP248" s="20"/>
    </row>
    <row r="249" spans="1:68" ht="26.25" thickBot="1">
      <c r="A249" s="13"/>
      <c r="B249" s="13"/>
      <c r="C249" s="129"/>
      <c r="D249" s="130"/>
      <c r="E249" s="129"/>
      <c r="F249" s="130"/>
      <c r="G249" s="129"/>
      <c r="H249" s="130"/>
      <c r="I249" s="129"/>
      <c r="J249" s="130"/>
      <c r="K249" s="129"/>
      <c r="L249" s="130"/>
      <c r="M249" s="129"/>
      <c r="N249" s="130"/>
      <c r="O249" s="129"/>
      <c r="P249" s="130"/>
      <c r="Q249" s="129"/>
      <c r="R249" s="130"/>
      <c r="S249" s="129"/>
      <c r="T249" s="130"/>
      <c r="U249" s="129"/>
      <c r="V249" s="130"/>
      <c r="W249" s="129"/>
      <c r="X249" s="130"/>
      <c r="Y249" s="129"/>
      <c r="Z249" s="130"/>
      <c r="AA249" s="129"/>
      <c r="AB249" s="130"/>
      <c r="AC249" s="129"/>
      <c r="AD249" s="130"/>
      <c r="AE249" s="129"/>
      <c r="AF249" s="130"/>
      <c r="AG249" s="129"/>
      <c r="AH249" s="130"/>
      <c r="AI249" s="129"/>
      <c r="AJ249" s="130"/>
      <c r="AK249" s="129"/>
      <c r="AL249" s="130"/>
      <c r="AM249" s="129"/>
      <c r="AN249" s="130"/>
      <c r="AO249" s="129"/>
      <c r="AP249" s="130"/>
      <c r="AQ249" s="129"/>
      <c r="AR249" s="130"/>
      <c r="AS249" s="129"/>
      <c r="AT249" s="130"/>
      <c r="AU249" s="129"/>
      <c r="AV249" s="130"/>
      <c r="AW249" s="129"/>
      <c r="AX249" s="130"/>
      <c r="AY249" s="129"/>
      <c r="AZ249" s="130"/>
      <c r="BA249" s="129"/>
      <c r="BB249" s="130"/>
      <c r="BC249" s="129"/>
      <c r="BD249" s="130"/>
      <c r="BE249" s="129"/>
      <c r="BF249" s="130"/>
      <c r="BG249" s="129"/>
      <c r="BH249" s="130"/>
      <c r="BI249" s="129"/>
      <c r="BJ249" s="130"/>
      <c r="BK249" s="129"/>
      <c r="BL249" s="130"/>
      <c r="BM249" s="6"/>
      <c r="BO249" s="17"/>
      <c r="BP249" s="20"/>
    </row>
    <row r="250" spans="1:68" ht="26.25" thickBot="1">
      <c r="A250" s="13"/>
      <c r="B250" s="13"/>
      <c r="C250" s="129"/>
      <c r="D250" s="130"/>
      <c r="E250" s="129"/>
      <c r="F250" s="130"/>
      <c r="G250" s="129"/>
      <c r="H250" s="130"/>
      <c r="I250" s="129"/>
      <c r="J250" s="130"/>
      <c r="K250" s="129"/>
      <c r="L250" s="130"/>
      <c r="M250" s="129"/>
      <c r="N250" s="130"/>
      <c r="O250" s="129"/>
      <c r="P250" s="130"/>
      <c r="Q250" s="129"/>
      <c r="R250" s="130"/>
      <c r="S250" s="129"/>
      <c r="T250" s="130"/>
      <c r="U250" s="129"/>
      <c r="V250" s="130"/>
      <c r="W250" s="129"/>
      <c r="X250" s="130"/>
      <c r="Y250" s="129"/>
      <c r="Z250" s="130"/>
      <c r="AA250" s="129"/>
      <c r="AB250" s="130"/>
      <c r="AC250" s="129"/>
      <c r="AD250" s="130"/>
      <c r="AE250" s="129"/>
      <c r="AF250" s="130"/>
      <c r="AG250" s="129"/>
      <c r="AH250" s="130"/>
      <c r="AI250" s="129"/>
      <c r="AJ250" s="130"/>
      <c r="AK250" s="129"/>
      <c r="AL250" s="130"/>
      <c r="AM250" s="129"/>
      <c r="AN250" s="130"/>
      <c r="AO250" s="129"/>
      <c r="AP250" s="130"/>
      <c r="AQ250" s="129"/>
      <c r="AR250" s="130"/>
      <c r="AS250" s="129"/>
      <c r="AT250" s="130"/>
      <c r="AU250" s="129"/>
      <c r="AV250" s="130"/>
      <c r="AW250" s="129"/>
      <c r="AX250" s="130"/>
      <c r="AY250" s="129"/>
      <c r="AZ250" s="130"/>
      <c r="BA250" s="129"/>
      <c r="BB250" s="130"/>
      <c r="BC250" s="129"/>
      <c r="BD250" s="130"/>
      <c r="BE250" s="129"/>
      <c r="BF250" s="130"/>
      <c r="BG250" s="129"/>
      <c r="BH250" s="130"/>
      <c r="BI250" s="129"/>
      <c r="BJ250" s="130"/>
      <c r="BK250" s="129"/>
      <c r="BL250" s="130"/>
      <c r="BM250" s="6"/>
      <c r="BO250" s="17"/>
      <c r="BP250" s="20"/>
    </row>
    <row r="251" spans="1:68" ht="26.25" thickBot="1">
      <c r="A251" s="13"/>
      <c r="B251" s="13"/>
      <c r="C251" s="129"/>
      <c r="D251" s="130"/>
      <c r="E251" s="129"/>
      <c r="F251" s="130"/>
      <c r="G251" s="129"/>
      <c r="H251" s="130"/>
      <c r="I251" s="129"/>
      <c r="J251" s="130"/>
      <c r="K251" s="129"/>
      <c r="L251" s="130"/>
      <c r="M251" s="129"/>
      <c r="N251" s="130"/>
      <c r="O251" s="129"/>
      <c r="P251" s="130"/>
      <c r="Q251" s="129"/>
      <c r="R251" s="130"/>
      <c r="S251" s="129"/>
      <c r="T251" s="130"/>
      <c r="U251" s="129"/>
      <c r="V251" s="130"/>
      <c r="W251" s="129"/>
      <c r="X251" s="130"/>
      <c r="Y251" s="129"/>
      <c r="Z251" s="130"/>
      <c r="AA251" s="129"/>
      <c r="AB251" s="130"/>
      <c r="AC251" s="129"/>
      <c r="AD251" s="130"/>
      <c r="AE251" s="129"/>
      <c r="AF251" s="130"/>
      <c r="AG251" s="129"/>
      <c r="AH251" s="130"/>
      <c r="AI251" s="129"/>
      <c r="AJ251" s="130"/>
      <c r="AK251" s="129"/>
      <c r="AL251" s="130"/>
      <c r="AM251" s="129"/>
      <c r="AN251" s="130"/>
      <c r="AO251" s="129"/>
      <c r="AP251" s="130"/>
      <c r="AQ251" s="129"/>
      <c r="AR251" s="130"/>
      <c r="AS251" s="129"/>
      <c r="AT251" s="130"/>
      <c r="AU251" s="129"/>
      <c r="AV251" s="130"/>
      <c r="AW251" s="129"/>
      <c r="AX251" s="130"/>
      <c r="AY251" s="129"/>
      <c r="AZ251" s="130"/>
      <c r="BA251" s="129"/>
      <c r="BB251" s="130"/>
      <c r="BC251" s="129"/>
      <c r="BD251" s="130"/>
      <c r="BE251" s="129"/>
      <c r="BF251" s="130"/>
      <c r="BG251" s="129"/>
      <c r="BH251" s="130"/>
      <c r="BI251" s="129"/>
      <c r="BJ251" s="130"/>
      <c r="BK251" s="129"/>
      <c r="BL251" s="130"/>
      <c r="BM251" s="6"/>
      <c r="BO251" s="17"/>
      <c r="BP251" s="20"/>
    </row>
    <row r="252" spans="1:68" ht="26.25" thickBot="1">
      <c r="A252" s="13"/>
      <c r="B252" s="13"/>
      <c r="C252" s="129"/>
      <c r="D252" s="130"/>
      <c r="E252" s="129"/>
      <c r="F252" s="130"/>
      <c r="G252" s="129"/>
      <c r="H252" s="130"/>
      <c r="I252" s="129"/>
      <c r="J252" s="130"/>
      <c r="K252" s="129"/>
      <c r="L252" s="130"/>
      <c r="M252" s="129"/>
      <c r="N252" s="130"/>
      <c r="O252" s="129"/>
      <c r="P252" s="130"/>
      <c r="Q252" s="129"/>
      <c r="R252" s="130"/>
      <c r="S252" s="129"/>
      <c r="T252" s="130"/>
      <c r="U252" s="129"/>
      <c r="V252" s="130"/>
      <c r="W252" s="129"/>
      <c r="X252" s="130"/>
      <c r="Y252" s="129"/>
      <c r="Z252" s="130"/>
      <c r="AA252" s="129"/>
      <c r="AB252" s="130"/>
      <c r="AC252" s="129"/>
      <c r="AD252" s="130"/>
      <c r="AE252" s="129"/>
      <c r="AF252" s="130"/>
      <c r="AG252" s="129"/>
      <c r="AH252" s="130"/>
      <c r="AI252" s="129"/>
      <c r="AJ252" s="130"/>
      <c r="AK252" s="129"/>
      <c r="AL252" s="130"/>
      <c r="AM252" s="129"/>
      <c r="AN252" s="130"/>
      <c r="AO252" s="129"/>
      <c r="AP252" s="130"/>
      <c r="AQ252" s="129"/>
      <c r="AR252" s="130"/>
      <c r="AS252" s="129"/>
      <c r="AT252" s="130"/>
      <c r="AU252" s="129"/>
      <c r="AV252" s="130"/>
      <c r="AW252" s="129"/>
      <c r="AX252" s="130"/>
      <c r="AY252" s="129"/>
      <c r="AZ252" s="130"/>
      <c r="BA252" s="129"/>
      <c r="BB252" s="130"/>
      <c r="BC252" s="129"/>
      <c r="BD252" s="130"/>
      <c r="BE252" s="129"/>
      <c r="BF252" s="130"/>
      <c r="BG252" s="129"/>
      <c r="BH252" s="130"/>
      <c r="BI252" s="129"/>
      <c r="BJ252" s="130"/>
      <c r="BK252" s="129"/>
      <c r="BL252" s="130"/>
      <c r="BM252" s="6"/>
      <c r="BO252" s="17"/>
      <c r="BP252" s="20"/>
    </row>
    <row r="253" spans="1:68" ht="26.25" thickBot="1">
      <c r="A253" s="13"/>
      <c r="B253" s="13"/>
      <c r="C253" s="129"/>
      <c r="D253" s="130"/>
      <c r="E253" s="129"/>
      <c r="F253" s="130"/>
      <c r="G253" s="129"/>
      <c r="H253" s="130"/>
      <c r="I253" s="129"/>
      <c r="J253" s="130"/>
      <c r="K253" s="129"/>
      <c r="L253" s="130"/>
      <c r="M253" s="129"/>
      <c r="N253" s="130"/>
      <c r="O253" s="129"/>
      <c r="P253" s="130"/>
      <c r="Q253" s="129"/>
      <c r="R253" s="130"/>
      <c r="S253" s="129"/>
      <c r="T253" s="130"/>
      <c r="U253" s="129"/>
      <c r="V253" s="130"/>
      <c r="W253" s="129"/>
      <c r="X253" s="130"/>
      <c r="Y253" s="129"/>
      <c r="Z253" s="130"/>
      <c r="AA253" s="129"/>
      <c r="AB253" s="130"/>
      <c r="AC253" s="129"/>
      <c r="AD253" s="130"/>
      <c r="AE253" s="129"/>
      <c r="AF253" s="130"/>
      <c r="AG253" s="129"/>
      <c r="AH253" s="130"/>
      <c r="AI253" s="129"/>
      <c r="AJ253" s="130"/>
      <c r="AK253" s="129"/>
      <c r="AL253" s="130"/>
      <c r="AM253" s="129"/>
      <c r="AN253" s="130"/>
      <c r="AO253" s="129"/>
      <c r="AP253" s="130"/>
      <c r="AQ253" s="129"/>
      <c r="AR253" s="130"/>
      <c r="AS253" s="129"/>
      <c r="AT253" s="130"/>
      <c r="AU253" s="129"/>
      <c r="AV253" s="130"/>
      <c r="AW253" s="129"/>
      <c r="AX253" s="130"/>
      <c r="AY253" s="129"/>
      <c r="AZ253" s="130"/>
      <c r="BA253" s="129"/>
      <c r="BB253" s="130"/>
      <c r="BC253" s="129"/>
      <c r="BD253" s="130"/>
      <c r="BE253" s="129"/>
      <c r="BF253" s="130"/>
      <c r="BG253" s="129"/>
      <c r="BH253" s="130"/>
      <c r="BI253" s="129"/>
      <c r="BJ253" s="130"/>
      <c r="BK253" s="129"/>
      <c r="BL253" s="130"/>
      <c r="BM253" s="6"/>
      <c r="BO253" s="17"/>
      <c r="BP253" s="20"/>
    </row>
    <row r="254" spans="1:68" ht="26.25" thickBot="1">
      <c r="A254" s="13"/>
      <c r="B254" s="13"/>
      <c r="C254" s="129"/>
      <c r="D254" s="130"/>
      <c r="E254" s="129"/>
      <c r="F254" s="130"/>
      <c r="G254" s="129"/>
      <c r="H254" s="130"/>
      <c r="I254" s="129"/>
      <c r="J254" s="130"/>
      <c r="K254" s="129"/>
      <c r="L254" s="130"/>
      <c r="M254" s="129"/>
      <c r="N254" s="130"/>
      <c r="O254" s="129"/>
      <c r="P254" s="130"/>
      <c r="Q254" s="129"/>
      <c r="R254" s="130"/>
      <c r="S254" s="129"/>
      <c r="T254" s="130"/>
      <c r="U254" s="129"/>
      <c r="V254" s="130"/>
      <c r="W254" s="129"/>
      <c r="X254" s="130"/>
      <c r="Y254" s="129"/>
      <c r="Z254" s="130"/>
      <c r="AA254" s="129"/>
      <c r="AB254" s="130"/>
      <c r="AC254" s="129"/>
      <c r="AD254" s="130"/>
      <c r="AE254" s="129"/>
      <c r="AF254" s="130"/>
      <c r="AG254" s="129"/>
      <c r="AH254" s="130"/>
      <c r="AI254" s="129"/>
      <c r="AJ254" s="130"/>
      <c r="AK254" s="129"/>
      <c r="AL254" s="130"/>
      <c r="AM254" s="129"/>
      <c r="AN254" s="130"/>
      <c r="AO254" s="129"/>
      <c r="AP254" s="130"/>
      <c r="AQ254" s="129"/>
      <c r="AR254" s="130"/>
      <c r="AS254" s="129"/>
      <c r="AT254" s="130"/>
      <c r="AU254" s="129"/>
      <c r="AV254" s="130"/>
      <c r="AW254" s="129"/>
      <c r="AX254" s="130"/>
      <c r="AY254" s="129"/>
      <c r="AZ254" s="130"/>
      <c r="BA254" s="129"/>
      <c r="BB254" s="130"/>
      <c r="BC254" s="129"/>
      <c r="BD254" s="130"/>
      <c r="BE254" s="129"/>
      <c r="BF254" s="130"/>
      <c r="BG254" s="129"/>
      <c r="BH254" s="130"/>
      <c r="BI254" s="129"/>
      <c r="BJ254" s="130"/>
      <c r="BK254" s="129"/>
      <c r="BL254" s="130"/>
      <c r="BM254" s="6"/>
      <c r="BO254" s="17"/>
      <c r="BP254" s="21"/>
    </row>
    <row r="255" spans="1:68" ht="26.25" thickBot="1">
      <c r="A255" s="13"/>
      <c r="B255" s="13"/>
      <c r="C255" s="129"/>
      <c r="D255" s="130"/>
      <c r="E255" s="129"/>
      <c r="F255" s="130"/>
      <c r="G255" s="129"/>
      <c r="H255" s="130"/>
      <c r="I255" s="129"/>
      <c r="J255" s="130"/>
      <c r="K255" s="129"/>
      <c r="L255" s="130"/>
      <c r="M255" s="129"/>
      <c r="N255" s="130"/>
      <c r="O255" s="129"/>
      <c r="P255" s="130"/>
      <c r="Q255" s="129"/>
      <c r="R255" s="130"/>
      <c r="S255" s="129"/>
      <c r="T255" s="130"/>
      <c r="U255" s="129"/>
      <c r="V255" s="130"/>
      <c r="W255" s="129"/>
      <c r="X255" s="130"/>
      <c r="Y255" s="129"/>
      <c r="Z255" s="130"/>
      <c r="AA255" s="129"/>
      <c r="AB255" s="130"/>
      <c r="AC255" s="129"/>
      <c r="AD255" s="130"/>
      <c r="AE255" s="129"/>
      <c r="AF255" s="130"/>
      <c r="AG255" s="129"/>
      <c r="AH255" s="130"/>
      <c r="AI255" s="129"/>
      <c r="AJ255" s="130"/>
      <c r="AK255" s="129"/>
      <c r="AL255" s="130"/>
      <c r="AM255" s="129"/>
      <c r="AN255" s="130"/>
      <c r="AO255" s="129"/>
      <c r="AP255" s="130"/>
      <c r="AQ255" s="129"/>
      <c r="AR255" s="130"/>
      <c r="AS255" s="129"/>
      <c r="AT255" s="130"/>
      <c r="AU255" s="129"/>
      <c r="AV255" s="130"/>
      <c r="AW255" s="129"/>
      <c r="AX255" s="130"/>
      <c r="AY255" s="129"/>
      <c r="AZ255" s="130"/>
      <c r="BA255" s="129"/>
      <c r="BB255" s="130"/>
      <c r="BC255" s="129"/>
      <c r="BD255" s="130"/>
      <c r="BE255" s="129"/>
      <c r="BF255" s="130"/>
      <c r="BG255" s="129"/>
      <c r="BH255" s="130"/>
      <c r="BI255" s="129"/>
      <c r="BJ255" s="130"/>
      <c r="BK255" s="129"/>
      <c r="BL255" s="130"/>
      <c r="BM255" s="6"/>
      <c r="BO255" s="17"/>
      <c r="BP255" s="20"/>
    </row>
    <row r="256" spans="1:68" ht="26.25" thickBot="1">
      <c r="A256" s="13"/>
      <c r="B256" s="13"/>
      <c r="C256" s="129"/>
      <c r="D256" s="130"/>
      <c r="E256" s="129"/>
      <c r="F256" s="130"/>
      <c r="G256" s="129"/>
      <c r="H256" s="130"/>
      <c r="I256" s="129"/>
      <c r="J256" s="130"/>
      <c r="K256" s="129"/>
      <c r="L256" s="130"/>
      <c r="M256" s="129"/>
      <c r="N256" s="130"/>
      <c r="O256" s="129"/>
      <c r="P256" s="130"/>
      <c r="Q256" s="129"/>
      <c r="R256" s="130"/>
      <c r="S256" s="129"/>
      <c r="T256" s="130"/>
      <c r="U256" s="129"/>
      <c r="V256" s="130"/>
      <c r="W256" s="129"/>
      <c r="X256" s="130"/>
      <c r="Y256" s="129"/>
      <c r="Z256" s="130"/>
      <c r="AA256" s="129"/>
      <c r="AB256" s="130"/>
      <c r="AC256" s="129"/>
      <c r="AD256" s="130"/>
      <c r="AE256" s="129"/>
      <c r="AF256" s="130"/>
      <c r="AG256" s="129"/>
      <c r="AH256" s="130"/>
      <c r="AI256" s="129"/>
      <c r="AJ256" s="130"/>
      <c r="AK256" s="129"/>
      <c r="AL256" s="130"/>
      <c r="AM256" s="129"/>
      <c r="AN256" s="130"/>
      <c r="AO256" s="129"/>
      <c r="AP256" s="130"/>
      <c r="AQ256" s="129"/>
      <c r="AR256" s="130"/>
      <c r="AS256" s="129"/>
      <c r="AT256" s="130"/>
      <c r="AU256" s="129"/>
      <c r="AV256" s="130"/>
      <c r="AW256" s="129"/>
      <c r="AX256" s="130"/>
      <c r="AY256" s="129"/>
      <c r="AZ256" s="130"/>
      <c r="BA256" s="129"/>
      <c r="BB256" s="130"/>
      <c r="BC256" s="129"/>
      <c r="BD256" s="130"/>
      <c r="BE256" s="129"/>
      <c r="BF256" s="130"/>
      <c r="BG256" s="129"/>
      <c r="BH256" s="130"/>
      <c r="BI256" s="129"/>
      <c r="BJ256" s="130"/>
      <c r="BK256" s="129"/>
      <c r="BL256" s="130"/>
      <c r="BM256" s="6"/>
      <c r="BO256" s="17"/>
      <c r="BP256" s="20"/>
    </row>
    <row r="257" spans="1:68" ht="26.25" thickBot="1">
      <c r="A257" s="13"/>
      <c r="B257" s="13"/>
      <c r="C257" s="129"/>
      <c r="D257" s="130"/>
      <c r="E257" s="129"/>
      <c r="F257" s="130"/>
      <c r="G257" s="129"/>
      <c r="H257" s="130"/>
      <c r="I257" s="129"/>
      <c r="J257" s="130"/>
      <c r="K257" s="129"/>
      <c r="L257" s="130"/>
      <c r="M257" s="129"/>
      <c r="N257" s="130"/>
      <c r="O257" s="129"/>
      <c r="P257" s="130"/>
      <c r="Q257" s="129"/>
      <c r="R257" s="130"/>
      <c r="S257" s="129"/>
      <c r="T257" s="130"/>
      <c r="U257" s="129"/>
      <c r="V257" s="130"/>
      <c r="W257" s="129"/>
      <c r="X257" s="130"/>
      <c r="Y257" s="129"/>
      <c r="Z257" s="130"/>
      <c r="AA257" s="129"/>
      <c r="AB257" s="130"/>
      <c r="AC257" s="129"/>
      <c r="AD257" s="130"/>
      <c r="AE257" s="129"/>
      <c r="AF257" s="130"/>
      <c r="AG257" s="129"/>
      <c r="AH257" s="130"/>
      <c r="AI257" s="129"/>
      <c r="AJ257" s="130"/>
      <c r="AK257" s="129"/>
      <c r="AL257" s="130"/>
      <c r="AM257" s="129"/>
      <c r="AN257" s="130"/>
      <c r="AO257" s="129"/>
      <c r="AP257" s="130"/>
      <c r="AQ257" s="129"/>
      <c r="AR257" s="130"/>
      <c r="AS257" s="129"/>
      <c r="AT257" s="130"/>
      <c r="AU257" s="129"/>
      <c r="AV257" s="130"/>
      <c r="AW257" s="129"/>
      <c r="AX257" s="130"/>
      <c r="AY257" s="129"/>
      <c r="AZ257" s="130"/>
      <c r="BA257" s="129"/>
      <c r="BB257" s="130"/>
      <c r="BC257" s="129"/>
      <c r="BD257" s="130"/>
      <c r="BE257" s="129"/>
      <c r="BF257" s="130"/>
      <c r="BG257" s="129"/>
      <c r="BH257" s="130"/>
      <c r="BI257" s="129"/>
      <c r="BJ257" s="130"/>
      <c r="BK257" s="129"/>
      <c r="BL257" s="130"/>
      <c r="BM257" s="6"/>
      <c r="BO257" s="17"/>
      <c r="BP257" s="20"/>
    </row>
    <row r="258" spans="1:68" ht="26.25" thickBot="1">
      <c r="A258" s="13"/>
      <c r="B258" s="13"/>
      <c r="C258" s="129"/>
      <c r="D258" s="130"/>
      <c r="E258" s="129"/>
      <c r="F258" s="130"/>
      <c r="G258" s="129"/>
      <c r="H258" s="130"/>
      <c r="I258" s="129"/>
      <c r="J258" s="130"/>
      <c r="K258" s="129"/>
      <c r="L258" s="130"/>
      <c r="M258" s="129"/>
      <c r="N258" s="130"/>
      <c r="O258" s="129"/>
      <c r="P258" s="130"/>
      <c r="Q258" s="129"/>
      <c r="R258" s="130"/>
      <c r="S258" s="129"/>
      <c r="T258" s="130"/>
      <c r="U258" s="129"/>
      <c r="V258" s="130"/>
      <c r="W258" s="129"/>
      <c r="X258" s="130"/>
      <c r="Y258" s="129"/>
      <c r="Z258" s="130"/>
      <c r="AA258" s="129"/>
      <c r="AB258" s="130"/>
      <c r="AC258" s="129"/>
      <c r="AD258" s="130"/>
      <c r="AE258" s="129"/>
      <c r="AF258" s="130"/>
      <c r="AG258" s="129"/>
      <c r="AH258" s="130"/>
      <c r="AI258" s="129"/>
      <c r="AJ258" s="130"/>
      <c r="AK258" s="129"/>
      <c r="AL258" s="130"/>
      <c r="AM258" s="129"/>
      <c r="AN258" s="130"/>
      <c r="AO258" s="129"/>
      <c r="AP258" s="130"/>
      <c r="AQ258" s="129"/>
      <c r="AR258" s="130"/>
      <c r="AS258" s="129"/>
      <c r="AT258" s="130"/>
      <c r="AU258" s="129"/>
      <c r="AV258" s="130"/>
      <c r="AW258" s="129"/>
      <c r="AX258" s="130"/>
      <c r="AY258" s="129"/>
      <c r="AZ258" s="130"/>
      <c r="BA258" s="129"/>
      <c r="BB258" s="130"/>
      <c r="BC258" s="129"/>
      <c r="BD258" s="130"/>
      <c r="BE258" s="129"/>
      <c r="BF258" s="130"/>
      <c r="BG258" s="129"/>
      <c r="BH258" s="130"/>
      <c r="BI258" s="129"/>
      <c r="BJ258" s="130"/>
      <c r="BK258" s="129"/>
      <c r="BL258" s="130"/>
      <c r="BM258" s="6"/>
      <c r="BO258" s="17"/>
      <c r="BP258" s="20"/>
    </row>
    <row r="259" spans="1:68" ht="26.25" thickBot="1">
      <c r="A259" s="13"/>
      <c r="B259" s="13"/>
      <c r="C259" s="129"/>
      <c r="D259" s="130"/>
      <c r="E259" s="129"/>
      <c r="F259" s="130"/>
      <c r="G259" s="129"/>
      <c r="H259" s="130"/>
      <c r="I259" s="129"/>
      <c r="J259" s="130"/>
      <c r="K259" s="129"/>
      <c r="L259" s="130"/>
      <c r="M259" s="129"/>
      <c r="N259" s="130"/>
      <c r="O259" s="129"/>
      <c r="P259" s="130"/>
      <c r="Q259" s="129"/>
      <c r="R259" s="130"/>
      <c r="S259" s="129"/>
      <c r="T259" s="130"/>
      <c r="U259" s="129"/>
      <c r="V259" s="130"/>
      <c r="W259" s="129"/>
      <c r="X259" s="130"/>
      <c r="Y259" s="129"/>
      <c r="Z259" s="130"/>
      <c r="AA259" s="129"/>
      <c r="AB259" s="130"/>
      <c r="AC259" s="129"/>
      <c r="AD259" s="130"/>
      <c r="AE259" s="129"/>
      <c r="AF259" s="130"/>
      <c r="AG259" s="129"/>
      <c r="AH259" s="130"/>
      <c r="AI259" s="129"/>
      <c r="AJ259" s="130"/>
      <c r="AK259" s="129"/>
      <c r="AL259" s="130"/>
      <c r="AM259" s="129"/>
      <c r="AN259" s="130"/>
      <c r="AO259" s="129"/>
      <c r="AP259" s="130"/>
      <c r="AQ259" s="129"/>
      <c r="AR259" s="130"/>
      <c r="AS259" s="129"/>
      <c r="AT259" s="130"/>
      <c r="AU259" s="129"/>
      <c r="AV259" s="130"/>
      <c r="AW259" s="129"/>
      <c r="AX259" s="130"/>
      <c r="AY259" s="129"/>
      <c r="AZ259" s="130"/>
      <c r="BA259" s="129"/>
      <c r="BB259" s="130"/>
      <c r="BC259" s="129"/>
      <c r="BD259" s="130"/>
      <c r="BE259" s="129"/>
      <c r="BF259" s="130"/>
      <c r="BG259" s="129"/>
      <c r="BH259" s="130"/>
      <c r="BI259" s="129"/>
      <c r="BJ259" s="130"/>
      <c r="BK259" s="129"/>
      <c r="BL259" s="130"/>
      <c r="BM259" s="6"/>
      <c r="BO259" s="17"/>
      <c r="BP259" s="20"/>
    </row>
    <row r="260" spans="1:68" ht="26.25" thickBot="1">
      <c r="A260" s="13"/>
      <c r="B260" s="13"/>
      <c r="C260" s="129"/>
      <c r="D260" s="130"/>
      <c r="E260" s="129"/>
      <c r="F260" s="130"/>
      <c r="G260" s="129"/>
      <c r="H260" s="130"/>
      <c r="I260" s="129"/>
      <c r="J260" s="130"/>
      <c r="K260" s="129"/>
      <c r="L260" s="130"/>
      <c r="M260" s="129"/>
      <c r="N260" s="130"/>
      <c r="O260" s="129"/>
      <c r="P260" s="130"/>
      <c r="Q260" s="129"/>
      <c r="R260" s="130"/>
      <c r="S260" s="129"/>
      <c r="T260" s="130"/>
      <c r="U260" s="129"/>
      <c r="V260" s="130"/>
      <c r="W260" s="129"/>
      <c r="X260" s="130"/>
      <c r="Y260" s="129"/>
      <c r="Z260" s="130"/>
      <c r="AA260" s="129"/>
      <c r="AB260" s="130"/>
      <c r="AC260" s="129"/>
      <c r="AD260" s="130"/>
      <c r="AE260" s="129"/>
      <c r="AF260" s="130"/>
      <c r="AG260" s="129"/>
      <c r="AH260" s="130"/>
      <c r="AI260" s="129"/>
      <c r="AJ260" s="130"/>
      <c r="AK260" s="129"/>
      <c r="AL260" s="130"/>
      <c r="AM260" s="129"/>
      <c r="AN260" s="130"/>
      <c r="AO260" s="129"/>
      <c r="AP260" s="130"/>
      <c r="AQ260" s="129"/>
      <c r="AR260" s="130"/>
      <c r="AS260" s="129"/>
      <c r="AT260" s="130"/>
      <c r="AU260" s="129"/>
      <c r="AV260" s="130"/>
      <c r="AW260" s="129"/>
      <c r="AX260" s="130"/>
      <c r="AY260" s="129"/>
      <c r="AZ260" s="130"/>
      <c r="BA260" s="129"/>
      <c r="BB260" s="130"/>
      <c r="BC260" s="129"/>
      <c r="BD260" s="130"/>
      <c r="BE260" s="129"/>
      <c r="BF260" s="130"/>
      <c r="BG260" s="129"/>
      <c r="BH260" s="130"/>
      <c r="BI260" s="129"/>
      <c r="BJ260" s="130"/>
      <c r="BK260" s="129"/>
      <c r="BL260" s="130"/>
      <c r="BM260" s="6"/>
      <c r="BO260" s="17"/>
      <c r="BP260" s="20"/>
    </row>
    <row r="261" spans="1:68" ht="26.25" thickBot="1">
      <c r="A261" s="13"/>
      <c r="B261" s="13"/>
      <c r="C261" s="129"/>
      <c r="D261" s="130"/>
      <c r="E261" s="129"/>
      <c r="F261" s="130"/>
      <c r="G261" s="129"/>
      <c r="H261" s="130"/>
      <c r="I261" s="129"/>
      <c r="J261" s="130"/>
      <c r="K261" s="129"/>
      <c r="L261" s="130"/>
      <c r="M261" s="129"/>
      <c r="N261" s="130"/>
      <c r="O261" s="129"/>
      <c r="P261" s="130"/>
      <c r="Q261" s="129"/>
      <c r="R261" s="130"/>
      <c r="S261" s="129"/>
      <c r="T261" s="130"/>
      <c r="U261" s="129"/>
      <c r="V261" s="130"/>
      <c r="W261" s="129"/>
      <c r="X261" s="130"/>
      <c r="Y261" s="129"/>
      <c r="Z261" s="130"/>
      <c r="AA261" s="129"/>
      <c r="AB261" s="130"/>
      <c r="AC261" s="129"/>
      <c r="AD261" s="130"/>
      <c r="AE261" s="129"/>
      <c r="AF261" s="130"/>
      <c r="AG261" s="129"/>
      <c r="AH261" s="130"/>
      <c r="AI261" s="129"/>
      <c r="AJ261" s="130"/>
      <c r="AK261" s="129"/>
      <c r="AL261" s="130"/>
      <c r="AM261" s="129"/>
      <c r="AN261" s="130"/>
      <c r="AO261" s="129"/>
      <c r="AP261" s="130"/>
      <c r="AQ261" s="129"/>
      <c r="AR261" s="130"/>
      <c r="AS261" s="129"/>
      <c r="AT261" s="130"/>
      <c r="AU261" s="129"/>
      <c r="AV261" s="130"/>
      <c r="AW261" s="129"/>
      <c r="AX261" s="130"/>
      <c r="AY261" s="129"/>
      <c r="AZ261" s="130"/>
      <c r="BA261" s="129"/>
      <c r="BB261" s="130"/>
      <c r="BC261" s="129"/>
      <c r="BD261" s="130"/>
      <c r="BE261" s="129"/>
      <c r="BF261" s="130"/>
      <c r="BG261" s="129"/>
      <c r="BH261" s="130"/>
      <c r="BI261" s="129"/>
      <c r="BJ261" s="130"/>
      <c r="BK261" s="129"/>
      <c r="BL261" s="130"/>
      <c r="BM261" s="6"/>
      <c r="BO261" s="17"/>
      <c r="BP261" s="20"/>
    </row>
    <row r="262" spans="1:68" ht="26.25" thickBot="1">
      <c r="A262" s="13"/>
      <c r="B262" s="13"/>
      <c r="C262" s="129"/>
      <c r="D262" s="130"/>
      <c r="E262" s="129"/>
      <c r="F262" s="130"/>
      <c r="G262" s="129"/>
      <c r="H262" s="130"/>
      <c r="I262" s="129"/>
      <c r="J262" s="130"/>
      <c r="K262" s="129"/>
      <c r="L262" s="130"/>
      <c r="M262" s="129"/>
      <c r="N262" s="130"/>
      <c r="O262" s="129"/>
      <c r="P262" s="130"/>
      <c r="Q262" s="129"/>
      <c r="R262" s="130"/>
      <c r="S262" s="129"/>
      <c r="T262" s="130"/>
      <c r="U262" s="129"/>
      <c r="V262" s="130"/>
      <c r="W262" s="129"/>
      <c r="X262" s="130"/>
      <c r="Y262" s="129"/>
      <c r="Z262" s="130"/>
      <c r="AA262" s="129"/>
      <c r="AB262" s="130"/>
      <c r="AC262" s="129"/>
      <c r="AD262" s="130"/>
      <c r="AE262" s="129"/>
      <c r="AF262" s="130"/>
      <c r="AG262" s="129"/>
      <c r="AH262" s="130"/>
      <c r="AI262" s="129"/>
      <c r="AJ262" s="130"/>
      <c r="AK262" s="129"/>
      <c r="AL262" s="130"/>
      <c r="AM262" s="129"/>
      <c r="AN262" s="130"/>
      <c r="AO262" s="129"/>
      <c r="AP262" s="130"/>
      <c r="AQ262" s="129"/>
      <c r="AR262" s="130"/>
      <c r="AS262" s="129"/>
      <c r="AT262" s="130"/>
      <c r="AU262" s="129"/>
      <c r="AV262" s="130"/>
      <c r="AW262" s="129"/>
      <c r="AX262" s="130"/>
      <c r="AY262" s="129"/>
      <c r="AZ262" s="130"/>
      <c r="BA262" s="129"/>
      <c r="BB262" s="130"/>
      <c r="BC262" s="129"/>
      <c r="BD262" s="130"/>
      <c r="BE262" s="129"/>
      <c r="BF262" s="130"/>
      <c r="BG262" s="129"/>
      <c r="BH262" s="130"/>
      <c r="BI262" s="129"/>
      <c r="BJ262" s="130"/>
      <c r="BK262" s="129"/>
      <c r="BL262" s="130"/>
      <c r="BM262" s="6"/>
      <c r="BO262" s="17"/>
      <c r="BP262" s="20"/>
    </row>
    <row r="263" spans="1:68" ht="26.25" thickBot="1">
      <c r="A263" s="13"/>
      <c r="B263" s="13"/>
      <c r="C263" s="129"/>
      <c r="D263" s="130"/>
      <c r="E263" s="129"/>
      <c r="F263" s="130"/>
      <c r="G263" s="129"/>
      <c r="H263" s="130"/>
      <c r="I263" s="129"/>
      <c r="J263" s="130"/>
      <c r="K263" s="129"/>
      <c r="L263" s="130"/>
      <c r="M263" s="129"/>
      <c r="N263" s="130"/>
      <c r="O263" s="129"/>
      <c r="P263" s="130"/>
      <c r="Q263" s="129"/>
      <c r="R263" s="130"/>
      <c r="S263" s="129"/>
      <c r="T263" s="130"/>
      <c r="U263" s="129"/>
      <c r="V263" s="130"/>
      <c r="W263" s="129"/>
      <c r="X263" s="130"/>
      <c r="Y263" s="129"/>
      <c r="Z263" s="130"/>
      <c r="AA263" s="129"/>
      <c r="AB263" s="130"/>
      <c r="AC263" s="129"/>
      <c r="AD263" s="130"/>
      <c r="AE263" s="129"/>
      <c r="AF263" s="130"/>
      <c r="AG263" s="129"/>
      <c r="AH263" s="130"/>
      <c r="AI263" s="129"/>
      <c r="AJ263" s="130"/>
      <c r="AK263" s="129"/>
      <c r="AL263" s="130"/>
      <c r="AM263" s="129"/>
      <c r="AN263" s="130"/>
      <c r="AO263" s="129"/>
      <c r="AP263" s="130"/>
      <c r="AQ263" s="129"/>
      <c r="AR263" s="130"/>
      <c r="AS263" s="129"/>
      <c r="AT263" s="130"/>
      <c r="AU263" s="129"/>
      <c r="AV263" s="130"/>
      <c r="AW263" s="129"/>
      <c r="AX263" s="130"/>
      <c r="AY263" s="129"/>
      <c r="AZ263" s="130"/>
      <c r="BA263" s="129"/>
      <c r="BB263" s="130"/>
      <c r="BC263" s="129"/>
      <c r="BD263" s="130"/>
      <c r="BE263" s="129"/>
      <c r="BF263" s="130"/>
      <c r="BG263" s="129"/>
      <c r="BH263" s="130"/>
      <c r="BI263" s="129"/>
      <c r="BJ263" s="130"/>
      <c r="BK263" s="129"/>
      <c r="BL263" s="130"/>
      <c r="BM263" s="6"/>
      <c r="BO263" s="17"/>
      <c r="BP263" s="20"/>
    </row>
    <row r="264" spans="1:68" ht="26.25" thickBot="1">
      <c r="A264" s="13"/>
      <c r="B264" s="13"/>
      <c r="C264" s="129"/>
      <c r="D264" s="130"/>
      <c r="E264" s="129"/>
      <c r="F264" s="130"/>
      <c r="G264" s="129"/>
      <c r="H264" s="130"/>
      <c r="I264" s="129"/>
      <c r="J264" s="130"/>
      <c r="K264" s="129"/>
      <c r="L264" s="130"/>
      <c r="M264" s="129"/>
      <c r="N264" s="130"/>
      <c r="O264" s="129"/>
      <c r="P264" s="130"/>
      <c r="Q264" s="129"/>
      <c r="R264" s="130"/>
      <c r="S264" s="129"/>
      <c r="T264" s="130"/>
      <c r="U264" s="129"/>
      <c r="V264" s="130"/>
      <c r="W264" s="129"/>
      <c r="X264" s="130"/>
      <c r="Y264" s="129"/>
      <c r="Z264" s="130"/>
      <c r="AA264" s="129"/>
      <c r="AB264" s="130"/>
      <c r="AC264" s="129"/>
      <c r="AD264" s="130"/>
      <c r="AE264" s="129"/>
      <c r="AF264" s="130"/>
      <c r="AG264" s="129"/>
      <c r="AH264" s="130"/>
      <c r="AI264" s="129"/>
      <c r="AJ264" s="130"/>
      <c r="AK264" s="129"/>
      <c r="AL264" s="130"/>
      <c r="AM264" s="129"/>
      <c r="AN264" s="130"/>
      <c r="AO264" s="129"/>
      <c r="AP264" s="130"/>
      <c r="AQ264" s="129"/>
      <c r="AR264" s="130"/>
      <c r="AS264" s="129"/>
      <c r="AT264" s="130"/>
      <c r="AU264" s="129"/>
      <c r="AV264" s="130"/>
      <c r="AW264" s="129"/>
      <c r="AX264" s="130"/>
      <c r="AY264" s="129"/>
      <c r="AZ264" s="130"/>
      <c r="BA264" s="129"/>
      <c r="BB264" s="130"/>
      <c r="BC264" s="129"/>
      <c r="BD264" s="130"/>
      <c r="BE264" s="129"/>
      <c r="BF264" s="130"/>
      <c r="BG264" s="129"/>
      <c r="BH264" s="130"/>
      <c r="BI264" s="129"/>
      <c r="BJ264" s="130"/>
      <c r="BK264" s="129"/>
      <c r="BL264" s="130"/>
      <c r="BM264" s="6"/>
      <c r="BO264" s="17"/>
      <c r="BP264" s="20"/>
    </row>
    <row r="265" spans="1:68" ht="26.25" thickBot="1">
      <c r="A265" s="13"/>
      <c r="B265" s="13"/>
      <c r="C265" s="129"/>
      <c r="D265" s="130"/>
      <c r="E265" s="129"/>
      <c r="F265" s="130"/>
      <c r="G265" s="129"/>
      <c r="H265" s="130"/>
      <c r="I265" s="129"/>
      <c r="J265" s="130"/>
      <c r="K265" s="129"/>
      <c r="L265" s="130"/>
      <c r="M265" s="129"/>
      <c r="N265" s="130"/>
      <c r="O265" s="129"/>
      <c r="P265" s="130"/>
      <c r="Q265" s="129"/>
      <c r="R265" s="130"/>
      <c r="S265" s="129"/>
      <c r="T265" s="130"/>
      <c r="U265" s="129"/>
      <c r="V265" s="130"/>
      <c r="W265" s="129"/>
      <c r="X265" s="130"/>
      <c r="Y265" s="129"/>
      <c r="Z265" s="130"/>
      <c r="AA265" s="129"/>
      <c r="AB265" s="130"/>
      <c r="AC265" s="129"/>
      <c r="AD265" s="130"/>
      <c r="AE265" s="129"/>
      <c r="AF265" s="130"/>
      <c r="AG265" s="129"/>
      <c r="AH265" s="130"/>
      <c r="AI265" s="129"/>
      <c r="AJ265" s="130"/>
      <c r="AK265" s="129"/>
      <c r="AL265" s="130"/>
      <c r="AM265" s="129"/>
      <c r="AN265" s="130"/>
      <c r="AO265" s="129"/>
      <c r="AP265" s="130"/>
      <c r="AQ265" s="129"/>
      <c r="AR265" s="130"/>
      <c r="AS265" s="129"/>
      <c r="AT265" s="130"/>
      <c r="AU265" s="129"/>
      <c r="AV265" s="130"/>
      <c r="AW265" s="129"/>
      <c r="AX265" s="130"/>
      <c r="AY265" s="129"/>
      <c r="AZ265" s="130"/>
      <c r="BA265" s="129"/>
      <c r="BB265" s="130"/>
      <c r="BC265" s="129"/>
      <c r="BD265" s="130"/>
      <c r="BE265" s="129"/>
      <c r="BF265" s="130"/>
      <c r="BG265" s="129"/>
      <c r="BH265" s="130"/>
      <c r="BI265" s="129"/>
      <c r="BJ265" s="130"/>
      <c r="BK265" s="129"/>
      <c r="BL265" s="130"/>
      <c r="BM265" s="6"/>
      <c r="BO265" s="17"/>
      <c r="BP265" s="20"/>
    </row>
    <row r="266" spans="1:68" ht="26.25" thickBot="1">
      <c r="A266" s="13"/>
      <c r="B266" s="13"/>
      <c r="C266" s="129"/>
      <c r="D266" s="130"/>
      <c r="E266" s="129"/>
      <c r="F266" s="130"/>
      <c r="G266" s="129"/>
      <c r="H266" s="130"/>
      <c r="I266" s="129"/>
      <c r="J266" s="130"/>
      <c r="K266" s="129"/>
      <c r="L266" s="130"/>
      <c r="M266" s="129"/>
      <c r="N266" s="130"/>
      <c r="O266" s="129"/>
      <c r="P266" s="130"/>
      <c r="Q266" s="129"/>
      <c r="R266" s="130"/>
      <c r="S266" s="129"/>
      <c r="T266" s="130"/>
      <c r="U266" s="129"/>
      <c r="V266" s="130"/>
      <c r="W266" s="129"/>
      <c r="X266" s="130"/>
      <c r="Y266" s="129"/>
      <c r="Z266" s="130"/>
      <c r="AA266" s="129"/>
      <c r="AB266" s="130"/>
      <c r="AC266" s="129"/>
      <c r="AD266" s="130"/>
      <c r="AE266" s="129"/>
      <c r="AF266" s="130"/>
      <c r="AG266" s="129"/>
      <c r="AH266" s="130"/>
      <c r="AI266" s="129"/>
      <c r="AJ266" s="130"/>
      <c r="AK266" s="129"/>
      <c r="AL266" s="130"/>
      <c r="AM266" s="129"/>
      <c r="AN266" s="130"/>
      <c r="AO266" s="129"/>
      <c r="AP266" s="130"/>
      <c r="AQ266" s="129"/>
      <c r="AR266" s="130"/>
      <c r="AS266" s="129"/>
      <c r="AT266" s="130"/>
      <c r="AU266" s="129"/>
      <c r="AV266" s="130"/>
      <c r="AW266" s="129"/>
      <c r="AX266" s="130"/>
      <c r="AY266" s="129"/>
      <c r="AZ266" s="130"/>
      <c r="BA266" s="129"/>
      <c r="BB266" s="130"/>
      <c r="BC266" s="129"/>
      <c r="BD266" s="130"/>
      <c r="BE266" s="129"/>
      <c r="BF266" s="130"/>
      <c r="BG266" s="129"/>
      <c r="BH266" s="130"/>
      <c r="BI266" s="129"/>
      <c r="BJ266" s="130"/>
      <c r="BK266" s="129"/>
      <c r="BL266" s="130"/>
      <c r="BM266" s="6"/>
      <c r="BO266" s="17"/>
      <c r="BP266" s="20"/>
    </row>
    <row r="267" spans="1:68" ht="26.25" thickBot="1">
      <c r="A267" s="13"/>
      <c r="B267" s="13"/>
      <c r="C267" s="129"/>
      <c r="D267" s="130"/>
      <c r="E267" s="129"/>
      <c r="F267" s="130"/>
      <c r="G267" s="129"/>
      <c r="H267" s="130"/>
      <c r="I267" s="129"/>
      <c r="J267" s="130"/>
      <c r="K267" s="129"/>
      <c r="L267" s="130"/>
      <c r="M267" s="129"/>
      <c r="N267" s="130"/>
      <c r="O267" s="129"/>
      <c r="P267" s="130"/>
      <c r="Q267" s="129"/>
      <c r="R267" s="130"/>
      <c r="S267" s="129"/>
      <c r="T267" s="130"/>
      <c r="U267" s="129"/>
      <c r="V267" s="130"/>
      <c r="W267" s="129"/>
      <c r="X267" s="130"/>
      <c r="Y267" s="129"/>
      <c r="Z267" s="130"/>
      <c r="AA267" s="129"/>
      <c r="AB267" s="130"/>
      <c r="AC267" s="129"/>
      <c r="AD267" s="130"/>
      <c r="AE267" s="129"/>
      <c r="AF267" s="130"/>
      <c r="AG267" s="129"/>
      <c r="AH267" s="130"/>
      <c r="AI267" s="129"/>
      <c r="AJ267" s="130"/>
      <c r="AK267" s="129"/>
      <c r="AL267" s="130"/>
      <c r="AM267" s="129"/>
      <c r="AN267" s="130"/>
      <c r="AO267" s="129"/>
      <c r="AP267" s="130"/>
      <c r="AQ267" s="129"/>
      <c r="AR267" s="130"/>
      <c r="AS267" s="129"/>
      <c r="AT267" s="130"/>
      <c r="AU267" s="129"/>
      <c r="AV267" s="130"/>
      <c r="AW267" s="129"/>
      <c r="AX267" s="130"/>
      <c r="AY267" s="129"/>
      <c r="AZ267" s="130"/>
      <c r="BA267" s="129"/>
      <c r="BB267" s="130"/>
      <c r="BC267" s="129"/>
      <c r="BD267" s="130"/>
      <c r="BE267" s="129"/>
      <c r="BF267" s="130"/>
      <c r="BG267" s="129"/>
      <c r="BH267" s="130"/>
      <c r="BI267" s="129"/>
      <c r="BJ267" s="130"/>
      <c r="BK267" s="129"/>
      <c r="BL267" s="130"/>
      <c r="BM267" s="6"/>
      <c r="BO267" s="17"/>
      <c r="BP267" s="20"/>
    </row>
    <row r="268" spans="1:68" ht="26.25" thickBot="1">
      <c r="A268" s="13"/>
      <c r="B268" s="13"/>
      <c r="C268" s="129"/>
      <c r="D268" s="130"/>
      <c r="E268" s="129"/>
      <c r="F268" s="130"/>
      <c r="G268" s="129"/>
      <c r="H268" s="130"/>
      <c r="I268" s="129"/>
      <c r="J268" s="130"/>
      <c r="K268" s="129"/>
      <c r="L268" s="130"/>
      <c r="M268" s="129"/>
      <c r="N268" s="130"/>
      <c r="O268" s="129"/>
      <c r="P268" s="130"/>
      <c r="Q268" s="129"/>
      <c r="R268" s="130"/>
      <c r="S268" s="129"/>
      <c r="T268" s="130"/>
      <c r="U268" s="129"/>
      <c r="V268" s="130"/>
      <c r="W268" s="129"/>
      <c r="X268" s="130"/>
      <c r="Y268" s="129"/>
      <c r="Z268" s="130"/>
      <c r="AA268" s="129"/>
      <c r="AB268" s="130"/>
      <c r="AC268" s="129"/>
      <c r="AD268" s="130"/>
      <c r="AE268" s="129"/>
      <c r="AF268" s="130"/>
      <c r="AG268" s="129"/>
      <c r="AH268" s="130"/>
      <c r="AI268" s="129"/>
      <c r="AJ268" s="130"/>
      <c r="AK268" s="129"/>
      <c r="AL268" s="130"/>
      <c r="AM268" s="129"/>
      <c r="AN268" s="130"/>
      <c r="AO268" s="129"/>
      <c r="AP268" s="130"/>
      <c r="AQ268" s="129"/>
      <c r="AR268" s="130"/>
      <c r="AS268" s="129"/>
      <c r="AT268" s="130"/>
      <c r="AU268" s="129"/>
      <c r="AV268" s="130"/>
      <c r="AW268" s="129"/>
      <c r="AX268" s="130"/>
      <c r="AY268" s="129"/>
      <c r="AZ268" s="130"/>
      <c r="BA268" s="129"/>
      <c r="BB268" s="130"/>
      <c r="BC268" s="129"/>
      <c r="BD268" s="130"/>
      <c r="BE268" s="129"/>
      <c r="BF268" s="130"/>
      <c r="BG268" s="129"/>
      <c r="BH268" s="130"/>
      <c r="BI268" s="129"/>
      <c r="BJ268" s="130"/>
      <c r="BK268" s="129"/>
      <c r="BL268" s="130"/>
      <c r="BM268" s="6"/>
      <c r="BO268" s="17"/>
      <c r="BP268" s="20"/>
    </row>
    <row r="269" spans="1:68" ht="26.25" thickBot="1">
      <c r="A269" s="13"/>
      <c r="B269" s="13"/>
      <c r="C269" s="129"/>
      <c r="D269" s="130"/>
      <c r="E269" s="129"/>
      <c r="F269" s="130"/>
      <c r="G269" s="129"/>
      <c r="H269" s="130"/>
      <c r="I269" s="129"/>
      <c r="J269" s="130"/>
      <c r="K269" s="129"/>
      <c r="L269" s="130"/>
      <c r="M269" s="129"/>
      <c r="N269" s="130"/>
      <c r="O269" s="129"/>
      <c r="P269" s="130"/>
      <c r="Q269" s="129"/>
      <c r="R269" s="130"/>
      <c r="S269" s="129"/>
      <c r="T269" s="130"/>
      <c r="U269" s="129"/>
      <c r="V269" s="130"/>
      <c r="W269" s="129"/>
      <c r="X269" s="130"/>
      <c r="Y269" s="129"/>
      <c r="Z269" s="130"/>
      <c r="AA269" s="129"/>
      <c r="AB269" s="130"/>
      <c r="AC269" s="129"/>
      <c r="AD269" s="130"/>
      <c r="AE269" s="129"/>
      <c r="AF269" s="130"/>
      <c r="AG269" s="129"/>
      <c r="AH269" s="130"/>
      <c r="AI269" s="129"/>
      <c r="AJ269" s="130"/>
      <c r="AK269" s="129"/>
      <c r="AL269" s="130"/>
      <c r="AM269" s="129"/>
      <c r="AN269" s="130"/>
      <c r="AO269" s="129"/>
      <c r="AP269" s="130"/>
      <c r="AQ269" s="129"/>
      <c r="AR269" s="130"/>
      <c r="AS269" s="129"/>
      <c r="AT269" s="130"/>
      <c r="AU269" s="129"/>
      <c r="AV269" s="130"/>
      <c r="AW269" s="129"/>
      <c r="AX269" s="130"/>
      <c r="AY269" s="129"/>
      <c r="AZ269" s="130"/>
      <c r="BA269" s="129"/>
      <c r="BB269" s="130"/>
      <c r="BC269" s="129"/>
      <c r="BD269" s="130"/>
      <c r="BE269" s="129"/>
      <c r="BF269" s="130"/>
      <c r="BG269" s="129"/>
      <c r="BH269" s="130"/>
      <c r="BI269" s="129"/>
      <c r="BJ269" s="130"/>
      <c r="BK269" s="129"/>
      <c r="BL269" s="130"/>
      <c r="BM269" s="6"/>
      <c r="BO269" s="17"/>
      <c r="BP269" s="20"/>
    </row>
    <row r="270" spans="1:68" ht="26.25" thickBot="1">
      <c r="A270" s="13"/>
      <c r="B270" s="13"/>
      <c r="C270" s="129"/>
      <c r="D270" s="130"/>
      <c r="E270" s="129"/>
      <c r="F270" s="130"/>
      <c r="G270" s="129"/>
      <c r="H270" s="130"/>
      <c r="I270" s="129"/>
      <c r="J270" s="130"/>
      <c r="K270" s="129"/>
      <c r="L270" s="130"/>
      <c r="M270" s="129"/>
      <c r="N270" s="130"/>
      <c r="O270" s="129"/>
      <c r="P270" s="130"/>
      <c r="Q270" s="129"/>
      <c r="R270" s="130"/>
      <c r="S270" s="129"/>
      <c r="T270" s="130"/>
      <c r="U270" s="129"/>
      <c r="V270" s="130"/>
      <c r="W270" s="129"/>
      <c r="X270" s="130"/>
      <c r="Y270" s="129"/>
      <c r="Z270" s="130"/>
      <c r="AA270" s="129"/>
      <c r="AB270" s="130"/>
      <c r="AC270" s="129"/>
      <c r="AD270" s="130"/>
      <c r="AE270" s="129"/>
      <c r="AF270" s="130"/>
      <c r="AG270" s="129"/>
      <c r="AH270" s="130"/>
      <c r="AI270" s="129"/>
      <c r="AJ270" s="130"/>
      <c r="AK270" s="129"/>
      <c r="AL270" s="130"/>
      <c r="AM270" s="129"/>
      <c r="AN270" s="130"/>
      <c r="AO270" s="129"/>
      <c r="AP270" s="130"/>
      <c r="AQ270" s="129"/>
      <c r="AR270" s="130"/>
      <c r="AS270" s="129"/>
      <c r="AT270" s="130"/>
      <c r="AU270" s="129"/>
      <c r="AV270" s="130"/>
      <c r="AW270" s="129"/>
      <c r="AX270" s="130"/>
      <c r="AY270" s="129"/>
      <c r="AZ270" s="130"/>
      <c r="BA270" s="129"/>
      <c r="BB270" s="130"/>
      <c r="BC270" s="129"/>
      <c r="BD270" s="130"/>
      <c r="BE270" s="129"/>
      <c r="BF270" s="130"/>
      <c r="BG270" s="129"/>
      <c r="BH270" s="130"/>
      <c r="BI270" s="129"/>
      <c r="BJ270" s="130"/>
      <c r="BK270" s="129"/>
      <c r="BL270" s="130"/>
      <c r="BM270" s="6"/>
      <c r="BO270" s="17"/>
      <c r="BP270" s="20"/>
    </row>
    <row r="271" spans="1:68" ht="26.25" thickBot="1">
      <c r="A271" s="13"/>
      <c r="B271" s="13"/>
      <c r="C271" s="129"/>
      <c r="D271" s="130"/>
      <c r="E271" s="129"/>
      <c r="F271" s="130"/>
      <c r="G271" s="129"/>
      <c r="H271" s="130"/>
      <c r="I271" s="129"/>
      <c r="J271" s="130"/>
      <c r="K271" s="129"/>
      <c r="L271" s="130"/>
      <c r="M271" s="129"/>
      <c r="N271" s="130"/>
      <c r="O271" s="129"/>
      <c r="P271" s="130"/>
      <c r="Q271" s="129"/>
      <c r="R271" s="130"/>
      <c r="S271" s="129"/>
      <c r="T271" s="130"/>
      <c r="U271" s="129"/>
      <c r="V271" s="130"/>
      <c r="W271" s="129"/>
      <c r="X271" s="130"/>
      <c r="Y271" s="129"/>
      <c r="Z271" s="130"/>
      <c r="AA271" s="129"/>
      <c r="AB271" s="130"/>
      <c r="AC271" s="129"/>
      <c r="AD271" s="130"/>
      <c r="AE271" s="129"/>
      <c r="AF271" s="130"/>
      <c r="AG271" s="129"/>
      <c r="AH271" s="130"/>
      <c r="AI271" s="129"/>
      <c r="AJ271" s="130"/>
      <c r="AK271" s="129"/>
      <c r="AL271" s="130"/>
      <c r="AM271" s="129"/>
      <c r="AN271" s="130"/>
      <c r="AO271" s="129"/>
      <c r="AP271" s="130"/>
      <c r="AQ271" s="129"/>
      <c r="AR271" s="130"/>
      <c r="AS271" s="129"/>
      <c r="AT271" s="130"/>
      <c r="AU271" s="129"/>
      <c r="AV271" s="130"/>
      <c r="AW271" s="129"/>
      <c r="AX271" s="130"/>
      <c r="AY271" s="129"/>
      <c r="AZ271" s="130"/>
      <c r="BA271" s="129"/>
      <c r="BB271" s="130"/>
      <c r="BC271" s="129"/>
      <c r="BD271" s="130"/>
      <c r="BE271" s="129"/>
      <c r="BF271" s="130"/>
      <c r="BG271" s="129"/>
      <c r="BH271" s="130"/>
      <c r="BI271" s="129"/>
      <c r="BJ271" s="130"/>
      <c r="BK271" s="129"/>
      <c r="BL271" s="130"/>
      <c r="BM271" s="6"/>
      <c r="BO271" s="17"/>
      <c r="BP271" s="20"/>
    </row>
    <row r="272" spans="1:68" ht="26.25" thickBot="1">
      <c r="A272" s="13"/>
      <c r="B272" s="13"/>
      <c r="C272" s="129"/>
      <c r="D272" s="130"/>
      <c r="E272" s="129"/>
      <c r="F272" s="130"/>
      <c r="G272" s="129"/>
      <c r="H272" s="130"/>
      <c r="I272" s="129"/>
      <c r="J272" s="130"/>
      <c r="K272" s="129"/>
      <c r="L272" s="130"/>
      <c r="M272" s="129"/>
      <c r="N272" s="130"/>
      <c r="O272" s="129"/>
      <c r="P272" s="130"/>
      <c r="Q272" s="129"/>
      <c r="R272" s="130"/>
      <c r="S272" s="129"/>
      <c r="T272" s="130"/>
      <c r="U272" s="129"/>
      <c r="V272" s="130"/>
      <c r="W272" s="129"/>
      <c r="X272" s="130"/>
      <c r="Y272" s="129"/>
      <c r="Z272" s="130"/>
      <c r="AA272" s="129"/>
      <c r="AB272" s="130"/>
      <c r="AC272" s="129"/>
      <c r="AD272" s="130"/>
      <c r="AE272" s="129"/>
      <c r="AF272" s="130"/>
      <c r="AG272" s="129"/>
      <c r="AH272" s="130"/>
      <c r="AI272" s="129"/>
      <c r="AJ272" s="130"/>
      <c r="AK272" s="129"/>
      <c r="AL272" s="130"/>
      <c r="AM272" s="129"/>
      <c r="AN272" s="130"/>
      <c r="AO272" s="129"/>
      <c r="AP272" s="130"/>
      <c r="AQ272" s="129"/>
      <c r="AR272" s="130"/>
      <c r="AS272" s="129"/>
      <c r="AT272" s="130"/>
      <c r="AU272" s="129"/>
      <c r="AV272" s="130"/>
      <c r="AW272" s="129"/>
      <c r="AX272" s="130"/>
      <c r="AY272" s="129"/>
      <c r="AZ272" s="130"/>
      <c r="BA272" s="129"/>
      <c r="BB272" s="130"/>
      <c r="BC272" s="129"/>
      <c r="BD272" s="130"/>
      <c r="BE272" s="129"/>
      <c r="BF272" s="130"/>
      <c r="BG272" s="129"/>
      <c r="BH272" s="130"/>
      <c r="BI272" s="129"/>
      <c r="BJ272" s="130"/>
      <c r="BK272" s="129"/>
      <c r="BL272" s="130"/>
      <c r="BM272" s="6"/>
      <c r="BO272" s="17"/>
      <c r="BP272" s="20"/>
    </row>
    <row r="273" spans="1:68" ht="26.25" thickBot="1">
      <c r="A273" s="13"/>
      <c r="B273" s="13"/>
      <c r="C273" s="129"/>
      <c r="D273" s="130"/>
      <c r="E273" s="129"/>
      <c r="F273" s="130"/>
      <c r="G273" s="129"/>
      <c r="H273" s="130"/>
      <c r="I273" s="129"/>
      <c r="J273" s="130"/>
      <c r="K273" s="129"/>
      <c r="L273" s="130"/>
      <c r="M273" s="129"/>
      <c r="N273" s="130"/>
      <c r="O273" s="129"/>
      <c r="P273" s="130"/>
      <c r="Q273" s="129"/>
      <c r="R273" s="130"/>
      <c r="S273" s="129"/>
      <c r="T273" s="130"/>
      <c r="U273" s="129"/>
      <c r="V273" s="130"/>
      <c r="W273" s="129"/>
      <c r="X273" s="130"/>
      <c r="Y273" s="129"/>
      <c r="Z273" s="130"/>
      <c r="AA273" s="129"/>
      <c r="AB273" s="130"/>
      <c r="AC273" s="129"/>
      <c r="AD273" s="130"/>
      <c r="AE273" s="129"/>
      <c r="AF273" s="130"/>
      <c r="AG273" s="129"/>
      <c r="AH273" s="130"/>
      <c r="AI273" s="129"/>
      <c r="AJ273" s="130"/>
      <c r="AK273" s="129"/>
      <c r="AL273" s="130"/>
      <c r="AM273" s="129"/>
      <c r="AN273" s="130"/>
      <c r="AO273" s="129"/>
      <c r="AP273" s="130"/>
      <c r="AQ273" s="129"/>
      <c r="AR273" s="130"/>
      <c r="AS273" s="129"/>
      <c r="AT273" s="130"/>
      <c r="AU273" s="129"/>
      <c r="AV273" s="130"/>
      <c r="AW273" s="129"/>
      <c r="AX273" s="130"/>
      <c r="AY273" s="129"/>
      <c r="AZ273" s="130"/>
      <c r="BA273" s="129"/>
      <c r="BB273" s="130"/>
      <c r="BC273" s="129"/>
      <c r="BD273" s="130"/>
      <c r="BE273" s="129"/>
      <c r="BF273" s="130"/>
      <c r="BG273" s="129"/>
      <c r="BH273" s="130"/>
      <c r="BI273" s="129"/>
      <c r="BJ273" s="130"/>
      <c r="BK273" s="129"/>
      <c r="BL273" s="130"/>
      <c r="BM273" s="6"/>
      <c r="BO273" s="17"/>
      <c r="BP273" s="20"/>
    </row>
    <row r="274" spans="1:68" ht="26.25" thickBot="1">
      <c r="A274" s="13"/>
      <c r="B274" s="13"/>
      <c r="C274" s="129"/>
      <c r="D274" s="130"/>
      <c r="E274" s="129"/>
      <c r="F274" s="130"/>
      <c r="G274" s="129"/>
      <c r="H274" s="130"/>
      <c r="I274" s="129"/>
      <c r="J274" s="130"/>
      <c r="K274" s="129"/>
      <c r="L274" s="130"/>
      <c r="M274" s="129"/>
      <c r="N274" s="130"/>
      <c r="O274" s="129"/>
      <c r="P274" s="130"/>
      <c r="Q274" s="129"/>
      <c r="R274" s="130"/>
      <c r="S274" s="129"/>
      <c r="T274" s="130"/>
      <c r="U274" s="129"/>
      <c r="V274" s="130"/>
      <c r="W274" s="129"/>
      <c r="X274" s="130"/>
      <c r="Y274" s="129"/>
      <c r="Z274" s="130"/>
      <c r="AA274" s="129"/>
      <c r="AB274" s="130"/>
      <c r="AC274" s="129"/>
      <c r="AD274" s="130"/>
      <c r="AE274" s="129"/>
      <c r="AF274" s="130"/>
      <c r="AG274" s="129"/>
      <c r="AH274" s="130"/>
      <c r="AI274" s="129"/>
      <c r="AJ274" s="130"/>
      <c r="AK274" s="129"/>
      <c r="AL274" s="130"/>
      <c r="AM274" s="129"/>
      <c r="AN274" s="130"/>
      <c r="AO274" s="129"/>
      <c r="AP274" s="130"/>
      <c r="AQ274" s="129"/>
      <c r="AR274" s="130"/>
      <c r="AS274" s="129"/>
      <c r="AT274" s="130"/>
      <c r="AU274" s="129"/>
      <c r="AV274" s="130"/>
      <c r="AW274" s="129"/>
      <c r="AX274" s="130"/>
      <c r="AY274" s="129"/>
      <c r="AZ274" s="130"/>
      <c r="BA274" s="129"/>
      <c r="BB274" s="130"/>
      <c r="BC274" s="129"/>
      <c r="BD274" s="130"/>
      <c r="BE274" s="129"/>
      <c r="BF274" s="130"/>
      <c r="BG274" s="129"/>
      <c r="BH274" s="130"/>
      <c r="BI274" s="129"/>
      <c r="BJ274" s="130"/>
      <c r="BK274" s="129"/>
      <c r="BL274" s="130"/>
      <c r="BM274" s="6"/>
      <c r="BO274" s="17"/>
      <c r="BP274" s="20"/>
    </row>
    <row r="275" spans="1:68" ht="26.25" thickBot="1">
      <c r="A275" s="13"/>
      <c r="B275" s="13"/>
      <c r="C275" s="129"/>
      <c r="D275" s="130"/>
      <c r="E275" s="129"/>
      <c r="F275" s="130"/>
      <c r="G275" s="129"/>
      <c r="H275" s="130"/>
      <c r="I275" s="129"/>
      <c r="J275" s="130"/>
      <c r="K275" s="129"/>
      <c r="L275" s="130"/>
      <c r="M275" s="129"/>
      <c r="N275" s="130"/>
      <c r="O275" s="129"/>
      <c r="P275" s="130"/>
      <c r="Q275" s="129"/>
      <c r="R275" s="130"/>
      <c r="S275" s="129"/>
      <c r="T275" s="130"/>
      <c r="U275" s="129"/>
      <c r="V275" s="130"/>
      <c r="W275" s="129"/>
      <c r="X275" s="130"/>
      <c r="Y275" s="129"/>
      <c r="Z275" s="130"/>
      <c r="AA275" s="129"/>
      <c r="AB275" s="130"/>
      <c r="AC275" s="129"/>
      <c r="AD275" s="130"/>
      <c r="AE275" s="129"/>
      <c r="AF275" s="130"/>
      <c r="AG275" s="129"/>
      <c r="AH275" s="130"/>
      <c r="AI275" s="129"/>
      <c r="AJ275" s="130"/>
      <c r="AK275" s="129"/>
      <c r="AL275" s="130"/>
      <c r="AM275" s="129"/>
      <c r="AN275" s="130"/>
      <c r="AO275" s="129"/>
      <c r="AP275" s="130"/>
      <c r="AQ275" s="129"/>
      <c r="AR275" s="130"/>
      <c r="AS275" s="129"/>
      <c r="AT275" s="130"/>
      <c r="AU275" s="129"/>
      <c r="AV275" s="130"/>
      <c r="AW275" s="129"/>
      <c r="AX275" s="130"/>
      <c r="AY275" s="129"/>
      <c r="AZ275" s="130"/>
      <c r="BA275" s="129"/>
      <c r="BB275" s="130"/>
      <c r="BC275" s="129"/>
      <c r="BD275" s="130"/>
      <c r="BE275" s="129"/>
      <c r="BF275" s="130"/>
      <c r="BG275" s="129"/>
      <c r="BH275" s="130"/>
      <c r="BI275" s="129"/>
      <c r="BJ275" s="130"/>
      <c r="BK275" s="129"/>
      <c r="BL275" s="130"/>
      <c r="BM275" s="6"/>
      <c r="BO275" s="17"/>
      <c r="BP275" s="20"/>
    </row>
    <row r="276" spans="1:68" ht="26.25" thickBot="1">
      <c r="A276" s="13"/>
      <c r="B276" s="13"/>
      <c r="C276" s="129"/>
      <c r="D276" s="130"/>
      <c r="E276" s="129"/>
      <c r="F276" s="130"/>
      <c r="G276" s="129"/>
      <c r="H276" s="130"/>
      <c r="I276" s="129"/>
      <c r="J276" s="130"/>
      <c r="K276" s="129"/>
      <c r="L276" s="130"/>
      <c r="M276" s="129"/>
      <c r="N276" s="130"/>
      <c r="O276" s="129"/>
      <c r="P276" s="130"/>
      <c r="Q276" s="129"/>
      <c r="R276" s="130"/>
      <c r="S276" s="129"/>
      <c r="T276" s="130"/>
      <c r="U276" s="129"/>
      <c r="V276" s="130"/>
      <c r="W276" s="129"/>
      <c r="X276" s="130"/>
      <c r="Y276" s="129"/>
      <c r="Z276" s="130"/>
      <c r="AA276" s="129"/>
      <c r="AB276" s="130"/>
      <c r="AC276" s="129"/>
      <c r="AD276" s="130"/>
      <c r="AE276" s="129"/>
      <c r="AF276" s="130"/>
      <c r="AG276" s="129"/>
      <c r="AH276" s="130"/>
      <c r="AI276" s="129"/>
      <c r="AJ276" s="130"/>
      <c r="AK276" s="129"/>
      <c r="AL276" s="130"/>
      <c r="AM276" s="129"/>
      <c r="AN276" s="130"/>
      <c r="AO276" s="129"/>
      <c r="AP276" s="130"/>
      <c r="AQ276" s="129"/>
      <c r="AR276" s="130"/>
      <c r="AS276" s="129"/>
      <c r="AT276" s="130"/>
      <c r="AU276" s="129"/>
      <c r="AV276" s="130"/>
      <c r="AW276" s="129"/>
      <c r="AX276" s="130"/>
      <c r="AY276" s="129"/>
      <c r="AZ276" s="130"/>
      <c r="BA276" s="129"/>
      <c r="BB276" s="130"/>
      <c r="BC276" s="129"/>
      <c r="BD276" s="130"/>
      <c r="BE276" s="129"/>
      <c r="BF276" s="130"/>
      <c r="BG276" s="129"/>
      <c r="BH276" s="130"/>
      <c r="BI276" s="129"/>
      <c r="BJ276" s="130"/>
      <c r="BK276" s="129"/>
      <c r="BL276" s="130"/>
      <c r="BM276" s="6"/>
      <c r="BO276" s="17"/>
      <c r="BP276" s="32"/>
    </row>
    <row r="277" spans="1:68" ht="26.25" thickBot="1">
      <c r="A277" s="13"/>
      <c r="B277" s="13"/>
      <c r="C277" s="129"/>
      <c r="D277" s="130"/>
      <c r="E277" s="129"/>
      <c r="F277" s="130"/>
      <c r="G277" s="129"/>
      <c r="H277" s="130"/>
      <c r="I277" s="129"/>
      <c r="J277" s="130"/>
      <c r="K277" s="129"/>
      <c r="L277" s="130"/>
      <c r="M277" s="129"/>
      <c r="N277" s="130"/>
      <c r="O277" s="129"/>
      <c r="P277" s="130"/>
      <c r="Q277" s="129"/>
      <c r="R277" s="130"/>
      <c r="S277" s="129"/>
      <c r="T277" s="130"/>
      <c r="U277" s="129"/>
      <c r="V277" s="130"/>
      <c r="W277" s="129"/>
      <c r="X277" s="130"/>
      <c r="Y277" s="129"/>
      <c r="Z277" s="130"/>
      <c r="AA277" s="129"/>
      <c r="AB277" s="130"/>
      <c r="AC277" s="129"/>
      <c r="AD277" s="130"/>
      <c r="AE277" s="129"/>
      <c r="AF277" s="130"/>
      <c r="AG277" s="129"/>
      <c r="AH277" s="130"/>
      <c r="AI277" s="129"/>
      <c r="AJ277" s="130"/>
      <c r="AK277" s="129"/>
      <c r="AL277" s="130"/>
      <c r="AM277" s="129"/>
      <c r="AN277" s="130"/>
      <c r="AO277" s="129"/>
      <c r="AP277" s="130"/>
      <c r="AQ277" s="129"/>
      <c r="AR277" s="130"/>
      <c r="AS277" s="129"/>
      <c r="AT277" s="130"/>
      <c r="AU277" s="129"/>
      <c r="AV277" s="130"/>
      <c r="AW277" s="129"/>
      <c r="AX277" s="130"/>
      <c r="AY277" s="129"/>
      <c r="AZ277" s="130"/>
      <c r="BA277" s="129"/>
      <c r="BB277" s="130"/>
      <c r="BC277" s="129"/>
      <c r="BD277" s="130"/>
      <c r="BE277" s="129"/>
      <c r="BF277" s="130"/>
      <c r="BG277" s="129"/>
      <c r="BH277" s="130"/>
      <c r="BI277" s="129"/>
      <c r="BJ277" s="130"/>
      <c r="BK277" s="129"/>
      <c r="BL277" s="130"/>
      <c r="BM277" s="6"/>
      <c r="BO277" s="17"/>
      <c r="BP277" s="32"/>
    </row>
    <row r="278" spans="1:68" ht="26.25" thickBot="1">
      <c r="A278" s="13"/>
      <c r="B278" s="13"/>
      <c r="C278" s="129"/>
      <c r="D278" s="130"/>
      <c r="E278" s="129"/>
      <c r="F278" s="130"/>
      <c r="G278" s="129"/>
      <c r="H278" s="130"/>
      <c r="I278" s="129"/>
      <c r="J278" s="130"/>
      <c r="K278" s="129"/>
      <c r="L278" s="130"/>
      <c r="M278" s="129"/>
      <c r="N278" s="130"/>
      <c r="O278" s="129"/>
      <c r="P278" s="130"/>
      <c r="Q278" s="129"/>
      <c r="R278" s="130"/>
      <c r="S278" s="129"/>
      <c r="T278" s="130"/>
      <c r="U278" s="129"/>
      <c r="V278" s="130"/>
      <c r="W278" s="129"/>
      <c r="X278" s="130"/>
      <c r="Y278" s="129"/>
      <c r="Z278" s="130"/>
      <c r="AA278" s="129"/>
      <c r="AB278" s="130"/>
      <c r="AC278" s="129"/>
      <c r="AD278" s="130"/>
      <c r="AE278" s="129"/>
      <c r="AF278" s="130"/>
      <c r="AG278" s="129"/>
      <c r="AH278" s="130"/>
      <c r="AI278" s="129"/>
      <c r="AJ278" s="130"/>
      <c r="AK278" s="129"/>
      <c r="AL278" s="130"/>
      <c r="AM278" s="129"/>
      <c r="AN278" s="130"/>
      <c r="AO278" s="129"/>
      <c r="AP278" s="130"/>
      <c r="AQ278" s="129"/>
      <c r="AR278" s="130"/>
      <c r="AS278" s="129"/>
      <c r="AT278" s="130"/>
      <c r="AU278" s="129"/>
      <c r="AV278" s="130"/>
      <c r="AW278" s="129"/>
      <c r="AX278" s="130"/>
      <c r="AY278" s="129"/>
      <c r="AZ278" s="130"/>
      <c r="BA278" s="129"/>
      <c r="BB278" s="130"/>
      <c r="BC278" s="129"/>
      <c r="BD278" s="130"/>
      <c r="BE278" s="129"/>
      <c r="BF278" s="130"/>
      <c r="BG278" s="129"/>
      <c r="BH278" s="130"/>
      <c r="BI278" s="129"/>
      <c r="BJ278" s="130"/>
      <c r="BK278" s="129"/>
      <c r="BL278" s="130"/>
      <c r="BM278" s="6"/>
      <c r="BO278" s="17"/>
      <c r="BP278" s="32"/>
    </row>
    <row r="279" spans="1:68" ht="26.25" thickBot="1">
      <c r="A279" s="13"/>
      <c r="B279" s="13"/>
      <c r="C279" s="129"/>
      <c r="D279" s="130"/>
      <c r="E279" s="129"/>
      <c r="F279" s="130"/>
      <c r="G279" s="129"/>
      <c r="H279" s="130"/>
      <c r="I279" s="129"/>
      <c r="J279" s="130"/>
      <c r="K279" s="129"/>
      <c r="L279" s="130"/>
      <c r="M279" s="129"/>
      <c r="N279" s="130"/>
      <c r="O279" s="129"/>
      <c r="P279" s="130"/>
      <c r="Q279" s="129"/>
      <c r="R279" s="130"/>
      <c r="S279" s="129"/>
      <c r="T279" s="130"/>
      <c r="U279" s="129"/>
      <c r="V279" s="130"/>
      <c r="W279" s="129"/>
      <c r="X279" s="130"/>
      <c r="Y279" s="129"/>
      <c r="Z279" s="130"/>
      <c r="AA279" s="129"/>
      <c r="AB279" s="130"/>
      <c r="AC279" s="129"/>
      <c r="AD279" s="130"/>
      <c r="AE279" s="129"/>
      <c r="AF279" s="130"/>
      <c r="AG279" s="129"/>
      <c r="AH279" s="130"/>
      <c r="AI279" s="129"/>
      <c r="AJ279" s="130"/>
      <c r="AK279" s="129"/>
      <c r="AL279" s="130"/>
      <c r="AM279" s="129"/>
      <c r="AN279" s="130"/>
      <c r="AO279" s="129"/>
      <c r="AP279" s="130"/>
      <c r="AQ279" s="129"/>
      <c r="AR279" s="130"/>
      <c r="AS279" s="129"/>
      <c r="AT279" s="130"/>
      <c r="AU279" s="129"/>
      <c r="AV279" s="130"/>
      <c r="AW279" s="129"/>
      <c r="AX279" s="130"/>
      <c r="AY279" s="129"/>
      <c r="AZ279" s="130"/>
      <c r="BA279" s="129"/>
      <c r="BB279" s="130"/>
      <c r="BC279" s="129"/>
      <c r="BD279" s="130"/>
      <c r="BE279" s="129"/>
      <c r="BF279" s="130"/>
      <c r="BG279" s="129"/>
      <c r="BH279" s="130"/>
      <c r="BI279" s="129"/>
      <c r="BJ279" s="130"/>
      <c r="BK279" s="129"/>
      <c r="BL279" s="130"/>
      <c r="BM279" s="6"/>
      <c r="BO279" s="17"/>
      <c r="BP279" s="32"/>
    </row>
    <row r="280" spans="1:68" ht="26.25" thickBot="1">
      <c r="A280" s="13"/>
      <c r="B280" s="13"/>
      <c r="C280" s="129"/>
      <c r="D280" s="130"/>
      <c r="E280" s="129"/>
      <c r="F280" s="130"/>
      <c r="G280" s="129"/>
      <c r="H280" s="130"/>
      <c r="I280" s="129"/>
      <c r="J280" s="130"/>
      <c r="K280" s="129"/>
      <c r="L280" s="130"/>
      <c r="M280" s="129"/>
      <c r="N280" s="130"/>
      <c r="O280" s="129"/>
      <c r="P280" s="130"/>
      <c r="Q280" s="129"/>
      <c r="R280" s="130"/>
      <c r="S280" s="129"/>
      <c r="T280" s="130"/>
      <c r="U280" s="129"/>
      <c r="V280" s="130"/>
      <c r="W280" s="129"/>
      <c r="X280" s="130"/>
      <c r="Y280" s="129"/>
      <c r="Z280" s="130"/>
      <c r="AA280" s="129"/>
      <c r="AB280" s="130"/>
      <c r="AC280" s="129"/>
      <c r="AD280" s="130"/>
      <c r="AE280" s="129"/>
      <c r="AF280" s="130"/>
      <c r="AG280" s="129"/>
      <c r="AH280" s="130"/>
      <c r="AI280" s="129"/>
      <c r="AJ280" s="130"/>
      <c r="AK280" s="129"/>
      <c r="AL280" s="130"/>
      <c r="AM280" s="129"/>
      <c r="AN280" s="130"/>
      <c r="AO280" s="129"/>
      <c r="AP280" s="130"/>
      <c r="AQ280" s="129"/>
      <c r="AR280" s="130"/>
      <c r="AS280" s="129"/>
      <c r="AT280" s="130"/>
      <c r="AU280" s="129"/>
      <c r="AV280" s="130"/>
      <c r="AW280" s="129"/>
      <c r="AX280" s="130"/>
      <c r="AY280" s="129"/>
      <c r="AZ280" s="130"/>
      <c r="BA280" s="129"/>
      <c r="BB280" s="130"/>
      <c r="BC280" s="129"/>
      <c r="BD280" s="130"/>
      <c r="BE280" s="129"/>
      <c r="BF280" s="130"/>
      <c r="BG280" s="129"/>
      <c r="BH280" s="130"/>
      <c r="BI280" s="129"/>
      <c r="BJ280" s="130"/>
      <c r="BK280" s="129"/>
      <c r="BL280" s="130"/>
      <c r="BM280" s="6"/>
      <c r="BO280" s="17"/>
      <c r="BP280" s="32"/>
    </row>
    <row r="281" spans="1:68" ht="26.25" thickBot="1">
      <c r="A281" s="13"/>
      <c r="B281" s="13"/>
      <c r="C281" s="129"/>
      <c r="D281" s="130"/>
      <c r="E281" s="129"/>
      <c r="F281" s="130"/>
      <c r="G281" s="129"/>
      <c r="H281" s="130"/>
      <c r="I281" s="129"/>
      <c r="J281" s="130"/>
      <c r="K281" s="129"/>
      <c r="L281" s="130"/>
      <c r="M281" s="129"/>
      <c r="N281" s="130"/>
      <c r="O281" s="129"/>
      <c r="P281" s="130"/>
      <c r="Q281" s="129"/>
      <c r="R281" s="130"/>
      <c r="S281" s="129"/>
      <c r="T281" s="130"/>
      <c r="U281" s="129"/>
      <c r="V281" s="130"/>
      <c r="W281" s="129"/>
      <c r="X281" s="130"/>
      <c r="Y281" s="129"/>
      <c r="Z281" s="130"/>
      <c r="AA281" s="129"/>
      <c r="AB281" s="130"/>
      <c r="AC281" s="129"/>
      <c r="AD281" s="130"/>
      <c r="AE281" s="129"/>
      <c r="AF281" s="130"/>
      <c r="AG281" s="129"/>
      <c r="AH281" s="130"/>
      <c r="AI281" s="129"/>
      <c r="AJ281" s="130"/>
      <c r="AK281" s="129"/>
      <c r="AL281" s="130"/>
      <c r="AM281" s="129"/>
      <c r="AN281" s="130"/>
      <c r="AO281" s="129"/>
      <c r="AP281" s="130"/>
      <c r="AQ281" s="129"/>
      <c r="AR281" s="130"/>
      <c r="AS281" s="129"/>
      <c r="AT281" s="130"/>
      <c r="AU281" s="129"/>
      <c r="AV281" s="130"/>
      <c r="AW281" s="129"/>
      <c r="AX281" s="130"/>
      <c r="AY281" s="129"/>
      <c r="AZ281" s="130"/>
      <c r="BA281" s="129"/>
      <c r="BB281" s="130"/>
      <c r="BC281" s="129"/>
      <c r="BD281" s="130"/>
      <c r="BE281" s="129"/>
      <c r="BF281" s="130"/>
      <c r="BG281" s="129"/>
      <c r="BH281" s="130"/>
      <c r="BI281" s="129"/>
      <c r="BJ281" s="130"/>
      <c r="BK281" s="129"/>
      <c r="BL281" s="130"/>
      <c r="BM281" s="6"/>
      <c r="BO281" s="17"/>
      <c r="BP281" s="32"/>
    </row>
    <row r="282" spans="1:68" ht="26.25" thickBot="1">
      <c r="A282" s="13"/>
      <c r="B282" s="13"/>
      <c r="C282" s="129"/>
      <c r="D282" s="130"/>
      <c r="E282" s="129"/>
      <c r="F282" s="130"/>
      <c r="G282" s="129"/>
      <c r="H282" s="130"/>
      <c r="I282" s="129"/>
      <c r="J282" s="130"/>
      <c r="K282" s="129"/>
      <c r="L282" s="130"/>
      <c r="M282" s="129"/>
      <c r="N282" s="130"/>
      <c r="O282" s="129"/>
      <c r="P282" s="130"/>
      <c r="Q282" s="129"/>
      <c r="R282" s="130"/>
      <c r="S282" s="129"/>
      <c r="T282" s="130"/>
      <c r="U282" s="129"/>
      <c r="V282" s="130"/>
      <c r="W282" s="129"/>
      <c r="X282" s="130"/>
      <c r="Y282" s="129"/>
      <c r="Z282" s="130"/>
      <c r="AA282" s="129"/>
      <c r="AB282" s="130"/>
      <c r="AC282" s="129"/>
      <c r="AD282" s="130"/>
      <c r="AE282" s="129"/>
      <c r="AF282" s="130"/>
      <c r="AG282" s="129"/>
      <c r="AH282" s="130"/>
      <c r="AI282" s="129"/>
      <c r="AJ282" s="130"/>
      <c r="AK282" s="129"/>
      <c r="AL282" s="130"/>
      <c r="AM282" s="129"/>
      <c r="AN282" s="130"/>
      <c r="AO282" s="129"/>
      <c r="AP282" s="130"/>
      <c r="AQ282" s="129"/>
      <c r="AR282" s="130"/>
      <c r="AS282" s="129"/>
      <c r="AT282" s="130"/>
      <c r="AU282" s="129"/>
      <c r="AV282" s="130"/>
      <c r="AW282" s="129"/>
      <c r="AX282" s="130"/>
      <c r="AY282" s="129"/>
      <c r="AZ282" s="130"/>
      <c r="BA282" s="129"/>
      <c r="BB282" s="130"/>
      <c r="BC282" s="129"/>
      <c r="BD282" s="130"/>
      <c r="BE282" s="129"/>
      <c r="BF282" s="130"/>
      <c r="BG282" s="129"/>
      <c r="BH282" s="130"/>
      <c r="BI282" s="129"/>
      <c r="BJ282" s="130"/>
      <c r="BK282" s="129"/>
      <c r="BL282" s="130"/>
      <c r="BM282" s="6"/>
      <c r="BO282" s="17"/>
      <c r="BP282" s="20"/>
    </row>
    <row r="283" spans="1:68" ht="26.25" thickBot="1">
      <c r="A283" s="13"/>
      <c r="B283" s="13"/>
      <c r="C283" s="129"/>
      <c r="D283" s="130"/>
      <c r="E283" s="129"/>
      <c r="F283" s="130"/>
      <c r="G283" s="129"/>
      <c r="H283" s="130"/>
      <c r="I283" s="129"/>
      <c r="J283" s="130"/>
      <c r="K283" s="129"/>
      <c r="L283" s="130"/>
      <c r="M283" s="129"/>
      <c r="N283" s="130"/>
      <c r="O283" s="129"/>
      <c r="P283" s="130"/>
      <c r="Q283" s="129"/>
      <c r="R283" s="130"/>
      <c r="S283" s="129"/>
      <c r="T283" s="130"/>
      <c r="U283" s="129"/>
      <c r="V283" s="130"/>
      <c r="W283" s="129"/>
      <c r="X283" s="130"/>
      <c r="Y283" s="129"/>
      <c r="Z283" s="130"/>
      <c r="AA283" s="129"/>
      <c r="AB283" s="130"/>
      <c r="AC283" s="129"/>
      <c r="AD283" s="130"/>
      <c r="AE283" s="129"/>
      <c r="AF283" s="130"/>
      <c r="AG283" s="129"/>
      <c r="AH283" s="130"/>
      <c r="AI283" s="129"/>
      <c r="AJ283" s="130"/>
      <c r="AK283" s="129"/>
      <c r="AL283" s="130"/>
      <c r="AM283" s="129"/>
      <c r="AN283" s="130"/>
      <c r="AO283" s="129"/>
      <c r="AP283" s="130"/>
      <c r="AQ283" s="129"/>
      <c r="AR283" s="130"/>
      <c r="AS283" s="129"/>
      <c r="AT283" s="130"/>
      <c r="AU283" s="129"/>
      <c r="AV283" s="130"/>
      <c r="AW283" s="129"/>
      <c r="AX283" s="130"/>
      <c r="AY283" s="129"/>
      <c r="AZ283" s="130"/>
      <c r="BA283" s="129"/>
      <c r="BB283" s="130"/>
      <c r="BC283" s="129"/>
      <c r="BD283" s="130"/>
      <c r="BE283" s="129"/>
      <c r="BF283" s="130"/>
      <c r="BG283" s="129"/>
      <c r="BH283" s="130"/>
      <c r="BI283" s="129"/>
      <c r="BJ283" s="130"/>
      <c r="BK283" s="129"/>
      <c r="BL283" s="130"/>
      <c r="BM283" s="6"/>
      <c r="BO283" s="17"/>
      <c r="BP283" s="20"/>
    </row>
    <row r="284" spans="1:68" ht="26.25" thickBot="1">
      <c r="A284" s="13"/>
      <c r="B284" s="13"/>
      <c r="C284" s="129"/>
      <c r="D284" s="130"/>
      <c r="E284" s="129"/>
      <c r="F284" s="130"/>
      <c r="G284" s="129"/>
      <c r="H284" s="130"/>
      <c r="I284" s="129"/>
      <c r="J284" s="130"/>
      <c r="K284" s="129"/>
      <c r="L284" s="130"/>
      <c r="M284" s="129"/>
      <c r="N284" s="130"/>
      <c r="O284" s="129"/>
      <c r="P284" s="130"/>
      <c r="Q284" s="129"/>
      <c r="R284" s="130"/>
      <c r="S284" s="129"/>
      <c r="T284" s="130"/>
      <c r="U284" s="129"/>
      <c r="V284" s="130"/>
      <c r="W284" s="129"/>
      <c r="X284" s="130"/>
      <c r="Y284" s="129"/>
      <c r="Z284" s="130"/>
      <c r="AA284" s="129"/>
      <c r="AB284" s="130"/>
      <c r="AC284" s="129"/>
      <c r="AD284" s="130"/>
      <c r="AE284" s="129"/>
      <c r="AF284" s="130"/>
      <c r="AG284" s="129"/>
      <c r="AH284" s="130"/>
      <c r="AI284" s="129"/>
      <c r="AJ284" s="130"/>
      <c r="AK284" s="129"/>
      <c r="AL284" s="130"/>
      <c r="AM284" s="129"/>
      <c r="AN284" s="130"/>
      <c r="AO284" s="129"/>
      <c r="AP284" s="130"/>
      <c r="AQ284" s="129"/>
      <c r="AR284" s="130"/>
      <c r="AS284" s="129"/>
      <c r="AT284" s="130"/>
      <c r="AU284" s="129"/>
      <c r="AV284" s="130"/>
      <c r="AW284" s="129"/>
      <c r="AX284" s="130"/>
      <c r="AY284" s="129"/>
      <c r="AZ284" s="130"/>
      <c r="BA284" s="129"/>
      <c r="BB284" s="130"/>
      <c r="BC284" s="129"/>
      <c r="BD284" s="130"/>
      <c r="BE284" s="129"/>
      <c r="BF284" s="130"/>
      <c r="BG284" s="129"/>
      <c r="BH284" s="130"/>
      <c r="BI284" s="129"/>
      <c r="BJ284" s="130"/>
      <c r="BK284" s="129"/>
      <c r="BL284" s="130"/>
      <c r="BM284" s="6"/>
      <c r="BO284" s="17"/>
      <c r="BP284" s="20"/>
    </row>
    <row r="285" spans="1:68" ht="26.25" thickBot="1">
      <c r="A285" s="13"/>
      <c r="B285" s="13"/>
      <c r="C285" s="129"/>
      <c r="D285" s="130"/>
      <c r="E285" s="129"/>
      <c r="F285" s="130"/>
      <c r="G285" s="129"/>
      <c r="H285" s="130"/>
      <c r="I285" s="129"/>
      <c r="J285" s="130"/>
      <c r="K285" s="129"/>
      <c r="L285" s="130"/>
      <c r="M285" s="129"/>
      <c r="N285" s="130"/>
      <c r="O285" s="129"/>
      <c r="P285" s="130"/>
      <c r="Q285" s="129"/>
      <c r="R285" s="130"/>
      <c r="S285" s="129"/>
      <c r="T285" s="130"/>
      <c r="U285" s="129"/>
      <c r="V285" s="130"/>
      <c r="W285" s="129"/>
      <c r="X285" s="130"/>
      <c r="Y285" s="129"/>
      <c r="Z285" s="130"/>
      <c r="AA285" s="129"/>
      <c r="AB285" s="130"/>
      <c r="AC285" s="129"/>
      <c r="AD285" s="130"/>
      <c r="AE285" s="129"/>
      <c r="AF285" s="130"/>
      <c r="AG285" s="129"/>
      <c r="AH285" s="130"/>
      <c r="AI285" s="129"/>
      <c r="AJ285" s="130"/>
      <c r="AK285" s="129"/>
      <c r="AL285" s="130"/>
      <c r="AM285" s="129"/>
      <c r="AN285" s="130"/>
      <c r="AO285" s="129"/>
      <c r="AP285" s="130"/>
      <c r="AQ285" s="129"/>
      <c r="AR285" s="130"/>
      <c r="AS285" s="129"/>
      <c r="AT285" s="130"/>
      <c r="AU285" s="129"/>
      <c r="AV285" s="130"/>
      <c r="AW285" s="129"/>
      <c r="AX285" s="130"/>
      <c r="AY285" s="129"/>
      <c r="AZ285" s="130"/>
      <c r="BA285" s="129"/>
      <c r="BB285" s="130"/>
      <c r="BC285" s="129"/>
      <c r="BD285" s="130"/>
      <c r="BE285" s="129"/>
      <c r="BF285" s="130"/>
      <c r="BG285" s="129"/>
      <c r="BH285" s="130"/>
      <c r="BI285" s="129"/>
      <c r="BJ285" s="130"/>
      <c r="BK285" s="129"/>
      <c r="BL285" s="130"/>
      <c r="BM285" s="6"/>
      <c r="BO285" s="17"/>
      <c r="BP285" s="20"/>
    </row>
    <row r="286" spans="1:68" ht="26.25" thickBot="1">
      <c r="A286" s="13"/>
      <c r="B286" s="13"/>
      <c r="C286" s="129"/>
      <c r="D286" s="130"/>
      <c r="E286" s="129"/>
      <c r="F286" s="130"/>
      <c r="G286" s="129"/>
      <c r="H286" s="130"/>
      <c r="I286" s="129"/>
      <c r="J286" s="130"/>
      <c r="K286" s="129"/>
      <c r="L286" s="130"/>
      <c r="M286" s="129"/>
      <c r="N286" s="130"/>
      <c r="O286" s="129"/>
      <c r="P286" s="130"/>
      <c r="Q286" s="129"/>
      <c r="R286" s="130"/>
      <c r="S286" s="129"/>
      <c r="T286" s="130"/>
      <c r="U286" s="129"/>
      <c r="V286" s="130"/>
      <c r="W286" s="129"/>
      <c r="X286" s="130"/>
      <c r="Y286" s="129"/>
      <c r="Z286" s="130"/>
      <c r="AA286" s="129"/>
      <c r="AB286" s="130"/>
      <c r="AC286" s="129"/>
      <c r="AD286" s="130"/>
      <c r="AE286" s="129"/>
      <c r="AF286" s="130"/>
      <c r="AG286" s="129"/>
      <c r="AH286" s="130"/>
      <c r="AI286" s="129"/>
      <c r="AJ286" s="130"/>
      <c r="AK286" s="129"/>
      <c r="AL286" s="130"/>
      <c r="AM286" s="129"/>
      <c r="AN286" s="130"/>
      <c r="AO286" s="129"/>
      <c r="AP286" s="130"/>
      <c r="AQ286" s="129"/>
      <c r="AR286" s="130"/>
      <c r="AS286" s="129"/>
      <c r="AT286" s="130"/>
      <c r="AU286" s="129"/>
      <c r="AV286" s="130"/>
      <c r="AW286" s="129"/>
      <c r="AX286" s="130"/>
      <c r="AY286" s="129"/>
      <c r="AZ286" s="130"/>
      <c r="BA286" s="129"/>
      <c r="BB286" s="130"/>
      <c r="BC286" s="129"/>
      <c r="BD286" s="130"/>
      <c r="BE286" s="129"/>
      <c r="BF286" s="130"/>
      <c r="BG286" s="129"/>
      <c r="BH286" s="130"/>
      <c r="BI286" s="129"/>
      <c r="BJ286" s="130"/>
      <c r="BK286" s="129"/>
      <c r="BL286" s="130"/>
      <c r="BM286" s="6"/>
      <c r="BO286" s="17"/>
      <c r="BP286" s="20"/>
    </row>
    <row r="287" spans="1:68" ht="26.25" thickBot="1">
      <c r="A287" s="13"/>
      <c r="B287" s="13"/>
      <c r="C287" s="129"/>
      <c r="D287" s="130"/>
      <c r="E287" s="129"/>
      <c r="F287" s="130"/>
      <c r="G287" s="129"/>
      <c r="H287" s="130"/>
      <c r="I287" s="129"/>
      <c r="J287" s="130"/>
      <c r="K287" s="129"/>
      <c r="L287" s="130"/>
      <c r="M287" s="129"/>
      <c r="N287" s="130"/>
      <c r="O287" s="129"/>
      <c r="P287" s="130"/>
      <c r="Q287" s="129"/>
      <c r="R287" s="130"/>
      <c r="S287" s="129"/>
      <c r="T287" s="130"/>
      <c r="U287" s="129"/>
      <c r="V287" s="130"/>
      <c r="W287" s="129"/>
      <c r="X287" s="130"/>
      <c r="Y287" s="129"/>
      <c r="Z287" s="130"/>
      <c r="AA287" s="129"/>
      <c r="AB287" s="130"/>
      <c r="AC287" s="129"/>
      <c r="AD287" s="130"/>
      <c r="AE287" s="129"/>
      <c r="AF287" s="130"/>
      <c r="AG287" s="129"/>
      <c r="AH287" s="130"/>
      <c r="AI287" s="129"/>
      <c r="AJ287" s="130"/>
      <c r="AK287" s="129"/>
      <c r="AL287" s="130"/>
      <c r="AM287" s="129"/>
      <c r="AN287" s="130"/>
      <c r="AO287" s="129"/>
      <c r="AP287" s="130"/>
      <c r="AQ287" s="129"/>
      <c r="AR287" s="130"/>
      <c r="AS287" s="129"/>
      <c r="AT287" s="130"/>
      <c r="AU287" s="129"/>
      <c r="AV287" s="130"/>
      <c r="AW287" s="129"/>
      <c r="AX287" s="130"/>
      <c r="AY287" s="129"/>
      <c r="AZ287" s="130"/>
      <c r="BA287" s="129"/>
      <c r="BB287" s="130"/>
      <c r="BC287" s="129"/>
      <c r="BD287" s="130"/>
      <c r="BE287" s="129"/>
      <c r="BF287" s="130"/>
      <c r="BG287" s="129"/>
      <c r="BH287" s="130"/>
      <c r="BI287" s="129"/>
      <c r="BJ287" s="130"/>
      <c r="BK287" s="129"/>
      <c r="BL287" s="130"/>
      <c r="BM287" s="6"/>
      <c r="BO287" s="17"/>
      <c r="BP287" s="20"/>
    </row>
    <row r="288" spans="1:68" ht="26.25" thickBot="1">
      <c r="A288" s="13"/>
      <c r="B288" s="13"/>
      <c r="C288" s="129"/>
      <c r="D288" s="130"/>
      <c r="E288" s="129"/>
      <c r="F288" s="130"/>
      <c r="G288" s="129"/>
      <c r="H288" s="130"/>
      <c r="I288" s="129"/>
      <c r="J288" s="130"/>
      <c r="K288" s="129"/>
      <c r="L288" s="130"/>
      <c r="M288" s="129"/>
      <c r="N288" s="130"/>
      <c r="O288" s="129"/>
      <c r="P288" s="130"/>
      <c r="Q288" s="129"/>
      <c r="R288" s="130"/>
      <c r="S288" s="129"/>
      <c r="T288" s="130"/>
      <c r="U288" s="129"/>
      <c r="V288" s="130"/>
      <c r="W288" s="129"/>
      <c r="X288" s="130"/>
      <c r="Y288" s="129"/>
      <c r="Z288" s="130"/>
      <c r="AA288" s="129"/>
      <c r="AB288" s="130"/>
      <c r="AC288" s="129"/>
      <c r="AD288" s="130"/>
      <c r="AE288" s="129"/>
      <c r="AF288" s="130"/>
      <c r="AG288" s="129"/>
      <c r="AH288" s="130"/>
      <c r="AI288" s="129"/>
      <c r="AJ288" s="130"/>
      <c r="AK288" s="129"/>
      <c r="AL288" s="130"/>
      <c r="AM288" s="129"/>
      <c r="AN288" s="130"/>
      <c r="AO288" s="129"/>
      <c r="AP288" s="130"/>
      <c r="AQ288" s="129"/>
      <c r="AR288" s="130"/>
      <c r="AS288" s="129"/>
      <c r="AT288" s="130"/>
      <c r="AU288" s="129"/>
      <c r="AV288" s="130"/>
      <c r="AW288" s="129"/>
      <c r="AX288" s="130"/>
      <c r="AY288" s="129"/>
      <c r="AZ288" s="130"/>
      <c r="BA288" s="129"/>
      <c r="BB288" s="130"/>
      <c r="BC288" s="129"/>
      <c r="BD288" s="130"/>
      <c r="BE288" s="129"/>
      <c r="BF288" s="130"/>
      <c r="BG288" s="129"/>
      <c r="BH288" s="130"/>
      <c r="BI288" s="129"/>
      <c r="BJ288" s="130"/>
      <c r="BK288" s="129"/>
      <c r="BL288" s="130"/>
      <c r="BM288" s="6"/>
      <c r="BO288" s="17"/>
      <c r="BP288" s="32"/>
    </row>
    <row r="289" spans="1:68" ht="26.25" thickBot="1">
      <c r="A289" s="13"/>
      <c r="B289" s="13"/>
      <c r="C289" s="129"/>
      <c r="D289" s="130"/>
      <c r="E289" s="129"/>
      <c r="F289" s="130"/>
      <c r="G289" s="129"/>
      <c r="H289" s="130"/>
      <c r="I289" s="129"/>
      <c r="J289" s="130"/>
      <c r="K289" s="129"/>
      <c r="L289" s="130"/>
      <c r="M289" s="129"/>
      <c r="N289" s="130"/>
      <c r="O289" s="129"/>
      <c r="P289" s="130"/>
      <c r="Q289" s="129"/>
      <c r="R289" s="130"/>
      <c r="S289" s="129"/>
      <c r="T289" s="130"/>
      <c r="U289" s="129"/>
      <c r="V289" s="130"/>
      <c r="W289" s="129"/>
      <c r="X289" s="130"/>
      <c r="Y289" s="129"/>
      <c r="Z289" s="130"/>
      <c r="AA289" s="129"/>
      <c r="AB289" s="130"/>
      <c r="AC289" s="129"/>
      <c r="AD289" s="130"/>
      <c r="AE289" s="129"/>
      <c r="AF289" s="130"/>
      <c r="AG289" s="129"/>
      <c r="AH289" s="130"/>
      <c r="AI289" s="129"/>
      <c r="AJ289" s="130"/>
      <c r="AK289" s="129"/>
      <c r="AL289" s="130"/>
      <c r="AM289" s="129"/>
      <c r="AN289" s="130"/>
      <c r="AO289" s="129"/>
      <c r="AP289" s="130"/>
      <c r="AQ289" s="129"/>
      <c r="AR289" s="130"/>
      <c r="AS289" s="129"/>
      <c r="AT289" s="130"/>
      <c r="AU289" s="129"/>
      <c r="AV289" s="130"/>
      <c r="AW289" s="129"/>
      <c r="AX289" s="130"/>
      <c r="AY289" s="129"/>
      <c r="AZ289" s="130"/>
      <c r="BA289" s="129"/>
      <c r="BB289" s="130"/>
      <c r="BC289" s="129"/>
      <c r="BD289" s="130"/>
      <c r="BE289" s="129"/>
      <c r="BF289" s="130"/>
      <c r="BG289" s="129"/>
      <c r="BH289" s="130"/>
      <c r="BI289" s="129"/>
      <c r="BJ289" s="130"/>
      <c r="BK289" s="129"/>
      <c r="BL289" s="130"/>
      <c r="BM289" s="6"/>
      <c r="BO289" s="17"/>
      <c r="BP289" s="32"/>
    </row>
    <row r="290" spans="1:68" ht="26.25" thickBot="1">
      <c r="A290" s="13"/>
      <c r="B290" s="13"/>
      <c r="C290" s="129"/>
      <c r="D290" s="130"/>
      <c r="E290" s="129"/>
      <c r="F290" s="130"/>
      <c r="G290" s="129"/>
      <c r="H290" s="130"/>
      <c r="I290" s="129"/>
      <c r="J290" s="130"/>
      <c r="K290" s="129"/>
      <c r="L290" s="130"/>
      <c r="M290" s="129"/>
      <c r="N290" s="130"/>
      <c r="O290" s="129"/>
      <c r="P290" s="130"/>
      <c r="Q290" s="129"/>
      <c r="R290" s="130"/>
      <c r="S290" s="129"/>
      <c r="T290" s="130"/>
      <c r="U290" s="129"/>
      <c r="V290" s="130"/>
      <c r="W290" s="129"/>
      <c r="X290" s="130"/>
      <c r="Y290" s="129"/>
      <c r="Z290" s="130"/>
      <c r="AA290" s="129"/>
      <c r="AB290" s="130"/>
      <c r="AC290" s="129"/>
      <c r="AD290" s="130"/>
      <c r="AE290" s="129"/>
      <c r="AF290" s="130"/>
      <c r="AG290" s="129"/>
      <c r="AH290" s="130"/>
      <c r="AI290" s="129"/>
      <c r="AJ290" s="130"/>
      <c r="AK290" s="129"/>
      <c r="AL290" s="130"/>
      <c r="AM290" s="129"/>
      <c r="AN290" s="130"/>
      <c r="AO290" s="129"/>
      <c r="AP290" s="130"/>
      <c r="AQ290" s="129"/>
      <c r="AR290" s="130"/>
      <c r="AS290" s="129"/>
      <c r="AT290" s="130"/>
      <c r="AU290" s="129"/>
      <c r="AV290" s="130"/>
      <c r="AW290" s="129"/>
      <c r="AX290" s="130"/>
      <c r="AY290" s="129"/>
      <c r="AZ290" s="130"/>
      <c r="BA290" s="129"/>
      <c r="BB290" s="130"/>
      <c r="BC290" s="129"/>
      <c r="BD290" s="130"/>
      <c r="BE290" s="129"/>
      <c r="BF290" s="130"/>
      <c r="BG290" s="129"/>
      <c r="BH290" s="130"/>
      <c r="BI290" s="129"/>
      <c r="BJ290" s="130"/>
      <c r="BK290" s="129"/>
      <c r="BL290" s="130"/>
      <c r="BM290" s="6"/>
      <c r="BO290" s="17"/>
      <c r="BP290" s="32"/>
    </row>
    <row r="291" spans="1:68" ht="26.25" thickBot="1">
      <c r="A291" s="13"/>
      <c r="B291" s="13"/>
      <c r="C291" s="129"/>
      <c r="D291" s="130"/>
      <c r="E291" s="129"/>
      <c r="F291" s="130"/>
      <c r="G291" s="129"/>
      <c r="H291" s="130"/>
      <c r="I291" s="129"/>
      <c r="J291" s="130"/>
      <c r="K291" s="129"/>
      <c r="L291" s="130"/>
      <c r="M291" s="129"/>
      <c r="N291" s="130"/>
      <c r="O291" s="129"/>
      <c r="P291" s="130"/>
      <c r="Q291" s="129"/>
      <c r="R291" s="130"/>
      <c r="S291" s="129"/>
      <c r="T291" s="130"/>
      <c r="U291" s="129"/>
      <c r="V291" s="130"/>
      <c r="W291" s="129"/>
      <c r="X291" s="130"/>
      <c r="Y291" s="129"/>
      <c r="Z291" s="130"/>
      <c r="AA291" s="129"/>
      <c r="AB291" s="130"/>
      <c r="AC291" s="129"/>
      <c r="AD291" s="130"/>
      <c r="AE291" s="129"/>
      <c r="AF291" s="130"/>
      <c r="AG291" s="129"/>
      <c r="AH291" s="130"/>
      <c r="AI291" s="129"/>
      <c r="AJ291" s="130"/>
      <c r="AK291" s="129"/>
      <c r="AL291" s="130"/>
      <c r="AM291" s="129"/>
      <c r="AN291" s="130"/>
      <c r="AO291" s="129"/>
      <c r="AP291" s="130"/>
      <c r="AQ291" s="129"/>
      <c r="AR291" s="130"/>
      <c r="AS291" s="129"/>
      <c r="AT291" s="130"/>
      <c r="AU291" s="129"/>
      <c r="AV291" s="130"/>
      <c r="AW291" s="129"/>
      <c r="AX291" s="130"/>
      <c r="AY291" s="129"/>
      <c r="AZ291" s="130"/>
      <c r="BA291" s="129"/>
      <c r="BB291" s="130"/>
      <c r="BC291" s="129"/>
      <c r="BD291" s="130"/>
      <c r="BE291" s="129"/>
      <c r="BF291" s="130"/>
      <c r="BG291" s="129"/>
      <c r="BH291" s="130"/>
      <c r="BI291" s="129"/>
      <c r="BJ291" s="130"/>
      <c r="BK291" s="129"/>
      <c r="BL291" s="130"/>
      <c r="BM291" s="6"/>
      <c r="BO291" s="17"/>
      <c r="BP291" s="32"/>
    </row>
    <row r="292" spans="1:68" ht="26.25" thickBot="1">
      <c r="A292" s="13"/>
      <c r="B292" s="13"/>
      <c r="C292" s="129"/>
      <c r="D292" s="130"/>
      <c r="E292" s="129"/>
      <c r="F292" s="130"/>
      <c r="G292" s="129"/>
      <c r="H292" s="130"/>
      <c r="I292" s="129"/>
      <c r="J292" s="130"/>
      <c r="K292" s="129"/>
      <c r="L292" s="130"/>
      <c r="M292" s="129"/>
      <c r="N292" s="130"/>
      <c r="O292" s="129"/>
      <c r="P292" s="130"/>
      <c r="Q292" s="129"/>
      <c r="R292" s="130"/>
      <c r="S292" s="129"/>
      <c r="T292" s="130"/>
      <c r="U292" s="129"/>
      <c r="V292" s="130"/>
      <c r="W292" s="129"/>
      <c r="X292" s="130"/>
      <c r="Y292" s="129"/>
      <c r="Z292" s="130"/>
      <c r="AA292" s="129"/>
      <c r="AB292" s="130"/>
      <c r="AC292" s="129"/>
      <c r="AD292" s="130"/>
      <c r="AE292" s="129"/>
      <c r="AF292" s="130"/>
      <c r="AG292" s="129"/>
      <c r="AH292" s="130"/>
      <c r="AI292" s="129"/>
      <c r="AJ292" s="130"/>
      <c r="AK292" s="129"/>
      <c r="AL292" s="130"/>
      <c r="AM292" s="129"/>
      <c r="AN292" s="130"/>
      <c r="AO292" s="129"/>
      <c r="AP292" s="130"/>
      <c r="AQ292" s="129"/>
      <c r="AR292" s="130"/>
      <c r="AS292" s="129"/>
      <c r="AT292" s="130"/>
      <c r="AU292" s="129"/>
      <c r="AV292" s="130"/>
      <c r="AW292" s="129"/>
      <c r="AX292" s="130"/>
      <c r="AY292" s="129"/>
      <c r="AZ292" s="130"/>
      <c r="BA292" s="129"/>
      <c r="BB292" s="130"/>
      <c r="BC292" s="129"/>
      <c r="BD292" s="130"/>
      <c r="BE292" s="129"/>
      <c r="BF292" s="130"/>
      <c r="BG292" s="129"/>
      <c r="BH292" s="130"/>
      <c r="BI292" s="129"/>
      <c r="BJ292" s="130"/>
      <c r="BK292" s="129"/>
      <c r="BL292" s="130"/>
      <c r="BM292" s="6"/>
      <c r="BO292" s="17"/>
      <c r="BP292" s="32"/>
    </row>
    <row r="293" spans="1:68" ht="26.25" thickBot="1">
      <c r="A293" s="13"/>
      <c r="B293" s="13"/>
      <c r="C293" s="129"/>
      <c r="D293" s="130"/>
      <c r="E293" s="129"/>
      <c r="F293" s="130"/>
      <c r="G293" s="129"/>
      <c r="H293" s="130"/>
      <c r="I293" s="129"/>
      <c r="J293" s="130"/>
      <c r="K293" s="129"/>
      <c r="L293" s="130"/>
      <c r="M293" s="129"/>
      <c r="N293" s="130"/>
      <c r="O293" s="129"/>
      <c r="P293" s="130"/>
      <c r="Q293" s="129"/>
      <c r="R293" s="130"/>
      <c r="S293" s="129"/>
      <c r="T293" s="130"/>
      <c r="U293" s="129"/>
      <c r="V293" s="130"/>
      <c r="W293" s="129"/>
      <c r="X293" s="130"/>
      <c r="Y293" s="129"/>
      <c r="Z293" s="130"/>
      <c r="AA293" s="129"/>
      <c r="AB293" s="130"/>
      <c r="AC293" s="129"/>
      <c r="AD293" s="130"/>
      <c r="AE293" s="129"/>
      <c r="AF293" s="130"/>
      <c r="AG293" s="129"/>
      <c r="AH293" s="130"/>
      <c r="AI293" s="129"/>
      <c r="AJ293" s="130"/>
      <c r="AK293" s="129"/>
      <c r="AL293" s="130"/>
      <c r="AM293" s="129"/>
      <c r="AN293" s="130"/>
      <c r="AO293" s="129"/>
      <c r="AP293" s="130"/>
      <c r="AQ293" s="129"/>
      <c r="AR293" s="130"/>
      <c r="AS293" s="129"/>
      <c r="AT293" s="130"/>
      <c r="AU293" s="129"/>
      <c r="AV293" s="130"/>
      <c r="AW293" s="129"/>
      <c r="AX293" s="130"/>
      <c r="AY293" s="129"/>
      <c r="AZ293" s="130"/>
      <c r="BA293" s="129"/>
      <c r="BB293" s="130"/>
      <c r="BC293" s="129"/>
      <c r="BD293" s="130"/>
      <c r="BE293" s="129"/>
      <c r="BF293" s="130"/>
      <c r="BG293" s="129"/>
      <c r="BH293" s="130"/>
      <c r="BI293" s="129"/>
      <c r="BJ293" s="130"/>
      <c r="BK293" s="129"/>
      <c r="BL293" s="130"/>
      <c r="BM293" s="6"/>
      <c r="BO293" s="17"/>
      <c r="BP293" s="32"/>
    </row>
    <row r="294" spans="1:68" ht="26.25" thickBot="1">
      <c r="A294" s="13"/>
      <c r="B294" s="13"/>
      <c r="C294" s="129"/>
      <c r="D294" s="130"/>
      <c r="E294" s="129"/>
      <c r="F294" s="130"/>
      <c r="G294" s="129"/>
      <c r="H294" s="130"/>
      <c r="I294" s="129"/>
      <c r="J294" s="130"/>
      <c r="K294" s="129"/>
      <c r="L294" s="130"/>
      <c r="M294" s="129"/>
      <c r="N294" s="130"/>
      <c r="O294" s="129"/>
      <c r="P294" s="130"/>
      <c r="Q294" s="129"/>
      <c r="R294" s="130"/>
      <c r="S294" s="129"/>
      <c r="T294" s="130"/>
      <c r="U294" s="129"/>
      <c r="V294" s="130"/>
      <c r="W294" s="129"/>
      <c r="X294" s="130"/>
      <c r="Y294" s="129"/>
      <c r="Z294" s="130"/>
      <c r="AA294" s="129"/>
      <c r="AB294" s="130"/>
      <c r="AC294" s="129"/>
      <c r="AD294" s="130"/>
      <c r="AE294" s="129"/>
      <c r="AF294" s="130"/>
      <c r="AG294" s="129"/>
      <c r="AH294" s="130"/>
      <c r="AI294" s="129"/>
      <c r="AJ294" s="130"/>
      <c r="AK294" s="129"/>
      <c r="AL294" s="130"/>
      <c r="AM294" s="129"/>
      <c r="AN294" s="130"/>
      <c r="AO294" s="129"/>
      <c r="AP294" s="130"/>
      <c r="AQ294" s="129"/>
      <c r="AR294" s="130"/>
      <c r="AS294" s="129"/>
      <c r="AT294" s="130"/>
      <c r="AU294" s="129"/>
      <c r="AV294" s="130"/>
      <c r="AW294" s="129"/>
      <c r="AX294" s="130"/>
      <c r="AY294" s="129"/>
      <c r="AZ294" s="130"/>
      <c r="BA294" s="129"/>
      <c r="BB294" s="130"/>
      <c r="BC294" s="129"/>
      <c r="BD294" s="130"/>
      <c r="BE294" s="129"/>
      <c r="BF294" s="130"/>
      <c r="BG294" s="129"/>
      <c r="BH294" s="130"/>
      <c r="BI294" s="129"/>
      <c r="BJ294" s="130"/>
      <c r="BK294" s="129"/>
      <c r="BL294" s="130"/>
      <c r="BM294" s="6"/>
      <c r="BO294" s="17"/>
      <c r="BP294" s="32"/>
    </row>
    <row r="295" spans="1:68" ht="26.25" thickBot="1">
      <c r="A295" s="13"/>
      <c r="B295" s="13"/>
      <c r="C295" s="129"/>
      <c r="D295" s="130"/>
      <c r="E295" s="129"/>
      <c r="F295" s="130"/>
      <c r="G295" s="129"/>
      <c r="H295" s="130"/>
      <c r="I295" s="129"/>
      <c r="J295" s="130"/>
      <c r="K295" s="129"/>
      <c r="L295" s="130"/>
      <c r="M295" s="129"/>
      <c r="N295" s="130"/>
      <c r="O295" s="129"/>
      <c r="P295" s="130"/>
      <c r="Q295" s="129"/>
      <c r="R295" s="130"/>
      <c r="S295" s="129"/>
      <c r="T295" s="130"/>
      <c r="U295" s="129"/>
      <c r="V295" s="130"/>
      <c r="W295" s="129"/>
      <c r="X295" s="130"/>
      <c r="Y295" s="129"/>
      <c r="Z295" s="130"/>
      <c r="AA295" s="129"/>
      <c r="AB295" s="130"/>
      <c r="AC295" s="129"/>
      <c r="AD295" s="130"/>
      <c r="AE295" s="129"/>
      <c r="AF295" s="130"/>
      <c r="AG295" s="129"/>
      <c r="AH295" s="130"/>
      <c r="AI295" s="129"/>
      <c r="AJ295" s="130"/>
      <c r="AK295" s="129"/>
      <c r="AL295" s="130"/>
      <c r="AM295" s="129"/>
      <c r="AN295" s="130"/>
      <c r="AO295" s="129"/>
      <c r="AP295" s="130"/>
      <c r="AQ295" s="129"/>
      <c r="AR295" s="130"/>
      <c r="AS295" s="129"/>
      <c r="AT295" s="130"/>
      <c r="AU295" s="129"/>
      <c r="AV295" s="130"/>
      <c r="AW295" s="129"/>
      <c r="AX295" s="130"/>
      <c r="AY295" s="129"/>
      <c r="AZ295" s="130"/>
      <c r="BA295" s="129"/>
      <c r="BB295" s="130"/>
      <c r="BC295" s="129"/>
      <c r="BD295" s="130"/>
      <c r="BE295" s="129"/>
      <c r="BF295" s="130"/>
      <c r="BG295" s="129"/>
      <c r="BH295" s="130"/>
      <c r="BI295" s="129"/>
      <c r="BJ295" s="130"/>
      <c r="BK295" s="129"/>
      <c r="BL295" s="130"/>
      <c r="BM295" s="6"/>
      <c r="BO295" s="17"/>
      <c r="BP295" s="32"/>
    </row>
    <row r="296" spans="1:68" ht="26.25" thickBot="1">
      <c r="A296" s="13"/>
      <c r="B296" s="13"/>
      <c r="C296" s="129"/>
      <c r="D296" s="130"/>
      <c r="E296" s="129"/>
      <c r="F296" s="130"/>
      <c r="G296" s="129"/>
      <c r="H296" s="130"/>
      <c r="I296" s="129"/>
      <c r="J296" s="130"/>
      <c r="K296" s="129"/>
      <c r="L296" s="130"/>
      <c r="M296" s="129"/>
      <c r="N296" s="130"/>
      <c r="O296" s="129"/>
      <c r="P296" s="130"/>
      <c r="Q296" s="129"/>
      <c r="R296" s="130"/>
      <c r="S296" s="129"/>
      <c r="T296" s="130"/>
      <c r="U296" s="129"/>
      <c r="V296" s="130"/>
      <c r="W296" s="129"/>
      <c r="X296" s="130"/>
      <c r="Y296" s="129"/>
      <c r="Z296" s="130"/>
      <c r="AA296" s="129"/>
      <c r="AB296" s="130"/>
      <c r="AC296" s="129"/>
      <c r="AD296" s="130"/>
      <c r="AE296" s="129"/>
      <c r="AF296" s="130"/>
      <c r="AG296" s="129"/>
      <c r="AH296" s="130"/>
      <c r="AI296" s="129"/>
      <c r="AJ296" s="130"/>
      <c r="AK296" s="129"/>
      <c r="AL296" s="130"/>
      <c r="AM296" s="129"/>
      <c r="AN296" s="130"/>
      <c r="AO296" s="129"/>
      <c r="AP296" s="130"/>
      <c r="AQ296" s="129"/>
      <c r="AR296" s="130"/>
      <c r="AS296" s="129"/>
      <c r="AT296" s="130"/>
      <c r="AU296" s="129"/>
      <c r="AV296" s="130"/>
      <c r="AW296" s="129"/>
      <c r="AX296" s="130"/>
      <c r="AY296" s="129"/>
      <c r="AZ296" s="130"/>
      <c r="BA296" s="129"/>
      <c r="BB296" s="130"/>
      <c r="BC296" s="129"/>
      <c r="BD296" s="130"/>
      <c r="BE296" s="129"/>
      <c r="BF296" s="130"/>
      <c r="BG296" s="129"/>
      <c r="BH296" s="130"/>
      <c r="BI296" s="129"/>
      <c r="BJ296" s="130"/>
      <c r="BK296" s="129"/>
      <c r="BL296" s="130"/>
      <c r="BM296" s="6"/>
      <c r="BO296" s="17"/>
      <c r="BP296" s="20"/>
    </row>
    <row r="297" spans="1:68" ht="26.25" thickBot="1">
      <c r="A297" s="13"/>
      <c r="B297" s="13"/>
      <c r="C297" s="129"/>
      <c r="D297" s="130"/>
      <c r="E297" s="129"/>
      <c r="F297" s="130"/>
      <c r="G297" s="129"/>
      <c r="H297" s="130"/>
      <c r="I297" s="129"/>
      <c r="J297" s="130"/>
      <c r="K297" s="129"/>
      <c r="L297" s="130"/>
      <c r="M297" s="129"/>
      <c r="N297" s="130"/>
      <c r="O297" s="129"/>
      <c r="P297" s="130"/>
      <c r="Q297" s="129"/>
      <c r="R297" s="130"/>
      <c r="S297" s="129"/>
      <c r="T297" s="130"/>
      <c r="U297" s="129"/>
      <c r="V297" s="130"/>
      <c r="W297" s="129"/>
      <c r="X297" s="130"/>
      <c r="Y297" s="129"/>
      <c r="Z297" s="130"/>
      <c r="AA297" s="129"/>
      <c r="AB297" s="130"/>
      <c r="AC297" s="129"/>
      <c r="AD297" s="130"/>
      <c r="AE297" s="129"/>
      <c r="AF297" s="130"/>
      <c r="AG297" s="129"/>
      <c r="AH297" s="130"/>
      <c r="AI297" s="129"/>
      <c r="AJ297" s="130"/>
      <c r="AK297" s="129"/>
      <c r="AL297" s="130"/>
      <c r="AM297" s="129"/>
      <c r="AN297" s="130"/>
      <c r="AO297" s="129"/>
      <c r="AP297" s="130"/>
      <c r="AQ297" s="129"/>
      <c r="AR297" s="130"/>
      <c r="AS297" s="129"/>
      <c r="AT297" s="130"/>
      <c r="AU297" s="129"/>
      <c r="AV297" s="130"/>
      <c r="AW297" s="129"/>
      <c r="AX297" s="130"/>
      <c r="AY297" s="129"/>
      <c r="AZ297" s="130"/>
      <c r="BA297" s="129"/>
      <c r="BB297" s="130"/>
      <c r="BC297" s="129"/>
      <c r="BD297" s="130"/>
      <c r="BE297" s="129"/>
      <c r="BF297" s="130"/>
      <c r="BG297" s="129"/>
      <c r="BH297" s="130"/>
      <c r="BI297" s="129"/>
      <c r="BJ297" s="130"/>
      <c r="BK297" s="129"/>
      <c r="BL297" s="130"/>
      <c r="BM297" s="6"/>
      <c r="BO297" s="17"/>
      <c r="BP297" s="32"/>
    </row>
    <row r="298" spans="1:68" ht="26.25" thickBot="1">
      <c r="A298" s="13"/>
      <c r="B298" s="13"/>
      <c r="C298" s="129"/>
      <c r="D298" s="130"/>
      <c r="E298" s="129"/>
      <c r="F298" s="130"/>
      <c r="G298" s="129"/>
      <c r="H298" s="130"/>
      <c r="I298" s="129"/>
      <c r="J298" s="130"/>
      <c r="K298" s="129"/>
      <c r="L298" s="130"/>
      <c r="M298" s="129"/>
      <c r="N298" s="130"/>
      <c r="O298" s="129"/>
      <c r="P298" s="130"/>
      <c r="Q298" s="129"/>
      <c r="R298" s="130"/>
      <c r="S298" s="129"/>
      <c r="T298" s="130"/>
      <c r="U298" s="129"/>
      <c r="V298" s="130"/>
      <c r="W298" s="129"/>
      <c r="X298" s="130"/>
      <c r="Y298" s="129"/>
      <c r="Z298" s="130"/>
      <c r="AA298" s="129"/>
      <c r="AB298" s="130"/>
      <c r="AC298" s="129"/>
      <c r="AD298" s="130"/>
      <c r="AE298" s="129"/>
      <c r="AF298" s="130"/>
      <c r="AG298" s="129"/>
      <c r="AH298" s="130"/>
      <c r="AI298" s="129"/>
      <c r="AJ298" s="130"/>
      <c r="AK298" s="129"/>
      <c r="AL298" s="130"/>
      <c r="AM298" s="129"/>
      <c r="AN298" s="130"/>
      <c r="AO298" s="129"/>
      <c r="AP298" s="130"/>
      <c r="AQ298" s="129"/>
      <c r="AR298" s="130"/>
      <c r="AS298" s="129"/>
      <c r="AT298" s="130"/>
      <c r="AU298" s="129"/>
      <c r="AV298" s="130"/>
      <c r="AW298" s="129"/>
      <c r="AX298" s="130"/>
      <c r="AY298" s="129"/>
      <c r="AZ298" s="130"/>
      <c r="BA298" s="129"/>
      <c r="BB298" s="130"/>
      <c r="BC298" s="129"/>
      <c r="BD298" s="130"/>
      <c r="BE298" s="129"/>
      <c r="BF298" s="130"/>
      <c r="BG298" s="129"/>
      <c r="BH298" s="130"/>
      <c r="BI298" s="129"/>
      <c r="BJ298" s="130"/>
      <c r="BK298" s="129"/>
      <c r="BL298" s="130"/>
      <c r="BM298" s="9"/>
      <c r="BO298" s="17"/>
      <c r="BP298" s="32"/>
    </row>
    <row r="299" spans="1:68" ht="26.25" thickBot="1">
      <c r="A299" s="13"/>
      <c r="B299" s="13"/>
      <c r="C299" s="129"/>
      <c r="D299" s="130"/>
      <c r="E299" s="129"/>
      <c r="F299" s="130"/>
      <c r="G299" s="129"/>
      <c r="H299" s="130"/>
      <c r="I299" s="129"/>
      <c r="J299" s="130"/>
      <c r="K299" s="129"/>
      <c r="L299" s="130"/>
      <c r="M299" s="129"/>
      <c r="N299" s="130"/>
      <c r="O299" s="129"/>
      <c r="P299" s="130"/>
      <c r="Q299" s="129"/>
      <c r="R299" s="130"/>
      <c r="S299" s="129"/>
      <c r="T299" s="130"/>
      <c r="U299" s="129"/>
      <c r="V299" s="130"/>
      <c r="W299" s="129"/>
      <c r="X299" s="130"/>
      <c r="Y299" s="129"/>
      <c r="Z299" s="130"/>
      <c r="AA299" s="129"/>
      <c r="AB299" s="130"/>
      <c r="AC299" s="129"/>
      <c r="AD299" s="130"/>
      <c r="AE299" s="129"/>
      <c r="AF299" s="130"/>
      <c r="AG299" s="129"/>
      <c r="AH299" s="130"/>
      <c r="AI299" s="129"/>
      <c r="AJ299" s="130"/>
      <c r="AK299" s="129"/>
      <c r="AL299" s="130"/>
      <c r="AM299" s="129"/>
      <c r="AN299" s="130"/>
      <c r="AO299" s="129"/>
      <c r="AP299" s="130"/>
      <c r="AQ299" s="129"/>
      <c r="AR299" s="130"/>
      <c r="AS299" s="129"/>
      <c r="AT299" s="130"/>
      <c r="AU299" s="129"/>
      <c r="AV299" s="130"/>
      <c r="AW299" s="129"/>
      <c r="AX299" s="130"/>
      <c r="AY299" s="129"/>
      <c r="AZ299" s="130"/>
      <c r="BA299" s="129"/>
      <c r="BB299" s="130"/>
      <c r="BC299" s="129"/>
      <c r="BD299" s="130"/>
      <c r="BE299" s="129"/>
      <c r="BF299" s="130"/>
      <c r="BG299" s="129"/>
      <c r="BH299" s="130"/>
      <c r="BI299" s="129"/>
      <c r="BJ299" s="130"/>
      <c r="BK299" s="129"/>
      <c r="BL299" s="130"/>
      <c r="BM299" s="6"/>
      <c r="BO299" s="17"/>
      <c r="BP299" s="20"/>
    </row>
    <row r="300" spans="1:68" ht="26.25" thickBot="1">
      <c r="A300" s="13"/>
      <c r="B300" s="13"/>
      <c r="C300" s="129"/>
      <c r="D300" s="130"/>
      <c r="E300" s="129"/>
      <c r="F300" s="130"/>
      <c r="G300" s="129"/>
      <c r="H300" s="130"/>
      <c r="I300" s="129"/>
      <c r="J300" s="130"/>
      <c r="K300" s="129"/>
      <c r="L300" s="130"/>
      <c r="M300" s="129"/>
      <c r="N300" s="130"/>
      <c r="O300" s="129"/>
      <c r="P300" s="130"/>
      <c r="Q300" s="129"/>
      <c r="R300" s="130"/>
      <c r="S300" s="129"/>
      <c r="T300" s="130"/>
      <c r="U300" s="129"/>
      <c r="V300" s="130"/>
      <c r="W300" s="129"/>
      <c r="X300" s="130"/>
      <c r="Y300" s="129"/>
      <c r="Z300" s="130"/>
      <c r="AA300" s="129"/>
      <c r="AB300" s="130"/>
      <c r="AC300" s="129"/>
      <c r="AD300" s="130"/>
      <c r="AE300" s="129"/>
      <c r="AF300" s="130"/>
      <c r="AG300" s="129"/>
      <c r="AH300" s="130"/>
      <c r="AI300" s="129"/>
      <c r="AJ300" s="130"/>
      <c r="AK300" s="129"/>
      <c r="AL300" s="130"/>
      <c r="AM300" s="129"/>
      <c r="AN300" s="130"/>
      <c r="AO300" s="129"/>
      <c r="AP300" s="130"/>
      <c r="AQ300" s="129"/>
      <c r="AR300" s="130"/>
      <c r="AS300" s="129"/>
      <c r="AT300" s="130"/>
      <c r="AU300" s="129"/>
      <c r="AV300" s="130"/>
      <c r="AW300" s="129"/>
      <c r="AX300" s="130"/>
      <c r="AY300" s="129"/>
      <c r="AZ300" s="130"/>
      <c r="BA300" s="129"/>
      <c r="BB300" s="130"/>
      <c r="BC300" s="129"/>
      <c r="BD300" s="130"/>
      <c r="BE300" s="129"/>
      <c r="BF300" s="130"/>
      <c r="BG300" s="129"/>
      <c r="BH300" s="130"/>
      <c r="BI300" s="129"/>
      <c r="BJ300" s="130"/>
      <c r="BK300" s="129"/>
      <c r="BL300" s="130"/>
      <c r="BM300" s="6"/>
      <c r="BO300" s="17"/>
      <c r="BP300" s="20"/>
    </row>
    <row r="301" spans="1:68" ht="26.25" thickBot="1">
      <c r="A301" s="13"/>
      <c r="B301" s="13"/>
      <c r="C301" s="129"/>
      <c r="D301" s="130"/>
      <c r="E301" s="129"/>
      <c r="F301" s="130"/>
      <c r="G301" s="129"/>
      <c r="H301" s="130"/>
      <c r="I301" s="129"/>
      <c r="J301" s="130"/>
      <c r="K301" s="129"/>
      <c r="L301" s="130"/>
      <c r="M301" s="129"/>
      <c r="N301" s="130"/>
      <c r="O301" s="129"/>
      <c r="P301" s="130"/>
      <c r="Q301" s="129"/>
      <c r="R301" s="130"/>
      <c r="S301" s="129"/>
      <c r="T301" s="130"/>
      <c r="U301" s="129"/>
      <c r="V301" s="130"/>
      <c r="W301" s="129"/>
      <c r="X301" s="130"/>
      <c r="Y301" s="129"/>
      <c r="Z301" s="130"/>
      <c r="AA301" s="129"/>
      <c r="AB301" s="130"/>
      <c r="AC301" s="129"/>
      <c r="AD301" s="130"/>
      <c r="AE301" s="129"/>
      <c r="AF301" s="130"/>
      <c r="AG301" s="129"/>
      <c r="AH301" s="130"/>
      <c r="AI301" s="129"/>
      <c r="AJ301" s="130"/>
      <c r="AK301" s="129"/>
      <c r="AL301" s="130"/>
      <c r="AM301" s="129"/>
      <c r="AN301" s="130"/>
      <c r="AO301" s="129"/>
      <c r="AP301" s="130"/>
      <c r="AQ301" s="129"/>
      <c r="AR301" s="130"/>
      <c r="AS301" s="129"/>
      <c r="AT301" s="130"/>
      <c r="AU301" s="129"/>
      <c r="AV301" s="130"/>
      <c r="AW301" s="129"/>
      <c r="AX301" s="130"/>
      <c r="AY301" s="129"/>
      <c r="AZ301" s="130"/>
      <c r="BA301" s="129"/>
      <c r="BB301" s="130"/>
      <c r="BC301" s="129"/>
      <c r="BD301" s="130"/>
      <c r="BE301" s="129"/>
      <c r="BF301" s="130"/>
      <c r="BG301" s="129"/>
      <c r="BH301" s="130"/>
      <c r="BI301" s="129"/>
      <c r="BJ301" s="130"/>
      <c r="BK301" s="129"/>
      <c r="BL301" s="130"/>
      <c r="BM301" s="6"/>
      <c r="BO301" s="17"/>
      <c r="BP301" s="20"/>
    </row>
    <row r="302" spans="1:68" ht="26.25" thickBot="1">
      <c r="A302" s="13"/>
      <c r="B302" s="13"/>
      <c r="C302" s="129"/>
      <c r="D302" s="130"/>
      <c r="E302" s="129"/>
      <c r="F302" s="130"/>
      <c r="G302" s="129"/>
      <c r="H302" s="130"/>
      <c r="I302" s="129"/>
      <c r="J302" s="130"/>
      <c r="K302" s="129"/>
      <c r="L302" s="130"/>
      <c r="M302" s="129"/>
      <c r="N302" s="130"/>
      <c r="O302" s="129"/>
      <c r="P302" s="130"/>
      <c r="Q302" s="129"/>
      <c r="R302" s="130"/>
      <c r="S302" s="129"/>
      <c r="T302" s="130"/>
      <c r="U302" s="129"/>
      <c r="V302" s="130"/>
      <c r="W302" s="129"/>
      <c r="X302" s="130"/>
      <c r="Y302" s="129"/>
      <c r="Z302" s="130"/>
      <c r="AA302" s="129"/>
      <c r="AB302" s="130"/>
      <c r="AC302" s="129"/>
      <c r="AD302" s="130"/>
      <c r="AE302" s="129"/>
      <c r="AF302" s="130"/>
      <c r="AG302" s="129"/>
      <c r="AH302" s="130"/>
      <c r="AI302" s="129"/>
      <c r="AJ302" s="130"/>
      <c r="AK302" s="129"/>
      <c r="AL302" s="130"/>
      <c r="AM302" s="129"/>
      <c r="AN302" s="130"/>
      <c r="AO302" s="129"/>
      <c r="AP302" s="130"/>
      <c r="AQ302" s="129"/>
      <c r="AR302" s="130"/>
      <c r="AS302" s="129"/>
      <c r="AT302" s="130"/>
      <c r="AU302" s="129"/>
      <c r="AV302" s="130"/>
      <c r="AW302" s="129"/>
      <c r="AX302" s="130"/>
      <c r="AY302" s="129"/>
      <c r="AZ302" s="130"/>
      <c r="BA302" s="129"/>
      <c r="BB302" s="130"/>
      <c r="BC302" s="129"/>
      <c r="BD302" s="130"/>
      <c r="BE302" s="129"/>
      <c r="BF302" s="130"/>
      <c r="BG302" s="129"/>
      <c r="BH302" s="130"/>
      <c r="BI302" s="129"/>
      <c r="BJ302" s="130"/>
      <c r="BK302" s="129"/>
      <c r="BL302" s="130"/>
      <c r="BM302" s="6"/>
      <c r="BO302" s="17"/>
      <c r="BP302" s="20"/>
    </row>
    <row r="303" spans="1:68" ht="26.25" thickBot="1">
      <c r="A303" s="13"/>
      <c r="B303" s="13"/>
      <c r="C303" s="129"/>
      <c r="D303" s="130"/>
      <c r="E303" s="129"/>
      <c r="F303" s="130"/>
      <c r="G303" s="129"/>
      <c r="H303" s="130"/>
      <c r="I303" s="129"/>
      <c r="J303" s="130"/>
      <c r="K303" s="129"/>
      <c r="L303" s="130"/>
      <c r="M303" s="129"/>
      <c r="N303" s="130"/>
      <c r="O303" s="129"/>
      <c r="P303" s="130"/>
      <c r="Q303" s="129"/>
      <c r="R303" s="130"/>
      <c r="S303" s="129"/>
      <c r="T303" s="130"/>
      <c r="U303" s="129"/>
      <c r="V303" s="130"/>
      <c r="W303" s="129"/>
      <c r="X303" s="130"/>
      <c r="Y303" s="129"/>
      <c r="Z303" s="130"/>
      <c r="AA303" s="129"/>
      <c r="AB303" s="130"/>
      <c r="AC303" s="129"/>
      <c r="AD303" s="130"/>
      <c r="AE303" s="129"/>
      <c r="AF303" s="130"/>
      <c r="AG303" s="129"/>
      <c r="AH303" s="130"/>
      <c r="AI303" s="129"/>
      <c r="AJ303" s="130"/>
      <c r="AK303" s="129"/>
      <c r="AL303" s="130"/>
      <c r="AM303" s="129"/>
      <c r="AN303" s="130"/>
      <c r="AO303" s="129"/>
      <c r="AP303" s="130"/>
      <c r="AQ303" s="129"/>
      <c r="AR303" s="130"/>
      <c r="AS303" s="129"/>
      <c r="AT303" s="130"/>
      <c r="AU303" s="129"/>
      <c r="AV303" s="130"/>
      <c r="AW303" s="129"/>
      <c r="AX303" s="130"/>
      <c r="AY303" s="129"/>
      <c r="AZ303" s="130"/>
      <c r="BA303" s="129"/>
      <c r="BB303" s="130"/>
      <c r="BC303" s="129"/>
      <c r="BD303" s="130"/>
      <c r="BE303" s="129"/>
      <c r="BF303" s="130"/>
      <c r="BG303" s="129"/>
      <c r="BH303" s="130"/>
      <c r="BI303" s="129"/>
      <c r="BJ303" s="130"/>
      <c r="BK303" s="129"/>
      <c r="BL303" s="130"/>
      <c r="BM303" s="6"/>
      <c r="BO303" s="17"/>
      <c r="BP303" s="20"/>
    </row>
    <row r="304" spans="1:68" ht="26.25" thickBot="1">
      <c r="A304" s="13"/>
      <c r="B304" s="13"/>
      <c r="C304" s="129"/>
      <c r="D304" s="130"/>
      <c r="E304" s="129"/>
      <c r="F304" s="130"/>
      <c r="G304" s="129"/>
      <c r="H304" s="130"/>
      <c r="I304" s="129"/>
      <c r="J304" s="130"/>
      <c r="K304" s="129"/>
      <c r="L304" s="130"/>
      <c r="M304" s="129"/>
      <c r="N304" s="130"/>
      <c r="O304" s="129"/>
      <c r="P304" s="130"/>
      <c r="Q304" s="129"/>
      <c r="R304" s="130"/>
      <c r="S304" s="129"/>
      <c r="T304" s="130"/>
      <c r="U304" s="129"/>
      <c r="V304" s="130"/>
      <c r="W304" s="129"/>
      <c r="X304" s="130"/>
      <c r="Y304" s="129"/>
      <c r="Z304" s="130"/>
      <c r="AA304" s="129"/>
      <c r="AB304" s="130"/>
      <c r="AC304" s="129"/>
      <c r="AD304" s="130"/>
      <c r="AE304" s="129"/>
      <c r="AF304" s="130"/>
      <c r="AG304" s="129"/>
      <c r="AH304" s="130"/>
      <c r="AI304" s="129"/>
      <c r="AJ304" s="130"/>
      <c r="AK304" s="129"/>
      <c r="AL304" s="130"/>
      <c r="AM304" s="129"/>
      <c r="AN304" s="130"/>
      <c r="AO304" s="129"/>
      <c r="AP304" s="130"/>
      <c r="AQ304" s="129"/>
      <c r="AR304" s="130"/>
      <c r="AS304" s="129"/>
      <c r="AT304" s="130"/>
      <c r="AU304" s="129"/>
      <c r="AV304" s="130"/>
      <c r="AW304" s="129"/>
      <c r="AX304" s="130"/>
      <c r="AY304" s="129"/>
      <c r="AZ304" s="130"/>
      <c r="BA304" s="129"/>
      <c r="BB304" s="130"/>
      <c r="BC304" s="129"/>
      <c r="BD304" s="130"/>
      <c r="BE304" s="129"/>
      <c r="BF304" s="130"/>
      <c r="BG304" s="129"/>
      <c r="BH304" s="130"/>
      <c r="BI304" s="129"/>
      <c r="BJ304" s="130"/>
      <c r="BK304" s="129"/>
      <c r="BL304" s="130"/>
      <c r="BM304" s="6"/>
      <c r="BO304" s="17"/>
      <c r="BP304" s="20"/>
    </row>
    <row r="305" spans="1:68" ht="26.25" thickBot="1">
      <c r="A305" s="13"/>
      <c r="B305" s="13"/>
      <c r="C305" s="129"/>
      <c r="D305" s="130"/>
      <c r="E305" s="129"/>
      <c r="F305" s="130"/>
      <c r="G305" s="129"/>
      <c r="H305" s="130"/>
      <c r="I305" s="129"/>
      <c r="J305" s="130"/>
      <c r="K305" s="129"/>
      <c r="L305" s="130"/>
      <c r="M305" s="129"/>
      <c r="N305" s="130"/>
      <c r="O305" s="129"/>
      <c r="P305" s="130"/>
      <c r="Q305" s="129"/>
      <c r="R305" s="130"/>
      <c r="S305" s="129"/>
      <c r="T305" s="130"/>
      <c r="U305" s="129"/>
      <c r="V305" s="130"/>
      <c r="W305" s="129"/>
      <c r="X305" s="130"/>
      <c r="Y305" s="129"/>
      <c r="Z305" s="130"/>
      <c r="AA305" s="129"/>
      <c r="AB305" s="130"/>
      <c r="AC305" s="129"/>
      <c r="AD305" s="130"/>
      <c r="AE305" s="129"/>
      <c r="AF305" s="130"/>
      <c r="AG305" s="129"/>
      <c r="AH305" s="130"/>
      <c r="AI305" s="129"/>
      <c r="AJ305" s="130"/>
      <c r="AK305" s="129"/>
      <c r="AL305" s="130"/>
      <c r="AM305" s="129"/>
      <c r="AN305" s="130"/>
      <c r="AO305" s="129"/>
      <c r="AP305" s="130"/>
      <c r="AQ305" s="129"/>
      <c r="AR305" s="130"/>
      <c r="AS305" s="129"/>
      <c r="AT305" s="130"/>
      <c r="AU305" s="129"/>
      <c r="AV305" s="130"/>
      <c r="AW305" s="129"/>
      <c r="AX305" s="130"/>
      <c r="AY305" s="129"/>
      <c r="AZ305" s="130"/>
      <c r="BA305" s="129"/>
      <c r="BB305" s="130"/>
      <c r="BC305" s="129"/>
      <c r="BD305" s="130"/>
      <c r="BE305" s="129"/>
      <c r="BF305" s="130"/>
      <c r="BG305" s="129"/>
      <c r="BH305" s="130"/>
      <c r="BI305" s="129"/>
      <c r="BJ305" s="130"/>
      <c r="BK305" s="129"/>
      <c r="BL305" s="130"/>
      <c r="BM305" s="6"/>
      <c r="BO305" s="17"/>
      <c r="BP305" s="20"/>
    </row>
    <row r="306" spans="1:68" ht="26.25" thickBot="1">
      <c r="A306" s="13"/>
      <c r="B306" s="13"/>
      <c r="C306" s="129"/>
      <c r="D306" s="130"/>
      <c r="E306" s="129"/>
      <c r="F306" s="130"/>
      <c r="G306" s="129"/>
      <c r="H306" s="130"/>
      <c r="I306" s="129"/>
      <c r="J306" s="130"/>
      <c r="K306" s="129"/>
      <c r="L306" s="130"/>
      <c r="M306" s="129"/>
      <c r="N306" s="130"/>
      <c r="O306" s="129"/>
      <c r="P306" s="130"/>
      <c r="Q306" s="129"/>
      <c r="R306" s="130"/>
      <c r="S306" s="129"/>
      <c r="T306" s="130"/>
      <c r="U306" s="129"/>
      <c r="V306" s="130"/>
      <c r="W306" s="129"/>
      <c r="X306" s="130"/>
      <c r="Y306" s="129"/>
      <c r="Z306" s="130"/>
      <c r="AA306" s="129"/>
      <c r="AB306" s="130"/>
      <c r="AC306" s="129"/>
      <c r="AD306" s="130"/>
      <c r="AE306" s="129"/>
      <c r="AF306" s="130"/>
      <c r="AG306" s="129"/>
      <c r="AH306" s="130"/>
      <c r="AI306" s="129"/>
      <c r="AJ306" s="130"/>
      <c r="AK306" s="129"/>
      <c r="AL306" s="130"/>
      <c r="AM306" s="129"/>
      <c r="AN306" s="130"/>
      <c r="AO306" s="129"/>
      <c r="AP306" s="130"/>
      <c r="AQ306" s="129"/>
      <c r="AR306" s="130"/>
      <c r="AS306" s="129"/>
      <c r="AT306" s="130"/>
      <c r="AU306" s="129"/>
      <c r="AV306" s="130"/>
      <c r="AW306" s="129"/>
      <c r="AX306" s="130"/>
      <c r="AY306" s="129"/>
      <c r="AZ306" s="130"/>
      <c r="BA306" s="129"/>
      <c r="BB306" s="130"/>
      <c r="BC306" s="129"/>
      <c r="BD306" s="130"/>
      <c r="BE306" s="129"/>
      <c r="BF306" s="130"/>
      <c r="BG306" s="129"/>
      <c r="BH306" s="130"/>
      <c r="BI306" s="129"/>
      <c r="BJ306" s="130"/>
      <c r="BK306" s="129"/>
      <c r="BL306" s="130"/>
      <c r="BM306" s="6"/>
      <c r="BO306" s="17"/>
      <c r="BP306" s="20"/>
    </row>
    <row r="307" spans="1:68" ht="26.25" thickBot="1">
      <c r="A307" s="13"/>
      <c r="B307" s="13"/>
      <c r="C307" s="129"/>
      <c r="D307" s="130"/>
      <c r="E307" s="129"/>
      <c r="F307" s="130"/>
      <c r="G307" s="129"/>
      <c r="H307" s="130"/>
      <c r="I307" s="129"/>
      <c r="J307" s="130"/>
      <c r="K307" s="129"/>
      <c r="L307" s="130"/>
      <c r="M307" s="129"/>
      <c r="N307" s="130"/>
      <c r="O307" s="129"/>
      <c r="P307" s="130"/>
      <c r="Q307" s="129"/>
      <c r="R307" s="130"/>
      <c r="S307" s="129"/>
      <c r="T307" s="130"/>
      <c r="U307" s="129"/>
      <c r="V307" s="130"/>
      <c r="W307" s="129"/>
      <c r="X307" s="130"/>
      <c r="Y307" s="129"/>
      <c r="Z307" s="130"/>
      <c r="AA307" s="129"/>
      <c r="AB307" s="130"/>
      <c r="AC307" s="129"/>
      <c r="AD307" s="130"/>
      <c r="AE307" s="129"/>
      <c r="AF307" s="130"/>
      <c r="AG307" s="129"/>
      <c r="AH307" s="130"/>
      <c r="AI307" s="129"/>
      <c r="AJ307" s="130"/>
      <c r="AK307" s="129"/>
      <c r="AL307" s="130"/>
      <c r="AM307" s="129"/>
      <c r="AN307" s="130"/>
      <c r="AO307" s="129"/>
      <c r="AP307" s="130"/>
      <c r="AQ307" s="129"/>
      <c r="AR307" s="130"/>
      <c r="AS307" s="129"/>
      <c r="AT307" s="130"/>
      <c r="AU307" s="129"/>
      <c r="AV307" s="130"/>
      <c r="AW307" s="129"/>
      <c r="AX307" s="130"/>
      <c r="AY307" s="129"/>
      <c r="AZ307" s="130"/>
      <c r="BA307" s="129"/>
      <c r="BB307" s="130"/>
      <c r="BC307" s="129"/>
      <c r="BD307" s="130"/>
      <c r="BE307" s="129"/>
      <c r="BF307" s="130"/>
      <c r="BG307" s="129"/>
      <c r="BH307" s="130"/>
      <c r="BI307" s="129"/>
      <c r="BJ307" s="130"/>
      <c r="BK307" s="129"/>
      <c r="BL307" s="130"/>
      <c r="BM307" s="6"/>
      <c r="BO307" s="17"/>
      <c r="BP307" s="20"/>
    </row>
    <row r="308" spans="1:68" ht="26.25" thickBot="1">
      <c r="A308" s="13"/>
      <c r="B308" s="13"/>
      <c r="C308" s="129"/>
      <c r="D308" s="130"/>
      <c r="E308" s="129"/>
      <c r="F308" s="130"/>
      <c r="G308" s="129"/>
      <c r="H308" s="130"/>
      <c r="I308" s="129"/>
      <c r="J308" s="130"/>
      <c r="K308" s="129"/>
      <c r="L308" s="130"/>
      <c r="M308" s="129"/>
      <c r="N308" s="130"/>
      <c r="O308" s="129"/>
      <c r="P308" s="130"/>
      <c r="Q308" s="129"/>
      <c r="R308" s="130"/>
      <c r="S308" s="129"/>
      <c r="T308" s="130"/>
      <c r="U308" s="129"/>
      <c r="V308" s="130"/>
      <c r="W308" s="129"/>
      <c r="X308" s="130"/>
      <c r="Y308" s="129"/>
      <c r="Z308" s="130"/>
      <c r="AA308" s="129"/>
      <c r="AB308" s="130"/>
      <c r="AC308" s="129"/>
      <c r="AD308" s="130"/>
      <c r="AE308" s="129"/>
      <c r="AF308" s="130"/>
      <c r="AG308" s="129"/>
      <c r="AH308" s="130"/>
      <c r="AI308" s="129"/>
      <c r="AJ308" s="130"/>
      <c r="AK308" s="129"/>
      <c r="AL308" s="130"/>
      <c r="AM308" s="129"/>
      <c r="AN308" s="130"/>
      <c r="AO308" s="129"/>
      <c r="AP308" s="130"/>
      <c r="AQ308" s="129"/>
      <c r="AR308" s="130"/>
      <c r="AS308" s="129"/>
      <c r="AT308" s="130"/>
      <c r="AU308" s="129"/>
      <c r="AV308" s="130"/>
      <c r="AW308" s="129"/>
      <c r="AX308" s="130"/>
      <c r="AY308" s="129"/>
      <c r="AZ308" s="130"/>
      <c r="BA308" s="129"/>
      <c r="BB308" s="130"/>
      <c r="BC308" s="129"/>
      <c r="BD308" s="130"/>
      <c r="BE308" s="129"/>
      <c r="BF308" s="130"/>
      <c r="BG308" s="129"/>
      <c r="BH308" s="130"/>
      <c r="BI308" s="129"/>
      <c r="BJ308" s="130"/>
      <c r="BK308" s="129"/>
      <c r="BL308" s="130"/>
      <c r="BM308" s="6"/>
      <c r="BO308" s="17"/>
      <c r="BP308" s="20"/>
    </row>
    <row r="309" spans="1:68" ht="26.25" thickBot="1">
      <c r="A309" s="13"/>
      <c r="B309" s="13"/>
      <c r="C309" s="129"/>
      <c r="D309" s="130"/>
      <c r="E309" s="129"/>
      <c r="F309" s="130"/>
      <c r="G309" s="129"/>
      <c r="H309" s="130"/>
      <c r="I309" s="129"/>
      <c r="J309" s="130"/>
      <c r="K309" s="129"/>
      <c r="L309" s="130"/>
      <c r="M309" s="129"/>
      <c r="N309" s="130"/>
      <c r="O309" s="129"/>
      <c r="P309" s="130"/>
      <c r="Q309" s="129"/>
      <c r="R309" s="130"/>
      <c r="S309" s="129"/>
      <c r="T309" s="130"/>
      <c r="U309" s="129"/>
      <c r="V309" s="130"/>
      <c r="W309" s="129"/>
      <c r="X309" s="130"/>
      <c r="Y309" s="129"/>
      <c r="Z309" s="130"/>
      <c r="AA309" s="129"/>
      <c r="AB309" s="130"/>
      <c r="AC309" s="129"/>
      <c r="AD309" s="130"/>
      <c r="AE309" s="129"/>
      <c r="AF309" s="130"/>
      <c r="AG309" s="129"/>
      <c r="AH309" s="130"/>
      <c r="AI309" s="129"/>
      <c r="AJ309" s="130"/>
      <c r="AK309" s="129"/>
      <c r="AL309" s="130"/>
      <c r="AM309" s="129"/>
      <c r="AN309" s="130"/>
      <c r="AO309" s="129"/>
      <c r="AP309" s="130"/>
      <c r="AQ309" s="129"/>
      <c r="AR309" s="130"/>
      <c r="AS309" s="129"/>
      <c r="AT309" s="130"/>
      <c r="AU309" s="129"/>
      <c r="AV309" s="130"/>
      <c r="AW309" s="129"/>
      <c r="AX309" s="130"/>
      <c r="AY309" s="129"/>
      <c r="AZ309" s="130"/>
      <c r="BA309" s="129"/>
      <c r="BB309" s="130"/>
      <c r="BC309" s="129"/>
      <c r="BD309" s="130"/>
      <c r="BE309" s="129"/>
      <c r="BF309" s="130"/>
      <c r="BG309" s="129"/>
      <c r="BH309" s="130"/>
      <c r="BI309" s="129"/>
      <c r="BJ309" s="130"/>
      <c r="BK309" s="129"/>
      <c r="BL309" s="130"/>
      <c r="BM309" s="6"/>
      <c r="BO309" s="17"/>
      <c r="BP309" s="20"/>
    </row>
    <row r="310" spans="1:68" ht="26.25" thickBot="1">
      <c r="A310" s="13"/>
      <c r="B310" s="13"/>
      <c r="C310" s="129"/>
      <c r="D310" s="130"/>
      <c r="E310" s="129"/>
      <c r="F310" s="130"/>
      <c r="G310" s="129"/>
      <c r="H310" s="130"/>
      <c r="I310" s="129"/>
      <c r="J310" s="130"/>
      <c r="K310" s="129"/>
      <c r="L310" s="130"/>
      <c r="M310" s="129"/>
      <c r="N310" s="130"/>
      <c r="O310" s="129"/>
      <c r="P310" s="130"/>
      <c r="Q310" s="129"/>
      <c r="R310" s="130"/>
      <c r="S310" s="129"/>
      <c r="T310" s="130"/>
      <c r="U310" s="129"/>
      <c r="V310" s="130"/>
      <c r="W310" s="129"/>
      <c r="X310" s="130"/>
      <c r="Y310" s="129"/>
      <c r="Z310" s="130"/>
      <c r="AA310" s="129"/>
      <c r="AB310" s="130"/>
      <c r="AC310" s="129"/>
      <c r="AD310" s="130"/>
      <c r="AE310" s="129"/>
      <c r="AF310" s="130"/>
      <c r="AG310" s="129"/>
      <c r="AH310" s="130"/>
      <c r="AI310" s="129"/>
      <c r="AJ310" s="130"/>
      <c r="AK310" s="129"/>
      <c r="AL310" s="130"/>
      <c r="AM310" s="129"/>
      <c r="AN310" s="130"/>
      <c r="AO310" s="129"/>
      <c r="AP310" s="130"/>
      <c r="AQ310" s="129"/>
      <c r="AR310" s="130"/>
      <c r="AS310" s="129"/>
      <c r="AT310" s="130"/>
      <c r="AU310" s="129"/>
      <c r="AV310" s="130"/>
      <c r="AW310" s="129"/>
      <c r="AX310" s="130"/>
      <c r="AY310" s="129"/>
      <c r="AZ310" s="130"/>
      <c r="BA310" s="129"/>
      <c r="BB310" s="130"/>
      <c r="BC310" s="129"/>
      <c r="BD310" s="130"/>
      <c r="BE310" s="129"/>
      <c r="BF310" s="130"/>
      <c r="BG310" s="129"/>
      <c r="BH310" s="130"/>
      <c r="BI310" s="129"/>
      <c r="BJ310" s="130"/>
      <c r="BK310" s="129"/>
      <c r="BL310" s="130"/>
      <c r="BM310" s="6"/>
      <c r="BO310" s="17"/>
      <c r="BP310" s="20"/>
    </row>
    <row r="311" spans="1:68" ht="26.25" thickBot="1">
      <c r="A311" s="13"/>
      <c r="B311" s="13"/>
      <c r="C311" s="129"/>
      <c r="D311" s="130"/>
      <c r="E311" s="129"/>
      <c r="F311" s="130"/>
      <c r="G311" s="129"/>
      <c r="H311" s="130"/>
      <c r="I311" s="129"/>
      <c r="J311" s="130"/>
      <c r="K311" s="129"/>
      <c r="L311" s="130"/>
      <c r="M311" s="129"/>
      <c r="N311" s="130"/>
      <c r="O311" s="129"/>
      <c r="P311" s="130"/>
      <c r="Q311" s="129"/>
      <c r="R311" s="130"/>
      <c r="S311" s="129"/>
      <c r="T311" s="130"/>
      <c r="U311" s="129"/>
      <c r="V311" s="130"/>
      <c r="W311" s="129"/>
      <c r="X311" s="130"/>
      <c r="Y311" s="129"/>
      <c r="Z311" s="130"/>
      <c r="AA311" s="129"/>
      <c r="AB311" s="130"/>
      <c r="AC311" s="129"/>
      <c r="AD311" s="130"/>
      <c r="AE311" s="129"/>
      <c r="AF311" s="130"/>
      <c r="AG311" s="129"/>
      <c r="AH311" s="130"/>
      <c r="AI311" s="129"/>
      <c r="AJ311" s="130"/>
      <c r="AK311" s="129"/>
      <c r="AL311" s="130"/>
      <c r="AM311" s="129"/>
      <c r="AN311" s="130"/>
      <c r="AO311" s="129"/>
      <c r="AP311" s="130"/>
      <c r="AQ311" s="129"/>
      <c r="AR311" s="130"/>
      <c r="AS311" s="129"/>
      <c r="AT311" s="130"/>
      <c r="AU311" s="129"/>
      <c r="AV311" s="130"/>
      <c r="AW311" s="129"/>
      <c r="AX311" s="130"/>
      <c r="AY311" s="129"/>
      <c r="AZ311" s="130"/>
      <c r="BA311" s="129"/>
      <c r="BB311" s="130"/>
      <c r="BC311" s="129"/>
      <c r="BD311" s="130"/>
      <c r="BE311" s="129"/>
      <c r="BF311" s="130"/>
      <c r="BG311" s="129"/>
      <c r="BH311" s="130"/>
      <c r="BI311" s="129"/>
      <c r="BJ311" s="130"/>
      <c r="BK311" s="129"/>
      <c r="BL311" s="130"/>
      <c r="BM311" s="6"/>
      <c r="BO311" s="17"/>
      <c r="BP311" s="20"/>
    </row>
    <row r="312" spans="1:68" ht="26.25" thickBot="1">
      <c r="A312" s="13"/>
      <c r="B312" s="13"/>
      <c r="C312" s="129"/>
      <c r="D312" s="130"/>
      <c r="E312" s="129"/>
      <c r="F312" s="130"/>
      <c r="G312" s="129"/>
      <c r="H312" s="130"/>
      <c r="I312" s="129"/>
      <c r="J312" s="130"/>
      <c r="K312" s="129"/>
      <c r="L312" s="130"/>
      <c r="M312" s="129"/>
      <c r="N312" s="130"/>
      <c r="O312" s="129"/>
      <c r="P312" s="130"/>
      <c r="Q312" s="129"/>
      <c r="R312" s="130"/>
      <c r="S312" s="129"/>
      <c r="T312" s="130"/>
      <c r="U312" s="129"/>
      <c r="V312" s="130"/>
      <c r="W312" s="129"/>
      <c r="X312" s="130"/>
      <c r="Y312" s="129"/>
      <c r="Z312" s="130"/>
      <c r="AA312" s="129"/>
      <c r="AB312" s="130"/>
      <c r="AC312" s="129"/>
      <c r="AD312" s="130"/>
      <c r="AE312" s="129"/>
      <c r="AF312" s="130"/>
      <c r="AG312" s="129"/>
      <c r="AH312" s="130"/>
      <c r="AI312" s="129"/>
      <c r="AJ312" s="130"/>
      <c r="AK312" s="129"/>
      <c r="AL312" s="130"/>
      <c r="AM312" s="129"/>
      <c r="AN312" s="130"/>
      <c r="AO312" s="129"/>
      <c r="AP312" s="130"/>
      <c r="AQ312" s="129"/>
      <c r="AR312" s="130"/>
      <c r="AS312" s="129"/>
      <c r="AT312" s="130"/>
      <c r="AU312" s="129"/>
      <c r="AV312" s="130"/>
      <c r="AW312" s="129"/>
      <c r="AX312" s="130"/>
      <c r="AY312" s="129"/>
      <c r="AZ312" s="130"/>
      <c r="BA312" s="129"/>
      <c r="BB312" s="130"/>
      <c r="BC312" s="129"/>
      <c r="BD312" s="130"/>
      <c r="BE312" s="129"/>
      <c r="BF312" s="130"/>
      <c r="BG312" s="129"/>
      <c r="BH312" s="130"/>
      <c r="BI312" s="129"/>
      <c r="BJ312" s="130"/>
      <c r="BK312" s="129"/>
      <c r="BL312" s="130"/>
      <c r="BM312" s="6"/>
      <c r="BO312" s="17"/>
      <c r="BP312" s="20"/>
    </row>
    <row r="313" spans="1:68" ht="26.25" thickBot="1">
      <c r="A313" s="13"/>
      <c r="B313" s="13"/>
      <c r="C313" s="129"/>
      <c r="D313" s="130"/>
      <c r="E313" s="129"/>
      <c r="F313" s="130"/>
      <c r="G313" s="129"/>
      <c r="H313" s="130"/>
      <c r="I313" s="129"/>
      <c r="J313" s="130"/>
      <c r="K313" s="129"/>
      <c r="L313" s="130"/>
      <c r="M313" s="129"/>
      <c r="N313" s="130"/>
      <c r="O313" s="129"/>
      <c r="P313" s="130"/>
      <c r="Q313" s="129"/>
      <c r="R313" s="130"/>
      <c r="S313" s="129"/>
      <c r="T313" s="130"/>
      <c r="U313" s="129"/>
      <c r="V313" s="130"/>
      <c r="W313" s="129"/>
      <c r="X313" s="130"/>
      <c r="Y313" s="129"/>
      <c r="Z313" s="130"/>
      <c r="AA313" s="129"/>
      <c r="AB313" s="130"/>
      <c r="AC313" s="129"/>
      <c r="AD313" s="130"/>
      <c r="AE313" s="129"/>
      <c r="AF313" s="130"/>
      <c r="AG313" s="129"/>
      <c r="AH313" s="130"/>
      <c r="AI313" s="129"/>
      <c r="AJ313" s="130"/>
      <c r="AK313" s="129"/>
      <c r="AL313" s="130"/>
      <c r="AM313" s="129"/>
      <c r="AN313" s="130"/>
      <c r="AO313" s="129"/>
      <c r="AP313" s="130"/>
      <c r="AQ313" s="129"/>
      <c r="AR313" s="130"/>
      <c r="AS313" s="129"/>
      <c r="AT313" s="130"/>
      <c r="AU313" s="129"/>
      <c r="AV313" s="130"/>
      <c r="AW313" s="129"/>
      <c r="AX313" s="130"/>
      <c r="AY313" s="129"/>
      <c r="AZ313" s="130"/>
      <c r="BA313" s="129"/>
      <c r="BB313" s="130"/>
      <c r="BC313" s="129"/>
      <c r="BD313" s="130"/>
      <c r="BE313" s="129"/>
      <c r="BF313" s="130"/>
      <c r="BG313" s="129"/>
      <c r="BH313" s="130"/>
      <c r="BI313" s="129"/>
      <c r="BJ313" s="130"/>
      <c r="BK313" s="129"/>
      <c r="BL313" s="130"/>
      <c r="BM313" s="6"/>
      <c r="BO313" s="17"/>
      <c r="BP313" s="20"/>
    </row>
    <row r="314" spans="1:68" ht="26.25" thickBot="1">
      <c r="A314" s="13"/>
      <c r="B314" s="13"/>
      <c r="C314" s="129"/>
      <c r="D314" s="130"/>
      <c r="E314" s="129"/>
      <c r="F314" s="130"/>
      <c r="G314" s="129"/>
      <c r="H314" s="130"/>
      <c r="I314" s="129"/>
      <c r="J314" s="130"/>
      <c r="K314" s="129"/>
      <c r="L314" s="130"/>
      <c r="M314" s="129"/>
      <c r="N314" s="130"/>
      <c r="O314" s="129"/>
      <c r="P314" s="130"/>
      <c r="Q314" s="129"/>
      <c r="R314" s="130"/>
      <c r="S314" s="129"/>
      <c r="T314" s="130"/>
      <c r="U314" s="129"/>
      <c r="V314" s="130"/>
      <c r="W314" s="129"/>
      <c r="X314" s="130"/>
      <c r="Y314" s="129"/>
      <c r="Z314" s="130"/>
      <c r="AA314" s="129"/>
      <c r="AB314" s="130"/>
      <c r="AC314" s="129"/>
      <c r="AD314" s="130"/>
      <c r="AE314" s="129"/>
      <c r="AF314" s="130"/>
      <c r="AG314" s="129"/>
      <c r="AH314" s="130"/>
      <c r="AI314" s="129"/>
      <c r="AJ314" s="130"/>
      <c r="AK314" s="129"/>
      <c r="AL314" s="130"/>
      <c r="AM314" s="129"/>
      <c r="AN314" s="130"/>
      <c r="AO314" s="129"/>
      <c r="AP314" s="130"/>
      <c r="AQ314" s="129"/>
      <c r="AR314" s="130"/>
      <c r="AS314" s="129"/>
      <c r="AT314" s="130"/>
      <c r="AU314" s="129"/>
      <c r="AV314" s="130"/>
      <c r="AW314" s="129"/>
      <c r="AX314" s="130"/>
      <c r="AY314" s="129"/>
      <c r="AZ314" s="130"/>
      <c r="BA314" s="129"/>
      <c r="BB314" s="130"/>
      <c r="BC314" s="129"/>
      <c r="BD314" s="130"/>
      <c r="BE314" s="129"/>
      <c r="BF314" s="130"/>
      <c r="BG314" s="129"/>
      <c r="BH314" s="130"/>
      <c r="BI314" s="129"/>
      <c r="BJ314" s="130"/>
      <c r="BK314" s="129"/>
      <c r="BL314" s="130"/>
      <c r="BM314" s="6"/>
      <c r="BO314" s="17"/>
      <c r="BP314" s="20"/>
    </row>
    <row r="315" spans="1:68" ht="26.25" thickBot="1">
      <c r="A315" s="13"/>
      <c r="B315" s="13"/>
      <c r="C315" s="129"/>
      <c r="D315" s="130"/>
      <c r="E315" s="129"/>
      <c r="F315" s="130"/>
      <c r="G315" s="129"/>
      <c r="H315" s="130"/>
      <c r="I315" s="129"/>
      <c r="J315" s="130"/>
      <c r="K315" s="129"/>
      <c r="L315" s="130"/>
      <c r="M315" s="129"/>
      <c r="N315" s="130"/>
      <c r="O315" s="129"/>
      <c r="P315" s="130"/>
      <c r="Q315" s="129"/>
      <c r="R315" s="130"/>
      <c r="S315" s="129"/>
      <c r="T315" s="130"/>
      <c r="U315" s="129"/>
      <c r="V315" s="130"/>
      <c r="W315" s="129"/>
      <c r="X315" s="130"/>
      <c r="Y315" s="129"/>
      <c r="Z315" s="130"/>
      <c r="AA315" s="129"/>
      <c r="AB315" s="130"/>
      <c r="AC315" s="129"/>
      <c r="AD315" s="130"/>
      <c r="AE315" s="129"/>
      <c r="AF315" s="130"/>
      <c r="AG315" s="129"/>
      <c r="AH315" s="130"/>
      <c r="AI315" s="129"/>
      <c r="AJ315" s="130"/>
      <c r="AK315" s="129"/>
      <c r="AL315" s="130"/>
      <c r="AM315" s="129"/>
      <c r="AN315" s="130"/>
      <c r="AO315" s="129"/>
      <c r="AP315" s="130"/>
      <c r="AQ315" s="129"/>
      <c r="AR315" s="130"/>
      <c r="AS315" s="129"/>
      <c r="AT315" s="130"/>
      <c r="AU315" s="129"/>
      <c r="AV315" s="130"/>
      <c r="AW315" s="129"/>
      <c r="AX315" s="130"/>
      <c r="AY315" s="129"/>
      <c r="AZ315" s="130"/>
      <c r="BA315" s="129"/>
      <c r="BB315" s="130"/>
      <c r="BC315" s="129"/>
      <c r="BD315" s="130"/>
      <c r="BE315" s="129"/>
      <c r="BF315" s="130"/>
      <c r="BG315" s="129"/>
      <c r="BH315" s="130"/>
      <c r="BI315" s="129"/>
      <c r="BJ315" s="130"/>
      <c r="BK315" s="129"/>
      <c r="BL315" s="130"/>
      <c r="BM315" s="6"/>
      <c r="BO315" s="17"/>
      <c r="BP315" s="20"/>
    </row>
    <row r="316" spans="1:68" ht="26.25" thickBot="1">
      <c r="A316" s="13"/>
      <c r="B316" s="13"/>
      <c r="C316" s="129"/>
      <c r="D316" s="130"/>
      <c r="E316" s="129"/>
      <c r="F316" s="130"/>
      <c r="G316" s="129"/>
      <c r="H316" s="130"/>
      <c r="I316" s="129"/>
      <c r="J316" s="130"/>
      <c r="K316" s="129"/>
      <c r="L316" s="130"/>
      <c r="M316" s="129"/>
      <c r="N316" s="130"/>
      <c r="O316" s="129"/>
      <c r="P316" s="130"/>
      <c r="Q316" s="129"/>
      <c r="R316" s="130"/>
      <c r="S316" s="129"/>
      <c r="T316" s="130"/>
      <c r="U316" s="129"/>
      <c r="V316" s="130"/>
      <c r="W316" s="129"/>
      <c r="X316" s="130"/>
      <c r="Y316" s="129"/>
      <c r="Z316" s="130"/>
      <c r="AA316" s="129"/>
      <c r="AB316" s="130"/>
      <c r="AC316" s="129"/>
      <c r="AD316" s="130"/>
      <c r="AE316" s="129"/>
      <c r="AF316" s="130"/>
      <c r="AG316" s="129"/>
      <c r="AH316" s="130"/>
      <c r="AI316" s="129"/>
      <c r="AJ316" s="130"/>
      <c r="AK316" s="129"/>
      <c r="AL316" s="130"/>
      <c r="AM316" s="129"/>
      <c r="AN316" s="130"/>
      <c r="AO316" s="129"/>
      <c r="AP316" s="130"/>
      <c r="AQ316" s="129"/>
      <c r="AR316" s="130"/>
      <c r="AS316" s="129"/>
      <c r="AT316" s="130"/>
      <c r="AU316" s="129"/>
      <c r="AV316" s="130"/>
      <c r="AW316" s="129"/>
      <c r="AX316" s="130"/>
      <c r="AY316" s="129"/>
      <c r="AZ316" s="130"/>
      <c r="BA316" s="129"/>
      <c r="BB316" s="130"/>
      <c r="BC316" s="129"/>
      <c r="BD316" s="130"/>
      <c r="BE316" s="129"/>
      <c r="BF316" s="130"/>
      <c r="BG316" s="129"/>
      <c r="BH316" s="130"/>
      <c r="BI316" s="129"/>
      <c r="BJ316" s="130"/>
      <c r="BK316" s="129"/>
      <c r="BL316" s="130"/>
      <c r="BM316" s="6"/>
      <c r="BO316" s="17"/>
      <c r="BP316" s="20"/>
    </row>
    <row r="317" spans="1:68" ht="26.25" thickBot="1">
      <c r="A317" s="13"/>
      <c r="B317" s="13"/>
      <c r="C317" s="129"/>
      <c r="D317" s="130"/>
      <c r="E317" s="129"/>
      <c r="F317" s="130"/>
      <c r="G317" s="129"/>
      <c r="H317" s="130"/>
      <c r="I317" s="129"/>
      <c r="J317" s="130"/>
      <c r="K317" s="129"/>
      <c r="L317" s="130"/>
      <c r="M317" s="129"/>
      <c r="N317" s="130"/>
      <c r="O317" s="129"/>
      <c r="P317" s="130"/>
      <c r="Q317" s="129"/>
      <c r="R317" s="130"/>
      <c r="S317" s="129"/>
      <c r="T317" s="130"/>
      <c r="U317" s="129"/>
      <c r="V317" s="130"/>
      <c r="W317" s="129"/>
      <c r="X317" s="130"/>
      <c r="Y317" s="129"/>
      <c r="Z317" s="130"/>
      <c r="AA317" s="129"/>
      <c r="AB317" s="130"/>
      <c r="AC317" s="129"/>
      <c r="AD317" s="130"/>
      <c r="AE317" s="129"/>
      <c r="AF317" s="130"/>
      <c r="AG317" s="129"/>
      <c r="AH317" s="130"/>
      <c r="AI317" s="129"/>
      <c r="AJ317" s="130"/>
      <c r="AK317" s="129"/>
      <c r="AL317" s="130"/>
      <c r="AM317" s="129"/>
      <c r="AN317" s="130"/>
      <c r="AO317" s="129"/>
      <c r="AP317" s="130"/>
      <c r="AQ317" s="129"/>
      <c r="AR317" s="130"/>
      <c r="AS317" s="129"/>
      <c r="AT317" s="130"/>
      <c r="AU317" s="129"/>
      <c r="AV317" s="130"/>
      <c r="AW317" s="129"/>
      <c r="AX317" s="130"/>
      <c r="AY317" s="129"/>
      <c r="AZ317" s="130"/>
      <c r="BA317" s="129"/>
      <c r="BB317" s="130"/>
      <c r="BC317" s="129"/>
      <c r="BD317" s="130"/>
      <c r="BE317" s="129"/>
      <c r="BF317" s="130"/>
      <c r="BG317" s="129"/>
      <c r="BH317" s="130"/>
      <c r="BI317" s="129"/>
      <c r="BJ317" s="130"/>
      <c r="BK317" s="129"/>
      <c r="BL317" s="130"/>
      <c r="BM317" s="6"/>
      <c r="BO317" s="17"/>
      <c r="BP317" s="20"/>
    </row>
    <row r="318" spans="1:68" ht="26.25" thickBot="1">
      <c r="A318" s="13"/>
      <c r="B318" s="13"/>
      <c r="C318" s="129"/>
      <c r="D318" s="130"/>
      <c r="E318" s="129"/>
      <c r="F318" s="130"/>
      <c r="G318" s="129"/>
      <c r="H318" s="130"/>
      <c r="I318" s="129"/>
      <c r="J318" s="130"/>
      <c r="K318" s="129"/>
      <c r="L318" s="130"/>
      <c r="M318" s="129"/>
      <c r="N318" s="130"/>
      <c r="O318" s="129"/>
      <c r="P318" s="130"/>
      <c r="Q318" s="129"/>
      <c r="R318" s="130"/>
      <c r="S318" s="129"/>
      <c r="T318" s="130"/>
      <c r="U318" s="129"/>
      <c r="V318" s="130"/>
      <c r="W318" s="129"/>
      <c r="X318" s="130"/>
      <c r="Y318" s="129"/>
      <c r="Z318" s="130"/>
      <c r="AA318" s="129"/>
      <c r="AB318" s="130"/>
      <c r="AC318" s="129"/>
      <c r="AD318" s="130"/>
      <c r="AE318" s="129"/>
      <c r="AF318" s="130"/>
      <c r="AG318" s="129"/>
      <c r="AH318" s="130"/>
      <c r="AI318" s="129"/>
      <c r="AJ318" s="130"/>
      <c r="AK318" s="129"/>
      <c r="AL318" s="130"/>
      <c r="AM318" s="129"/>
      <c r="AN318" s="130"/>
      <c r="AO318" s="129"/>
      <c r="AP318" s="130"/>
      <c r="AQ318" s="129"/>
      <c r="AR318" s="130"/>
      <c r="AS318" s="129"/>
      <c r="AT318" s="130"/>
      <c r="AU318" s="129"/>
      <c r="AV318" s="130"/>
      <c r="AW318" s="129"/>
      <c r="AX318" s="130"/>
      <c r="AY318" s="129"/>
      <c r="AZ318" s="130"/>
      <c r="BA318" s="129"/>
      <c r="BB318" s="130"/>
      <c r="BC318" s="129"/>
      <c r="BD318" s="130"/>
      <c r="BE318" s="129"/>
      <c r="BF318" s="130"/>
      <c r="BG318" s="129"/>
      <c r="BH318" s="130"/>
      <c r="BI318" s="129"/>
      <c r="BJ318" s="130"/>
      <c r="BK318" s="129"/>
      <c r="BL318" s="130"/>
      <c r="BM318" s="6"/>
      <c r="BO318" s="17"/>
      <c r="BP318" s="20"/>
    </row>
    <row r="319" spans="1:68" ht="26.25" thickBot="1">
      <c r="A319" s="13"/>
      <c r="B319" s="13"/>
      <c r="C319" s="129"/>
      <c r="D319" s="130"/>
      <c r="E319" s="129"/>
      <c r="F319" s="130"/>
      <c r="G319" s="129"/>
      <c r="H319" s="130"/>
      <c r="I319" s="129"/>
      <c r="J319" s="130"/>
      <c r="K319" s="129"/>
      <c r="L319" s="130"/>
      <c r="M319" s="129"/>
      <c r="N319" s="130"/>
      <c r="O319" s="129"/>
      <c r="P319" s="130"/>
      <c r="Q319" s="129"/>
      <c r="R319" s="130"/>
      <c r="S319" s="129"/>
      <c r="T319" s="130"/>
      <c r="U319" s="129"/>
      <c r="V319" s="130"/>
      <c r="W319" s="129"/>
      <c r="X319" s="130"/>
      <c r="Y319" s="129"/>
      <c r="Z319" s="130"/>
      <c r="AA319" s="129"/>
      <c r="AB319" s="130"/>
      <c r="AC319" s="129"/>
      <c r="AD319" s="130"/>
      <c r="AE319" s="129"/>
      <c r="AF319" s="130"/>
      <c r="AG319" s="129"/>
      <c r="AH319" s="130"/>
      <c r="AI319" s="129"/>
      <c r="AJ319" s="130"/>
      <c r="AK319" s="129"/>
      <c r="AL319" s="130"/>
      <c r="AM319" s="129"/>
      <c r="AN319" s="130"/>
      <c r="AO319" s="129"/>
      <c r="AP319" s="130"/>
      <c r="AQ319" s="129"/>
      <c r="AR319" s="130"/>
      <c r="AS319" s="129"/>
      <c r="AT319" s="130"/>
      <c r="AU319" s="129"/>
      <c r="AV319" s="130"/>
      <c r="AW319" s="129"/>
      <c r="AX319" s="130"/>
      <c r="AY319" s="129"/>
      <c r="AZ319" s="130"/>
      <c r="BA319" s="129"/>
      <c r="BB319" s="130"/>
      <c r="BC319" s="129"/>
      <c r="BD319" s="130"/>
      <c r="BE319" s="129"/>
      <c r="BF319" s="130"/>
      <c r="BG319" s="129"/>
      <c r="BH319" s="130"/>
      <c r="BI319" s="129"/>
      <c r="BJ319" s="130"/>
      <c r="BK319" s="129"/>
      <c r="BL319" s="130"/>
      <c r="BM319" s="6"/>
      <c r="BO319" s="17"/>
      <c r="BP319" s="20"/>
    </row>
    <row r="320" spans="1:68" ht="26.25" thickBot="1">
      <c r="A320" s="13"/>
      <c r="B320" s="13"/>
      <c r="C320" s="129"/>
      <c r="D320" s="130"/>
      <c r="E320" s="129"/>
      <c r="F320" s="130"/>
      <c r="G320" s="129"/>
      <c r="H320" s="130"/>
      <c r="I320" s="129"/>
      <c r="J320" s="130"/>
      <c r="K320" s="129"/>
      <c r="L320" s="130"/>
      <c r="M320" s="129"/>
      <c r="N320" s="130"/>
      <c r="O320" s="129"/>
      <c r="P320" s="130"/>
      <c r="Q320" s="129"/>
      <c r="R320" s="130"/>
      <c r="S320" s="129"/>
      <c r="T320" s="130"/>
      <c r="U320" s="129"/>
      <c r="V320" s="130"/>
      <c r="W320" s="129"/>
      <c r="X320" s="130"/>
      <c r="Y320" s="129"/>
      <c r="Z320" s="130"/>
      <c r="AA320" s="129"/>
      <c r="AB320" s="130"/>
      <c r="AC320" s="129"/>
      <c r="AD320" s="130"/>
      <c r="AE320" s="129"/>
      <c r="AF320" s="130"/>
      <c r="AG320" s="129"/>
      <c r="AH320" s="130"/>
      <c r="AI320" s="129"/>
      <c r="AJ320" s="130"/>
      <c r="AK320" s="129"/>
      <c r="AL320" s="130"/>
      <c r="AM320" s="129"/>
      <c r="AN320" s="130"/>
      <c r="AO320" s="129"/>
      <c r="AP320" s="130"/>
      <c r="AQ320" s="129"/>
      <c r="AR320" s="130"/>
      <c r="AS320" s="129"/>
      <c r="AT320" s="130"/>
      <c r="AU320" s="129"/>
      <c r="AV320" s="130"/>
      <c r="AW320" s="129"/>
      <c r="AX320" s="130"/>
      <c r="AY320" s="129"/>
      <c r="AZ320" s="130"/>
      <c r="BA320" s="129"/>
      <c r="BB320" s="130"/>
      <c r="BC320" s="129"/>
      <c r="BD320" s="130"/>
      <c r="BE320" s="129"/>
      <c r="BF320" s="130"/>
      <c r="BG320" s="129"/>
      <c r="BH320" s="130"/>
      <c r="BI320" s="129"/>
      <c r="BJ320" s="130"/>
      <c r="BK320" s="129"/>
      <c r="BL320" s="130"/>
      <c r="BM320" s="6"/>
      <c r="BO320" s="17"/>
      <c r="BP320" s="20"/>
    </row>
    <row r="321" spans="1:68" ht="26.25" thickBot="1">
      <c r="A321" s="13"/>
      <c r="B321" s="13"/>
      <c r="C321" s="129"/>
      <c r="D321" s="130"/>
      <c r="E321" s="129"/>
      <c r="F321" s="130"/>
      <c r="G321" s="129"/>
      <c r="H321" s="130"/>
      <c r="I321" s="129"/>
      <c r="J321" s="130"/>
      <c r="K321" s="129"/>
      <c r="L321" s="130"/>
      <c r="M321" s="129"/>
      <c r="N321" s="130"/>
      <c r="O321" s="129"/>
      <c r="P321" s="130"/>
      <c r="Q321" s="129"/>
      <c r="R321" s="130"/>
      <c r="S321" s="129"/>
      <c r="T321" s="130"/>
      <c r="U321" s="129"/>
      <c r="V321" s="130"/>
      <c r="W321" s="129"/>
      <c r="X321" s="130"/>
      <c r="Y321" s="129"/>
      <c r="Z321" s="130"/>
      <c r="AA321" s="129"/>
      <c r="AB321" s="130"/>
      <c r="AC321" s="129"/>
      <c r="AD321" s="130"/>
      <c r="AE321" s="129"/>
      <c r="AF321" s="130"/>
      <c r="AG321" s="129"/>
      <c r="AH321" s="130"/>
      <c r="AI321" s="129"/>
      <c r="AJ321" s="130"/>
      <c r="AK321" s="129"/>
      <c r="AL321" s="130"/>
      <c r="AM321" s="129"/>
      <c r="AN321" s="130"/>
      <c r="AO321" s="129"/>
      <c r="AP321" s="130"/>
      <c r="AQ321" s="129"/>
      <c r="AR321" s="130"/>
      <c r="AS321" s="129"/>
      <c r="AT321" s="130"/>
      <c r="AU321" s="129"/>
      <c r="AV321" s="130"/>
      <c r="AW321" s="129"/>
      <c r="AX321" s="130"/>
      <c r="AY321" s="129"/>
      <c r="AZ321" s="130"/>
      <c r="BA321" s="129"/>
      <c r="BB321" s="130"/>
      <c r="BC321" s="129"/>
      <c r="BD321" s="130"/>
      <c r="BE321" s="129"/>
      <c r="BF321" s="130"/>
      <c r="BG321" s="129"/>
      <c r="BH321" s="130"/>
      <c r="BI321" s="129"/>
      <c r="BJ321" s="130"/>
      <c r="BK321" s="129"/>
      <c r="BL321" s="130"/>
      <c r="BM321" s="6"/>
      <c r="BO321" s="17"/>
      <c r="BP321" s="20"/>
    </row>
    <row r="322" spans="1:68" ht="26.25" thickBot="1">
      <c r="A322" s="13"/>
      <c r="B322" s="13"/>
      <c r="C322" s="129"/>
      <c r="D322" s="130"/>
      <c r="E322" s="129"/>
      <c r="F322" s="130"/>
      <c r="G322" s="129"/>
      <c r="H322" s="130"/>
      <c r="I322" s="129"/>
      <c r="J322" s="130"/>
      <c r="K322" s="129"/>
      <c r="L322" s="130"/>
      <c r="M322" s="129"/>
      <c r="N322" s="130"/>
      <c r="O322" s="129"/>
      <c r="P322" s="130"/>
      <c r="Q322" s="129"/>
      <c r="R322" s="130"/>
      <c r="S322" s="129"/>
      <c r="T322" s="130"/>
      <c r="U322" s="129"/>
      <c r="V322" s="130"/>
      <c r="W322" s="129"/>
      <c r="X322" s="130"/>
      <c r="Y322" s="129"/>
      <c r="Z322" s="130"/>
      <c r="AA322" s="129"/>
      <c r="AB322" s="130"/>
      <c r="AC322" s="129"/>
      <c r="AD322" s="130"/>
      <c r="AE322" s="129"/>
      <c r="AF322" s="130"/>
      <c r="AG322" s="129"/>
      <c r="AH322" s="130"/>
      <c r="AI322" s="129"/>
      <c r="AJ322" s="130"/>
      <c r="AK322" s="129"/>
      <c r="AL322" s="130"/>
      <c r="AM322" s="129"/>
      <c r="AN322" s="130"/>
      <c r="AO322" s="129"/>
      <c r="AP322" s="130"/>
      <c r="AQ322" s="129"/>
      <c r="AR322" s="130"/>
      <c r="AS322" s="129"/>
      <c r="AT322" s="130"/>
      <c r="AU322" s="129"/>
      <c r="AV322" s="130"/>
      <c r="AW322" s="129"/>
      <c r="AX322" s="130"/>
      <c r="AY322" s="129"/>
      <c r="AZ322" s="130"/>
      <c r="BA322" s="129"/>
      <c r="BB322" s="130"/>
      <c r="BC322" s="129"/>
      <c r="BD322" s="130"/>
      <c r="BE322" s="129"/>
      <c r="BF322" s="130"/>
      <c r="BG322" s="129"/>
      <c r="BH322" s="130"/>
      <c r="BI322" s="129"/>
      <c r="BJ322" s="130"/>
      <c r="BK322" s="129"/>
      <c r="BL322" s="130"/>
      <c r="BM322" s="6"/>
      <c r="BO322" s="17"/>
      <c r="BP322" s="20"/>
    </row>
    <row r="323" spans="1:68" ht="26.25" thickBot="1">
      <c r="A323" s="13"/>
      <c r="B323" s="13"/>
      <c r="C323" s="129"/>
      <c r="D323" s="130"/>
      <c r="E323" s="129"/>
      <c r="F323" s="130"/>
      <c r="G323" s="129"/>
      <c r="H323" s="130"/>
      <c r="I323" s="129"/>
      <c r="J323" s="130"/>
      <c r="K323" s="129"/>
      <c r="L323" s="130"/>
      <c r="M323" s="129"/>
      <c r="N323" s="130"/>
      <c r="O323" s="129"/>
      <c r="P323" s="130"/>
      <c r="Q323" s="129"/>
      <c r="R323" s="130"/>
      <c r="S323" s="129"/>
      <c r="T323" s="130"/>
      <c r="U323" s="129"/>
      <c r="V323" s="130"/>
      <c r="W323" s="129"/>
      <c r="X323" s="130"/>
      <c r="Y323" s="129"/>
      <c r="Z323" s="130"/>
      <c r="AA323" s="129"/>
      <c r="AB323" s="130"/>
      <c r="AC323" s="129"/>
      <c r="AD323" s="130"/>
      <c r="AE323" s="129"/>
      <c r="AF323" s="130"/>
      <c r="AG323" s="129"/>
      <c r="AH323" s="130"/>
      <c r="AI323" s="129"/>
      <c r="AJ323" s="130"/>
      <c r="AK323" s="129"/>
      <c r="AL323" s="130"/>
      <c r="AM323" s="129"/>
      <c r="AN323" s="130"/>
      <c r="AO323" s="129"/>
      <c r="AP323" s="130"/>
      <c r="AQ323" s="129"/>
      <c r="AR323" s="130"/>
      <c r="AS323" s="129"/>
      <c r="AT323" s="130"/>
      <c r="AU323" s="129"/>
      <c r="AV323" s="130"/>
      <c r="AW323" s="129"/>
      <c r="AX323" s="130"/>
      <c r="AY323" s="129"/>
      <c r="AZ323" s="130"/>
      <c r="BA323" s="129"/>
      <c r="BB323" s="130"/>
      <c r="BC323" s="129"/>
      <c r="BD323" s="130"/>
      <c r="BE323" s="129"/>
      <c r="BF323" s="130"/>
      <c r="BG323" s="129"/>
      <c r="BH323" s="130"/>
      <c r="BI323" s="129"/>
      <c r="BJ323" s="130"/>
      <c r="BK323" s="129"/>
      <c r="BL323" s="130"/>
      <c r="BM323" s="6"/>
      <c r="BO323" s="17"/>
      <c r="BP323" s="20"/>
    </row>
    <row r="324" spans="1:68" ht="26.25" thickBot="1">
      <c r="A324" s="13"/>
      <c r="B324" s="13"/>
      <c r="C324" s="129"/>
      <c r="D324" s="130"/>
      <c r="E324" s="129"/>
      <c r="F324" s="130"/>
      <c r="G324" s="129"/>
      <c r="H324" s="130"/>
      <c r="I324" s="129"/>
      <c r="J324" s="130"/>
      <c r="K324" s="129"/>
      <c r="L324" s="130"/>
      <c r="M324" s="129"/>
      <c r="N324" s="130"/>
      <c r="O324" s="129"/>
      <c r="P324" s="130"/>
      <c r="Q324" s="129"/>
      <c r="R324" s="130"/>
      <c r="S324" s="129"/>
      <c r="T324" s="130"/>
      <c r="U324" s="129"/>
      <c r="V324" s="130"/>
      <c r="W324" s="129"/>
      <c r="X324" s="130"/>
      <c r="Y324" s="129"/>
      <c r="Z324" s="130"/>
      <c r="AA324" s="129"/>
      <c r="AB324" s="130"/>
      <c r="AC324" s="129"/>
      <c r="AD324" s="130"/>
      <c r="AE324" s="129"/>
      <c r="AF324" s="130"/>
      <c r="AG324" s="129"/>
      <c r="AH324" s="130"/>
      <c r="AI324" s="129"/>
      <c r="AJ324" s="130"/>
      <c r="AK324" s="129"/>
      <c r="AL324" s="130"/>
      <c r="AM324" s="129"/>
      <c r="AN324" s="130"/>
      <c r="AO324" s="129"/>
      <c r="AP324" s="130"/>
      <c r="AQ324" s="129"/>
      <c r="AR324" s="130"/>
      <c r="AS324" s="129"/>
      <c r="AT324" s="130"/>
      <c r="AU324" s="129"/>
      <c r="AV324" s="130"/>
      <c r="AW324" s="129"/>
      <c r="AX324" s="130"/>
      <c r="AY324" s="129"/>
      <c r="AZ324" s="130"/>
      <c r="BA324" s="129"/>
      <c r="BB324" s="130"/>
      <c r="BC324" s="129"/>
      <c r="BD324" s="130"/>
      <c r="BE324" s="129"/>
      <c r="BF324" s="130"/>
      <c r="BG324" s="129"/>
      <c r="BH324" s="130"/>
      <c r="BI324" s="129"/>
      <c r="BJ324" s="130"/>
      <c r="BK324" s="129"/>
      <c r="BL324" s="130"/>
      <c r="BM324" s="6"/>
      <c r="BO324" s="17"/>
      <c r="BP324" s="20"/>
    </row>
    <row r="325" spans="1:68" ht="26.25" thickBot="1">
      <c r="A325" s="13"/>
      <c r="B325" s="13"/>
      <c r="C325" s="129"/>
      <c r="D325" s="130"/>
      <c r="E325" s="129"/>
      <c r="F325" s="130"/>
      <c r="G325" s="129"/>
      <c r="H325" s="130"/>
      <c r="I325" s="129"/>
      <c r="J325" s="130"/>
      <c r="K325" s="129"/>
      <c r="L325" s="130"/>
      <c r="M325" s="129"/>
      <c r="N325" s="130"/>
      <c r="O325" s="129"/>
      <c r="P325" s="130"/>
      <c r="Q325" s="129"/>
      <c r="R325" s="130"/>
      <c r="S325" s="129"/>
      <c r="T325" s="130"/>
      <c r="U325" s="129"/>
      <c r="V325" s="130"/>
      <c r="W325" s="129"/>
      <c r="X325" s="130"/>
      <c r="Y325" s="129"/>
      <c r="Z325" s="130"/>
      <c r="AA325" s="129"/>
      <c r="AB325" s="130"/>
      <c r="AC325" s="129"/>
      <c r="AD325" s="130"/>
      <c r="AE325" s="129"/>
      <c r="AF325" s="130"/>
      <c r="AG325" s="129"/>
      <c r="AH325" s="130"/>
      <c r="AI325" s="129"/>
      <c r="AJ325" s="130"/>
      <c r="AK325" s="129"/>
      <c r="AL325" s="130"/>
      <c r="AM325" s="129"/>
      <c r="AN325" s="130"/>
      <c r="AO325" s="129"/>
      <c r="AP325" s="130"/>
      <c r="AQ325" s="129"/>
      <c r="AR325" s="130"/>
      <c r="AS325" s="129"/>
      <c r="AT325" s="130"/>
      <c r="AU325" s="129"/>
      <c r="AV325" s="130"/>
      <c r="AW325" s="129"/>
      <c r="AX325" s="130"/>
      <c r="AY325" s="129"/>
      <c r="AZ325" s="130"/>
      <c r="BA325" s="129"/>
      <c r="BB325" s="130"/>
      <c r="BC325" s="129"/>
      <c r="BD325" s="130"/>
      <c r="BE325" s="129"/>
      <c r="BF325" s="130"/>
      <c r="BG325" s="129"/>
      <c r="BH325" s="130"/>
      <c r="BI325" s="129"/>
      <c r="BJ325" s="130"/>
      <c r="BK325" s="129"/>
      <c r="BL325" s="130"/>
      <c r="BM325" s="6"/>
      <c r="BO325" s="17"/>
      <c r="BP325" s="20"/>
    </row>
    <row r="326" spans="1:68" ht="26.25" thickBot="1">
      <c r="A326" s="13"/>
      <c r="B326" s="13"/>
      <c r="C326" s="129"/>
      <c r="D326" s="130"/>
      <c r="E326" s="129"/>
      <c r="F326" s="130"/>
      <c r="G326" s="129"/>
      <c r="H326" s="130"/>
      <c r="I326" s="129"/>
      <c r="J326" s="130"/>
      <c r="K326" s="129"/>
      <c r="L326" s="130"/>
      <c r="M326" s="129"/>
      <c r="N326" s="130"/>
      <c r="O326" s="129"/>
      <c r="P326" s="130"/>
      <c r="Q326" s="129"/>
      <c r="R326" s="130"/>
      <c r="S326" s="129"/>
      <c r="T326" s="130"/>
      <c r="U326" s="129"/>
      <c r="V326" s="130"/>
      <c r="W326" s="129"/>
      <c r="X326" s="130"/>
      <c r="Y326" s="129"/>
      <c r="Z326" s="130"/>
      <c r="AA326" s="129"/>
      <c r="AB326" s="130"/>
      <c r="AC326" s="129"/>
      <c r="AD326" s="130"/>
      <c r="AE326" s="129"/>
      <c r="AF326" s="130"/>
      <c r="AG326" s="129"/>
      <c r="AH326" s="130"/>
      <c r="AI326" s="129"/>
      <c r="AJ326" s="130"/>
      <c r="AK326" s="129"/>
      <c r="AL326" s="130"/>
      <c r="AM326" s="129"/>
      <c r="AN326" s="130"/>
      <c r="AO326" s="129"/>
      <c r="AP326" s="130"/>
      <c r="AQ326" s="129"/>
      <c r="AR326" s="130"/>
      <c r="AS326" s="129"/>
      <c r="AT326" s="130"/>
      <c r="AU326" s="129"/>
      <c r="AV326" s="130"/>
      <c r="AW326" s="129"/>
      <c r="AX326" s="130"/>
      <c r="AY326" s="129"/>
      <c r="AZ326" s="130"/>
      <c r="BA326" s="129"/>
      <c r="BB326" s="130"/>
      <c r="BC326" s="129"/>
      <c r="BD326" s="130"/>
      <c r="BE326" s="129"/>
      <c r="BF326" s="130"/>
      <c r="BG326" s="129"/>
      <c r="BH326" s="130"/>
      <c r="BI326" s="129"/>
      <c r="BJ326" s="130"/>
      <c r="BK326" s="129"/>
      <c r="BL326" s="130"/>
      <c r="BM326" s="6"/>
      <c r="BO326" s="17"/>
      <c r="BP326" s="20"/>
    </row>
    <row r="327" spans="1:68" ht="26.25" thickBot="1">
      <c r="A327" s="13"/>
      <c r="B327" s="13"/>
      <c r="C327" s="129"/>
      <c r="D327" s="130"/>
      <c r="E327" s="129"/>
      <c r="F327" s="130"/>
      <c r="G327" s="129"/>
      <c r="H327" s="130"/>
      <c r="I327" s="129"/>
      <c r="J327" s="130"/>
      <c r="K327" s="129"/>
      <c r="L327" s="130"/>
      <c r="M327" s="129"/>
      <c r="N327" s="130"/>
      <c r="O327" s="129"/>
      <c r="P327" s="130"/>
      <c r="Q327" s="129"/>
      <c r="R327" s="130"/>
      <c r="S327" s="129"/>
      <c r="T327" s="130"/>
      <c r="U327" s="129"/>
      <c r="V327" s="130"/>
      <c r="W327" s="129"/>
      <c r="X327" s="130"/>
      <c r="Y327" s="129"/>
      <c r="Z327" s="130"/>
      <c r="AA327" s="129"/>
      <c r="AB327" s="130"/>
      <c r="AC327" s="129"/>
      <c r="AD327" s="130"/>
      <c r="AE327" s="129"/>
      <c r="AF327" s="130"/>
      <c r="AG327" s="129"/>
      <c r="AH327" s="130"/>
      <c r="AI327" s="129"/>
      <c r="AJ327" s="130"/>
      <c r="AK327" s="129"/>
      <c r="AL327" s="130"/>
      <c r="AM327" s="129"/>
      <c r="AN327" s="130"/>
      <c r="AO327" s="129"/>
      <c r="AP327" s="130"/>
      <c r="AQ327" s="129"/>
      <c r="AR327" s="130"/>
      <c r="AS327" s="129"/>
      <c r="AT327" s="130"/>
      <c r="AU327" s="129"/>
      <c r="AV327" s="130"/>
      <c r="AW327" s="129"/>
      <c r="AX327" s="130"/>
      <c r="AY327" s="129"/>
      <c r="AZ327" s="130"/>
      <c r="BA327" s="129"/>
      <c r="BB327" s="130"/>
      <c r="BC327" s="129"/>
      <c r="BD327" s="130"/>
      <c r="BE327" s="129"/>
      <c r="BF327" s="130"/>
      <c r="BG327" s="129"/>
      <c r="BH327" s="130"/>
      <c r="BI327" s="129"/>
      <c r="BJ327" s="130"/>
      <c r="BK327" s="129"/>
      <c r="BL327" s="130"/>
      <c r="BM327" s="6"/>
      <c r="BO327" s="17"/>
      <c r="BP327" s="20"/>
    </row>
    <row r="328" spans="1:68" ht="26.25" thickBot="1">
      <c r="A328" s="13"/>
      <c r="B328" s="13"/>
      <c r="C328" s="129"/>
      <c r="D328" s="130"/>
      <c r="E328" s="129"/>
      <c r="F328" s="130"/>
      <c r="G328" s="129"/>
      <c r="H328" s="130"/>
      <c r="I328" s="129"/>
      <c r="J328" s="130"/>
      <c r="K328" s="129"/>
      <c r="L328" s="130"/>
      <c r="M328" s="129"/>
      <c r="N328" s="130"/>
      <c r="O328" s="129"/>
      <c r="P328" s="130"/>
      <c r="Q328" s="129"/>
      <c r="R328" s="130"/>
      <c r="S328" s="129"/>
      <c r="T328" s="130"/>
      <c r="U328" s="129"/>
      <c r="V328" s="130"/>
      <c r="W328" s="129"/>
      <c r="X328" s="130"/>
      <c r="Y328" s="129"/>
      <c r="Z328" s="130"/>
      <c r="AA328" s="129"/>
      <c r="AB328" s="130"/>
      <c r="AC328" s="129"/>
      <c r="AD328" s="130"/>
      <c r="AE328" s="129"/>
      <c r="AF328" s="130"/>
      <c r="AG328" s="129"/>
      <c r="AH328" s="130"/>
      <c r="AI328" s="129"/>
      <c r="AJ328" s="130"/>
      <c r="AK328" s="129"/>
      <c r="AL328" s="130"/>
      <c r="AM328" s="129"/>
      <c r="AN328" s="130"/>
      <c r="AO328" s="129"/>
      <c r="AP328" s="130"/>
      <c r="AQ328" s="129"/>
      <c r="AR328" s="130"/>
      <c r="AS328" s="129"/>
      <c r="AT328" s="130"/>
      <c r="AU328" s="129"/>
      <c r="AV328" s="130"/>
      <c r="AW328" s="129"/>
      <c r="AX328" s="130"/>
      <c r="AY328" s="129"/>
      <c r="AZ328" s="130"/>
      <c r="BA328" s="129"/>
      <c r="BB328" s="130"/>
      <c r="BC328" s="129"/>
      <c r="BD328" s="130"/>
      <c r="BE328" s="129"/>
      <c r="BF328" s="130"/>
      <c r="BG328" s="129"/>
      <c r="BH328" s="130"/>
      <c r="BI328" s="129"/>
      <c r="BJ328" s="130"/>
      <c r="BK328" s="129"/>
      <c r="BL328" s="130"/>
      <c r="BM328" s="6"/>
      <c r="BO328" s="17"/>
      <c r="BP328" s="20"/>
    </row>
    <row r="329" spans="1:68" ht="26.25" thickBot="1">
      <c r="A329" s="13"/>
      <c r="B329" s="13"/>
      <c r="C329" s="129"/>
      <c r="D329" s="130"/>
      <c r="E329" s="129"/>
      <c r="F329" s="130"/>
      <c r="G329" s="129"/>
      <c r="H329" s="130"/>
      <c r="I329" s="129"/>
      <c r="J329" s="130"/>
      <c r="K329" s="129"/>
      <c r="L329" s="130"/>
      <c r="M329" s="129"/>
      <c r="N329" s="130"/>
      <c r="O329" s="129"/>
      <c r="P329" s="130"/>
      <c r="Q329" s="129"/>
      <c r="R329" s="130"/>
      <c r="S329" s="129"/>
      <c r="T329" s="130"/>
      <c r="U329" s="129"/>
      <c r="V329" s="130"/>
      <c r="W329" s="129"/>
      <c r="X329" s="130"/>
      <c r="Y329" s="129"/>
      <c r="Z329" s="130"/>
      <c r="AA329" s="129"/>
      <c r="AB329" s="130"/>
      <c r="AC329" s="129"/>
      <c r="AD329" s="130"/>
      <c r="AE329" s="129"/>
      <c r="AF329" s="130"/>
      <c r="AG329" s="129"/>
      <c r="AH329" s="130"/>
      <c r="AI329" s="129"/>
      <c r="AJ329" s="130"/>
      <c r="AK329" s="129"/>
      <c r="AL329" s="130"/>
      <c r="AM329" s="129"/>
      <c r="AN329" s="130"/>
      <c r="AO329" s="129"/>
      <c r="AP329" s="130"/>
      <c r="AQ329" s="129"/>
      <c r="AR329" s="130"/>
      <c r="AS329" s="129"/>
      <c r="AT329" s="130"/>
      <c r="AU329" s="129"/>
      <c r="AV329" s="130"/>
      <c r="AW329" s="129"/>
      <c r="AX329" s="130"/>
      <c r="AY329" s="129"/>
      <c r="AZ329" s="130"/>
      <c r="BA329" s="129"/>
      <c r="BB329" s="130"/>
      <c r="BC329" s="129"/>
      <c r="BD329" s="130"/>
      <c r="BE329" s="129"/>
      <c r="BF329" s="130"/>
      <c r="BG329" s="129"/>
      <c r="BH329" s="130"/>
      <c r="BI329" s="129"/>
      <c r="BJ329" s="130"/>
      <c r="BK329" s="129"/>
      <c r="BL329" s="130"/>
      <c r="BM329" s="6"/>
      <c r="BO329" s="17"/>
      <c r="BP329" s="20"/>
    </row>
    <row r="330" spans="1:68" ht="26.25" thickBot="1">
      <c r="A330" s="13"/>
      <c r="B330" s="13"/>
      <c r="C330" s="129"/>
      <c r="D330" s="130"/>
      <c r="E330" s="129"/>
      <c r="F330" s="130"/>
      <c r="G330" s="129"/>
      <c r="H330" s="130"/>
      <c r="I330" s="129"/>
      <c r="J330" s="130"/>
      <c r="K330" s="129"/>
      <c r="L330" s="130"/>
      <c r="M330" s="129"/>
      <c r="N330" s="130"/>
      <c r="O330" s="129"/>
      <c r="P330" s="130"/>
      <c r="Q330" s="129"/>
      <c r="R330" s="130"/>
      <c r="S330" s="129"/>
      <c r="T330" s="130"/>
      <c r="U330" s="129"/>
      <c r="V330" s="130"/>
      <c r="W330" s="129"/>
      <c r="X330" s="130"/>
      <c r="Y330" s="129"/>
      <c r="Z330" s="130"/>
      <c r="AA330" s="129"/>
      <c r="AB330" s="130"/>
      <c r="AC330" s="129"/>
      <c r="AD330" s="130"/>
      <c r="AE330" s="129"/>
      <c r="AF330" s="130"/>
      <c r="AG330" s="129"/>
      <c r="AH330" s="130"/>
      <c r="AI330" s="129"/>
      <c r="AJ330" s="130"/>
      <c r="AK330" s="129"/>
      <c r="AL330" s="130"/>
      <c r="AM330" s="129"/>
      <c r="AN330" s="130"/>
      <c r="AO330" s="129"/>
      <c r="AP330" s="130"/>
      <c r="AQ330" s="129"/>
      <c r="AR330" s="130"/>
      <c r="AS330" s="129"/>
      <c r="AT330" s="130"/>
      <c r="AU330" s="129"/>
      <c r="AV330" s="130"/>
      <c r="AW330" s="129"/>
      <c r="AX330" s="130"/>
      <c r="AY330" s="129"/>
      <c r="AZ330" s="130"/>
      <c r="BA330" s="129"/>
      <c r="BB330" s="130"/>
      <c r="BC330" s="129"/>
      <c r="BD330" s="130"/>
      <c r="BE330" s="129"/>
      <c r="BF330" s="130"/>
      <c r="BG330" s="129"/>
      <c r="BH330" s="130"/>
      <c r="BI330" s="129"/>
      <c r="BJ330" s="130"/>
      <c r="BK330" s="129"/>
      <c r="BL330" s="130"/>
      <c r="BM330" s="6"/>
      <c r="BO330" s="17"/>
      <c r="BP330" s="20"/>
    </row>
    <row r="331" spans="1:68" ht="26.25" thickBot="1">
      <c r="A331" s="13"/>
      <c r="B331" s="13"/>
      <c r="C331" s="129"/>
      <c r="D331" s="130"/>
      <c r="E331" s="129"/>
      <c r="F331" s="130"/>
      <c r="G331" s="129"/>
      <c r="H331" s="130"/>
      <c r="I331" s="129"/>
      <c r="J331" s="130"/>
      <c r="K331" s="129"/>
      <c r="L331" s="130"/>
      <c r="M331" s="129"/>
      <c r="N331" s="130"/>
      <c r="O331" s="129"/>
      <c r="P331" s="130"/>
      <c r="Q331" s="129"/>
      <c r="R331" s="130"/>
      <c r="S331" s="129"/>
      <c r="T331" s="130"/>
      <c r="U331" s="129"/>
      <c r="V331" s="130"/>
      <c r="W331" s="129"/>
      <c r="X331" s="130"/>
      <c r="Y331" s="129"/>
      <c r="Z331" s="130"/>
      <c r="AA331" s="129"/>
      <c r="AB331" s="130"/>
      <c r="AC331" s="129"/>
      <c r="AD331" s="130"/>
      <c r="AE331" s="129"/>
      <c r="AF331" s="130"/>
      <c r="AG331" s="129"/>
      <c r="AH331" s="130"/>
      <c r="AI331" s="129"/>
      <c r="AJ331" s="130"/>
      <c r="AK331" s="129"/>
      <c r="AL331" s="130"/>
      <c r="AM331" s="129"/>
      <c r="AN331" s="130"/>
      <c r="AO331" s="129"/>
      <c r="AP331" s="130"/>
      <c r="AQ331" s="129"/>
      <c r="AR331" s="130"/>
      <c r="AS331" s="129"/>
      <c r="AT331" s="130"/>
      <c r="AU331" s="129"/>
      <c r="AV331" s="130"/>
      <c r="AW331" s="129"/>
      <c r="AX331" s="130"/>
      <c r="AY331" s="129"/>
      <c r="AZ331" s="130"/>
      <c r="BA331" s="129"/>
      <c r="BB331" s="130"/>
      <c r="BC331" s="129"/>
      <c r="BD331" s="130"/>
      <c r="BE331" s="129"/>
      <c r="BF331" s="130"/>
      <c r="BG331" s="129"/>
      <c r="BH331" s="130"/>
      <c r="BI331" s="129"/>
      <c r="BJ331" s="130"/>
      <c r="BK331" s="129"/>
      <c r="BL331" s="130"/>
      <c r="BM331" s="6"/>
      <c r="BO331" s="17"/>
      <c r="BP331" s="20"/>
    </row>
    <row r="332" spans="1:68" ht="26.25" thickBot="1">
      <c r="A332" s="13"/>
      <c r="B332" s="13"/>
      <c r="C332" s="129"/>
      <c r="D332" s="130"/>
      <c r="E332" s="129"/>
      <c r="F332" s="130"/>
      <c r="G332" s="129"/>
      <c r="H332" s="130"/>
      <c r="I332" s="129"/>
      <c r="J332" s="130"/>
      <c r="K332" s="129"/>
      <c r="L332" s="130"/>
      <c r="M332" s="129"/>
      <c r="N332" s="130"/>
      <c r="O332" s="129"/>
      <c r="P332" s="130"/>
      <c r="Q332" s="129"/>
      <c r="R332" s="130"/>
      <c r="S332" s="129"/>
      <c r="T332" s="130"/>
      <c r="U332" s="129"/>
      <c r="V332" s="130"/>
      <c r="W332" s="129"/>
      <c r="X332" s="130"/>
      <c r="Y332" s="129"/>
      <c r="Z332" s="130"/>
      <c r="AA332" s="129"/>
      <c r="AB332" s="130"/>
      <c r="AC332" s="129"/>
      <c r="AD332" s="130"/>
      <c r="AE332" s="129"/>
      <c r="AF332" s="130"/>
      <c r="AG332" s="129"/>
      <c r="AH332" s="130"/>
      <c r="AI332" s="129"/>
      <c r="AJ332" s="130"/>
      <c r="AK332" s="129"/>
      <c r="AL332" s="130"/>
      <c r="AM332" s="129"/>
      <c r="AN332" s="130"/>
      <c r="AO332" s="129"/>
      <c r="AP332" s="130"/>
      <c r="AQ332" s="129"/>
      <c r="AR332" s="130"/>
      <c r="AS332" s="129"/>
      <c r="AT332" s="130"/>
      <c r="AU332" s="129"/>
      <c r="AV332" s="130"/>
      <c r="AW332" s="129"/>
      <c r="AX332" s="130"/>
      <c r="AY332" s="129"/>
      <c r="AZ332" s="130"/>
      <c r="BA332" s="129"/>
      <c r="BB332" s="130"/>
      <c r="BC332" s="129"/>
      <c r="BD332" s="130"/>
      <c r="BE332" s="129"/>
      <c r="BF332" s="130"/>
      <c r="BG332" s="129"/>
      <c r="BH332" s="130"/>
      <c r="BI332" s="129"/>
      <c r="BJ332" s="130"/>
      <c r="BK332" s="129"/>
      <c r="BL332" s="130"/>
      <c r="BM332" s="6"/>
      <c r="BO332" s="17"/>
      <c r="BP332" s="20"/>
    </row>
    <row r="333" spans="1:68" ht="26.25" thickBot="1">
      <c r="A333" s="13"/>
      <c r="B333" s="13"/>
      <c r="C333" s="129"/>
      <c r="D333" s="130"/>
      <c r="E333" s="129"/>
      <c r="F333" s="130"/>
      <c r="G333" s="129"/>
      <c r="H333" s="130"/>
      <c r="I333" s="129"/>
      <c r="J333" s="130"/>
      <c r="K333" s="129"/>
      <c r="L333" s="130"/>
      <c r="M333" s="129"/>
      <c r="N333" s="130"/>
      <c r="O333" s="129"/>
      <c r="P333" s="130"/>
      <c r="Q333" s="129"/>
      <c r="R333" s="130"/>
      <c r="S333" s="129"/>
      <c r="T333" s="130"/>
      <c r="U333" s="129"/>
      <c r="V333" s="130"/>
      <c r="W333" s="129"/>
      <c r="X333" s="130"/>
      <c r="Y333" s="129"/>
      <c r="Z333" s="130"/>
      <c r="AA333" s="129"/>
      <c r="AB333" s="130"/>
      <c r="AC333" s="129"/>
      <c r="AD333" s="130"/>
      <c r="AE333" s="129"/>
      <c r="AF333" s="130"/>
      <c r="AG333" s="129"/>
      <c r="AH333" s="130"/>
      <c r="AI333" s="129"/>
      <c r="AJ333" s="130"/>
      <c r="AK333" s="129"/>
      <c r="AL333" s="130"/>
      <c r="AM333" s="129"/>
      <c r="AN333" s="130"/>
      <c r="AO333" s="129"/>
      <c r="AP333" s="130"/>
      <c r="AQ333" s="129"/>
      <c r="AR333" s="130"/>
      <c r="AS333" s="129"/>
      <c r="AT333" s="130"/>
      <c r="AU333" s="129"/>
      <c r="AV333" s="130"/>
      <c r="AW333" s="129"/>
      <c r="AX333" s="130"/>
      <c r="AY333" s="129"/>
      <c r="AZ333" s="130"/>
      <c r="BA333" s="129"/>
      <c r="BB333" s="130"/>
      <c r="BC333" s="129"/>
      <c r="BD333" s="130"/>
      <c r="BE333" s="129"/>
      <c r="BF333" s="130"/>
      <c r="BG333" s="129"/>
      <c r="BH333" s="130"/>
      <c r="BI333" s="129"/>
      <c r="BJ333" s="130"/>
      <c r="BK333" s="129"/>
      <c r="BL333" s="130"/>
      <c r="BM333" s="6"/>
      <c r="BO333" s="17"/>
      <c r="BP333" s="20"/>
    </row>
    <row r="334" spans="1:68" ht="26.25" thickBot="1">
      <c r="A334" s="13"/>
      <c r="B334" s="13"/>
      <c r="C334" s="129"/>
      <c r="D334" s="130"/>
      <c r="E334" s="129"/>
      <c r="F334" s="130"/>
      <c r="G334" s="129"/>
      <c r="H334" s="130"/>
      <c r="I334" s="129"/>
      <c r="J334" s="130"/>
      <c r="K334" s="129"/>
      <c r="L334" s="130"/>
      <c r="M334" s="129"/>
      <c r="N334" s="130"/>
      <c r="O334" s="129"/>
      <c r="P334" s="130"/>
      <c r="Q334" s="129"/>
      <c r="R334" s="130"/>
      <c r="S334" s="129"/>
      <c r="T334" s="130"/>
      <c r="U334" s="129"/>
      <c r="V334" s="130"/>
      <c r="W334" s="129"/>
      <c r="X334" s="130"/>
      <c r="Y334" s="129"/>
      <c r="Z334" s="130"/>
      <c r="AA334" s="129"/>
      <c r="AB334" s="130"/>
      <c r="AC334" s="129"/>
      <c r="AD334" s="130"/>
      <c r="AE334" s="129"/>
      <c r="AF334" s="130"/>
      <c r="AG334" s="129"/>
      <c r="AH334" s="130"/>
      <c r="AI334" s="129"/>
      <c r="AJ334" s="130"/>
      <c r="AK334" s="129"/>
      <c r="AL334" s="130"/>
      <c r="AM334" s="129"/>
      <c r="AN334" s="130"/>
      <c r="AO334" s="129"/>
      <c r="AP334" s="130"/>
      <c r="AQ334" s="129"/>
      <c r="AR334" s="130"/>
      <c r="AS334" s="129"/>
      <c r="AT334" s="130"/>
      <c r="AU334" s="129"/>
      <c r="AV334" s="130"/>
      <c r="AW334" s="129"/>
      <c r="AX334" s="130"/>
      <c r="AY334" s="129"/>
      <c r="AZ334" s="130"/>
      <c r="BA334" s="129"/>
      <c r="BB334" s="130"/>
      <c r="BC334" s="129"/>
      <c r="BD334" s="130"/>
      <c r="BE334" s="129"/>
      <c r="BF334" s="130"/>
      <c r="BG334" s="129"/>
      <c r="BH334" s="130"/>
      <c r="BI334" s="129"/>
      <c r="BJ334" s="130"/>
      <c r="BK334" s="129"/>
      <c r="BL334" s="130"/>
      <c r="BM334" s="6"/>
      <c r="BO334" s="17"/>
      <c r="BP334" s="20"/>
    </row>
    <row r="335" spans="1:68" ht="26.25" thickBot="1">
      <c r="A335" s="13"/>
      <c r="B335" s="13"/>
      <c r="C335" s="129"/>
      <c r="D335" s="130"/>
      <c r="E335" s="129"/>
      <c r="F335" s="130"/>
      <c r="G335" s="129"/>
      <c r="H335" s="130"/>
      <c r="I335" s="129"/>
      <c r="J335" s="130"/>
      <c r="K335" s="129"/>
      <c r="L335" s="130"/>
      <c r="M335" s="129"/>
      <c r="N335" s="130"/>
      <c r="O335" s="129"/>
      <c r="P335" s="130"/>
      <c r="Q335" s="129"/>
      <c r="R335" s="130"/>
      <c r="S335" s="129"/>
      <c r="T335" s="130"/>
      <c r="U335" s="129"/>
      <c r="V335" s="130"/>
      <c r="W335" s="129"/>
      <c r="X335" s="130"/>
      <c r="Y335" s="129"/>
      <c r="Z335" s="130"/>
      <c r="AA335" s="129"/>
      <c r="AB335" s="130"/>
      <c r="AC335" s="129"/>
      <c r="AD335" s="130"/>
      <c r="AE335" s="129"/>
      <c r="AF335" s="130"/>
      <c r="AG335" s="129"/>
      <c r="AH335" s="130"/>
      <c r="AI335" s="129"/>
      <c r="AJ335" s="130"/>
      <c r="AK335" s="129"/>
      <c r="AL335" s="130"/>
      <c r="AM335" s="129"/>
      <c r="AN335" s="130"/>
      <c r="AO335" s="129"/>
      <c r="AP335" s="130"/>
      <c r="AQ335" s="129"/>
      <c r="AR335" s="130"/>
      <c r="AS335" s="129"/>
      <c r="AT335" s="130"/>
      <c r="AU335" s="129"/>
      <c r="AV335" s="130"/>
      <c r="AW335" s="129"/>
      <c r="AX335" s="130"/>
      <c r="AY335" s="129"/>
      <c r="AZ335" s="130"/>
      <c r="BA335" s="129"/>
      <c r="BB335" s="130"/>
      <c r="BC335" s="129"/>
      <c r="BD335" s="130"/>
      <c r="BE335" s="129"/>
      <c r="BF335" s="130"/>
      <c r="BG335" s="129"/>
      <c r="BH335" s="130"/>
      <c r="BI335" s="129"/>
      <c r="BJ335" s="130"/>
      <c r="BK335" s="129"/>
      <c r="BL335" s="130"/>
      <c r="BM335" s="6"/>
      <c r="BO335" s="17"/>
      <c r="BP335" s="20"/>
    </row>
    <row r="336" spans="1:68" ht="26.25" thickBot="1">
      <c r="A336" s="13"/>
      <c r="B336" s="13"/>
      <c r="C336" s="129"/>
      <c r="D336" s="130"/>
      <c r="E336" s="129"/>
      <c r="F336" s="130"/>
      <c r="G336" s="129"/>
      <c r="H336" s="130"/>
      <c r="I336" s="129"/>
      <c r="J336" s="130"/>
      <c r="K336" s="129"/>
      <c r="L336" s="130"/>
      <c r="M336" s="129"/>
      <c r="N336" s="130"/>
      <c r="O336" s="129"/>
      <c r="P336" s="130"/>
      <c r="Q336" s="129"/>
      <c r="R336" s="130"/>
      <c r="S336" s="129"/>
      <c r="T336" s="130"/>
      <c r="U336" s="129"/>
      <c r="V336" s="130"/>
      <c r="W336" s="129"/>
      <c r="X336" s="130"/>
      <c r="Y336" s="129"/>
      <c r="Z336" s="130"/>
      <c r="AA336" s="129"/>
      <c r="AB336" s="130"/>
      <c r="AC336" s="129"/>
      <c r="AD336" s="130"/>
      <c r="AE336" s="129"/>
      <c r="AF336" s="130"/>
      <c r="AG336" s="129"/>
      <c r="AH336" s="130"/>
      <c r="AI336" s="129"/>
      <c r="AJ336" s="130"/>
      <c r="AK336" s="129"/>
      <c r="AL336" s="130"/>
      <c r="AM336" s="129"/>
      <c r="AN336" s="130"/>
      <c r="AO336" s="129"/>
      <c r="AP336" s="130"/>
      <c r="AQ336" s="129"/>
      <c r="AR336" s="130"/>
      <c r="AS336" s="129"/>
      <c r="AT336" s="130"/>
      <c r="AU336" s="129"/>
      <c r="AV336" s="130"/>
      <c r="AW336" s="129"/>
      <c r="AX336" s="130"/>
      <c r="AY336" s="129"/>
      <c r="AZ336" s="130"/>
      <c r="BA336" s="129"/>
      <c r="BB336" s="130"/>
      <c r="BC336" s="129"/>
      <c r="BD336" s="130"/>
      <c r="BE336" s="129"/>
      <c r="BF336" s="130"/>
      <c r="BG336" s="129"/>
      <c r="BH336" s="130"/>
      <c r="BI336" s="129"/>
      <c r="BJ336" s="130"/>
      <c r="BK336" s="129"/>
      <c r="BL336" s="130"/>
      <c r="BM336" s="6"/>
      <c r="BO336" s="17"/>
      <c r="BP336" s="20"/>
    </row>
    <row r="337" spans="1:68" ht="26.25" thickBot="1">
      <c r="A337" s="13"/>
      <c r="B337" s="13"/>
      <c r="C337" s="129"/>
      <c r="D337" s="130"/>
      <c r="E337" s="129"/>
      <c r="F337" s="130"/>
      <c r="G337" s="129"/>
      <c r="H337" s="130"/>
      <c r="I337" s="129"/>
      <c r="J337" s="130"/>
      <c r="K337" s="129"/>
      <c r="L337" s="130"/>
      <c r="M337" s="129"/>
      <c r="N337" s="130"/>
      <c r="O337" s="129"/>
      <c r="P337" s="130"/>
      <c r="Q337" s="129"/>
      <c r="R337" s="130"/>
      <c r="S337" s="129"/>
      <c r="T337" s="130"/>
      <c r="U337" s="129"/>
      <c r="V337" s="130"/>
      <c r="W337" s="129"/>
      <c r="X337" s="130"/>
      <c r="Y337" s="129"/>
      <c r="Z337" s="130"/>
      <c r="AA337" s="129"/>
      <c r="AB337" s="130"/>
      <c r="AC337" s="129"/>
      <c r="AD337" s="130"/>
      <c r="AE337" s="129"/>
      <c r="AF337" s="130"/>
      <c r="AG337" s="129"/>
      <c r="AH337" s="130"/>
      <c r="AI337" s="129"/>
      <c r="AJ337" s="130"/>
      <c r="AK337" s="129"/>
      <c r="AL337" s="130"/>
      <c r="AM337" s="129"/>
      <c r="AN337" s="130"/>
      <c r="AO337" s="129"/>
      <c r="AP337" s="130"/>
      <c r="AQ337" s="129"/>
      <c r="AR337" s="130"/>
      <c r="AS337" s="129"/>
      <c r="AT337" s="130"/>
      <c r="AU337" s="129"/>
      <c r="AV337" s="130"/>
      <c r="AW337" s="129"/>
      <c r="AX337" s="130"/>
      <c r="AY337" s="129"/>
      <c r="AZ337" s="130"/>
      <c r="BA337" s="129"/>
      <c r="BB337" s="130"/>
      <c r="BC337" s="129"/>
      <c r="BD337" s="130"/>
      <c r="BE337" s="129"/>
      <c r="BF337" s="130"/>
      <c r="BG337" s="129"/>
      <c r="BH337" s="130"/>
      <c r="BI337" s="129"/>
      <c r="BJ337" s="130"/>
      <c r="BK337" s="129"/>
      <c r="BL337" s="130"/>
      <c r="BM337" s="6"/>
      <c r="BO337" s="17"/>
      <c r="BP337" s="20"/>
    </row>
    <row r="338" spans="1:68" ht="26.25" thickBot="1">
      <c r="A338" s="13"/>
      <c r="B338" s="13"/>
      <c r="C338" s="129"/>
      <c r="D338" s="130"/>
      <c r="E338" s="129"/>
      <c r="F338" s="130"/>
      <c r="G338" s="129"/>
      <c r="H338" s="130"/>
      <c r="I338" s="129"/>
      <c r="J338" s="130"/>
      <c r="K338" s="129"/>
      <c r="L338" s="130"/>
      <c r="M338" s="129"/>
      <c r="N338" s="130"/>
      <c r="O338" s="129"/>
      <c r="P338" s="130"/>
      <c r="Q338" s="129"/>
      <c r="R338" s="130"/>
      <c r="S338" s="129"/>
      <c r="T338" s="130"/>
      <c r="U338" s="129"/>
      <c r="V338" s="130"/>
      <c r="W338" s="129"/>
      <c r="X338" s="130"/>
      <c r="Y338" s="129"/>
      <c r="Z338" s="130"/>
      <c r="AA338" s="129"/>
      <c r="AB338" s="130"/>
      <c r="AC338" s="129"/>
      <c r="AD338" s="130"/>
      <c r="AE338" s="129"/>
      <c r="AF338" s="130"/>
      <c r="AG338" s="129"/>
      <c r="AH338" s="130"/>
      <c r="AI338" s="129"/>
      <c r="AJ338" s="130"/>
      <c r="AK338" s="129"/>
      <c r="AL338" s="130"/>
      <c r="AM338" s="129"/>
      <c r="AN338" s="130"/>
      <c r="AO338" s="129"/>
      <c r="AP338" s="130"/>
      <c r="AQ338" s="129"/>
      <c r="AR338" s="130"/>
      <c r="AS338" s="129"/>
      <c r="AT338" s="130"/>
      <c r="AU338" s="129"/>
      <c r="AV338" s="130"/>
      <c r="AW338" s="129"/>
      <c r="AX338" s="130"/>
      <c r="AY338" s="129"/>
      <c r="AZ338" s="130"/>
      <c r="BA338" s="129"/>
      <c r="BB338" s="130"/>
      <c r="BC338" s="129"/>
      <c r="BD338" s="130"/>
      <c r="BE338" s="129"/>
      <c r="BF338" s="130"/>
      <c r="BG338" s="129"/>
      <c r="BH338" s="130"/>
      <c r="BI338" s="129"/>
      <c r="BJ338" s="130"/>
      <c r="BK338" s="129"/>
      <c r="BL338" s="130"/>
      <c r="BM338" s="6"/>
      <c r="BO338" s="17"/>
      <c r="BP338" s="20"/>
    </row>
    <row r="339" spans="1:68" ht="26.25" thickBot="1">
      <c r="A339" s="13"/>
      <c r="B339" s="13"/>
      <c r="C339" s="129"/>
      <c r="D339" s="130"/>
      <c r="E339" s="129"/>
      <c r="F339" s="130"/>
      <c r="G339" s="129"/>
      <c r="H339" s="130"/>
      <c r="I339" s="129"/>
      <c r="J339" s="130"/>
      <c r="K339" s="129"/>
      <c r="L339" s="130"/>
      <c r="M339" s="129"/>
      <c r="N339" s="130"/>
      <c r="O339" s="129"/>
      <c r="P339" s="130"/>
      <c r="Q339" s="129"/>
      <c r="R339" s="130"/>
      <c r="S339" s="129"/>
      <c r="T339" s="130"/>
      <c r="U339" s="129"/>
      <c r="V339" s="130"/>
      <c r="W339" s="129"/>
      <c r="X339" s="130"/>
      <c r="Y339" s="129"/>
      <c r="Z339" s="130"/>
      <c r="AA339" s="129"/>
      <c r="AB339" s="130"/>
      <c r="AC339" s="129"/>
      <c r="AD339" s="130"/>
      <c r="AE339" s="129"/>
      <c r="AF339" s="130"/>
      <c r="AG339" s="129"/>
      <c r="AH339" s="130"/>
      <c r="AI339" s="129"/>
      <c r="AJ339" s="130"/>
      <c r="AK339" s="129"/>
      <c r="AL339" s="130"/>
      <c r="AM339" s="129"/>
      <c r="AN339" s="130"/>
      <c r="AO339" s="129"/>
      <c r="AP339" s="130"/>
      <c r="AQ339" s="129"/>
      <c r="AR339" s="130"/>
      <c r="AS339" s="129"/>
      <c r="AT339" s="130"/>
      <c r="AU339" s="129"/>
      <c r="AV339" s="130"/>
      <c r="AW339" s="129"/>
      <c r="AX339" s="130"/>
      <c r="AY339" s="129"/>
      <c r="AZ339" s="130"/>
      <c r="BA339" s="129"/>
      <c r="BB339" s="130"/>
      <c r="BC339" s="129"/>
      <c r="BD339" s="130"/>
      <c r="BE339" s="129"/>
      <c r="BF339" s="130"/>
      <c r="BG339" s="129"/>
      <c r="BH339" s="130"/>
      <c r="BI339" s="129"/>
      <c r="BJ339" s="130"/>
      <c r="BK339" s="129"/>
      <c r="BL339" s="130"/>
      <c r="BM339" s="6"/>
      <c r="BO339" s="17"/>
      <c r="BP339" s="20"/>
    </row>
    <row r="340" spans="1:68" ht="26.25" thickBot="1">
      <c r="A340" s="13"/>
      <c r="B340" s="13"/>
      <c r="C340" s="129"/>
      <c r="D340" s="130"/>
      <c r="E340" s="129"/>
      <c r="F340" s="130"/>
      <c r="G340" s="129"/>
      <c r="H340" s="130"/>
      <c r="I340" s="129"/>
      <c r="J340" s="130"/>
      <c r="K340" s="129"/>
      <c r="L340" s="130"/>
      <c r="M340" s="129"/>
      <c r="N340" s="130"/>
      <c r="O340" s="129"/>
      <c r="P340" s="130"/>
      <c r="Q340" s="129"/>
      <c r="R340" s="130"/>
      <c r="S340" s="129"/>
      <c r="T340" s="130"/>
      <c r="U340" s="129"/>
      <c r="V340" s="130"/>
      <c r="W340" s="129"/>
      <c r="X340" s="130"/>
      <c r="Y340" s="129"/>
      <c r="Z340" s="130"/>
      <c r="AA340" s="129"/>
      <c r="AB340" s="130"/>
      <c r="AC340" s="129"/>
      <c r="AD340" s="130"/>
      <c r="AE340" s="129"/>
      <c r="AF340" s="130"/>
      <c r="AG340" s="129"/>
      <c r="AH340" s="130"/>
      <c r="AI340" s="129"/>
      <c r="AJ340" s="130"/>
      <c r="AK340" s="129"/>
      <c r="AL340" s="130"/>
      <c r="AM340" s="129"/>
      <c r="AN340" s="130"/>
      <c r="AO340" s="129"/>
      <c r="AP340" s="130"/>
      <c r="AQ340" s="129"/>
      <c r="AR340" s="130"/>
      <c r="AS340" s="129"/>
      <c r="AT340" s="130"/>
      <c r="AU340" s="129"/>
      <c r="AV340" s="130"/>
      <c r="AW340" s="129"/>
      <c r="AX340" s="130"/>
      <c r="AY340" s="129"/>
      <c r="AZ340" s="130"/>
      <c r="BA340" s="129"/>
      <c r="BB340" s="130"/>
      <c r="BC340" s="129"/>
      <c r="BD340" s="130"/>
      <c r="BE340" s="129"/>
      <c r="BF340" s="130"/>
      <c r="BG340" s="129"/>
      <c r="BH340" s="130"/>
      <c r="BI340" s="129"/>
      <c r="BJ340" s="130"/>
      <c r="BK340" s="129"/>
      <c r="BL340" s="130"/>
      <c r="BM340" s="6"/>
      <c r="BO340" s="17"/>
      <c r="BP340" s="20"/>
    </row>
    <row r="341" spans="1:68" ht="26.25" thickBot="1">
      <c r="A341" s="13"/>
      <c r="B341" s="13"/>
      <c r="C341" s="129"/>
      <c r="D341" s="130"/>
      <c r="E341" s="129"/>
      <c r="F341" s="130"/>
      <c r="G341" s="129"/>
      <c r="H341" s="130"/>
      <c r="I341" s="129"/>
      <c r="J341" s="130"/>
      <c r="K341" s="129"/>
      <c r="L341" s="130"/>
      <c r="M341" s="129"/>
      <c r="N341" s="130"/>
      <c r="O341" s="129"/>
      <c r="P341" s="130"/>
      <c r="Q341" s="129"/>
      <c r="R341" s="130"/>
      <c r="S341" s="129"/>
      <c r="T341" s="130"/>
      <c r="U341" s="129"/>
      <c r="V341" s="130"/>
      <c r="W341" s="129"/>
      <c r="X341" s="130"/>
      <c r="Y341" s="129"/>
      <c r="Z341" s="130"/>
      <c r="AA341" s="129"/>
      <c r="AB341" s="130"/>
      <c r="AC341" s="129"/>
      <c r="AD341" s="130"/>
      <c r="AE341" s="129"/>
      <c r="AF341" s="130"/>
      <c r="AG341" s="129"/>
      <c r="AH341" s="130"/>
      <c r="AI341" s="129"/>
      <c r="AJ341" s="130"/>
      <c r="AK341" s="129"/>
      <c r="AL341" s="130"/>
      <c r="AM341" s="129"/>
      <c r="AN341" s="130"/>
      <c r="AO341" s="129"/>
      <c r="AP341" s="130"/>
      <c r="AQ341" s="129"/>
      <c r="AR341" s="130"/>
      <c r="AS341" s="129"/>
      <c r="AT341" s="130"/>
      <c r="AU341" s="129"/>
      <c r="AV341" s="130"/>
      <c r="AW341" s="129"/>
      <c r="AX341" s="130"/>
      <c r="AY341" s="129"/>
      <c r="AZ341" s="130"/>
      <c r="BA341" s="129"/>
      <c r="BB341" s="130"/>
      <c r="BC341" s="129"/>
      <c r="BD341" s="130"/>
      <c r="BE341" s="129"/>
      <c r="BF341" s="130"/>
      <c r="BG341" s="129"/>
      <c r="BH341" s="130"/>
      <c r="BI341" s="129"/>
      <c r="BJ341" s="130"/>
      <c r="BK341" s="129"/>
      <c r="BL341" s="130"/>
      <c r="BM341" s="6"/>
      <c r="BO341" s="17"/>
      <c r="BP341" s="20"/>
    </row>
    <row r="342" spans="1:68" ht="26.25" thickBot="1">
      <c r="A342" s="13"/>
      <c r="B342" s="13"/>
      <c r="C342" s="129"/>
      <c r="D342" s="130"/>
      <c r="E342" s="129"/>
      <c r="F342" s="130"/>
      <c r="G342" s="129"/>
      <c r="H342" s="130"/>
      <c r="I342" s="129"/>
      <c r="J342" s="130"/>
      <c r="K342" s="129"/>
      <c r="L342" s="130"/>
      <c r="M342" s="129"/>
      <c r="N342" s="130"/>
      <c r="O342" s="129"/>
      <c r="P342" s="130"/>
      <c r="Q342" s="129"/>
      <c r="R342" s="130"/>
      <c r="S342" s="129"/>
      <c r="T342" s="130"/>
      <c r="U342" s="129"/>
      <c r="V342" s="130"/>
      <c r="W342" s="129"/>
      <c r="X342" s="130"/>
      <c r="Y342" s="129"/>
      <c r="Z342" s="130"/>
      <c r="AA342" s="129"/>
      <c r="AB342" s="130"/>
      <c r="AC342" s="129"/>
      <c r="AD342" s="130"/>
      <c r="AE342" s="129"/>
      <c r="AF342" s="130"/>
      <c r="AG342" s="129"/>
      <c r="AH342" s="130"/>
      <c r="AI342" s="129"/>
      <c r="AJ342" s="130"/>
      <c r="AK342" s="129"/>
      <c r="AL342" s="130"/>
      <c r="AM342" s="129"/>
      <c r="AN342" s="130"/>
      <c r="AO342" s="129"/>
      <c r="AP342" s="130"/>
      <c r="AQ342" s="129"/>
      <c r="AR342" s="130"/>
      <c r="AS342" s="129"/>
      <c r="AT342" s="130"/>
      <c r="AU342" s="129"/>
      <c r="AV342" s="130"/>
      <c r="AW342" s="129"/>
      <c r="AX342" s="130"/>
      <c r="AY342" s="129"/>
      <c r="AZ342" s="130"/>
      <c r="BA342" s="129"/>
      <c r="BB342" s="130"/>
      <c r="BC342" s="129"/>
      <c r="BD342" s="130"/>
      <c r="BE342" s="129"/>
      <c r="BF342" s="130"/>
      <c r="BG342" s="129"/>
      <c r="BH342" s="130"/>
      <c r="BI342" s="129"/>
      <c r="BJ342" s="130"/>
      <c r="BK342" s="129"/>
      <c r="BL342" s="130"/>
      <c r="BM342" s="6"/>
      <c r="BO342" s="17"/>
      <c r="BP342" s="20"/>
    </row>
    <row r="343" spans="1:68" ht="26.25" thickBot="1">
      <c r="A343" s="13"/>
      <c r="B343" s="13"/>
      <c r="C343" s="129"/>
      <c r="D343" s="130"/>
      <c r="E343" s="129"/>
      <c r="F343" s="130"/>
      <c r="G343" s="129"/>
      <c r="H343" s="130"/>
      <c r="I343" s="129"/>
      <c r="J343" s="130"/>
      <c r="K343" s="129"/>
      <c r="L343" s="130"/>
      <c r="M343" s="129"/>
      <c r="N343" s="130"/>
      <c r="O343" s="129"/>
      <c r="P343" s="130"/>
      <c r="Q343" s="129"/>
      <c r="R343" s="130"/>
      <c r="S343" s="129"/>
      <c r="T343" s="130"/>
      <c r="U343" s="129"/>
      <c r="V343" s="130"/>
      <c r="W343" s="129"/>
      <c r="X343" s="130"/>
      <c r="Y343" s="129"/>
      <c r="Z343" s="130"/>
      <c r="AA343" s="129"/>
      <c r="AB343" s="130"/>
      <c r="AC343" s="129"/>
      <c r="AD343" s="130"/>
      <c r="AE343" s="129"/>
      <c r="AF343" s="130"/>
      <c r="AG343" s="129"/>
      <c r="AH343" s="130"/>
      <c r="AI343" s="129"/>
      <c r="AJ343" s="130"/>
      <c r="AK343" s="129"/>
      <c r="AL343" s="130"/>
      <c r="AM343" s="129"/>
      <c r="AN343" s="130"/>
      <c r="AO343" s="129"/>
      <c r="AP343" s="130"/>
      <c r="AQ343" s="129"/>
      <c r="AR343" s="130"/>
      <c r="AS343" s="129"/>
      <c r="AT343" s="130"/>
      <c r="AU343" s="129"/>
      <c r="AV343" s="130"/>
      <c r="AW343" s="129"/>
      <c r="AX343" s="130"/>
      <c r="AY343" s="129"/>
      <c r="AZ343" s="130"/>
      <c r="BA343" s="129"/>
      <c r="BB343" s="130"/>
      <c r="BC343" s="129"/>
      <c r="BD343" s="130"/>
      <c r="BE343" s="129"/>
      <c r="BF343" s="130"/>
      <c r="BG343" s="129"/>
      <c r="BH343" s="130"/>
      <c r="BI343" s="129"/>
      <c r="BJ343" s="130"/>
      <c r="BK343" s="129"/>
      <c r="BL343" s="130"/>
      <c r="BM343" s="6"/>
      <c r="BO343" s="17"/>
      <c r="BP343" s="20"/>
    </row>
    <row r="344" spans="1:68" ht="26.25" thickBot="1">
      <c r="A344" s="13"/>
      <c r="B344" s="13"/>
      <c r="C344" s="129"/>
      <c r="D344" s="130"/>
      <c r="E344" s="129"/>
      <c r="F344" s="130"/>
      <c r="G344" s="129"/>
      <c r="H344" s="130"/>
      <c r="I344" s="129"/>
      <c r="J344" s="130"/>
      <c r="K344" s="129"/>
      <c r="L344" s="130"/>
      <c r="M344" s="129"/>
      <c r="N344" s="130"/>
      <c r="O344" s="129"/>
      <c r="P344" s="130"/>
      <c r="Q344" s="129"/>
      <c r="R344" s="130"/>
      <c r="S344" s="129"/>
      <c r="T344" s="130"/>
      <c r="U344" s="129"/>
      <c r="V344" s="130"/>
      <c r="W344" s="129"/>
      <c r="X344" s="130"/>
      <c r="Y344" s="129"/>
      <c r="Z344" s="130"/>
      <c r="AA344" s="129"/>
      <c r="AB344" s="130"/>
      <c r="AC344" s="129"/>
      <c r="AD344" s="130"/>
      <c r="AE344" s="129"/>
      <c r="AF344" s="130"/>
      <c r="AG344" s="129"/>
      <c r="AH344" s="130"/>
      <c r="AI344" s="129"/>
      <c r="AJ344" s="130"/>
      <c r="AK344" s="129"/>
      <c r="AL344" s="130"/>
      <c r="AM344" s="129"/>
      <c r="AN344" s="130"/>
      <c r="AO344" s="129"/>
      <c r="AP344" s="130"/>
      <c r="AQ344" s="129"/>
      <c r="AR344" s="130"/>
      <c r="AS344" s="129"/>
      <c r="AT344" s="130"/>
      <c r="AU344" s="129"/>
      <c r="AV344" s="130"/>
      <c r="AW344" s="129"/>
      <c r="AX344" s="130"/>
      <c r="AY344" s="129"/>
      <c r="AZ344" s="130"/>
      <c r="BA344" s="129"/>
      <c r="BB344" s="130"/>
      <c r="BC344" s="129"/>
      <c r="BD344" s="130"/>
      <c r="BE344" s="129"/>
      <c r="BF344" s="130"/>
      <c r="BG344" s="129"/>
      <c r="BH344" s="130"/>
      <c r="BI344" s="129"/>
      <c r="BJ344" s="130"/>
      <c r="BK344" s="129"/>
      <c r="BL344" s="130"/>
      <c r="BM344" s="6"/>
      <c r="BO344" s="17"/>
      <c r="BP344" s="20"/>
    </row>
    <row r="345" spans="1:68" ht="26.25" thickBot="1">
      <c r="A345" s="13"/>
      <c r="B345" s="13"/>
      <c r="C345" s="129"/>
      <c r="D345" s="130"/>
      <c r="E345" s="129"/>
      <c r="F345" s="130"/>
      <c r="G345" s="129"/>
      <c r="H345" s="130"/>
      <c r="I345" s="129"/>
      <c r="J345" s="130"/>
      <c r="K345" s="129"/>
      <c r="L345" s="130"/>
      <c r="M345" s="129"/>
      <c r="N345" s="130"/>
      <c r="O345" s="129"/>
      <c r="P345" s="130"/>
      <c r="Q345" s="129"/>
      <c r="R345" s="130"/>
      <c r="S345" s="129"/>
      <c r="T345" s="130"/>
      <c r="U345" s="129"/>
      <c r="V345" s="130"/>
      <c r="W345" s="129"/>
      <c r="X345" s="130"/>
      <c r="Y345" s="129"/>
      <c r="Z345" s="130"/>
      <c r="AA345" s="129"/>
      <c r="AB345" s="130"/>
      <c r="AC345" s="129"/>
      <c r="AD345" s="130"/>
      <c r="AE345" s="129"/>
      <c r="AF345" s="130"/>
      <c r="AG345" s="129"/>
      <c r="AH345" s="130"/>
      <c r="AI345" s="129"/>
      <c r="AJ345" s="130"/>
      <c r="AK345" s="129"/>
      <c r="AL345" s="130"/>
      <c r="AM345" s="129"/>
      <c r="AN345" s="130"/>
      <c r="AO345" s="129"/>
      <c r="AP345" s="130"/>
      <c r="AQ345" s="129"/>
      <c r="AR345" s="130"/>
      <c r="AS345" s="129"/>
      <c r="AT345" s="130"/>
      <c r="AU345" s="129"/>
      <c r="AV345" s="130"/>
      <c r="AW345" s="129"/>
      <c r="AX345" s="130"/>
      <c r="AY345" s="129"/>
      <c r="AZ345" s="130"/>
      <c r="BA345" s="129"/>
      <c r="BB345" s="130"/>
      <c r="BC345" s="129"/>
      <c r="BD345" s="130"/>
      <c r="BE345" s="129"/>
      <c r="BF345" s="130"/>
      <c r="BG345" s="129"/>
      <c r="BH345" s="130"/>
      <c r="BI345" s="129"/>
      <c r="BJ345" s="130"/>
      <c r="BK345" s="129"/>
      <c r="BL345" s="130"/>
      <c r="BM345" s="6"/>
      <c r="BO345" s="17"/>
      <c r="BP345" s="20"/>
    </row>
    <row r="346" spans="1:68" ht="26.25" thickBot="1">
      <c r="A346" s="13"/>
      <c r="B346" s="13"/>
      <c r="C346" s="129"/>
      <c r="D346" s="130"/>
      <c r="E346" s="129"/>
      <c r="F346" s="130"/>
      <c r="G346" s="129"/>
      <c r="H346" s="130"/>
      <c r="I346" s="129"/>
      <c r="J346" s="130"/>
      <c r="K346" s="129"/>
      <c r="L346" s="130"/>
      <c r="M346" s="129"/>
      <c r="N346" s="130"/>
      <c r="O346" s="129"/>
      <c r="P346" s="130"/>
      <c r="Q346" s="129"/>
      <c r="R346" s="130"/>
      <c r="S346" s="129"/>
      <c r="T346" s="130"/>
      <c r="U346" s="129"/>
      <c r="V346" s="130"/>
      <c r="W346" s="129"/>
      <c r="X346" s="130"/>
      <c r="Y346" s="129"/>
      <c r="Z346" s="130"/>
      <c r="AA346" s="129"/>
      <c r="AB346" s="130"/>
      <c r="AC346" s="129"/>
      <c r="AD346" s="130"/>
      <c r="AE346" s="129"/>
      <c r="AF346" s="130"/>
      <c r="AG346" s="129"/>
      <c r="AH346" s="130"/>
      <c r="AI346" s="129"/>
      <c r="AJ346" s="130"/>
      <c r="AK346" s="129"/>
      <c r="AL346" s="130"/>
      <c r="AM346" s="129"/>
      <c r="AN346" s="130"/>
      <c r="AO346" s="129"/>
      <c r="AP346" s="130"/>
      <c r="AQ346" s="129"/>
      <c r="AR346" s="130"/>
      <c r="AS346" s="129"/>
      <c r="AT346" s="130"/>
      <c r="AU346" s="129"/>
      <c r="AV346" s="130"/>
      <c r="AW346" s="129"/>
      <c r="AX346" s="130"/>
      <c r="AY346" s="129"/>
      <c r="AZ346" s="130"/>
      <c r="BA346" s="129"/>
      <c r="BB346" s="130"/>
      <c r="BC346" s="129"/>
      <c r="BD346" s="130"/>
      <c r="BE346" s="129"/>
      <c r="BF346" s="130"/>
      <c r="BG346" s="129"/>
      <c r="BH346" s="130"/>
      <c r="BI346" s="129"/>
      <c r="BJ346" s="130"/>
      <c r="BK346" s="129"/>
      <c r="BL346" s="130"/>
      <c r="BM346" s="6"/>
      <c r="BO346" s="17"/>
      <c r="BP346" s="20"/>
    </row>
    <row r="347" spans="1:68" ht="26.25" thickBot="1">
      <c r="A347" s="13"/>
      <c r="B347" s="13"/>
      <c r="C347" s="129"/>
      <c r="D347" s="130"/>
      <c r="E347" s="129"/>
      <c r="F347" s="130"/>
      <c r="G347" s="129"/>
      <c r="H347" s="130"/>
      <c r="I347" s="129"/>
      <c r="J347" s="130"/>
      <c r="K347" s="129"/>
      <c r="L347" s="130"/>
      <c r="M347" s="129"/>
      <c r="N347" s="130"/>
      <c r="O347" s="129"/>
      <c r="P347" s="130"/>
      <c r="Q347" s="129"/>
      <c r="R347" s="130"/>
      <c r="S347" s="129"/>
      <c r="T347" s="130"/>
      <c r="U347" s="129"/>
      <c r="V347" s="130"/>
      <c r="W347" s="129"/>
      <c r="X347" s="130"/>
      <c r="Y347" s="129"/>
      <c r="Z347" s="130"/>
      <c r="AA347" s="129"/>
      <c r="AB347" s="130"/>
      <c r="AC347" s="129"/>
      <c r="AD347" s="130"/>
      <c r="AE347" s="129"/>
      <c r="AF347" s="130"/>
      <c r="AG347" s="129"/>
      <c r="AH347" s="130"/>
      <c r="AI347" s="129"/>
      <c r="AJ347" s="130"/>
      <c r="AK347" s="129"/>
      <c r="AL347" s="130"/>
      <c r="AM347" s="129"/>
      <c r="AN347" s="130"/>
      <c r="AO347" s="129"/>
      <c r="AP347" s="130"/>
      <c r="AQ347" s="129"/>
      <c r="AR347" s="130"/>
      <c r="AS347" s="129"/>
      <c r="AT347" s="130"/>
      <c r="AU347" s="129"/>
      <c r="AV347" s="130"/>
      <c r="AW347" s="129"/>
      <c r="AX347" s="130"/>
      <c r="AY347" s="129"/>
      <c r="AZ347" s="130"/>
      <c r="BA347" s="129"/>
      <c r="BB347" s="130"/>
      <c r="BC347" s="129"/>
      <c r="BD347" s="130"/>
      <c r="BE347" s="129"/>
      <c r="BF347" s="130"/>
      <c r="BG347" s="129"/>
      <c r="BH347" s="130"/>
      <c r="BI347" s="129"/>
      <c r="BJ347" s="130"/>
      <c r="BK347" s="129"/>
      <c r="BL347" s="130"/>
      <c r="BM347" s="6"/>
      <c r="BO347" s="17"/>
      <c r="BP347" s="20"/>
    </row>
    <row r="348" spans="1:68" ht="26.25" thickBot="1">
      <c r="A348" s="13"/>
      <c r="B348" s="13"/>
      <c r="C348" s="129"/>
      <c r="D348" s="130"/>
      <c r="E348" s="129"/>
      <c r="F348" s="130"/>
      <c r="G348" s="129"/>
      <c r="H348" s="130"/>
      <c r="I348" s="129"/>
      <c r="J348" s="130"/>
      <c r="K348" s="129"/>
      <c r="L348" s="130"/>
      <c r="M348" s="129"/>
      <c r="N348" s="130"/>
      <c r="O348" s="129"/>
      <c r="P348" s="130"/>
      <c r="Q348" s="129"/>
      <c r="R348" s="130"/>
      <c r="S348" s="129"/>
      <c r="T348" s="130"/>
      <c r="U348" s="129"/>
      <c r="V348" s="130"/>
      <c r="W348" s="129"/>
      <c r="X348" s="130"/>
      <c r="Y348" s="129"/>
      <c r="Z348" s="130"/>
      <c r="AA348" s="129"/>
      <c r="AB348" s="130"/>
      <c r="AC348" s="129"/>
      <c r="AD348" s="130"/>
      <c r="AE348" s="129"/>
      <c r="AF348" s="130"/>
      <c r="AG348" s="129"/>
      <c r="AH348" s="130"/>
      <c r="AI348" s="129"/>
      <c r="AJ348" s="130"/>
      <c r="AK348" s="129"/>
      <c r="AL348" s="130"/>
      <c r="AM348" s="129"/>
      <c r="AN348" s="130"/>
      <c r="AO348" s="129"/>
      <c r="AP348" s="130"/>
      <c r="AQ348" s="129"/>
      <c r="AR348" s="130"/>
      <c r="AS348" s="129"/>
      <c r="AT348" s="130"/>
      <c r="AU348" s="129"/>
      <c r="AV348" s="130"/>
      <c r="AW348" s="129"/>
      <c r="AX348" s="130"/>
      <c r="AY348" s="129"/>
      <c r="AZ348" s="130"/>
      <c r="BA348" s="129"/>
      <c r="BB348" s="130"/>
      <c r="BC348" s="129"/>
      <c r="BD348" s="130"/>
      <c r="BE348" s="129"/>
      <c r="BF348" s="130"/>
      <c r="BG348" s="129"/>
      <c r="BH348" s="130"/>
      <c r="BI348" s="129"/>
      <c r="BJ348" s="130"/>
      <c r="BK348" s="129"/>
      <c r="BL348" s="130"/>
      <c r="BM348" s="6"/>
      <c r="BO348" s="17"/>
      <c r="BP348" s="20"/>
    </row>
    <row r="349" spans="1:68" ht="26.25" thickBot="1">
      <c r="A349" s="13"/>
      <c r="B349" s="13"/>
      <c r="C349" s="129"/>
      <c r="D349" s="130"/>
      <c r="E349" s="129"/>
      <c r="F349" s="130"/>
      <c r="G349" s="129"/>
      <c r="H349" s="130"/>
      <c r="I349" s="129"/>
      <c r="J349" s="130"/>
      <c r="K349" s="129"/>
      <c r="L349" s="130"/>
      <c r="M349" s="129"/>
      <c r="N349" s="130"/>
      <c r="O349" s="129"/>
      <c r="P349" s="130"/>
      <c r="Q349" s="129"/>
      <c r="R349" s="130"/>
      <c r="S349" s="129"/>
      <c r="T349" s="130"/>
      <c r="U349" s="129"/>
      <c r="V349" s="130"/>
      <c r="W349" s="129"/>
      <c r="X349" s="130"/>
      <c r="Y349" s="129"/>
      <c r="Z349" s="130"/>
      <c r="AA349" s="129"/>
      <c r="AB349" s="130"/>
      <c r="AC349" s="129"/>
      <c r="AD349" s="130"/>
      <c r="AE349" s="129"/>
      <c r="AF349" s="130"/>
      <c r="AG349" s="129"/>
      <c r="AH349" s="130"/>
      <c r="AI349" s="129"/>
      <c r="AJ349" s="130"/>
      <c r="AK349" s="129"/>
      <c r="AL349" s="130"/>
      <c r="AM349" s="129"/>
      <c r="AN349" s="130"/>
      <c r="AO349" s="129"/>
      <c r="AP349" s="130"/>
      <c r="AQ349" s="129"/>
      <c r="AR349" s="130"/>
      <c r="AS349" s="129"/>
      <c r="AT349" s="130"/>
      <c r="AU349" s="129"/>
      <c r="AV349" s="130"/>
      <c r="AW349" s="129"/>
      <c r="AX349" s="130"/>
      <c r="AY349" s="129"/>
      <c r="AZ349" s="130"/>
      <c r="BA349" s="129"/>
      <c r="BB349" s="130"/>
      <c r="BC349" s="129"/>
      <c r="BD349" s="130"/>
      <c r="BE349" s="129"/>
      <c r="BF349" s="130"/>
      <c r="BG349" s="129"/>
      <c r="BH349" s="130"/>
      <c r="BI349" s="129"/>
      <c r="BJ349" s="130"/>
      <c r="BK349" s="129"/>
      <c r="BL349" s="130"/>
      <c r="BM349" s="6"/>
      <c r="BO349" s="17"/>
      <c r="BP349" s="20"/>
    </row>
    <row r="350" spans="1:68" ht="26.25" thickBot="1">
      <c r="A350" s="13"/>
      <c r="B350" s="13"/>
      <c r="C350" s="129"/>
      <c r="D350" s="130"/>
      <c r="E350" s="129"/>
      <c r="F350" s="130"/>
      <c r="G350" s="129"/>
      <c r="H350" s="130"/>
      <c r="I350" s="129"/>
      <c r="J350" s="130"/>
      <c r="K350" s="129"/>
      <c r="L350" s="130"/>
      <c r="M350" s="129"/>
      <c r="N350" s="130"/>
      <c r="O350" s="129"/>
      <c r="P350" s="130"/>
      <c r="Q350" s="129"/>
      <c r="R350" s="130"/>
      <c r="S350" s="129"/>
      <c r="T350" s="130"/>
      <c r="U350" s="129"/>
      <c r="V350" s="130"/>
      <c r="W350" s="129"/>
      <c r="X350" s="130"/>
      <c r="Y350" s="129"/>
      <c r="Z350" s="130"/>
      <c r="AA350" s="129"/>
      <c r="AB350" s="130"/>
      <c r="AC350" s="129"/>
      <c r="AD350" s="130"/>
      <c r="AE350" s="129"/>
      <c r="AF350" s="130"/>
      <c r="AG350" s="129"/>
      <c r="AH350" s="130"/>
      <c r="AI350" s="129"/>
      <c r="AJ350" s="130"/>
      <c r="AK350" s="129"/>
      <c r="AL350" s="130"/>
      <c r="AM350" s="129"/>
      <c r="AN350" s="130"/>
      <c r="AO350" s="129"/>
      <c r="AP350" s="130"/>
      <c r="AQ350" s="129"/>
      <c r="AR350" s="130"/>
      <c r="AS350" s="129"/>
      <c r="AT350" s="130"/>
      <c r="AU350" s="129"/>
      <c r="AV350" s="130"/>
      <c r="AW350" s="129"/>
      <c r="AX350" s="130"/>
      <c r="AY350" s="129"/>
      <c r="AZ350" s="130"/>
      <c r="BA350" s="129"/>
      <c r="BB350" s="130"/>
      <c r="BC350" s="129"/>
      <c r="BD350" s="130"/>
      <c r="BE350" s="129"/>
      <c r="BF350" s="130"/>
      <c r="BG350" s="129"/>
      <c r="BH350" s="130"/>
      <c r="BI350" s="129"/>
      <c r="BJ350" s="130"/>
      <c r="BK350" s="129"/>
      <c r="BL350" s="130"/>
      <c r="BM350" s="6"/>
      <c r="BO350" s="17"/>
      <c r="BP350" s="20"/>
    </row>
    <row r="351" spans="1:68" ht="26.25" thickBot="1">
      <c r="A351" s="13"/>
      <c r="B351" s="13"/>
      <c r="C351" s="129"/>
      <c r="D351" s="130"/>
      <c r="E351" s="129"/>
      <c r="F351" s="130"/>
      <c r="G351" s="129"/>
      <c r="H351" s="130"/>
      <c r="I351" s="129"/>
      <c r="J351" s="130"/>
      <c r="K351" s="129"/>
      <c r="L351" s="130"/>
      <c r="M351" s="129"/>
      <c r="N351" s="130"/>
      <c r="O351" s="129"/>
      <c r="P351" s="130"/>
      <c r="Q351" s="129"/>
      <c r="R351" s="130"/>
      <c r="S351" s="129"/>
      <c r="T351" s="130"/>
      <c r="U351" s="129"/>
      <c r="V351" s="130"/>
      <c r="W351" s="129"/>
      <c r="X351" s="130"/>
      <c r="Y351" s="129"/>
      <c r="Z351" s="130"/>
      <c r="AA351" s="129"/>
      <c r="AB351" s="130"/>
      <c r="AC351" s="129"/>
      <c r="AD351" s="130"/>
      <c r="AE351" s="129"/>
      <c r="AF351" s="130"/>
      <c r="AG351" s="129"/>
      <c r="AH351" s="130"/>
      <c r="AI351" s="129"/>
      <c r="AJ351" s="130"/>
      <c r="AK351" s="129"/>
      <c r="AL351" s="130"/>
      <c r="AM351" s="129"/>
      <c r="AN351" s="130"/>
      <c r="AO351" s="129"/>
      <c r="AP351" s="130"/>
      <c r="AQ351" s="129"/>
      <c r="AR351" s="130"/>
      <c r="AS351" s="129"/>
      <c r="AT351" s="130"/>
      <c r="AU351" s="129"/>
      <c r="AV351" s="130"/>
      <c r="AW351" s="129"/>
      <c r="AX351" s="130"/>
      <c r="AY351" s="129"/>
      <c r="AZ351" s="130"/>
      <c r="BA351" s="129"/>
      <c r="BB351" s="130"/>
      <c r="BC351" s="129"/>
      <c r="BD351" s="130"/>
      <c r="BE351" s="129"/>
      <c r="BF351" s="130"/>
      <c r="BG351" s="129"/>
      <c r="BH351" s="130"/>
      <c r="BI351" s="129"/>
      <c r="BJ351" s="130"/>
      <c r="BK351" s="129"/>
      <c r="BL351" s="130"/>
      <c r="BM351" s="6"/>
      <c r="BO351" s="17"/>
      <c r="BP351" s="20"/>
    </row>
  </sheetData>
  <sheetProtection formatCells="0" formatColumns="0" formatRows="0" insertColumns="0" insertRows="0" insertHyperlinks="0" deleteColumns="0" deleteRows="0" sort="0" autoFilter="0" pivotTables="0"/>
  <mergeCells count="10852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C309:D309"/>
    <mergeCell ref="E309:F309"/>
    <mergeCell ref="G309:H309"/>
    <mergeCell ref="I309:J309"/>
    <mergeCell ref="K309:L309"/>
    <mergeCell ref="M309:N309"/>
    <mergeCell ref="O309:P309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8:BB308"/>
    <mergeCell ref="BC308:BD308"/>
    <mergeCell ref="BE308:BF308"/>
    <mergeCell ref="BG308:BH308"/>
    <mergeCell ref="BI308:BJ308"/>
    <mergeCell ref="BK308:BL308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O311:AP311"/>
    <mergeCell ref="AM309:AN309"/>
    <mergeCell ref="AO309:AP309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K310:AL310"/>
    <mergeCell ref="AM310:AN310"/>
    <mergeCell ref="AK312:AL312"/>
    <mergeCell ref="AM312:AN312"/>
    <mergeCell ref="AO312:AP312"/>
    <mergeCell ref="AQ312:AR312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S312:AT312"/>
    <mergeCell ref="AU312:AV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36" priority="3" stopIfTrue="1"/>
  </conditionalFormatting>
  <conditionalFormatting sqref="B171:B172">
    <cfRule type="duplicateValues" dxfId="35" priority="2" stopIfTrue="1"/>
  </conditionalFormatting>
  <conditionalFormatting sqref="B312">
    <cfRule type="duplicateValues" dxfId="34" priority="1" stopIfTrue="1"/>
  </conditionalFormatting>
  <conditionalFormatting sqref="B313 B279:B311">
    <cfRule type="duplicateValues" dxfId="33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51"/>
  <sheetViews>
    <sheetView rightToLeft="1" topLeftCell="AT1" workbookViewId="0">
      <pane ySplit="1" topLeftCell="A335" activePane="bottomLeft" state="frozen"/>
      <selection activeCell="C312" sqref="C312:BM343"/>
      <selection pane="bottomLeft" activeCell="AW351" sqref="AW351:AX351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</cols>
  <sheetData>
    <row r="1" spans="1:65" ht="15.75" thickBot="1">
      <c r="A1" s="7">
        <v>8</v>
      </c>
    </row>
    <row r="2" spans="1:65">
      <c r="A2" s="113" t="s">
        <v>0</v>
      </c>
      <c r="B2" s="12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5" ht="15.75" thickBot="1">
      <c r="A3" s="119"/>
      <c r="B3" s="12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</row>
    <row r="4" spans="1:65" ht="26.25" thickBot="1">
      <c r="A4" s="10">
        <v>8006</v>
      </c>
      <c r="B4" s="10" t="s">
        <v>209</v>
      </c>
      <c r="C4" s="141">
        <f>('OVER TIME'!C4:D4)*1440</f>
        <v>0</v>
      </c>
      <c r="D4" s="142" t="str">
        <f>IF(E4-F4&lt;0,ABS(E4-F4),"0")</f>
        <v>0</v>
      </c>
      <c r="E4" s="141">
        <f>('OVER TIME'!E4:F4)*1440</f>
        <v>0</v>
      </c>
      <c r="F4" s="142" t="str">
        <f>IF(G4-H4&lt;0,ABS(G4-H4),"0")</f>
        <v>0</v>
      </c>
      <c r="G4" s="141">
        <f>('OVER TIME'!G4:H4)*1440</f>
        <v>0</v>
      </c>
      <c r="H4" s="142" t="str">
        <f>IF(I4-J4&lt;0,ABS(I4-J4),"0")</f>
        <v>0</v>
      </c>
      <c r="I4" s="141">
        <f>('OVER TIME'!I4:J4)*1440</f>
        <v>0</v>
      </c>
      <c r="J4" s="142" t="str">
        <f>IF(K4-L4&lt;0,ABS(K4-L4),"0")</f>
        <v>0</v>
      </c>
      <c r="K4" s="141">
        <f>('OVER TIME'!K4:L4)*1440</f>
        <v>0</v>
      </c>
      <c r="L4" s="142" t="str">
        <f>IF(M4-N4&lt;0,ABS(M4-N4),"0")</f>
        <v>0</v>
      </c>
      <c r="M4" s="141">
        <f>('OVER TIME'!M4:N4)*1440</f>
        <v>0</v>
      </c>
      <c r="N4" s="142" t="str">
        <f>IF(O4-P4&lt;0,ABS(O4-P4),"0")</f>
        <v>0</v>
      </c>
      <c r="O4" s="141">
        <f>('OVER TIME'!O4:P4)*1440</f>
        <v>29.999999999999893</v>
      </c>
      <c r="P4" s="142" t="str">
        <f>IF(Q4-R4&lt;0,ABS(Q4-R4),"0")</f>
        <v>0</v>
      </c>
      <c r="Q4" s="141">
        <f>('OVER TIME'!Q4:R4)*1440</f>
        <v>0</v>
      </c>
      <c r="R4" s="142" t="str">
        <f>IF(S4-T4&lt;0,ABS(S4-T4),"0")</f>
        <v>0</v>
      </c>
      <c r="S4" s="141">
        <f>('OVER TIME'!S4:T4)*1440</f>
        <v>0</v>
      </c>
      <c r="T4" s="142" t="str">
        <f>IF(U4-V4&lt;0,ABS(U4-V4),"0")</f>
        <v>0</v>
      </c>
      <c r="U4" s="141">
        <f>('OVER TIME'!U4:V4)*1440</f>
        <v>0</v>
      </c>
      <c r="V4" s="142" t="str">
        <f>IF(W4-X4&lt;0,ABS(W4-X4),"0")</f>
        <v>0</v>
      </c>
      <c r="W4" s="141">
        <f>('OVER TIME'!W4:X4)*1440</f>
        <v>35.000000000000114</v>
      </c>
      <c r="X4" s="142" t="str">
        <f>IF(Y4-Z4&lt;0,ABS(Y4-Z4),"0")</f>
        <v>0</v>
      </c>
      <c r="Y4" s="141">
        <f>('OVER TIME'!Y4:Z4)*1440</f>
        <v>0</v>
      </c>
      <c r="Z4" s="142" t="str">
        <f>IF(AA4-AB4&lt;0,ABS(AA4-AB4),"0")</f>
        <v>0</v>
      </c>
      <c r="AA4" s="141">
        <f>('OVER TIME'!AA4:AB4)*1440</f>
        <v>0</v>
      </c>
      <c r="AB4" s="142" t="str">
        <f>IF(AC4-AD4&lt;0,ABS(AC4-AD4),"0")</f>
        <v>0</v>
      </c>
      <c r="AC4" s="141">
        <f>('OVER TIME'!AC4:AD4)*1440</f>
        <v>0</v>
      </c>
      <c r="AD4" s="142" t="str">
        <f>IF(AE4-AF4&lt;0,ABS(AE4-AF4),"0")</f>
        <v>0</v>
      </c>
      <c r="AE4" s="141">
        <f>('OVER TIME'!AE4:AF4)*1440</f>
        <v>0</v>
      </c>
      <c r="AF4" s="142" t="str">
        <f>IF(AG4-AH4&lt;0,ABS(AG4-AH4),"0")</f>
        <v>0</v>
      </c>
      <c r="AG4" s="141">
        <f>('OVER TIME'!AG4:AH4)*1440</f>
        <v>0</v>
      </c>
      <c r="AH4" s="142" t="str">
        <f>IF(AI4-AJ4&lt;0,ABS(AI4-AJ4),"0")</f>
        <v>0</v>
      </c>
      <c r="AI4" s="141">
        <f>('OVER TIME'!AI4:AJ4)*1440</f>
        <v>0</v>
      </c>
      <c r="AJ4" s="142" t="str">
        <f>IF(AK4-AL4&lt;0,ABS(AK4-AL4),"0")</f>
        <v>0</v>
      </c>
      <c r="AK4" s="141">
        <f>('OVER TIME'!AK4:AL4)*1440</f>
        <v>0</v>
      </c>
      <c r="AL4" s="142" t="str">
        <f>IF(AM4-AN4&lt;0,ABS(AM4-AN4),"0")</f>
        <v>0</v>
      </c>
      <c r="AM4" s="141">
        <f>('OVER TIME'!AM4:AN4)*1440</f>
        <v>0</v>
      </c>
      <c r="AN4" s="142" t="str">
        <f>IF(AO4-AP4&lt;0,ABS(AO4-AP4),"0")</f>
        <v>0</v>
      </c>
      <c r="AO4" s="141">
        <f>('OVER TIME'!AO4:AP4)*1440</f>
        <v>0</v>
      </c>
      <c r="AP4" s="142" t="str">
        <f>IF(AQ4-AR4&lt;0,ABS(AQ4-AR4),"0")</f>
        <v>0</v>
      </c>
      <c r="AQ4" s="141">
        <f>('OVER TIME'!AQ4:AR4)*1440</f>
        <v>1.5987211554602254E-13</v>
      </c>
      <c r="AR4" s="142" t="str">
        <f>IF(AS4-AT4&lt;0,ABS(AS4-AT4),"0")</f>
        <v>0</v>
      </c>
      <c r="AS4" s="141">
        <f>('OVER TIME'!AS4:AT4)*1440</f>
        <v>0</v>
      </c>
      <c r="AT4" s="142" t="str">
        <f>IF(AU4-AV4&lt;0,ABS(AU4-AV4),"0")</f>
        <v>0</v>
      </c>
      <c r="AU4" s="141">
        <f>('OVER TIME'!AU4:AV4)*1440</f>
        <v>0</v>
      </c>
      <c r="AV4" s="142" t="str">
        <f>IF(AW4-AX4&lt;0,ABS(AW4-AX4),"0")</f>
        <v>0</v>
      </c>
      <c r="AW4" s="141">
        <f>('OVER TIME'!AW4:AX4)*1440</f>
        <v>0</v>
      </c>
      <c r="AX4" s="142" t="str">
        <f>IF(AY4-AZ4&lt;0,ABS(AY4-AZ4),"0")</f>
        <v>0</v>
      </c>
      <c r="AY4" s="141">
        <f>('OVER TIME'!AY4:AZ4)*1440</f>
        <v>0</v>
      </c>
      <c r="AZ4" s="142" t="str">
        <f>IF(BA4-BB4&lt;0,ABS(BA4-BB4),"0")</f>
        <v>0</v>
      </c>
      <c r="BA4" s="141">
        <f>('OVER TIME'!BA4:BB4)*1440</f>
        <v>0</v>
      </c>
      <c r="BB4" s="142" t="str">
        <f>IF(BC4-BD4&lt;0,ABS(BC4-BD4),"0")</f>
        <v>0</v>
      </c>
      <c r="BC4" s="141">
        <f>('OVER TIME'!BC4:BD4)*1440</f>
        <v>25.000000000000071</v>
      </c>
      <c r="BD4" s="142" t="str">
        <f>IF(BE4-BF4&lt;0,ABS(BE4-BF4),"0")</f>
        <v>0</v>
      </c>
      <c r="BE4" s="141">
        <f>('OVER TIME'!BE4:BF4)*1440</f>
        <v>0</v>
      </c>
      <c r="BF4" s="142" t="str">
        <f>IF(BG4-BH4&lt;0,ABS(BG4-BH4),"0")</f>
        <v>0</v>
      </c>
      <c r="BG4" s="141">
        <f>('OVER TIME'!BG4:BH4)*1440</f>
        <v>0</v>
      </c>
      <c r="BH4" s="142" t="str">
        <f>IF(BI4-BJ4&lt;0,ABS(BI4-BJ4),"0")</f>
        <v>0</v>
      </c>
      <c r="BI4" s="141">
        <f>('OVER TIME'!BI4:BJ4)*1440</f>
        <v>0</v>
      </c>
      <c r="BJ4" s="142" t="str">
        <f>IF(BK4-BL4&lt;0,ABS(BK4-BL4),"0")</f>
        <v>0</v>
      </c>
      <c r="BK4" s="141">
        <f>('OVER TIME'!BK4:BL4)*1440</f>
        <v>0</v>
      </c>
      <c r="BL4" s="142" t="str">
        <f>IF(BM4-BN4&lt;0,ABS(BM4-BN4),"0")</f>
        <v>0</v>
      </c>
      <c r="BM4" s="5"/>
    </row>
    <row r="5" spans="1:65" ht="26.25" thickBot="1">
      <c r="A5" s="10">
        <v>8007</v>
      </c>
      <c r="B5" s="10" t="s">
        <v>6</v>
      </c>
      <c r="C5" s="141">
        <f>('OVER TIME'!C5:D5)*1440</f>
        <v>0</v>
      </c>
      <c r="D5" s="142" t="str">
        <f t="shared" ref="D5:D68" si="0">IF(E5-F5&lt;0,ABS(E5-F5),"0")</f>
        <v>0</v>
      </c>
      <c r="E5" s="141">
        <f>('OVER TIME'!E5:F5)*1440</f>
        <v>0</v>
      </c>
      <c r="F5" s="142" t="str">
        <f t="shared" ref="F5:F68" si="1">IF(G5-H5&lt;0,ABS(G5-H5),"0")</f>
        <v>0</v>
      </c>
      <c r="G5" s="141">
        <f>('OVER TIME'!G5:H5)*1440</f>
        <v>0</v>
      </c>
      <c r="H5" s="142" t="str">
        <f t="shared" ref="H5:H68" si="2">IF(I5-J5&lt;0,ABS(I5-J5),"0")</f>
        <v>0</v>
      </c>
      <c r="I5" s="141">
        <f>('OVER TIME'!I5:J5)*1440</f>
        <v>0</v>
      </c>
      <c r="J5" s="142" t="str">
        <f t="shared" ref="J5:J68" si="3">IF(K5-L5&lt;0,ABS(K5-L5),"0")</f>
        <v>0</v>
      </c>
      <c r="K5" s="141">
        <f>('OVER TIME'!K5:L5)*1440</f>
        <v>0</v>
      </c>
      <c r="L5" s="142" t="str">
        <f t="shared" ref="L5:L68" si="4">IF(M5-N5&lt;0,ABS(M5-N5),"0")</f>
        <v>0</v>
      </c>
      <c r="M5" s="141">
        <f>('OVER TIME'!M5:N5)*1440</f>
        <v>0</v>
      </c>
      <c r="N5" s="142" t="str">
        <f t="shared" ref="N5:N68" si="5">IF(O5-P5&lt;0,ABS(O5-P5),"0")</f>
        <v>0</v>
      </c>
      <c r="O5" s="141">
        <f>('OVER TIME'!O5:P5)*1440</f>
        <v>29.999999999999893</v>
      </c>
      <c r="P5" s="142" t="str">
        <f t="shared" ref="P5:P68" si="6">IF(Q5-R5&lt;0,ABS(Q5-R5),"0")</f>
        <v>0</v>
      </c>
      <c r="Q5" s="141">
        <f>('OVER TIME'!Q5:R5)*1440</f>
        <v>0</v>
      </c>
      <c r="R5" s="142" t="str">
        <f t="shared" ref="R5:R68" si="7">IF(S5-T5&lt;0,ABS(S5-T5),"0")</f>
        <v>0</v>
      </c>
      <c r="S5" s="141">
        <f>('OVER TIME'!S5:T5)*1440</f>
        <v>0</v>
      </c>
      <c r="T5" s="142" t="str">
        <f t="shared" ref="T5:T68" si="8">IF(U5-V5&lt;0,ABS(U5-V5),"0")</f>
        <v>0</v>
      </c>
      <c r="U5" s="141">
        <f>('OVER TIME'!U5:V5)*1440</f>
        <v>0</v>
      </c>
      <c r="V5" s="142" t="str">
        <f t="shared" ref="V5:V68" si="9">IF(W5-X5&lt;0,ABS(W5-X5),"0")</f>
        <v>0</v>
      </c>
      <c r="W5" s="141">
        <f>('OVER TIME'!W5:X5)*1440</f>
        <v>0</v>
      </c>
      <c r="X5" s="142" t="str">
        <f t="shared" ref="X5:X68" si="10">IF(Y5-Z5&lt;0,ABS(Y5-Z5),"0")</f>
        <v>0</v>
      </c>
      <c r="Y5" s="141">
        <f>('OVER TIME'!Y5:Z5)*1440</f>
        <v>0</v>
      </c>
      <c r="Z5" s="142" t="str">
        <f t="shared" ref="Z5:Z68" si="11">IF(AA5-AB5&lt;0,ABS(AA5-AB5),"0")</f>
        <v>0</v>
      </c>
      <c r="AA5" s="141">
        <f>('OVER TIME'!AA5:AB5)*1440</f>
        <v>0</v>
      </c>
      <c r="AB5" s="142" t="str">
        <f t="shared" ref="AB5:AB68" si="12">IF(AC5-AD5&lt;0,ABS(AC5-AD5),"0")</f>
        <v>0</v>
      </c>
      <c r="AC5" s="141">
        <f>('OVER TIME'!AC5:AD5)*1440</f>
        <v>0</v>
      </c>
      <c r="AD5" s="142" t="str">
        <f t="shared" ref="AD5:AD68" si="13">IF(AE5-AF5&lt;0,ABS(AE5-AF5),"0")</f>
        <v>0</v>
      </c>
      <c r="AE5" s="141">
        <f>('OVER TIME'!AE5:AF5)*1440</f>
        <v>0</v>
      </c>
      <c r="AF5" s="142" t="str">
        <f t="shared" ref="AF5:AF68" si="14">IF(AG5-AH5&lt;0,ABS(AG5-AH5),"0")</f>
        <v>0</v>
      </c>
      <c r="AG5" s="141">
        <f>('OVER TIME'!AG5:AH5)*1440</f>
        <v>0</v>
      </c>
      <c r="AH5" s="142" t="str">
        <f t="shared" ref="AH5:AH68" si="15">IF(AI5-AJ5&lt;0,ABS(AI5-AJ5),"0")</f>
        <v>0</v>
      </c>
      <c r="AI5" s="141">
        <f>('OVER TIME'!AI5:AJ5)*1440</f>
        <v>0</v>
      </c>
      <c r="AJ5" s="142" t="str">
        <f t="shared" ref="AJ5:AJ68" si="16">IF(AK5-AL5&lt;0,ABS(AK5-AL5),"0")</f>
        <v>0</v>
      </c>
      <c r="AK5" s="141">
        <f>('OVER TIME'!AK5:AL5)*1440</f>
        <v>0</v>
      </c>
      <c r="AL5" s="142" t="str">
        <f t="shared" ref="AL5:AL68" si="17">IF(AM5-AN5&lt;0,ABS(AM5-AN5),"0")</f>
        <v>0</v>
      </c>
      <c r="AM5" s="141">
        <f>('OVER TIME'!AM5:AN5)*1440</f>
        <v>0</v>
      </c>
      <c r="AN5" s="142" t="str">
        <f t="shared" ref="AN5:AN68" si="18">IF(AO5-AP5&lt;0,ABS(AO5-AP5),"0")</f>
        <v>0</v>
      </c>
      <c r="AO5" s="141">
        <f>('OVER TIME'!AO5:AP5)*1440</f>
        <v>0</v>
      </c>
      <c r="AP5" s="142" t="str">
        <f t="shared" ref="AP5:AP68" si="19">IF(AQ5-AR5&lt;0,ABS(AQ5-AR5),"0")</f>
        <v>0</v>
      </c>
      <c r="AQ5" s="141">
        <f>('OVER TIME'!AQ5:AR5)*1440</f>
        <v>1.5987211554602254E-13</v>
      </c>
      <c r="AR5" s="142" t="str">
        <f t="shared" ref="AR5:AR68" si="20">IF(AS5-AT5&lt;0,ABS(AS5-AT5),"0")</f>
        <v>0</v>
      </c>
      <c r="AS5" s="141">
        <f>('OVER TIME'!AS5:AT5)*1440</f>
        <v>0</v>
      </c>
      <c r="AT5" s="142" t="str">
        <f t="shared" ref="AT5:AT68" si="21">IF(AU5-AV5&lt;0,ABS(AU5-AV5),"0")</f>
        <v>0</v>
      </c>
      <c r="AU5" s="141">
        <f>('OVER TIME'!AU5:AV5)*1440</f>
        <v>0</v>
      </c>
      <c r="AV5" s="142" t="str">
        <f t="shared" ref="AV5:AV68" si="22">IF(AW5-AX5&lt;0,ABS(AW5-AX5),"0")</f>
        <v>0</v>
      </c>
      <c r="AW5" s="141">
        <f>('OVER TIME'!AW5:AX5)*1440</f>
        <v>0</v>
      </c>
      <c r="AX5" s="142" t="str">
        <f t="shared" ref="AX5:AX68" si="23">IF(AY5-AZ5&lt;0,ABS(AY5-AZ5),"0")</f>
        <v>0</v>
      </c>
      <c r="AY5" s="141">
        <f>('OVER TIME'!AY5:AZ5)*1440</f>
        <v>0</v>
      </c>
      <c r="AZ5" s="142" t="str">
        <f t="shared" ref="AZ5:AZ68" si="24">IF(BA5-BB5&lt;0,ABS(BA5-BB5),"0")</f>
        <v>0</v>
      </c>
      <c r="BA5" s="141">
        <f>('OVER TIME'!BA5:BB5)*1440</f>
        <v>0</v>
      </c>
      <c r="BB5" s="142" t="str">
        <f t="shared" ref="BB5:BB68" si="25">IF(BC5-BD5&lt;0,ABS(BC5-BD5),"0")</f>
        <v>0</v>
      </c>
      <c r="BC5" s="141">
        <f>('OVER TIME'!BC5:BD5)*1440</f>
        <v>90.000000000000085</v>
      </c>
      <c r="BD5" s="142" t="str">
        <f t="shared" ref="BD5:BD68" si="26">IF(BE5-BF5&lt;0,ABS(BE5-BF5),"0")</f>
        <v>0</v>
      </c>
      <c r="BE5" s="141">
        <f>('OVER TIME'!BE5:BF5)*1440</f>
        <v>0</v>
      </c>
      <c r="BF5" s="142" t="str">
        <f t="shared" ref="BF5:BF68" si="27">IF(BG5-BH5&lt;0,ABS(BG5-BH5),"0")</f>
        <v>0</v>
      </c>
      <c r="BG5" s="141">
        <f>('OVER TIME'!BG5:BH5)*1440</f>
        <v>0</v>
      </c>
      <c r="BH5" s="142" t="str">
        <f t="shared" ref="BH5:BH68" si="28">IF(BI5-BJ5&lt;0,ABS(BI5-BJ5),"0")</f>
        <v>0</v>
      </c>
      <c r="BI5" s="141">
        <f>('OVER TIME'!BI5:BJ5)*1440</f>
        <v>0</v>
      </c>
      <c r="BJ5" s="142" t="str">
        <f t="shared" ref="BJ5:BJ68" si="29">IF(BK5-BL5&lt;0,ABS(BK5-BL5),"0")</f>
        <v>0</v>
      </c>
      <c r="BK5" s="141">
        <f>('OVER TIME'!BK5:BL5)*1440</f>
        <v>0</v>
      </c>
      <c r="BL5" s="142" t="str">
        <f t="shared" ref="BL5:BL68" si="30">IF(BM5-BN5&lt;0,ABS(BM5-BN5),"0")</f>
        <v>0</v>
      </c>
      <c r="BM5" s="6"/>
    </row>
    <row r="6" spans="1:65" ht="26.25" thickBot="1">
      <c r="A6" s="10">
        <v>8008</v>
      </c>
      <c r="B6" s="10" t="s">
        <v>210</v>
      </c>
      <c r="C6" s="141">
        <f>('OVER TIME'!C6:D6)*1440</f>
        <v>0</v>
      </c>
      <c r="D6" s="142" t="str">
        <f t="shared" si="0"/>
        <v>0</v>
      </c>
      <c r="E6" s="141">
        <f>('OVER TIME'!E6:F6)*1440</f>
        <v>0</v>
      </c>
      <c r="F6" s="142" t="str">
        <f t="shared" si="1"/>
        <v>0</v>
      </c>
      <c r="G6" s="141">
        <f>('OVER TIME'!G6:H6)*1440</f>
        <v>0</v>
      </c>
      <c r="H6" s="142" t="str">
        <f t="shared" si="2"/>
        <v>0</v>
      </c>
      <c r="I6" s="141">
        <f>('OVER TIME'!I6:J6)*1440</f>
        <v>140.00000000000014</v>
      </c>
      <c r="J6" s="142" t="str">
        <f t="shared" si="3"/>
        <v>0</v>
      </c>
      <c r="K6" s="141">
        <f>('OVER TIME'!K6:L6)*1440</f>
        <v>20.000000000000007</v>
      </c>
      <c r="L6" s="142" t="str">
        <f t="shared" si="4"/>
        <v>0</v>
      </c>
      <c r="M6" s="141">
        <f>('OVER TIME'!M6:N6)*1440</f>
        <v>164.99999999999997</v>
      </c>
      <c r="N6" s="142" t="str">
        <f t="shared" si="5"/>
        <v>0</v>
      </c>
      <c r="O6" s="141">
        <f>('OVER TIME'!O6:P6)*1440</f>
        <v>0</v>
      </c>
      <c r="P6" s="142" t="str">
        <f t="shared" si="6"/>
        <v>0</v>
      </c>
      <c r="Q6" s="141">
        <f>('OVER TIME'!Q6:R6)*1440</f>
        <v>25.000000000000071</v>
      </c>
      <c r="R6" s="142" t="str">
        <f t="shared" si="7"/>
        <v>0</v>
      </c>
      <c r="S6" s="141">
        <f>('OVER TIME'!S6:T6)*1440</f>
        <v>0</v>
      </c>
      <c r="T6" s="142" t="str">
        <f t="shared" si="8"/>
        <v>0</v>
      </c>
      <c r="U6" s="141">
        <f>('OVER TIME'!U6:V6)*1440</f>
        <v>0</v>
      </c>
      <c r="V6" s="142" t="str">
        <f t="shared" si="9"/>
        <v>0</v>
      </c>
      <c r="W6" s="141">
        <f>('OVER TIME'!W6:X6)*1440</f>
        <v>0</v>
      </c>
      <c r="X6" s="142" t="str">
        <f t="shared" si="10"/>
        <v>0</v>
      </c>
      <c r="Y6" s="141">
        <f>('OVER TIME'!Y6:Z6)*1440</f>
        <v>160.00000000000006</v>
      </c>
      <c r="Z6" s="142" t="str">
        <f t="shared" si="11"/>
        <v>0</v>
      </c>
      <c r="AA6" s="141">
        <f>('OVER TIME'!AA6:AB6)*1440</f>
        <v>34.999999999999872</v>
      </c>
      <c r="AB6" s="142" t="str">
        <f t="shared" si="12"/>
        <v>0</v>
      </c>
      <c r="AC6" s="141">
        <f>('OVER TIME'!AC6:AD6)*1440</f>
        <v>4.9999999999999822</v>
      </c>
      <c r="AD6" s="142" t="str">
        <f t="shared" si="13"/>
        <v>0</v>
      </c>
      <c r="AE6" s="141">
        <f>('OVER TIME'!AE6:AF6)*1440</f>
        <v>15.000000000000027</v>
      </c>
      <c r="AF6" s="142" t="str">
        <f t="shared" si="14"/>
        <v>0</v>
      </c>
      <c r="AG6" s="141">
        <f>('OVER TIME'!AG6:AH6)*1440</f>
        <v>0</v>
      </c>
      <c r="AH6" s="142" t="str">
        <f t="shared" si="15"/>
        <v>0</v>
      </c>
      <c r="AI6" s="141">
        <f>('OVER TIME'!AI6:AJ6)*1440</f>
        <v>0</v>
      </c>
      <c r="AJ6" s="142" t="str">
        <f t="shared" si="16"/>
        <v>0</v>
      </c>
      <c r="AK6" s="141">
        <f>('OVER TIME'!AK6:AL6)*1440</f>
        <v>0</v>
      </c>
      <c r="AL6" s="142" t="str">
        <f t="shared" si="17"/>
        <v>0</v>
      </c>
      <c r="AM6" s="141">
        <f>('OVER TIME'!AM6:AN6)*1440</f>
        <v>29.999999999999972</v>
      </c>
      <c r="AN6" s="142" t="str">
        <f t="shared" si="18"/>
        <v>0</v>
      </c>
      <c r="AO6" s="141">
        <f>('OVER TIME'!AO6:AP6)*1440</f>
        <v>155</v>
      </c>
      <c r="AP6" s="142" t="str">
        <f t="shared" si="19"/>
        <v>0</v>
      </c>
      <c r="AQ6" s="141">
        <f>('OVER TIME'!AQ6:AR6)*1440</f>
        <v>150.00000000000003</v>
      </c>
      <c r="AR6" s="142" t="str">
        <f t="shared" si="20"/>
        <v>0</v>
      </c>
      <c r="AS6" s="141">
        <f>('OVER TIME'!AS6:AT6)*1440</f>
        <v>0</v>
      </c>
      <c r="AT6" s="142" t="str">
        <f t="shared" si="21"/>
        <v>0</v>
      </c>
      <c r="AU6" s="141">
        <f>('OVER TIME'!AU6:AV6)*1440</f>
        <v>0</v>
      </c>
      <c r="AV6" s="142" t="str">
        <f t="shared" si="22"/>
        <v>0</v>
      </c>
      <c r="AW6" s="141">
        <f>('OVER TIME'!AW6:AX6)*1440</f>
        <v>0</v>
      </c>
      <c r="AX6" s="142" t="str">
        <f t="shared" si="23"/>
        <v>0</v>
      </c>
      <c r="AY6" s="141">
        <f>('OVER TIME'!AY6:AZ6)*1440</f>
        <v>160.00000000000006</v>
      </c>
      <c r="AZ6" s="142" t="str">
        <f t="shared" si="24"/>
        <v>0</v>
      </c>
      <c r="BA6" s="141">
        <f>('OVER TIME'!BA6:BB6)*1440</f>
        <v>160.00000000000014</v>
      </c>
      <c r="BB6" s="142" t="str">
        <f t="shared" si="25"/>
        <v>0</v>
      </c>
      <c r="BC6" s="141">
        <f>('OVER TIME'!BC6:BD6)*1440</f>
        <v>164.99999999999997</v>
      </c>
      <c r="BD6" s="142" t="str">
        <f t="shared" si="26"/>
        <v>0</v>
      </c>
      <c r="BE6" s="141">
        <f>('OVER TIME'!BE6:BF6)*1440</f>
        <v>124.99999999999987</v>
      </c>
      <c r="BF6" s="142" t="str">
        <f t="shared" si="27"/>
        <v>0</v>
      </c>
      <c r="BG6" s="141">
        <f>('OVER TIME'!BG6:BH6)*1440</f>
        <v>0</v>
      </c>
      <c r="BH6" s="142" t="str">
        <f t="shared" si="28"/>
        <v>0</v>
      </c>
      <c r="BI6" s="141">
        <f>('OVER TIME'!BI6:BJ6)*1440</f>
        <v>0</v>
      </c>
      <c r="BJ6" s="142" t="str">
        <f t="shared" si="29"/>
        <v>0</v>
      </c>
      <c r="BK6" s="141">
        <f>('OVER TIME'!BK6:BL6)*1440</f>
        <v>0</v>
      </c>
      <c r="BL6" s="142" t="str">
        <f t="shared" si="30"/>
        <v>0</v>
      </c>
      <c r="BM6" s="6"/>
    </row>
    <row r="7" spans="1:65" ht="26.25" thickBot="1">
      <c r="A7" s="10">
        <v>8030</v>
      </c>
      <c r="B7" s="10" t="s">
        <v>8</v>
      </c>
      <c r="C7" s="141">
        <f>('OVER TIME'!C7:D7)*1440</f>
        <v>0</v>
      </c>
      <c r="D7" s="142" t="str">
        <f t="shared" si="0"/>
        <v>0</v>
      </c>
      <c r="E7" s="141">
        <f>('OVER TIME'!E7:F7)*1440</f>
        <v>0</v>
      </c>
      <c r="F7" s="142" t="str">
        <f t="shared" si="1"/>
        <v>0</v>
      </c>
      <c r="G7" s="141">
        <f>('OVER TIME'!G7:H7)*1440</f>
        <v>0</v>
      </c>
      <c r="H7" s="142" t="str">
        <f t="shared" si="2"/>
        <v>0</v>
      </c>
      <c r="I7" s="141">
        <f>('OVER TIME'!I7:J7)*1440</f>
        <v>0</v>
      </c>
      <c r="J7" s="142" t="str">
        <f t="shared" si="3"/>
        <v>0</v>
      </c>
      <c r="K7" s="141">
        <f>('OVER TIME'!K7:L7)*1440</f>
        <v>0</v>
      </c>
      <c r="L7" s="142" t="str">
        <f t="shared" si="4"/>
        <v>0</v>
      </c>
      <c r="M7" s="141">
        <f>('OVER TIME'!M7:N7)*1440</f>
        <v>0</v>
      </c>
      <c r="N7" s="142" t="str">
        <f t="shared" si="5"/>
        <v>0</v>
      </c>
      <c r="O7" s="141">
        <f>('OVER TIME'!O7:P7)*1440</f>
        <v>0</v>
      </c>
      <c r="P7" s="142" t="str">
        <f t="shared" si="6"/>
        <v>0</v>
      </c>
      <c r="Q7" s="141">
        <f>('OVER TIME'!Q7:R7)*1440</f>
        <v>0</v>
      </c>
      <c r="R7" s="142" t="str">
        <f t="shared" si="7"/>
        <v>0</v>
      </c>
      <c r="S7" s="141">
        <f>('OVER TIME'!S7:T7)*1440</f>
        <v>0</v>
      </c>
      <c r="T7" s="142" t="str">
        <f t="shared" si="8"/>
        <v>0</v>
      </c>
      <c r="U7" s="141">
        <f>('OVER TIME'!U7:V7)*1440</f>
        <v>0</v>
      </c>
      <c r="V7" s="142" t="str">
        <f t="shared" si="9"/>
        <v>0</v>
      </c>
      <c r="W7" s="141">
        <f>('OVER TIME'!W7:X7)*1440</f>
        <v>0</v>
      </c>
      <c r="X7" s="142" t="str">
        <f t="shared" si="10"/>
        <v>0</v>
      </c>
      <c r="Y7" s="141">
        <f>('OVER TIME'!Y7:Z7)*1440</f>
        <v>0</v>
      </c>
      <c r="Z7" s="142" t="str">
        <f t="shared" si="11"/>
        <v>0</v>
      </c>
      <c r="AA7" s="141">
        <f>('OVER TIME'!AA7:AB7)*1440</f>
        <v>0</v>
      </c>
      <c r="AB7" s="142" t="str">
        <f t="shared" si="12"/>
        <v>0</v>
      </c>
      <c r="AC7" s="141">
        <f>('OVER TIME'!AC7:AD7)*1440</f>
        <v>0</v>
      </c>
      <c r="AD7" s="142" t="str">
        <f t="shared" si="13"/>
        <v>0</v>
      </c>
      <c r="AE7" s="141">
        <f>('OVER TIME'!AE7:AF7)*1440</f>
        <v>0</v>
      </c>
      <c r="AF7" s="142" t="str">
        <f t="shared" si="14"/>
        <v>0</v>
      </c>
      <c r="AG7" s="141">
        <f>('OVER TIME'!AG7:AH7)*1440</f>
        <v>0</v>
      </c>
      <c r="AH7" s="142" t="str">
        <f t="shared" si="15"/>
        <v>0</v>
      </c>
      <c r="AI7" s="141">
        <f>('OVER TIME'!AI7:AJ7)*1440</f>
        <v>0</v>
      </c>
      <c r="AJ7" s="142" t="str">
        <f t="shared" si="16"/>
        <v>0</v>
      </c>
      <c r="AK7" s="141">
        <f>('OVER TIME'!AK7:AL7)*1440</f>
        <v>0</v>
      </c>
      <c r="AL7" s="142" t="str">
        <f t="shared" si="17"/>
        <v>0</v>
      </c>
      <c r="AM7" s="141">
        <f>('OVER TIME'!AM7:AN7)*1440</f>
        <v>0</v>
      </c>
      <c r="AN7" s="142" t="str">
        <f t="shared" si="18"/>
        <v>0</v>
      </c>
      <c r="AO7" s="141">
        <f>('OVER TIME'!AO7:AP7)*1440</f>
        <v>0</v>
      </c>
      <c r="AP7" s="142" t="str">
        <f t="shared" si="19"/>
        <v>0</v>
      </c>
      <c r="AQ7" s="141">
        <f>('OVER TIME'!AQ7:AR7)*1440</f>
        <v>0</v>
      </c>
      <c r="AR7" s="142" t="str">
        <f t="shared" si="20"/>
        <v>0</v>
      </c>
      <c r="AS7" s="141">
        <f>('OVER TIME'!AS7:AT7)*1440</f>
        <v>0</v>
      </c>
      <c r="AT7" s="142" t="str">
        <f t="shared" si="21"/>
        <v>0</v>
      </c>
      <c r="AU7" s="141">
        <f>('OVER TIME'!AU7:AV7)*1440</f>
        <v>0</v>
      </c>
      <c r="AV7" s="142" t="str">
        <f t="shared" si="22"/>
        <v>0</v>
      </c>
      <c r="AW7" s="141">
        <f>('OVER TIME'!AW7:AX7)*1440</f>
        <v>0</v>
      </c>
      <c r="AX7" s="142" t="str">
        <f t="shared" si="23"/>
        <v>0</v>
      </c>
      <c r="AY7" s="141">
        <f>('OVER TIME'!AY7:AZ7)*1440</f>
        <v>0</v>
      </c>
      <c r="AZ7" s="142" t="str">
        <f t="shared" si="24"/>
        <v>0</v>
      </c>
      <c r="BA7" s="141">
        <f>('OVER TIME'!BA7:BB7)*1440</f>
        <v>0</v>
      </c>
      <c r="BB7" s="142" t="str">
        <f t="shared" si="25"/>
        <v>0</v>
      </c>
      <c r="BC7" s="141">
        <f>('OVER TIME'!BC7:BD7)*1440</f>
        <v>0</v>
      </c>
      <c r="BD7" s="142" t="str">
        <f t="shared" si="26"/>
        <v>0</v>
      </c>
      <c r="BE7" s="141">
        <f>('OVER TIME'!BE7:BF7)*1440</f>
        <v>0</v>
      </c>
      <c r="BF7" s="142" t="str">
        <f t="shared" si="27"/>
        <v>0</v>
      </c>
      <c r="BG7" s="141">
        <f>('OVER TIME'!BG7:BH7)*1440</f>
        <v>0</v>
      </c>
      <c r="BH7" s="142" t="str">
        <f t="shared" si="28"/>
        <v>0</v>
      </c>
      <c r="BI7" s="141">
        <f>('OVER TIME'!BI7:BJ7)*1440</f>
        <v>0</v>
      </c>
      <c r="BJ7" s="142" t="str">
        <f t="shared" si="29"/>
        <v>0</v>
      </c>
      <c r="BK7" s="141">
        <f>('OVER TIME'!BK7:BL7)*1440</f>
        <v>0</v>
      </c>
      <c r="BL7" s="142" t="str">
        <f t="shared" si="30"/>
        <v>0</v>
      </c>
      <c r="BM7" s="6"/>
    </row>
    <row r="8" spans="1:65" ht="26.25" thickBot="1">
      <c r="A8" s="10">
        <v>8031</v>
      </c>
      <c r="B8" s="10" t="s">
        <v>9</v>
      </c>
      <c r="C8" s="141">
        <f>('OVER TIME'!C8:D8)*1440</f>
        <v>0</v>
      </c>
      <c r="D8" s="142" t="str">
        <f t="shared" si="0"/>
        <v>0</v>
      </c>
      <c r="E8" s="141">
        <f>('OVER TIME'!E8:F8)*1440</f>
        <v>0</v>
      </c>
      <c r="F8" s="142" t="str">
        <f t="shared" si="1"/>
        <v>0</v>
      </c>
      <c r="G8" s="141">
        <f>('OVER TIME'!G8:H8)*1440</f>
        <v>0</v>
      </c>
      <c r="H8" s="142" t="str">
        <f t="shared" si="2"/>
        <v>0</v>
      </c>
      <c r="I8" s="141">
        <f>('OVER TIME'!I8:J8)*1440</f>
        <v>0</v>
      </c>
      <c r="J8" s="142" t="str">
        <f t="shared" si="3"/>
        <v>0</v>
      </c>
      <c r="K8" s="141">
        <f>('OVER TIME'!K8:L8)*1440</f>
        <v>5.0000000000000622</v>
      </c>
      <c r="L8" s="142" t="str">
        <f t="shared" si="4"/>
        <v>0</v>
      </c>
      <c r="M8" s="141">
        <f>('OVER TIME'!M8:N8)*1440</f>
        <v>50.000000000000064</v>
      </c>
      <c r="N8" s="142" t="str">
        <f t="shared" si="5"/>
        <v>0</v>
      </c>
      <c r="O8" s="141">
        <f>('OVER TIME'!O8:P8)*1440</f>
        <v>5.0000000000000622</v>
      </c>
      <c r="P8" s="142" t="str">
        <f t="shared" si="6"/>
        <v>0</v>
      </c>
      <c r="Q8" s="141">
        <f>('OVER TIME'!Q8:R8)*1440</f>
        <v>10.000000000000124</v>
      </c>
      <c r="R8" s="142" t="str">
        <f t="shared" si="7"/>
        <v>0</v>
      </c>
      <c r="S8" s="141">
        <f>('OVER TIME'!S8:T8)*1440</f>
        <v>0</v>
      </c>
      <c r="T8" s="142" t="str">
        <f t="shared" si="8"/>
        <v>0</v>
      </c>
      <c r="U8" s="141">
        <f>('OVER TIME'!U8:V8)*1440</f>
        <v>0</v>
      </c>
      <c r="V8" s="142" t="str">
        <f t="shared" si="9"/>
        <v>0</v>
      </c>
      <c r="W8" s="141">
        <f>('OVER TIME'!W8:X8)*1440</f>
        <v>15.000000000000107</v>
      </c>
      <c r="X8" s="142" t="str">
        <f t="shared" si="10"/>
        <v>0</v>
      </c>
      <c r="Y8" s="141">
        <f>('OVER TIME'!Y8:Z8)*1440</f>
        <v>0</v>
      </c>
      <c r="Z8" s="142" t="str">
        <f t="shared" si="11"/>
        <v>0</v>
      </c>
      <c r="AA8" s="141">
        <f>('OVER TIME'!AA8:AB8)*1440</f>
        <v>5.0000000000000622</v>
      </c>
      <c r="AB8" s="142" t="str">
        <f t="shared" si="12"/>
        <v>0</v>
      </c>
      <c r="AC8" s="141">
        <f>('OVER TIME'!AC8:AD8)*1440</f>
        <v>0</v>
      </c>
      <c r="AD8" s="142" t="str">
        <f t="shared" si="13"/>
        <v>0</v>
      </c>
      <c r="AE8" s="141">
        <f>('OVER TIME'!AE8:AF8)*1440</f>
        <v>0</v>
      </c>
      <c r="AF8" s="142" t="str">
        <f t="shared" si="14"/>
        <v>0</v>
      </c>
      <c r="AG8" s="141">
        <f>('OVER TIME'!AG8:AH8)*1440</f>
        <v>0</v>
      </c>
      <c r="AH8" s="142" t="str">
        <f t="shared" si="15"/>
        <v>0</v>
      </c>
      <c r="AI8" s="141">
        <f>('OVER TIME'!AI8:AJ8)*1440</f>
        <v>0</v>
      </c>
      <c r="AJ8" s="142" t="str">
        <f t="shared" si="16"/>
        <v>0</v>
      </c>
      <c r="AK8" s="141">
        <f>('OVER TIME'!AK8:AL8)*1440</f>
        <v>0</v>
      </c>
      <c r="AL8" s="142" t="str">
        <f t="shared" si="17"/>
        <v>0</v>
      </c>
      <c r="AM8" s="141">
        <f>('OVER TIME'!AM8:AN8)*1440</f>
        <v>15.000000000000107</v>
      </c>
      <c r="AN8" s="142" t="str">
        <f t="shared" si="18"/>
        <v>0</v>
      </c>
      <c r="AO8" s="141">
        <f>('OVER TIME'!AO8:AP8)*1440</f>
        <v>0</v>
      </c>
      <c r="AP8" s="142" t="str">
        <f t="shared" si="19"/>
        <v>0</v>
      </c>
      <c r="AQ8" s="141">
        <f>('OVER TIME'!AQ8:AR8)*1440</f>
        <v>0</v>
      </c>
      <c r="AR8" s="142" t="str">
        <f t="shared" si="20"/>
        <v>0</v>
      </c>
      <c r="AS8" s="141">
        <f>('OVER TIME'!AS8:AT8)*1440</f>
        <v>0</v>
      </c>
      <c r="AT8" s="142" t="str">
        <f t="shared" si="21"/>
        <v>0</v>
      </c>
      <c r="AU8" s="141">
        <f>('OVER TIME'!AU8:AV8)*1440</f>
        <v>0</v>
      </c>
      <c r="AV8" s="142" t="str">
        <f t="shared" si="22"/>
        <v>0</v>
      </c>
      <c r="AW8" s="141">
        <f>('OVER TIME'!AW8:AX8)*1440</f>
        <v>0</v>
      </c>
      <c r="AX8" s="142" t="str">
        <f t="shared" si="23"/>
        <v>0</v>
      </c>
      <c r="AY8" s="141">
        <f>('OVER TIME'!AY8:AZ8)*1440</f>
        <v>0</v>
      </c>
      <c r="AZ8" s="142" t="str">
        <f t="shared" si="24"/>
        <v>0</v>
      </c>
      <c r="BA8" s="141">
        <f>('OVER TIME'!BA8:BB8)*1440</f>
        <v>0</v>
      </c>
      <c r="BB8" s="142" t="str">
        <f t="shared" si="25"/>
        <v>0</v>
      </c>
      <c r="BC8" s="141">
        <f>('OVER TIME'!BC8:BD8)*1440</f>
        <v>0</v>
      </c>
      <c r="BD8" s="142" t="str">
        <f t="shared" si="26"/>
        <v>0</v>
      </c>
      <c r="BE8" s="141">
        <f>('OVER TIME'!BE8:BF8)*1440</f>
        <v>0</v>
      </c>
      <c r="BF8" s="142" t="str">
        <f t="shared" si="27"/>
        <v>0</v>
      </c>
      <c r="BG8" s="141">
        <f>('OVER TIME'!BG8:BH8)*1440</f>
        <v>0</v>
      </c>
      <c r="BH8" s="142" t="str">
        <f t="shared" si="28"/>
        <v>0</v>
      </c>
      <c r="BI8" s="141">
        <f>('OVER TIME'!BI8:BJ8)*1440</f>
        <v>0</v>
      </c>
      <c r="BJ8" s="142" t="str">
        <f t="shared" si="29"/>
        <v>0</v>
      </c>
      <c r="BK8" s="141">
        <f>('OVER TIME'!BK8:BL8)*1440</f>
        <v>0</v>
      </c>
      <c r="BL8" s="142" t="str">
        <f t="shared" si="30"/>
        <v>0</v>
      </c>
      <c r="BM8" s="6"/>
    </row>
    <row r="9" spans="1:65" ht="26.25" thickBot="1">
      <c r="A9" s="10">
        <v>8042</v>
      </c>
      <c r="B9" s="10" t="s">
        <v>10</v>
      </c>
      <c r="C9" s="141">
        <f>('OVER TIME'!C9:D9)*1440</f>
        <v>0</v>
      </c>
      <c r="D9" s="142" t="str">
        <f t="shared" si="0"/>
        <v>0</v>
      </c>
      <c r="E9" s="141">
        <f>('OVER TIME'!E9:F9)*1440</f>
        <v>0</v>
      </c>
      <c r="F9" s="142" t="str">
        <f t="shared" si="1"/>
        <v>0</v>
      </c>
      <c r="G9" s="141">
        <f>('OVER TIME'!G9:H9)*1440</f>
        <v>0</v>
      </c>
      <c r="H9" s="142" t="str">
        <f t="shared" si="2"/>
        <v>0</v>
      </c>
      <c r="I9" s="141">
        <f>('OVER TIME'!I9:J9)*1440</f>
        <v>0</v>
      </c>
      <c r="J9" s="142" t="str">
        <f t="shared" si="3"/>
        <v>0</v>
      </c>
      <c r="K9" s="141">
        <f>('OVER TIME'!K9:L9)*1440</f>
        <v>0</v>
      </c>
      <c r="L9" s="142" t="str">
        <f t="shared" si="4"/>
        <v>0</v>
      </c>
      <c r="M9" s="141">
        <f>('OVER TIME'!M9:N9)*1440</f>
        <v>0</v>
      </c>
      <c r="N9" s="142" t="str">
        <f t="shared" si="5"/>
        <v>0</v>
      </c>
      <c r="O9" s="141">
        <f>('OVER TIME'!O9:P9)*1440</f>
        <v>45</v>
      </c>
      <c r="P9" s="142" t="str">
        <f t="shared" si="6"/>
        <v>0</v>
      </c>
      <c r="Q9" s="141">
        <f>('OVER TIME'!Q9:R9)*1440</f>
        <v>9.9999999999999645</v>
      </c>
      <c r="R9" s="142" t="str">
        <f t="shared" si="7"/>
        <v>0</v>
      </c>
      <c r="S9" s="141">
        <f>('OVER TIME'!S9:T9)*1440</f>
        <v>0</v>
      </c>
      <c r="T9" s="142" t="str">
        <f t="shared" si="8"/>
        <v>0</v>
      </c>
      <c r="U9" s="141">
        <f>('OVER TIME'!U9:V9)*1440</f>
        <v>0</v>
      </c>
      <c r="V9" s="142" t="str">
        <f t="shared" si="9"/>
        <v>0</v>
      </c>
      <c r="W9" s="141">
        <f>('OVER TIME'!W9:X9)*1440</f>
        <v>0</v>
      </c>
      <c r="X9" s="142" t="str">
        <f t="shared" si="10"/>
        <v>0</v>
      </c>
      <c r="Y9" s="141">
        <f>('OVER TIME'!Y9:Z9)*1440</f>
        <v>0</v>
      </c>
      <c r="Z9" s="142" t="str">
        <f t="shared" si="11"/>
        <v>0</v>
      </c>
      <c r="AA9" s="141">
        <f>('OVER TIME'!AA9:AB9)*1440</f>
        <v>0</v>
      </c>
      <c r="AB9" s="142" t="str">
        <f t="shared" si="12"/>
        <v>0</v>
      </c>
      <c r="AC9" s="141">
        <f>('OVER TIME'!AC9:AD9)*1440</f>
        <v>9.9999999999999645</v>
      </c>
      <c r="AD9" s="142" t="str">
        <f t="shared" si="13"/>
        <v>0</v>
      </c>
      <c r="AE9" s="141">
        <f>('OVER TIME'!AE9:AF9)*1440</f>
        <v>0</v>
      </c>
      <c r="AF9" s="142" t="str">
        <f t="shared" si="14"/>
        <v>0</v>
      </c>
      <c r="AG9" s="141">
        <f>('OVER TIME'!AG9:AH9)*1440</f>
        <v>0</v>
      </c>
      <c r="AH9" s="142" t="str">
        <f t="shared" si="15"/>
        <v>0</v>
      </c>
      <c r="AI9" s="141">
        <f>('OVER TIME'!AI9:AJ9)*1440</f>
        <v>0</v>
      </c>
      <c r="AJ9" s="142" t="str">
        <f t="shared" si="16"/>
        <v>0</v>
      </c>
      <c r="AK9" s="141">
        <f>('OVER TIME'!AK9:AL9)*1440</f>
        <v>0</v>
      </c>
      <c r="AL9" s="142" t="str">
        <f t="shared" si="17"/>
        <v>0</v>
      </c>
      <c r="AM9" s="141">
        <f>('OVER TIME'!AM9:AN9)*1440</f>
        <v>0</v>
      </c>
      <c r="AN9" s="142" t="str">
        <f t="shared" si="18"/>
        <v>0</v>
      </c>
      <c r="AO9" s="141">
        <f>('OVER TIME'!AO9:AP9)*1440</f>
        <v>0</v>
      </c>
      <c r="AP9" s="142" t="str">
        <f t="shared" si="19"/>
        <v>0</v>
      </c>
      <c r="AQ9" s="141">
        <f>('OVER TIME'!AQ9:AR9)*1440</f>
        <v>0</v>
      </c>
      <c r="AR9" s="142" t="str">
        <f t="shared" si="20"/>
        <v>0</v>
      </c>
      <c r="AS9" s="141">
        <f>('OVER TIME'!AS9:AT9)*1440</f>
        <v>0</v>
      </c>
      <c r="AT9" s="142" t="str">
        <f t="shared" si="21"/>
        <v>0</v>
      </c>
      <c r="AU9" s="141">
        <f>('OVER TIME'!AU9:AV9)*1440</f>
        <v>0</v>
      </c>
      <c r="AV9" s="142" t="str">
        <f t="shared" si="22"/>
        <v>0</v>
      </c>
      <c r="AW9" s="141">
        <f>('OVER TIME'!AW9:AX9)*1440</f>
        <v>0</v>
      </c>
      <c r="AX9" s="142" t="str">
        <f t="shared" si="23"/>
        <v>0</v>
      </c>
      <c r="AY9" s="141">
        <f>('OVER TIME'!AY9:AZ9)*1440</f>
        <v>0</v>
      </c>
      <c r="AZ9" s="142" t="str">
        <f t="shared" si="24"/>
        <v>0</v>
      </c>
      <c r="BA9" s="141">
        <f>('OVER TIME'!BA9:BB9)*1440</f>
        <v>0</v>
      </c>
      <c r="BB9" s="142" t="str">
        <f t="shared" si="25"/>
        <v>0</v>
      </c>
      <c r="BC9" s="141">
        <f>('OVER TIME'!BC9:BD9)*1440</f>
        <v>0</v>
      </c>
      <c r="BD9" s="142" t="str">
        <f t="shared" si="26"/>
        <v>0</v>
      </c>
      <c r="BE9" s="141">
        <f>('OVER TIME'!BE9:BF9)*1440</f>
        <v>14.999999999999947</v>
      </c>
      <c r="BF9" s="142" t="str">
        <f t="shared" si="27"/>
        <v>0</v>
      </c>
      <c r="BG9" s="141">
        <f>('OVER TIME'!BG9:BH9)*1440</f>
        <v>0</v>
      </c>
      <c r="BH9" s="142" t="str">
        <f t="shared" si="28"/>
        <v>0</v>
      </c>
      <c r="BI9" s="141">
        <f>('OVER TIME'!BI9:BJ9)*1440</f>
        <v>0</v>
      </c>
      <c r="BJ9" s="142" t="str">
        <f t="shared" si="29"/>
        <v>0</v>
      </c>
      <c r="BK9" s="141">
        <f>('OVER TIME'!BK9:BL9)*1440</f>
        <v>0</v>
      </c>
      <c r="BL9" s="142" t="str">
        <f t="shared" si="30"/>
        <v>0</v>
      </c>
      <c r="BM9" s="6"/>
    </row>
    <row r="10" spans="1:65" ht="26.25" thickBot="1">
      <c r="A10" s="10">
        <v>8051</v>
      </c>
      <c r="B10" s="10" t="s">
        <v>11</v>
      </c>
      <c r="C10" s="141">
        <f>('OVER TIME'!C10:D10)*1440</f>
        <v>15.000000000000107</v>
      </c>
      <c r="D10" s="142" t="str">
        <f t="shared" si="0"/>
        <v>0</v>
      </c>
      <c r="E10" s="141">
        <f>('OVER TIME'!E10:F10)*1440</f>
        <v>0</v>
      </c>
      <c r="F10" s="142" t="str">
        <f t="shared" si="1"/>
        <v>0</v>
      </c>
      <c r="G10" s="141">
        <f>('OVER TIME'!G10:H10)*1440</f>
        <v>0</v>
      </c>
      <c r="H10" s="142" t="str">
        <f t="shared" si="2"/>
        <v>0</v>
      </c>
      <c r="I10" s="141">
        <f>('OVER TIME'!I10:J10)*1440</f>
        <v>70.000000000000071</v>
      </c>
      <c r="J10" s="142" t="str">
        <f t="shared" si="3"/>
        <v>0</v>
      </c>
      <c r="K10" s="141">
        <f>('OVER TIME'!K10:L10)*1440</f>
        <v>30.000000000000053</v>
      </c>
      <c r="L10" s="142" t="str">
        <f t="shared" si="4"/>
        <v>0</v>
      </c>
      <c r="M10" s="141">
        <f>('OVER TIME'!M10:N10)*1440</f>
        <v>40.000000000000178</v>
      </c>
      <c r="N10" s="142" t="str">
        <f t="shared" si="5"/>
        <v>0</v>
      </c>
      <c r="O10" s="141">
        <f>('OVER TIME'!O10:P10)*1440</f>
        <v>0</v>
      </c>
      <c r="P10" s="142" t="str">
        <f t="shared" si="6"/>
        <v>0</v>
      </c>
      <c r="Q10" s="141">
        <f>('OVER TIME'!Q10:R10)*1440</f>
        <v>34.999999999999872</v>
      </c>
      <c r="R10" s="142" t="str">
        <f t="shared" si="7"/>
        <v>0</v>
      </c>
      <c r="S10" s="141">
        <f>('OVER TIME'!S10:T10)*1440</f>
        <v>0</v>
      </c>
      <c r="T10" s="142" t="str">
        <f t="shared" si="8"/>
        <v>0</v>
      </c>
      <c r="U10" s="141">
        <f>('OVER TIME'!U10:V10)*1440</f>
        <v>0</v>
      </c>
      <c r="V10" s="142" t="str">
        <f t="shared" si="9"/>
        <v>0</v>
      </c>
      <c r="W10" s="141">
        <f>('OVER TIME'!W10:X10)*1440</f>
        <v>110.00000000000009</v>
      </c>
      <c r="X10" s="142" t="str">
        <f t="shared" si="10"/>
        <v>0</v>
      </c>
      <c r="Y10" s="141">
        <f>('OVER TIME'!Y10:Z10)*1440</f>
        <v>0</v>
      </c>
      <c r="Z10" s="142" t="str">
        <f t="shared" si="11"/>
        <v>0</v>
      </c>
      <c r="AA10" s="141">
        <f>('OVER TIME'!AA10:AB10)*1440</f>
        <v>84.999999999999943</v>
      </c>
      <c r="AB10" s="142" t="str">
        <f t="shared" si="12"/>
        <v>0</v>
      </c>
      <c r="AC10" s="141">
        <f>('OVER TIME'!AC10:AD10)*1440</f>
        <v>80.000000000000028</v>
      </c>
      <c r="AD10" s="142" t="str">
        <f t="shared" si="13"/>
        <v>0</v>
      </c>
      <c r="AE10" s="141">
        <f>('OVER TIME'!AE10:AF10)*1440</f>
        <v>0</v>
      </c>
      <c r="AF10" s="142" t="str">
        <f t="shared" si="14"/>
        <v>0</v>
      </c>
      <c r="AG10" s="141">
        <f>('OVER TIME'!AG10:AH10)*1440</f>
        <v>0</v>
      </c>
      <c r="AH10" s="142" t="str">
        <f t="shared" si="15"/>
        <v>0</v>
      </c>
      <c r="AI10" s="141">
        <f>('OVER TIME'!AI10:AJ10)*1440</f>
        <v>0</v>
      </c>
      <c r="AJ10" s="142" t="str">
        <f t="shared" si="16"/>
        <v>0</v>
      </c>
      <c r="AK10" s="141">
        <f>('OVER TIME'!AK10:AL10)*1440</f>
        <v>59.999999999999943</v>
      </c>
      <c r="AL10" s="142" t="str">
        <f t="shared" si="17"/>
        <v>0</v>
      </c>
      <c r="AM10" s="141">
        <f>('OVER TIME'!AM10:AN10)*1440</f>
        <v>90</v>
      </c>
      <c r="AN10" s="142" t="str">
        <f t="shared" si="18"/>
        <v>0</v>
      </c>
      <c r="AO10" s="141">
        <f>('OVER TIME'!AO10:AP10)*1440</f>
        <v>90.000000000000085</v>
      </c>
      <c r="AP10" s="142" t="str">
        <f t="shared" si="19"/>
        <v>0</v>
      </c>
      <c r="AQ10" s="141">
        <f>('OVER TIME'!AQ10:AR10)*1440</f>
        <v>0</v>
      </c>
      <c r="AR10" s="142" t="str">
        <f t="shared" si="20"/>
        <v>0</v>
      </c>
      <c r="AS10" s="141">
        <f>('OVER TIME'!AS10:AT10)*1440</f>
        <v>0</v>
      </c>
      <c r="AT10" s="142" t="str">
        <f t="shared" si="21"/>
        <v>0</v>
      </c>
      <c r="AU10" s="141">
        <f>('OVER TIME'!AU10:AV10)*1440</f>
        <v>0</v>
      </c>
      <c r="AV10" s="142" t="str">
        <f t="shared" si="22"/>
        <v>0</v>
      </c>
      <c r="AW10" s="141">
        <f>('OVER TIME'!AW10:AX10)*1440</f>
        <v>0</v>
      </c>
      <c r="AX10" s="142" t="str">
        <f t="shared" si="23"/>
        <v>0</v>
      </c>
      <c r="AY10" s="141">
        <f>('OVER TIME'!AY10:AZ10)*1440</f>
        <v>30.000000000000053</v>
      </c>
      <c r="AZ10" s="142" t="str">
        <f t="shared" si="24"/>
        <v>0</v>
      </c>
      <c r="BA10" s="141">
        <f>('OVER TIME'!BA10:BB10)*1440</f>
        <v>0</v>
      </c>
      <c r="BB10" s="142" t="str">
        <f t="shared" si="25"/>
        <v>0</v>
      </c>
      <c r="BC10" s="141">
        <f>('OVER TIME'!BC10:BD10)*1440</f>
        <v>69.999999999999915</v>
      </c>
      <c r="BD10" s="142" t="str">
        <f t="shared" si="26"/>
        <v>0</v>
      </c>
      <c r="BE10" s="141">
        <f>('OVER TIME'!BE10:BF10)*1440</f>
        <v>80.000000000000028</v>
      </c>
      <c r="BF10" s="142" t="str">
        <f t="shared" si="27"/>
        <v>0</v>
      </c>
      <c r="BG10" s="141">
        <f>('OVER TIME'!BG10:BH10)*1440</f>
        <v>0</v>
      </c>
      <c r="BH10" s="142" t="str">
        <f t="shared" si="28"/>
        <v>0</v>
      </c>
      <c r="BI10" s="141">
        <f>('OVER TIME'!BI10:BJ10)*1440</f>
        <v>0</v>
      </c>
      <c r="BJ10" s="142" t="str">
        <f t="shared" si="29"/>
        <v>0</v>
      </c>
      <c r="BK10" s="141">
        <f>('OVER TIME'!BK10:BL10)*1440</f>
        <v>0</v>
      </c>
      <c r="BL10" s="142" t="str">
        <f t="shared" si="30"/>
        <v>0</v>
      </c>
      <c r="BM10" s="6"/>
    </row>
    <row r="11" spans="1:65" ht="26.25" thickBot="1">
      <c r="A11" s="10">
        <v>8061</v>
      </c>
      <c r="B11" s="10" t="s">
        <v>14</v>
      </c>
      <c r="C11" s="141">
        <f>('OVER TIME'!C11:D11)*1440</f>
        <v>0</v>
      </c>
      <c r="D11" s="142" t="str">
        <f t="shared" si="0"/>
        <v>0</v>
      </c>
      <c r="E11" s="141">
        <f>('OVER TIME'!E11:F11)*1440</f>
        <v>0</v>
      </c>
      <c r="F11" s="142" t="str">
        <f t="shared" si="1"/>
        <v>0</v>
      </c>
      <c r="G11" s="141">
        <f>('OVER TIME'!G11:H11)*1440</f>
        <v>0</v>
      </c>
      <c r="H11" s="142" t="str">
        <f t="shared" si="2"/>
        <v>0</v>
      </c>
      <c r="I11" s="141">
        <f>('OVER TIME'!I11:J11)*1440</f>
        <v>0</v>
      </c>
      <c r="J11" s="142" t="str">
        <f t="shared" si="3"/>
        <v>0</v>
      </c>
      <c r="K11" s="141">
        <f>('OVER TIME'!K11:L11)*1440</f>
        <v>0</v>
      </c>
      <c r="L11" s="142" t="str">
        <f t="shared" si="4"/>
        <v>0</v>
      </c>
      <c r="M11" s="141">
        <f>('OVER TIME'!M11:N11)*1440</f>
        <v>0</v>
      </c>
      <c r="N11" s="142" t="str">
        <f t="shared" si="5"/>
        <v>0</v>
      </c>
      <c r="O11" s="141">
        <f>('OVER TIME'!O11:P11)*1440</f>
        <v>0</v>
      </c>
      <c r="P11" s="142" t="str">
        <f t="shared" si="6"/>
        <v>0</v>
      </c>
      <c r="Q11" s="141">
        <f>('OVER TIME'!Q11:R11)*1440</f>
        <v>0</v>
      </c>
      <c r="R11" s="142" t="str">
        <f t="shared" si="7"/>
        <v>0</v>
      </c>
      <c r="S11" s="141">
        <f>('OVER TIME'!S11:T11)*1440</f>
        <v>0</v>
      </c>
      <c r="T11" s="142" t="str">
        <f t="shared" si="8"/>
        <v>0</v>
      </c>
      <c r="U11" s="141">
        <f>('OVER TIME'!U11:V11)*1440</f>
        <v>0</v>
      </c>
      <c r="V11" s="142" t="str">
        <f t="shared" si="9"/>
        <v>0</v>
      </c>
      <c r="W11" s="141">
        <f>('OVER TIME'!W11:X11)*1440</f>
        <v>0</v>
      </c>
      <c r="X11" s="142" t="str">
        <f t="shared" si="10"/>
        <v>0</v>
      </c>
      <c r="Y11" s="141">
        <f>('OVER TIME'!Y11:Z11)*1440</f>
        <v>20.000000000000089</v>
      </c>
      <c r="Z11" s="142" t="str">
        <f t="shared" si="11"/>
        <v>0</v>
      </c>
      <c r="AA11" s="141">
        <f>('OVER TIME'!AA11:AB11)*1440</f>
        <v>0</v>
      </c>
      <c r="AB11" s="142" t="str">
        <f t="shared" si="12"/>
        <v>0</v>
      </c>
      <c r="AC11" s="141">
        <f>('OVER TIME'!AC11:AD11)*1440</f>
        <v>10.000000000000044</v>
      </c>
      <c r="AD11" s="142" t="str">
        <f t="shared" si="13"/>
        <v>0</v>
      </c>
      <c r="AE11" s="141">
        <f>('OVER TIME'!AE11:AF11)*1440</f>
        <v>0</v>
      </c>
      <c r="AF11" s="142" t="str">
        <f t="shared" si="14"/>
        <v>0</v>
      </c>
      <c r="AG11" s="141">
        <f>('OVER TIME'!AG11:AH11)*1440</f>
        <v>0</v>
      </c>
      <c r="AH11" s="142" t="str">
        <f t="shared" si="15"/>
        <v>0</v>
      </c>
      <c r="AI11" s="141">
        <f>('OVER TIME'!AI11:AJ11)*1440</f>
        <v>0</v>
      </c>
      <c r="AJ11" s="142" t="str">
        <f t="shared" si="16"/>
        <v>0</v>
      </c>
      <c r="AK11" s="141">
        <f>('OVER TIME'!AK11:AL11)*1440</f>
        <v>0</v>
      </c>
      <c r="AL11" s="142" t="str">
        <f t="shared" si="17"/>
        <v>0</v>
      </c>
      <c r="AM11" s="141">
        <f>('OVER TIME'!AM11:AN11)*1440</f>
        <v>5.0000000000000622</v>
      </c>
      <c r="AN11" s="142" t="str">
        <f t="shared" si="18"/>
        <v>0</v>
      </c>
      <c r="AO11" s="141">
        <f>('OVER TIME'!AO11:AP11)*1440</f>
        <v>0</v>
      </c>
      <c r="AP11" s="142" t="str">
        <f t="shared" si="19"/>
        <v>0</v>
      </c>
      <c r="AQ11" s="141">
        <f>('OVER TIME'!AQ11:AR11)*1440</f>
        <v>0</v>
      </c>
      <c r="AR11" s="142" t="str">
        <f t="shared" si="20"/>
        <v>0</v>
      </c>
      <c r="AS11" s="141">
        <f>('OVER TIME'!AS11:AT11)*1440</f>
        <v>0</v>
      </c>
      <c r="AT11" s="142" t="str">
        <f t="shared" si="21"/>
        <v>0</v>
      </c>
      <c r="AU11" s="141">
        <f>('OVER TIME'!AU11:AV11)*1440</f>
        <v>0</v>
      </c>
      <c r="AV11" s="142" t="str">
        <f t="shared" si="22"/>
        <v>0</v>
      </c>
      <c r="AW11" s="141">
        <f>('OVER TIME'!AW11:AX11)*1440</f>
        <v>0</v>
      </c>
      <c r="AX11" s="142" t="str">
        <f t="shared" si="23"/>
        <v>0</v>
      </c>
      <c r="AY11" s="141">
        <f>('OVER TIME'!AY11:AZ11)*1440</f>
        <v>0</v>
      </c>
      <c r="AZ11" s="142" t="str">
        <f t="shared" si="24"/>
        <v>0</v>
      </c>
      <c r="BA11" s="141">
        <f>('OVER TIME'!BA11:BB11)*1440</f>
        <v>0</v>
      </c>
      <c r="BB11" s="142" t="str">
        <f t="shared" si="25"/>
        <v>0</v>
      </c>
      <c r="BC11" s="141">
        <f>('OVER TIME'!BC11:BD11)*1440</f>
        <v>15.000000000000027</v>
      </c>
      <c r="BD11" s="142" t="str">
        <f t="shared" si="26"/>
        <v>0</v>
      </c>
      <c r="BE11" s="141">
        <f>('OVER TIME'!BE11:BF11)*1440</f>
        <v>0</v>
      </c>
      <c r="BF11" s="142" t="str">
        <f t="shared" si="27"/>
        <v>0</v>
      </c>
      <c r="BG11" s="141">
        <f>('OVER TIME'!BG11:BH11)*1440</f>
        <v>0</v>
      </c>
      <c r="BH11" s="142" t="str">
        <f t="shared" si="28"/>
        <v>0</v>
      </c>
      <c r="BI11" s="141">
        <f>('OVER TIME'!BI11:BJ11)*1440</f>
        <v>0</v>
      </c>
      <c r="BJ11" s="142" t="str">
        <f t="shared" si="29"/>
        <v>0</v>
      </c>
      <c r="BK11" s="141">
        <f>('OVER TIME'!BK11:BL11)*1440</f>
        <v>0</v>
      </c>
      <c r="BL11" s="142" t="str">
        <f t="shared" si="30"/>
        <v>0</v>
      </c>
      <c r="BM11" s="6"/>
    </row>
    <row r="12" spans="1:65" ht="26.25" thickBot="1">
      <c r="A12" s="10">
        <v>8064</v>
      </c>
      <c r="B12" s="10" t="s">
        <v>15</v>
      </c>
      <c r="C12" s="141">
        <f>('OVER TIME'!C12:D12)*1440</f>
        <v>0</v>
      </c>
      <c r="D12" s="142" t="str">
        <f t="shared" si="0"/>
        <v>0</v>
      </c>
      <c r="E12" s="141">
        <f>('OVER TIME'!E12:F12)*1440</f>
        <v>0</v>
      </c>
      <c r="F12" s="142" t="str">
        <f t="shared" si="1"/>
        <v>0</v>
      </c>
      <c r="G12" s="141">
        <f>('OVER TIME'!G12:H12)*1440</f>
        <v>0</v>
      </c>
      <c r="H12" s="142" t="str">
        <f t="shared" si="2"/>
        <v>0</v>
      </c>
      <c r="I12" s="141">
        <f>('OVER TIME'!I12:J12)*1440</f>
        <v>0</v>
      </c>
      <c r="J12" s="142" t="str">
        <f t="shared" si="3"/>
        <v>0</v>
      </c>
      <c r="K12" s="141">
        <f>('OVER TIME'!K12:L12)*1440</f>
        <v>0</v>
      </c>
      <c r="L12" s="142" t="str">
        <f t="shared" si="4"/>
        <v>0</v>
      </c>
      <c r="M12" s="141">
        <f>('OVER TIME'!M12:N12)*1440</f>
        <v>0</v>
      </c>
      <c r="N12" s="142" t="str">
        <f t="shared" si="5"/>
        <v>0</v>
      </c>
      <c r="O12" s="141">
        <f>('OVER TIME'!O12:P12)*1440</f>
        <v>195.00000000000003</v>
      </c>
      <c r="P12" s="142" t="str">
        <f t="shared" si="6"/>
        <v>0</v>
      </c>
      <c r="Q12" s="141">
        <f>('OVER TIME'!Q12:R12)*1440</f>
        <v>7.9936057773011271E-14</v>
      </c>
      <c r="R12" s="142" t="str">
        <f t="shared" si="7"/>
        <v>0</v>
      </c>
      <c r="S12" s="141">
        <f>('OVER TIME'!S12:T12)*1440</f>
        <v>0</v>
      </c>
      <c r="T12" s="142" t="str">
        <f t="shared" si="8"/>
        <v>0</v>
      </c>
      <c r="U12" s="141">
        <f>('OVER TIME'!U12:V12)*1440</f>
        <v>0</v>
      </c>
      <c r="V12" s="142" t="str">
        <f t="shared" si="9"/>
        <v>0</v>
      </c>
      <c r="W12" s="141">
        <f>('OVER TIME'!W12:X12)*1440</f>
        <v>0</v>
      </c>
      <c r="X12" s="142" t="str">
        <f t="shared" si="10"/>
        <v>0</v>
      </c>
      <c r="Y12" s="141">
        <f>('OVER TIME'!Y12:Z12)*1440</f>
        <v>24.999999999999993</v>
      </c>
      <c r="Z12" s="142" t="str">
        <f t="shared" si="11"/>
        <v>0</v>
      </c>
      <c r="AA12" s="141">
        <f>('OVER TIME'!AA12:AB12)*1440</f>
        <v>0</v>
      </c>
      <c r="AB12" s="142" t="str">
        <f t="shared" si="12"/>
        <v>0</v>
      </c>
      <c r="AC12" s="141">
        <f>('OVER TIME'!AC12:AD12)*1440</f>
        <v>170.00000000000003</v>
      </c>
      <c r="AD12" s="142" t="str">
        <f t="shared" si="13"/>
        <v>0</v>
      </c>
      <c r="AE12" s="141">
        <f>('OVER TIME'!AE12:AF12)*1440</f>
        <v>15.000000000000107</v>
      </c>
      <c r="AF12" s="142" t="str">
        <f t="shared" si="14"/>
        <v>0</v>
      </c>
      <c r="AG12" s="141">
        <f>('OVER TIME'!AG12:AH12)*1440</f>
        <v>0</v>
      </c>
      <c r="AH12" s="142" t="str">
        <f t="shared" si="15"/>
        <v>0</v>
      </c>
      <c r="AI12" s="141">
        <f>('OVER TIME'!AI12:AJ12)*1440</f>
        <v>0</v>
      </c>
      <c r="AJ12" s="142" t="str">
        <f t="shared" si="16"/>
        <v>0</v>
      </c>
      <c r="AK12" s="141">
        <f>('OVER TIME'!AK12:AL12)*1440</f>
        <v>149.99999999999994</v>
      </c>
      <c r="AL12" s="142" t="str">
        <f t="shared" si="17"/>
        <v>0</v>
      </c>
      <c r="AM12" s="141">
        <f>('OVER TIME'!AM12:AN12)*1440</f>
        <v>159.99999999999991</v>
      </c>
      <c r="AN12" s="142" t="str">
        <f t="shared" si="18"/>
        <v>0</v>
      </c>
      <c r="AO12" s="141">
        <f>('OVER TIME'!AO12:AP12)*1440</f>
        <v>135</v>
      </c>
      <c r="AP12" s="142" t="str">
        <f t="shared" si="19"/>
        <v>0</v>
      </c>
      <c r="AQ12" s="141">
        <f>('OVER TIME'!AQ12:AR12)*1440</f>
        <v>60.000000000000107</v>
      </c>
      <c r="AR12" s="142" t="str">
        <f t="shared" si="20"/>
        <v>0</v>
      </c>
      <c r="AS12" s="141">
        <f>('OVER TIME'!AS12:AT12)*1440</f>
        <v>0</v>
      </c>
      <c r="AT12" s="142" t="str">
        <f t="shared" si="21"/>
        <v>0</v>
      </c>
      <c r="AU12" s="141">
        <f>('OVER TIME'!AU12:AV12)*1440</f>
        <v>0</v>
      </c>
      <c r="AV12" s="142" t="str">
        <f t="shared" si="22"/>
        <v>0</v>
      </c>
      <c r="AW12" s="141">
        <f>('OVER TIME'!AW12:AX12)*1440</f>
        <v>0</v>
      </c>
      <c r="AX12" s="142" t="str">
        <f t="shared" si="23"/>
        <v>0</v>
      </c>
      <c r="AY12" s="141">
        <f>('OVER TIME'!AY12:AZ12)*1440</f>
        <v>29.999999999999893</v>
      </c>
      <c r="AZ12" s="142" t="str">
        <f t="shared" si="24"/>
        <v>0</v>
      </c>
      <c r="BA12" s="141">
        <f>('OVER TIME'!BA12:BB12)*1440</f>
        <v>0</v>
      </c>
      <c r="BB12" s="142" t="str">
        <f t="shared" si="25"/>
        <v>0</v>
      </c>
      <c r="BC12" s="141">
        <f>('OVER TIME'!BC12:BD12)*1440</f>
        <v>154.99999999999994</v>
      </c>
      <c r="BD12" s="142" t="str">
        <f t="shared" si="26"/>
        <v>0</v>
      </c>
      <c r="BE12" s="141">
        <f>('OVER TIME'!BE12:BF12)*1440</f>
        <v>0</v>
      </c>
      <c r="BF12" s="142" t="str">
        <f t="shared" si="27"/>
        <v>0</v>
      </c>
      <c r="BG12" s="141">
        <f>('OVER TIME'!BG12:BH12)*1440</f>
        <v>0</v>
      </c>
      <c r="BH12" s="142" t="str">
        <f t="shared" si="28"/>
        <v>0</v>
      </c>
      <c r="BI12" s="141">
        <f>('OVER TIME'!BI12:BJ12)*1440</f>
        <v>0</v>
      </c>
      <c r="BJ12" s="142" t="str">
        <f t="shared" si="29"/>
        <v>0</v>
      </c>
      <c r="BK12" s="141">
        <f>('OVER TIME'!BK12:BL12)*1440</f>
        <v>0</v>
      </c>
      <c r="BL12" s="142" t="str">
        <f t="shared" si="30"/>
        <v>0</v>
      </c>
      <c r="BM12" s="6"/>
    </row>
    <row r="13" spans="1:65" ht="26.25" thickBot="1">
      <c r="A13" s="10">
        <v>8069</v>
      </c>
      <c r="B13" s="10" t="s">
        <v>17</v>
      </c>
      <c r="C13" s="141">
        <f>('OVER TIME'!C13:D13)*1440</f>
        <v>10.000000000000044</v>
      </c>
      <c r="D13" s="142" t="str">
        <f t="shared" si="0"/>
        <v>0</v>
      </c>
      <c r="E13" s="141">
        <f>('OVER TIME'!E13:F13)*1440</f>
        <v>0</v>
      </c>
      <c r="F13" s="142" t="str">
        <f t="shared" si="1"/>
        <v>0</v>
      </c>
      <c r="G13" s="141">
        <f>('OVER TIME'!G13:H13)*1440</f>
        <v>7.9936057773011271E-14</v>
      </c>
      <c r="H13" s="142" t="str">
        <f t="shared" si="2"/>
        <v>0</v>
      </c>
      <c r="I13" s="141">
        <f>('OVER TIME'!I13:J13)*1440</f>
        <v>7.9936057773011271E-14</v>
      </c>
      <c r="J13" s="142" t="str">
        <f t="shared" si="3"/>
        <v>0</v>
      </c>
      <c r="K13" s="141">
        <f>('OVER TIME'!K13:L13)*1440</f>
        <v>20.000000000000007</v>
      </c>
      <c r="L13" s="142" t="str">
        <f t="shared" si="4"/>
        <v>0</v>
      </c>
      <c r="M13" s="141">
        <f>('OVER TIME'!M13:N13)*1440</f>
        <v>5.0000000000000622</v>
      </c>
      <c r="N13" s="142" t="str">
        <f t="shared" si="5"/>
        <v>0</v>
      </c>
      <c r="O13" s="141">
        <f>('OVER TIME'!O13:P13)*1440</f>
        <v>20.000000000000007</v>
      </c>
      <c r="P13" s="142" t="str">
        <f t="shared" si="6"/>
        <v>0</v>
      </c>
      <c r="Q13" s="141">
        <f>('OVER TIME'!Q13:R13)*1440</f>
        <v>0</v>
      </c>
      <c r="R13" s="142" t="str">
        <f t="shared" si="7"/>
        <v>0</v>
      </c>
      <c r="S13" s="141">
        <f>('OVER TIME'!S13:T13)*1440</f>
        <v>0</v>
      </c>
      <c r="T13" s="142" t="str">
        <f t="shared" si="8"/>
        <v>0</v>
      </c>
      <c r="U13" s="141">
        <f>('OVER TIME'!U13:V13)*1440</f>
        <v>0</v>
      </c>
      <c r="V13" s="142" t="str">
        <f t="shared" si="9"/>
        <v>0</v>
      </c>
      <c r="W13" s="141">
        <f>('OVER TIME'!W13:X13)*1440</f>
        <v>10.000000000000044</v>
      </c>
      <c r="X13" s="142" t="str">
        <f t="shared" si="10"/>
        <v>0</v>
      </c>
      <c r="Y13" s="141">
        <f>('OVER TIME'!Y13:Z13)*1440</f>
        <v>5.0000000000000622</v>
      </c>
      <c r="Z13" s="142" t="str">
        <f t="shared" si="11"/>
        <v>0</v>
      </c>
      <c r="AA13" s="141">
        <f>('OVER TIME'!AA13:AB13)*1440</f>
        <v>5.0000000000000622</v>
      </c>
      <c r="AB13" s="142" t="str">
        <f t="shared" si="12"/>
        <v>0</v>
      </c>
      <c r="AC13" s="141">
        <f>('OVER TIME'!AC13:AD13)*1440</f>
        <v>29.999999999999972</v>
      </c>
      <c r="AD13" s="142" t="str">
        <f t="shared" si="13"/>
        <v>0</v>
      </c>
      <c r="AE13" s="141">
        <f>('OVER TIME'!AE13:AF13)*1440</f>
        <v>0</v>
      </c>
      <c r="AF13" s="142" t="str">
        <f t="shared" si="14"/>
        <v>0</v>
      </c>
      <c r="AG13" s="141">
        <f>('OVER TIME'!AG13:AH13)*1440</f>
        <v>0</v>
      </c>
      <c r="AH13" s="142" t="str">
        <f t="shared" si="15"/>
        <v>0</v>
      </c>
      <c r="AI13" s="141">
        <f>('OVER TIME'!AI13:AJ13)*1440</f>
        <v>0</v>
      </c>
      <c r="AJ13" s="142" t="str">
        <f t="shared" si="16"/>
        <v>0</v>
      </c>
      <c r="AK13" s="141">
        <f>('OVER TIME'!AK13:AL13)*1440</f>
        <v>15.000000000000027</v>
      </c>
      <c r="AL13" s="142" t="str">
        <f t="shared" si="17"/>
        <v>0</v>
      </c>
      <c r="AM13" s="141">
        <f>('OVER TIME'!AM13:AN13)*1440</f>
        <v>160.00000000000014</v>
      </c>
      <c r="AN13" s="142" t="str">
        <f t="shared" si="18"/>
        <v>0</v>
      </c>
      <c r="AO13" s="141">
        <f>('OVER TIME'!AO13:AP13)*1440</f>
        <v>15.000000000000027</v>
      </c>
      <c r="AP13" s="142" t="str">
        <f t="shared" si="19"/>
        <v>0</v>
      </c>
      <c r="AQ13" s="141">
        <f>('OVER TIME'!AQ13:AR13)*1440</f>
        <v>10.000000000000044</v>
      </c>
      <c r="AR13" s="142" t="str">
        <f t="shared" si="20"/>
        <v>0</v>
      </c>
      <c r="AS13" s="141">
        <f>('OVER TIME'!AS13:AT13)*1440</f>
        <v>0</v>
      </c>
      <c r="AT13" s="142" t="str">
        <f t="shared" si="21"/>
        <v>0</v>
      </c>
      <c r="AU13" s="141">
        <f>('OVER TIME'!AU13:AV13)*1440</f>
        <v>0</v>
      </c>
      <c r="AV13" s="142" t="str">
        <f t="shared" si="22"/>
        <v>0</v>
      </c>
      <c r="AW13" s="141">
        <f>('OVER TIME'!AW13:AX13)*1440</f>
        <v>7.9936057773011271E-14</v>
      </c>
      <c r="AX13" s="142" t="str">
        <f t="shared" si="23"/>
        <v>0</v>
      </c>
      <c r="AY13" s="141">
        <f>('OVER TIME'!AY13:AZ13)*1440</f>
        <v>170.00000000000011</v>
      </c>
      <c r="AZ13" s="142" t="str">
        <f t="shared" si="24"/>
        <v>0</v>
      </c>
      <c r="BA13" s="141">
        <f>('OVER TIME'!BA13:BB13)*1440</f>
        <v>150.00000000000011</v>
      </c>
      <c r="BB13" s="142" t="str">
        <f t="shared" si="25"/>
        <v>0</v>
      </c>
      <c r="BC13" s="141">
        <f>('OVER TIME'!BC13:BD13)*1440</f>
        <v>15.000000000000027</v>
      </c>
      <c r="BD13" s="142" t="str">
        <f t="shared" si="26"/>
        <v>0</v>
      </c>
      <c r="BE13" s="141">
        <f>('OVER TIME'!BE13:BF13)*1440</f>
        <v>24.999999999999993</v>
      </c>
      <c r="BF13" s="142" t="str">
        <f t="shared" si="27"/>
        <v>0</v>
      </c>
      <c r="BG13" s="141">
        <f>('OVER TIME'!BG13:BH13)*1440</f>
        <v>0</v>
      </c>
      <c r="BH13" s="142" t="str">
        <f t="shared" si="28"/>
        <v>0</v>
      </c>
      <c r="BI13" s="141">
        <f>('OVER TIME'!BI13:BJ13)*1440</f>
        <v>0</v>
      </c>
      <c r="BJ13" s="142" t="str">
        <f t="shared" si="29"/>
        <v>0</v>
      </c>
      <c r="BK13" s="141">
        <f>('OVER TIME'!BK13:BL13)*1440</f>
        <v>0</v>
      </c>
      <c r="BL13" s="142" t="str">
        <f t="shared" si="30"/>
        <v>0</v>
      </c>
      <c r="BM13" s="6"/>
    </row>
    <row r="14" spans="1:65" ht="26.25" thickBot="1">
      <c r="A14" s="10">
        <v>8070</v>
      </c>
      <c r="B14" s="10" t="s">
        <v>18</v>
      </c>
      <c r="C14" s="141">
        <f>('OVER TIME'!C14:D14)*1440</f>
        <v>0</v>
      </c>
      <c r="D14" s="142" t="str">
        <f t="shared" si="0"/>
        <v>0</v>
      </c>
      <c r="E14" s="141">
        <f>('OVER TIME'!E14:F14)*1440</f>
        <v>0</v>
      </c>
      <c r="F14" s="142" t="str">
        <f t="shared" si="1"/>
        <v>0</v>
      </c>
      <c r="G14" s="141">
        <f>('OVER TIME'!G14:H14)*1440</f>
        <v>0</v>
      </c>
      <c r="H14" s="142" t="str">
        <f t="shared" si="2"/>
        <v>0</v>
      </c>
      <c r="I14" s="141">
        <f>('OVER TIME'!I14:J14)*1440</f>
        <v>90</v>
      </c>
      <c r="J14" s="142" t="str">
        <f t="shared" si="3"/>
        <v>0</v>
      </c>
      <c r="K14" s="141">
        <f>('OVER TIME'!K14:L14)*1440</f>
        <v>0</v>
      </c>
      <c r="L14" s="142" t="str">
        <f t="shared" si="4"/>
        <v>0</v>
      </c>
      <c r="M14" s="141">
        <f>('OVER TIME'!M14:N14)*1440</f>
        <v>34.999999999999872</v>
      </c>
      <c r="N14" s="142" t="str">
        <f t="shared" si="5"/>
        <v>0</v>
      </c>
      <c r="O14" s="141">
        <f>('OVER TIME'!O14:P14)*1440</f>
        <v>49.999999999999986</v>
      </c>
      <c r="P14" s="142" t="str">
        <f t="shared" si="6"/>
        <v>0</v>
      </c>
      <c r="Q14" s="141">
        <f>('OVER TIME'!Q14:R14)*1440</f>
        <v>0</v>
      </c>
      <c r="R14" s="142" t="str">
        <f t="shared" si="7"/>
        <v>0</v>
      </c>
      <c r="S14" s="141">
        <f>('OVER TIME'!S14:T14)*1440</f>
        <v>0</v>
      </c>
      <c r="T14" s="142" t="str">
        <f t="shared" si="8"/>
        <v>0</v>
      </c>
      <c r="U14" s="141">
        <f>('OVER TIME'!U14:V14)*1440</f>
        <v>7.9936057773011271E-14</v>
      </c>
      <c r="V14" s="142" t="str">
        <f t="shared" si="9"/>
        <v>0</v>
      </c>
      <c r="W14" s="141">
        <f>('OVER TIME'!W14:X14)*1440</f>
        <v>0</v>
      </c>
      <c r="X14" s="142" t="str">
        <f t="shared" si="10"/>
        <v>0</v>
      </c>
      <c r="Y14" s="141">
        <f>('OVER TIME'!Y14:Z14)*1440</f>
        <v>45</v>
      </c>
      <c r="Z14" s="142" t="str">
        <f t="shared" si="11"/>
        <v>0</v>
      </c>
      <c r="AA14" s="141">
        <f>('OVER TIME'!AA14:AB14)*1440</f>
        <v>45</v>
      </c>
      <c r="AB14" s="142" t="str">
        <f t="shared" si="12"/>
        <v>0</v>
      </c>
      <c r="AC14" s="141">
        <f>('OVER TIME'!AC14:AD14)*1440</f>
        <v>30.000000000000053</v>
      </c>
      <c r="AD14" s="142" t="str">
        <f t="shared" si="13"/>
        <v>0</v>
      </c>
      <c r="AE14" s="141">
        <f>('OVER TIME'!AE14:AF14)*1440</f>
        <v>0</v>
      </c>
      <c r="AF14" s="142" t="str">
        <f t="shared" si="14"/>
        <v>0</v>
      </c>
      <c r="AG14" s="141">
        <f>('OVER TIME'!AG14:AH14)*1440</f>
        <v>0</v>
      </c>
      <c r="AH14" s="142" t="str">
        <f t="shared" si="15"/>
        <v>0</v>
      </c>
      <c r="AI14" s="141">
        <f>('OVER TIME'!AI14:AJ14)*1440</f>
        <v>0</v>
      </c>
      <c r="AJ14" s="142" t="str">
        <f t="shared" si="16"/>
        <v>0</v>
      </c>
      <c r="AK14" s="141">
        <f>('OVER TIME'!AK14:AL14)*1440</f>
        <v>25.000000000000071</v>
      </c>
      <c r="AL14" s="142" t="str">
        <f t="shared" si="17"/>
        <v>0</v>
      </c>
      <c r="AM14" s="141">
        <f>('OVER TIME'!AM14:AN14)*1440</f>
        <v>55.000000000000043</v>
      </c>
      <c r="AN14" s="142" t="str">
        <f t="shared" si="18"/>
        <v>0</v>
      </c>
      <c r="AO14" s="141">
        <f>('OVER TIME'!AO14:AP14)*1440</f>
        <v>49.999999999999986</v>
      </c>
      <c r="AP14" s="142" t="str">
        <f t="shared" si="19"/>
        <v>0</v>
      </c>
      <c r="AQ14" s="141">
        <f>('OVER TIME'!AQ14:AR14)*1440</f>
        <v>45</v>
      </c>
      <c r="AR14" s="142" t="str">
        <f t="shared" si="20"/>
        <v>0</v>
      </c>
      <c r="AS14" s="141">
        <f>('OVER TIME'!AS14:AT14)*1440</f>
        <v>0</v>
      </c>
      <c r="AT14" s="142" t="str">
        <f t="shared" si="21"/>
        <v>0</v>
      </c>
      <c r="AU14" s="141">
        <f>('OVER TIME'!AU14:AV14)*1440</f>
        <v>0</v>
      </c>
      <c r="AV14" s="142" t="str">
        <f t="shared" si="22"/>
        <v>0</v>
      </c>
      <c r="AW14" s="141">
        <f>('OVER TIME'!AW14:AX14)*1440</f>
        <v>0</v>
      </c>
      <c r="AX14" s="142" t="str">
        <f t="shared" si="23"/>
        <v>0</v>
      </c>
      <c r="AY14" s="141">
        <f>('OVER TIME'!AY14:AZ14)*1440</f>
        <v>0</v>
      </c>
      <c r="AZ14" s="142" t="str">
        <f t="shared" si="24"/>
        <v>0</v>
      </c>
      <c r="BA14" s="141">
        <f>('OVER TIME'!BA14:BB14)*1440</f>
        <v>0</v>
      </c>
      <c r="BB14" s="142" t="str">
        <f t="shared" si="25"/>
        <v>0</v>
      </c>
      <c r="BC14" s="141">
        <f>('OVER TIME'!BC14:BD14)*1440</f>
        <v>0</v>
      </c>
      <c r="BD14" s="142" t="str">
        <f t="shared" si="26"/>
        <v>0</v>
      </c>
      <c r="BE14" s="141">
        <f>('OVER TIME'!BE14:BF14)*1440</f>
        <v>0</v>
      </c>
      <c r="BF14" s="142" t="str">
        <f t="shared" si="27"/>
        <v>0</v>
      </c>
      <c r="BG14" s="141">
        <f>('OVER TIME'!BG14:BH14)*1440</f>
        <v>0</v>
      </c>
      <c r="BH14" s="142" t="str">
        <f t="shared" si="28"/>
        <v>0</v>
      </c>
      <c r="BI14" s="141">
        <f>('OVER TIME'!BI14:BJ14)*1440</f>
        <v>0</v>
      </c>
      <c r="BJ14" s="142" t="str">
        <f t="shared" si="29"/>
        <v>0</v>
      </c>
      <c r="BK14" s="141">
        <f>('OVER TIME'!BK14:BL14)*1440</f>
        <v>0</v>
      </c>
      <c r="BL14" s="142" t="str">
        <f t="shared" si="30"/>
        <v>0</v>
      </c>
      <c r="BM14" s="6"/>
    </row>
    <row r="15" spans="1:65" ht="26.25" thickBot="1">
      <c r="A15" s="10">
        <v>8072</v>
      </c>
      <c r="B15" s="10" t="s">
        <v>211</v>
      </c>
      <c r="C15" s="141">
        <f>('OVER TIME'!C15:D15)*1440</f>
        <v>0</v>
      </c>
      <c r="D15" s="142" t="str">
        <f t="shared" si="0"/>
        <v>0</v>
      </c>
      <c r="E15" s="141">
        <f>('OVER TIME'!E15:F15)*1440</f>
        <v>0</v>
      </c>
      <c r="F15" s="142" t="str">
        <f t="shared" si="1"/>
        <v>0</v>
      </c>
      <c r="G15" s="141">
        <f>('OVER TIME'!G15:H15)*1440</f>
        <v>0</v>
      </c>
      <c r="H15" s="142" t="str">
        <f t="shared" si="2"/>
        <v>0</v>
      </c>
      <c r="I15" s="141">
        <f>('OVER TIME'!I15:J15)*1440</f>
        <v>0</v>
      </c>
      <c r="J15" s="142" t="str">
        <f t="shared" si="3"/>
        <v>0</v>
      </c>
      <c r="K15" s="141">
        <f>('OVER TIME'!K15:L15)*1440</f>
        <v>0</v>
      </c>
      <c r="L15" s="142" t="str">
        <f t="shared" si="4"/>
        <v>0</v>
      </c>
      <c r="M15" s="141">
        <f>('OVER TIME'!M15:N15)*1440</f>
        <v>0</v>
      </c>
      <c r="N15" s="142" t="str">
        <f t="shared" si="5"/>
        <v>0</v>
      </c>
      <c r="O15" s="141">
        <f>('OVER TIME'!O15:P15)*1440</f>
        <v>4.9999999999999822</v>
      </c>
      <c r="P15" s="142" t="str">
        <f t="shared" si="6"/>
        <v>0</v>
      </c>
      <c r="Q15" s="141">
        <f>('OVER TIME'!Q15:R15)*1440</f>
        <v>0</v>
      </c>
      <c r="R15" s="142" t="str">
        <f t="shared" si="7"/>
        <v>0</v>
      </c>
      <c r="S15" s="141">
        <f>('OVER TIME'!S15:T15)*1440</f>
        <v>0</v>
      </c>
      <c r="T15" s="142" t="str">
        <f t="shared" si="8"/>
        <v>0</v>
      </c>
      <c r="U15" s="141">
        <f>('OVER TIME'!U15:V15)*1440</f>
        <v>0</v>
      </c>
      <c r="V15" s="142" t="str">
        <f t="shared" si="9"/>
        <v>0</v>
      </c>
      <c r="W15" s="141">
        <f>('OVER TIME'!W15:X15)*1440</f>
        <v>0</v>
      </c>
      <c r="X15" s="142" t="str">
        <f t="shared" si="10"/>
        <v>0</v>
      </c>
      <c r="Y15" s="141">
        <f>('OVER TIME'!Y15:Z15)*1440</f>
        <v>0</v>
      </c>
      <c r="Z15" s="142" t="str">
        <f t="shared" si="11"/>
        <v>0</v>
      </c>
      <c r="AA15" s="141">
        <f>('OVER TIME'!AA15:AB15)*1440</f>
        <v>0</v>
      </c>
      <c r="AB15" s="142" t="str">
        <f t="shared" si="12"/>
        <v>0</v>
      </c>
      <c r="AC15" s="141">
        <f>('OVER TIME'!AC15:AD15)*1440</f>
        <v>0</v>
      </c>
      <c r="AD15" s="142" t="str">
        <f t="shared" si="13"/>
        <v>0</v>
      </c>
      <c r="AE15" s="141">
        <f>('OVER TIME'!AE15:AF15)*1440</f>
        <v>0</v>
      </c>
      <c r="AF15" s="142" t="str">
        <f t="shared" si="14"/>
        <v>0</v>
      </c>
      <c r="AG15" s="141">
        <f>('OVER TIME'!AG15:AH15)*1440</f>
        <v>0</v>
      </c>
      <c r="AH15" s="142" t="str">
        <f t="shared" si="15"/>
        <v>0</v>
      </c>
      <c r="AI15" s="141">
        <f>('OVER TIME'!AI15:AJ15)*1440</f>
        <v>0</v>
      </c>
      <c r="AJ15" s="142" t="str">
        <f t="shared" si="16"/>
        <v>0</v>
      </c>
      <c r="AK15" s="141">
        <f>('OVER TIME'!AK15:AL15)*1440</f>
        <v>0</v>
      </c>
      <c r="AL15" s="142" t="str">
        <f t="shared" si="17"/>
        <v>0</v>
      </c>
      <c r="AM15" s="141">
        <f>('OVER TIME'!AM15:AN15)*1440</f>
        <v>0</v>
      </c>
      <c r="AN15" s="142" t="str">
        <f t="shared" si="18"/>
        <v>0</v>
      </c>
      <c r="AO15" s="141">
        <f>('OVER TIME'!AO15:AP15)*1440</f>
        <v>0</v>
      </c>
      <c r="AP15" s="142" t="str">
        <f t="shared" si="19"/>
        <v>0</v>
      </c>
      <c r="AQ15" s="141">
        <f>('OVER TIME'!AQ15:AR15)*1440</f>
        <v>0</v>
      </c>
      <c r="AR15" s="142" t="str">
        <f t="shared" si="20"/>
        <v>0</v>
      </c>
      <c r="AS15" s="141">
        <f>('OVER TIME'!AS15:AT15)*1440</f>
        <v>0</v>
      </c>
      <c r="AT15" s="142" t="str">
        <f t="shared" si="21"/>
        <v>0</v>
      </c>
      <c r="AU15" s="141">
        <f>('OVER TIME'!AU15:AV15)*1440</f>
        <v>0</v>
      </c>
      <c r="AV15" s="142" t="str">
        <f t="shared" si="22"/>
        <v>0</v>
      </c>
      <c r="AW15" s="141">
        <f>('OVER TIME'!AW15:AX15)*1440</f>
        <v>0</v>
      </c>
      <c r="AX15" s="142" t="str">
        <f t="shared" si="23"/>
        <v>0</v>
      </c>
      <c r="AY15" s="141">
        <f>('OVER TIME'!AY15:AZ15)*1440</f>
        <v>0</v>
      </c>
      <c r="AZ15" s="142" t="str">
        <f t="shared" si="24"/>
        <v>0</v>
      </c>
      <c r="BA15" s="141">
        <f>('OVER TIME'!BA15:BB15)*1440</f>
        <v>0</v>
      </c>
      <c r="BB15" s="142" t="str">
        <f t="shared" si="25"/>
        <v>0</v>
      </c>
      <c r="BC15" s="141">
        <f>('OVER TIME'!BC15:BD15)*1440</f>
        <v>0</v>
      </c>
      <c r="BD15" s="142" t="str">
        <f t="shared" si="26"/>
        <v>0</v>
      </c>
      <c r="BE15" s="141">
        <f>('OVER TIME'!BE15:BF15)*1440</f>
        <v>0</v>
      </c>
      <c r="BF15" s="142" t="str">
        <f t="shared" si="27"/>
        <v>0</v>
      </c>
      <c r="BG15" s="141">
        <f>('OVER TIME'!BG15:BH15)*1440</f>
        <v>0</v>
      </c>
      <c r="BH15" s="142" t="str">
        <f t="shared" si="28"/>
        <v>0</v>
      </c>
      <c r="BI15" s="141">
        <f>('OVER TIME'!BI15:BJ15)*1440</f>
        <v>0</v>
      </c>
      <c r="BJ15" s="142" t="str">
        <f t="shared" si="29"/>
        <v>0</v>
      </c>
      <c r="BK15" s="141">
        <f>('OVER TIME'!BK15:BL15)*1440</f>
        <v>0</v>
      </c>
      <c r="BL15" s="142" t="str">
        <f t="shared" si="30"/>
        <v>0</v>
      </c>
      <c r="BM15" s="6"/>
    </row>
    <row r="16" spans="1:65" ht="26.25" thickBot="1">
      <c r="A16" s="10">
        <v>8073</v>
      </c>
      <c r="B16" s="10" t="s">
        <v>395</v>
      </c>
      <c r="C16" s="141">
        <f>('OVER TIME'!C16:D16)*1440</f>
        <v>4.9999999999999822</v>
      </c>
      <c r="D16" s="142" t="str">
        <f t="shared" si="0"/>
        <v>0</v>
      </c>
      <c r="E16" s="141">
        <f>('OVER TIME'!E16:F16)*1440</f>
        <v>0</v>
      </c>
      <c r="F16" s="142" t="str">
        <f t="shared" si="1"/>
        <v>0</v>
      </c>
      <c r="G16" s="141">
        <f>('OVER TIME'!G16:H16)*1440</f>
        <v>0</v>
      </c>
      <c r="H16" s="142" t="str">
        <f t="shared" si="2"/>
        <v>0</v>
      </c>
      <c r="I16" s="141">
        <f>('OVER TIME'!I16:J16)*1440</f>
        <v>55.000000000000128</v>
      </c>
      <c r="J16" s="142" t="str">
        <f t="shared" si="3"/>
        <v>0</v>
      </c>
      <c r="K16" s="141">
        <f>('OVER TIME'!K16:L16)*1440</f>
        <v>60.000000000000107</v>
      </c>
      <c r="L16" s="142" t="str">
        <f t="shared" si="4"/>
        <v>0</v>
      </c>
      <c r="M16" s="141">
        <f>('OVER TIME'!M16:N16)*1440</f>
        <v>60.000000000000107</v>
      </c>
      <c r="N16" s="142" t="str">
        <f t="shared" si="5"/>
        <v>0</v>
      </c>
      <c r="O16" s="141">
        <f>('OVER TIME'!O16:P16)*1440</f>
        <v>49.999999999999986</v>
      </c>
      <c r="P16" s="142" t="str">
        <f t="shared" si="6"/>
        <v>0</v>
      </c>
      <c r="Q16" s="141">
        <f>('OVER TIME'!Q16:R16)*1440</f>
        <v>14.999999999999947</v>
      </c>
      <c r="R16" s="142" t="str">
        <f t="shared" si="7"/>
        <v>0</v>
      </c>
      <c r="S16" s="141">
        <f>('OVER TIME'!S16:T16)*1440</f>
        <v>0</v>
      </c>
      <c r="T16" s="142" t="str">
        <f t="shared" si="8"/>
        <v>0</v>
      </c>
      <c r="U16" s="141">
        <f>('OVER TIME'!U16:V16)*1440</f>
        <v>0</v>
      </c>
      <c r="V16" s="142" t="str">
        <f t="shared" si="9"/>
        <v>0</v>
      </c>
      <c r="W16" s="141">
        <f>('OVER TIME'!W16:X16)*1440</f>
        <v>64.999999999999929</v>
      </c>
      <c r="X16" s="142" t="str">
        <f t="shared" si="10"/>
        <v>0</v>
      </c>
      <c r="Y16" s="141">
        <f>('OVER TIME'!Y16:Z16)*1440</f>
        <v>0</v>
      </c>
      <c r="Z16" s="142" t="str">
        <f t="shared" si="11"/>
        <v>0</v>
      </c>
      <c r="AA16" s="141">
        <f>('OVER TIME'!AA16:AB16)*1440</f>
        <v>75.000000000000057</v>
      </c>
      <c r="AB16" s="142" t="str">
        <f t="shared" si="12"/>
        <v>0</v>
      </c>
      <c r="AC16" s="141">
        <f>('OVER TIME'!AC16:AD16)*1440</f>
        <v>69.999999999999915</v>
      </c>
      <c r="AD16" s="142" t="str">
        <f t="shared" si="13"/>
        <v>0</v>
      </c>
      <c r="AE16" s="141">
        <f>('OVER TIME'!AE16:AF16)*1440</f>
        <v>19.999999999999929</v>
      </c>
      <c r="AF16" s="142" t="str">
        <f t="shared" si="14"/>
        <v>0</v>
      </c>
      <c r="AG16" s="141">
        <f>('OVER TIME'!AG16:AH16)*1440</f>
        <v>0</v>
      </c>
      <c r="AH16" s="142" t="str">
        <f t="shared" si="15"/>
        <v>0</v>
      </c>
      <c r="AI16" s="141">
        <f>('OVER TIME'!AI16:AJ16)*1440</f>
        <v>0</v>
      </c>
      <c r="AJ16" s="142" t="str">
        <f t="shared" si="16"/>
        <v>0</v>
      </c>
      <c r="AK16" s="141">
        <f>('OVER TIME'!AK16:AL16)*1440</f>
        <v>0</v>
      </c>
      <c r="AL16" s="142" t="str">
        <f t="shared" si="17"/>
        <v>0</v>
      </c>
      <c r="AM16" s="141">
        <f>('OVER TIME'!AM16:AN16)*1440</f>
        <v>0</v>
      </c>
      <c r="AN16" s="142" t="str">
        <f t="shared" si="18"/>
        <v>0</v>
      </c>
      <c r="AO16" s="141">
        <f>('OVER TIME'!AO16:AP16)*1440</f>
        <v>84.999999999999858</v>
      </c>
      <c r="AP16" s="142" t="str">
        <f t="shared" si="19"/>
        <v>0</v>
      </c>
      <c r="AQ16" s="141">
        <f>('OVER TIME'!AQ16:AR16)*1440</f>
        <v>60.000000000000107</v>
      </c>
      <c r="AR16" s="142" t="str">
        <f t="shared" si="20"/>
        <v>0</v>
      </c>
      <c r="AS16" s="141">
        <f>('OVER TIME'!AS16:AT16)*1440</f>
        <v>0</v>
      </c>
      <c r="AT16" s="142" t="str">
        <f t="shared" si="21"/>
        <v>0</v>
      </c>
      <c r="AU16" s="141">
        <f>('OVER TIME'!AU16:AV16)*1440</f>
        <v>0</v>
      </c>
      <c r="AV16" s="142" t="str">
        <f t="shared" si="22"/>
        <v>0</v>
      </c>
      <c r="AW16" s="141">
        <f>('OVER TIME'!AW16:AX16)*1440</f>
        <v>0</v>
      </c>
      <c r="AX16" s="142" t="str">
        <f t="shared" si="23"/>
        <v>0</v>
      </c>
      <c r="AY16" s="141">
        <f>('OVER TIME'!AY16:AZ16)*1440</f>
        <v>90</v>
      </c>
      <c r="AZ16" s="142" t="str">
        <f t="shared" si="24"/>
        <v>0</v>
      </c>
      <c r="BA16" s="141">
        <f>('OVER TIME'!BA16:BB16)*1440</f>
        <v>55.000000000000128</v>
      </c>
      <c r="BB16" s="142" t="str">
        <f t="shared" si="25"/>
        <v>0</v>
      </c>
      <c r="BC16" s="141">
        <f>('OVER TIME'!BC16:BD16)*1440</f>
        <v>65.000000000000171</v>
      </c>
      <c r="BD16" s="142" t="str">
        <f t="shared" si="26"/>
        <v>0</v>
      </c>
      <c r="BE16" s="141">
        <f>('OVER TIME'!BE16:BF16)*1440</f>
        <v>80.000000000000028</v>
      </c>
      <c r="BF16" s="142" t="str">
        <f t="shared" si="27"/>
        <v>0</v>
      </c>
      <c r="BG16" s="141">
        <f>('OVER TIME'!BG16:BH16)*1440</f>
        <v>35.000000000000036</v>
      </c>
      <c r="BH16" s="142" t="str">
        <f t="shared" si="28"/>
        <v>0</v>
      </c>
      <c r="BI16" s="141">
        <f>('OVER TIME'!BI16:BJ16)*1440</f>
        <v>0</v>
      </c>
      <c r="BJ16" s="142" t="str">
        <f t="shared" si="29"/>
        <v>0</v>
      </c>
      <c r="BK16" s="141">
        <f>('OVER TIME'!BK16:BL16)*1440</f>
        <v>0</v>
      </c>
      <c r="BL16" s="142" t="str">
        <f t="shared" si="30"/>
        <v>0</v>
      </c>
      <c r="BM16" s="6"/>
    </row>
    <row r="17" spans="1:65" ht="26.25" thickBot="1">
      <c r="A17" s="10">
        <v>8074</v>
      </c>
      <c r="B17" s="10" t="s">
        <v>19</v>
      </c>
      <c r="C17" s="141">
        <f>('OVER TIME'!C17:D17)*1440</f>
        <v>0</v>
      </c>
      <c r="D17" s="142" t="str">
        <f t="shared" si="0"/>
        <v>0</v>
      </c>
      <c r="E17" s="141">
        <f>('OVER TIME'!E17:F17)*1440</f>
        <v>0</v>
      </c>
      <c r="F17" s="142" t="str">
        <f t="shared" si="1"/>
        <v>0</v>
      </c>
      <c r="G17" s="141">
        <f>('OVER TIME'!G17:H17)*1440</f>
        <v>0</v>
      </c>
      <c r="H17" s="142" t="str">
        <f t="shared" si="2"/>
        <v>0</v>
      </c>
      <c r="I17" s="141">
        <f>('OVER TIME'!I17:J17)*1440</f>
        <v>30.000000000000053</v>
      </c>
      <c r="J17" s="142" t="str">
        <f t="shared" si="3"/>
        <v>0</v>
      </c>
      <c r="K17" s="141">
        <f>('OVER TIME'!K17:L17)*1440</f>
        <v>29.999999999999972</v>
      </c>
      <c r="L17" s="142" t="str">
        <f t="shared" si="4"/>
        <v>0</v>
      </c>
      <c r="M17" s="141">
        <f>('OVER TIME'!M17:N17)*1440</f>
        <v>25.000000000000071</v>
      </c>
      <c r="N17" s="142" t="str">
        <f t="shared" si="5"/>
        <v>0</v>
      </c>
      <c r="O17" s="141">
        <f>('OVER TIME'!O17:P17)*1440</f>
        <v>0</v>
      </c>
      <c r="P17" s="142" t="str">
        <f t="shared" si="6"/>
        <v>0</v>
      </c>
      <c r="Q17" s="141">
        <f>('OVER TIME'!Q17:R17)*1440</f>
        <v>0</v>
      </c>
      <c r="R17" s="142" t="str">
        <f t="shared" si="7"/>
        <v>0</v>
      </c>
      <c r="S17" s="141">
        <f>('OVER TIME'!S17:T17)*1440</f>
        <v>0</v>
      </c>
      <c r="T17" s="142" t="str">
        <f t="shared" si="8"/>
        <v>0</v>
      </c>
      <c r="U17" s="141">
        <f>('OVER TIME'!U17:V17)*1440</f>
        <v>0</v>
      </c>
      <c r="V17" s="142" t="str">
        <f t="shared" si="9"/>
        <v>0</v>
      </c>
      <c r="W17" s="141">
        <f>('OVER TIME'!W17:X17)*1440</f>
        <v>0</v>
      </c>
      <c r="X17" s="142" t="str">
        <f t="shared" si="10"/>
        <v>0</v>
      </c>
      <c r="Y17" s="141">
        <f>('OVER TIME'!Y17:Z17)*1440</f>
        <v>0</v>
      </c>
      <c r="Z17" s="142" t="str">
        <f t="shared" si="11"/>
        <v>0</v>
      </c>
      <c r="AA17" s="141">
        <f>('OVER TIME'!AA17:AB17)*1440</f>
        <v>20.000000000000007</v>
      </c>
      <c r="AB17" s="142" t="str">
        <f t="shared" si="12"/>
        <v>0</v>
      </c>
      <c r="AC17" s="141">
        <f>('OVER TIME'!AC17:AD17)*1440</f>
        <v>0</v>
      </c>
      <c r="AD17" s="142" t="str">
        <f t="shared" si="13"/>
        <v>0</v>
      </c>
      <c r="AE17" s="141">
        <f>('OVER TIME'!AE17:AF17)*1440</f>
        <v>0</v>
      </c>
      <c r="AF17" s="142" t="str">
        <f t="shared" si="14"/>
        <v>0</v>
      </c>
      <c r="AG17" s="141">
        <f>('OVER TIME'!AG17:AH17)*1440</f>
        <v>0</v>
      </c>
      <c r="AH17" s="142" t="str">
        <f t="shared" si="15"/>
        <v>0</v>
      </c>
      <c r="AI17" s="141">
        <f>('OVER TIME'!AI17:AJ17)*1440</f>
        <v>0</v>
      </c>
      <c r="AJ17" s="142" t="str">
        <f t="shared" si="16"/>
        <v>0</v>
      </c>
      <c r="AK17" s="141">
        <f>('OVER TIME'!AK17:AL17)*1440</f>
        <v>0</v>
      </c>
      <c r="AL17" s="142" t="str">
        <f t="shared" si="17"/>
        <v>0</v>
      </c>
      <c r="AM17" s="141">
        <f>('OVER TIME'!AM17:AN17)*1440</f>
        <v>0</v>
      </c>
      <c r="AN17" s="142" t="str">
        <f t="shared" si="18"/>
        <v>0</v>
      </c>
      <c r="AO17" s="141">
        <f>('OVER TIME'!AO17:AP17)*1440</f>
        <v>20.000000000000007</v>
      </c>
      <c r="AP17" s="142" t="str">
        <f t="shared" si="19"/>
        <v>0</v>
      </c>
      <c r="AQ17" s="141">
        <f>('OVER TIME'!AQ17:AR17)*1440</f>
        <v>9.9999999999999645</v>
      </c>
      <c r="AR17" s="142" t="str">
        <f t="shared" si="20"/>
        <v>0</v>
      </c>
      <c r="AS17" s="141">
        <f>('OVER TIME'!AS17:AT17)*1440</f>
        <v>10.000000000000044</v>
      </c>
      <c r="AT17" s="142" t="str">
        <f t="shared" si="21"/>
        <v>0</v>
      </c>
      <c r="AU17" s="141">
        <f>('OVER TIME'!AU17:AV17)*1440</f>
        <v>0</v>
      </c>
      <c r="AV17" s="142" t="str">
        <f t="shared" si="22"/>
        <v>0</v>
      </c>
      <c r="AW17" s="141">
        <f>('OVER TIME'!AW17:AX17)*1440</f>
        <v>0</v>
      </c>
      <c r="AX17" s="142" t="str">
        <f t="shared" si="23"/>
        <v>0</v>
      </c>
      <c r="AY17" s="141">
        <f>('OVER TIME'!AY17:AZ17)*1440</f>
        <v>0</v>
      </c>
      <c r="AZ17" s="142" t="str">
        <f t="shared" si="24"/>
        <v>0</v>
      </c>
      <c r="BA17" s="141">
        <f>('OVER TIME'!BA17:BB17)*1440</f>
        <v>0</v>
      </c>
      <c r="BB17" s="142" t="str">
        <f t="shared" si="25"/>
        <v>0</v>
      </c>
      <c r="BC17" s="141">
        <f>('OVER TIME'!BC17:BD17)*1440</f>
        <v>15.000000000000027</v>
      </c>
      <c r="BD17" s="142" t="str">
        <f t="shared" si="26"/>
        <v>0</v>
      </c>
      <c r="BE17" s="141">
        <f>('OVER TIME'!BE17:BF17)*1440</f>
        <v>9.9999999999999645</v>
      </c>
      <c r="BF17" s="142" t="str">
        <f t="shared" si="27"/>
        <v>0</v>
      </c>
      <c r="BG17" s="141">
        <f>('OVER TIME'!BG17:BH17)*1440</f>
        <v>0</v>
      </c>
      <c r="BH17" s="142" t="str">
        <f t="shared" si="28"/>
        <v>0</v>
      </c>
      <c r="BI17" s="141">
        <f>('OVER TIME'!BI17:BJ17)*1440</f>
        <v>0</v>
      </c>
      <c r="BJ17" s="142" t="str">
        <f t="shared" si="29"/>
        <v>0</v>
      </c>
      <c r="BK17" s="141">
        <f>('OVER TIME'!BK17:BL17)*1440</f>
        <v>0</v>
      </c>
      <c r="BL17" s="142" t="str">
        <f t="shared" si="30"/>
        <v>0</v>
      </c>
      <c r="BM17" s="6"/>
    </row>
    <row r="18" spans="1:65" ht="26.25" thickBot="1">
      <c r="A18" s="10">
        <v>8092</v>
      </c>
      <c r="B18" s="10" t="s">
        <v>212</v>
      </c>
      <c r="C18" s="141">
        <f>('OVER TIME'!C18:D18)*1440</f>
        <v>0</v>
      </c>
      <c r="D18" s="142" t="str">
        <f t="shared" si="0"/>
        <v>0</v>
      </c>
      <c r="E18" s="141">
        <f>('OVER TIME'!E18:F18)*1440</f>
        <v>0</v>
      </c>
      <c r="F18" s="142" t="str">
        <f t="shared" si="1"/>
        <v>0</v>
      </c>
      <c r="G18" s="141">
        <f>('OVER TIME'!G18:H18)*1440</f>
        <v>0</v>
      </c>
      <c r="H18" s="142" t="str">
        <f t="shared" si="2"/>
        <v>0</v>
      </c>
      <c r="I18" s="141">
        <f>('OVER TIME'!I18:J18)*1440</f>
        <v>0</v>
      </c>
      <c r="J18" s="142" t="str">
        <f t="shared" si="3"/>
        <v>0</v>
      </c>
      <c r="K18" s="141">
        <f>('OVER TIME'!K18:L18)*1440</f>
        <v>0</v>
      </c>
      <c r="L18" s="142" t="str">
        <f t="shared" si="4"/>
        <v>0</v>
      </c>
      <c r="M18" s="141">
        <f>('OVER TIME'!M18:N18)*1440</f>
        <v>0</v>
      </c>
      <c r="N18" s="142" t="str">
        <f t="shared" si="5"/>
        <v>0</v>
      </c>
      <c r="O18" s="141">
        <f>('OVER TIME'!O18:P18)*1440</f>
        <v>5.0000000000000622</v>
      </c>
      <c r="P18" s="142" t="str">
        <f t="shared" si="6"/>
        <v>0</v>
      </c>
      <c r="Q18" s="141">
        <f>('OVER TIME'!Q18:R18)*1440</f>
        <v>0</v>
      </c>
      <c r="R18" s="142" t="str">
        <f t="shared" si="7"/>
        <v>0</v>
      </c>
      <c r="S18" s="141">
        <f>('OVER TIME'!S18:T18)*1440</f>
        <v>0</v>
      </c>
      <c r="T18" s="142" t="str">
        <f t="shared" si="8"/>
        <v>0</v>
      </c>
      <c r="U18" s="141">
        <f>('OVER TIME'!U18:V18)*1440</f>
        <v>0</v>
      </c>
      <c r="V18" s="142" t="str">
        <f t="shared" si="9"/>
        <v>0</v>
      </c>
      <c r="W18" s="141">
        <f>('OVER TIME'!W18:X18)*1440</f>
        <v>40.000000000000014</v>
      </c>
      <c r="X18" s="142" t="str">
        <f t="shared" si="10"/>
        <v>0</v>
      </c>
      <c r="Y18" s="141">
        <f>('OVER TIME'!Y18:Z18)*1440</f>
        <v>0</v>
      </c>
      <c r="Z18" s="142" t="str">
        <f t="shared" si="11"/>
        <v>0</v>
      </c>
      <c r="AA18" s="141">
        <f>('OVER TIME'!AA18:AB18)*1440</f>
        <v>0</v>
      </c>
      <c r="AB18" s="142" t="str">
        <f t="shared" si="12"/>
        <v>0</v>
      </c>
      <c r="AC18" s="141">
        <f>('OVER TIME'!AC18:AD18)*1440</f>
        <v>15.000000000000027</v>
      </c>
      <c r="AD18" s="142" t="str">
        <f t="shared" si="13"/>
        <v>0</v>
      </c>
      <c r="AE18" s="141">
        <f>('OVER TIME'!AE18:AF18)*1440</f>
        <v>0</v>
      </c>
      <c r="AF18" s="142" t="str">
        <f t="shared" si="14"/>
        <v>0</v>
      </c>
      <c r="AG18" s="141">
        <f>('OVER TIME'!AG18:AH18)*1440</f>
        <v>0</v>
      </c>
      <c r="AH18" s="142" t="str">
        <f t="shared" si="15"/>
        <v>0</v>
      </c>
      <c r="AI18" s="141">
        <f>('OVER TIME'!AI18:AJ18)*1440</f>
        <v>0</v>
      </c>
      <c r="AJ18" s="142" t="str">
        <f t="shared" si="16"/>
        <v>0</v>
      </c>
      <c r="AK18" s="141">
        <f>('OVER TIME'!AK18:AL18)*1440</f>
        <v>10.000000000000044</v>
      </c>
      <c r="AL18" s="142" t="str">
        <f t="shared" si="17"/>
        <v>0</v>
      </c>
      <c r="AM18" s="141">
        <f>('OVER TIME'!AM18:AN18)*1440</f>
        <v>20.000000000000007</v>
      </c>
      <c r="AN18" s="142" t="str">
        <f t="shared" si="18"/>
        <v>0</v>
      </c>
      <c r="AO18" s="141">
        <f>('OVER TIME'!AO18:AP18)*1440</f>
        <v>0</v>
      </c>
      <c r="AP18" s="142" t="str">
        <f t="shared" si="19"/>
        <v>0</v>
      </c>
      <c r="AQ18" s="141">
        <f>('OVER TIME'!AQ18:AR18)*1440</f>
        <v>0</v>
      </c>
      <c r="AR18" s="142" t="str">
        <f t="shared" si="20"/>
        <v>0</v>
      </c>
      <c r="AS18" s="141">
        <f>('OVER TIME'!AS18:AT18)*1440</f>
        <v>0</v>
      </c>
      <c r="AT18" s="142" t="str">
        <f t="shared" si="21"/>
        <v>0</v>
      </c>
      <c r="AU18" s="141">
        <f>('OVER TIME'!AU18:AV18)*1440</f>
        <v>0</v>
      </c>
      <c r="AV18" s="142" t="str">
        <f t="shared" si="22"/>
        <v>0</v>
      </c>
      <c r="AW18" s="141">
        <f>('OVER TIME'!AW18:AX18)*1440</f>
        <v>0</v>
      </c>
      <c r="AX18" s="142" t="str">
        <f t="shared" si="23"/>
        <v>0</v>
      </c>
      <c r="AY18" s="141">
        <f>('OVER TIME'!AY18:AZ18)*1440</f>
        <v>0</v>
      </c>
      <c r="AZ18" s="142" t="str">
        <f t="shared" si="24"/>
        <v>0</v>
      </c>
      <c r="BA18" s="141">
        <f>('OVER TIME'!BA18:BB18)*1440</f>
        <v>0</v>
      </c>
      <c r="BB18" s="142" t="str">
        <f t="shared" si="25"/>
        <v>0</v>
      </c>
      <c r="BC18" s="141">
        <f>('OVER TIME'!BC18:BD18)*1440</f>
        <v>0</v>
      </c>
      <c r="BD18" s="142" t="str">
        <f t="shared" si="26"/>
        <v>0</v>
      </c>
      <c r="BE18" s="141">
        <f>('OVER TIME'!BE18:BF18)*1440</f>
        <v>0</v>
      </c>
      <c r="BF18" s="142" t="str">
        <f t="shared" si="27"/>
        <v>0</v>
      </c>
      <c r="BG18" s="141">
        <f>('OVER TIME'!BG18:BH18)*1440</f>
        <v>0</v>
      </c>
      <c r="BH18" s="142" t="str">
        <f t="shared" si="28"/>
        <v>0</v>
      </c>
      <c r="BI18" s="141">
        <f>('OVER TIME'!BI18:BJ18)*1440</f>
        <v>0</v>
      </c>
      <c r="BJ18" s="142" t="str">
        <f t="shared" si="29"/>
        <v>0</v>
      </c>
      <c r="BK18" s="141">
        <f>('OVER TIME'!BK18:BL18)*1440</f>
        <v>0</v>
      </c>
      <c r="BL18" s="142" t="str">
        <f t="shared" si="30"/>
        <v>0</v>
      </c>
      <c r="BM18" s="6"/>
    </row>
    <row r="19" spans="1:65" ht="26.25" thickBot="1">
      <c r="A19" s="10">
        <v>8093</v>
      </c>
      <c r="B19" s="10" t="s">
        <v>213</v>
      </c>
      <c r="C19" s="141">
        <f>('OVER TIME'!C19:D19)*1440</f>
        <v>0</v>
      </c>
      <c r="D19" s="142" t="str">
        <f t="shared" si="0"/>
        <v>0</v>
      </c>
      <c r="E19" s="141">
        <f>('OVER TIME'!E19:F19)*1440</f>
        <v>0</v>
      </c>
      <c r="F19" s="142" t="str">
        <f t="shared" si="1"/>
        <v>0</v>
      </c>
      <c r="G19" s="141">
        <f>('OVER TIME'!G19:H19)*1440</f>
        <v>0</v>
      </c>
      <c r="H19" s="142" t="str">
        <f t="shared" si="2"/>
        <v>0</v>
      </c>
      <c r="I19" s="141">
        <f>('OVER TIME'!I19:J19)*1440</f>
        <v>10.000000000000124</v>
      </c>
      <c r="J19" s="142" t="str">
        <f t="shared" si="3"/>
        <v>0</v>
      </c>
      <c r="K19" s="141">
        <f>('OVER TIME'!K19:L19)*1440</f>
        <v>35.000000000000036</v>
      </c>
      <c r="L19" s="142" t="str">
        <f t="shared" si="4"/>
        <v>0</v>
      </c>
      <c r="M19" s="141">
        <f>('OVER TIME'!M19:N19)*1440</f>
        <v>64.999999999999929</v>
      </c>
      <c r="N19" s="142" t="str">
        <f t="shared" si="5"/>
        <v>0</v>
      </c>
      <c r="O19" s="141">
        <f>('OVER TIME'!O19:P19)*1440</f>
        <v>0</v>
      </c>
      <c r="P19" s="142" t="str">
        <f t="shared" si="6"/>
        <v>0</v>
      </c>
      <c r="Q19" s="141">
        <f>('OVER TIME'!Q19:R19)*1440</f>
        <v>0</v>
      </c>
      <c r="R19" s="142" t="str">
        <f t="shared" si="7"/>
        <v>0</v>
      </c>
      <c r="S19" s="141">
        <f>('OVER TIME'!S19:T19)*1440</f>
        <v>0</v>
      </c>
      <c r="T19" s="142" t="str">
        <f t="shared" si="8"/>
        <v>0</v>
      </c>
      <c r="U19" s="141">
        <f>('OVER TIME'!U19:V19)*1440</f>
        <v>0</v>
      </c>
      <c r="V19" s="142" t="str">
        <f t="shared" si="9"/>
        <v>0</v>
      </c>
      <c r="W19" s="141">
        <f>('OVER TIME'!W19:X19)*1440</f>
        <v>0</v>
      </c>
      <c r="X19" s="142" t="str">
        <f t="shared" si="10"/>
        <v>0</v>
      </c>
      <c r="Y19" s="141">
        <f>('OVER TIME'!Y19:Z19)*1440</f>
        <v>35.000000000000036</v>
      </c>
      <c r="Z19" s="142" t="str">
        <f t="shared" si="11"/>
        <v>0</v>
      </c>
      <c r="AA19" s="141">
        <f>('OVER TIME'!AA19:AB19)*1440</f>
        <v>50.000000000000142</v>
      </c>
      <c r="AB19" s="142" t="str">
        <f t="shared" si="12"/>
        <v>0</v>
      </c>
      <c r="AC19" s="141">
        <f>('OVER TIME'!AC19:AD19)*1440</f>
        <v>64.999999999999929</v>
      </c>
      <c r="AD19" s="142" t="str">
        <f t="shared" si="13"/>
        <v>0</v>
      </c>
      <c r="AE19" s="141">
        <f>('OVER TIME'!AE19:AF19)*1440</f>
        <v>0</v>
      </c>
      <c r="AF19" s="142" t="str">
        <f t="shared" si="14"/>
        <v>0</v>
      </c>
      <c r="AG19" s="141">
        <f>('OVER TIME'!AG19:AH19)*1440</f>
        <v>0</v>
      </c>
      <c r="AH19" s="142" t="str">
        <f t="shared" si="15"/>
        <v>0</v>
      </c>
      <c r="AI19" s="141">
        <f>('OVER TIME'!AI19:AJ19)*1440</f>
        <v>0</v>
      </c>
      <c r="AJ19" s="142" t="str">
        <f t="shared" si="16"/>
        <v>0</v>
      </c>
      <c r="AK19" s="141">
        <f>('OVER TIME'!AK19:AL19)*1440</f>
        <v>0</v>
      </c>
      <c r="AL19" s="142" t="str">
        <f t="shared" si="17"/>
        <v>0</v>
      </c>
      <c r="AM19" s="141">
        <f>('OVER TIME'!AM19:AN19)*1440</f>
        <v>9.9999999999999645</v>
      </c>
      <c r="AN19" s="142" t="str">
        <f t="shared" si="18"/>
        <v>0</v>
      </c>
      <c r="AO19" s="141">
        <f>('OVER TIME'!AO19:AP19)*1440</f>
        <v>14.999999999999947</v>
      </c>
      <c r="AP19" s="142" t="str">
        <f t="shared" si="19"/>
        <v>0</v>
      </c>
      <c r="AQ19" s="141">
        <f>('OVER TIME'!AQ19:AR19)*1440</f>
        <v>45</v>
      </c>
      <c r="AR19" s="142" t="str">
        <f t="shared" si="20"/>
        <v>0</v>
      </c>
      <c r="AS19" s="141">
        <f>('OVER TIME'!AS19:AT19)*1440</f>
        <v>0</v>
      </c>
      <c r="AT19" s="142" t="str">
        <f t="shared" si="21"/>
        <v>0</v>
      </c>
      <c r="AU19" s="141">
        <f>('OVER TIME'!AU19:AV19)*1440</f>
        <v>0</v>
      </c>
      <c r="AV19" s="142" t="str">
        <f t="shared" si="22"/>
        <v>0</v>
      </c>
      <c r="AW19" s="141">
        <f>('OVER TIME'!AW19:AX19)*1440</f>
        <v>0</v>
      </c>
      <c r="AX19" s="142" t="str">
        <f t="shared" si="23"/>
        <v>0</v>
      </c>
      <c r="AY19" s="141">
        <f>('OVER TIME'!AY19:AZ19)*1440</f>
        <v>0</v>
      </c>
      <c r="AZ19" s="142" t="str">
        <f t="shared" si="24"/>
        <v>0</v>
      </c>
      <c r="BA19" s="141">
        <f>('OVER TIME'!BA19:BB19)*1440</f>
        <v>19.999999999999929</v>
      </c>
      <c r="BB19" s="142" t="str">
        <f t="shared" si="25"/>
        <v>0</v>
      </c>
      <c r="BC19" s="141">
        <f>('OVER TIME'!BC19:BD19)*1440</f>
        <v>29.999999999999893</v>
      </c>
      <c r="BD19" s="142" t="str">
        <f t="shared" si="26"/>
        <v>0</v>
      </c>
      <c r="BE19" s="141">
        <f>('OVER TIME'!BE19:BF19)*1440</f>
        <v>64.999999999999929</v>
      </c>
      <c r="BF19" s="142" t="str">
        <f t="shared" si="27"/>
        <v>0</v>
      </c>
      <c r="BG19" s="141">
        <f>('OVER TIME'!BG19:BH19)*1440</f>
        <v>0</v>
      </c>
      <c r="BH19" s="142" t="str">
        <f t="shared" si="28"/>
        <v>0</v>
      </c>
      <c r="BI19" s="141">
        <f>('OVER TIME'!BI19:BJ19)*1440</f>
        <v>0</v>
      </c>
      <c r="BJ19" s="142" t="str">
        <f t="shared" si="29"/>
        <v>0</v>
      </c>
      <c r="BK19" s="141">
        <f>('OVER TIME'!BK19:BL19)*1440</f>
        <v>0</v>
      </c>
      <c r="BL19" s="142" t="str">
        <f t="shared" si="30"/>
        <v>0</v>
      </c>
      <c r="BM19" s="6"/>
    </row>
    <row r="20" spans="1:65" ht="26.25" thickBot="1">
      <c r="A20" s="10">
        <v>8094</v>
      </c>
      <c r="B20" s="10" t="s">
        <v>214</v>
      </c>
      <c r="C20" s="141">
        <f>('OVER TIME'!C20:D20)*1440</f>
        <v>14.999999999999947</v>
      </c>
      <c r="D20" s="142" t="str">
        <f t="shared" si="0"/>
        <v>0</v>
      </c>
      <c r="E20" s="141">
        <f>('OVER TIME'!E20:F20)*1440</f>
        <v>0</v>
      </c>
      <c r="F20" s="142" t="str">
        <f t="shared" si="1"/>
        <v>0</v>
      </c>
      <c r="G20" s="141">
        <f>('OVER TIME'!G20:H20)*1440</f>
        <v>7.9936057773011271E-14</v>
      </c>
      <c r="H20" s="142" t="str">
        <f t="shared" si="2"/>
        <v>0</v>
      </c>
      <c r="I20" s="141">
        <f>('OVER TIME'!I20:J20)*1440</f>
        <v>200.00000000000009</v>
      </c>
      <c r="J20" s="142" t="str">
        <f t="shared" si="3"/>
        <v>0</v>
      </c>
      <c r="K20" s="141">
        <f>('OVER TIME'!K20:L20)*1440</f>
        <v>180.00000000000009</v>
      </c>
      <c r="L20" s="142" t="str">
        <f t="shared" si="4"/>
        <v>0</v>
      </c>
      <c r="M20" s="141">
        <f>('OVER TIME'!M20:N20)*1440</f>
        <v>24.999999999999993</v>
      </c>
      <c r="N20" s="142" t="str">
        <f t="shared" si="5"/>
        <v>0</v>
      </c>
      <c r="O20" s="141">
        <f>('OVER TIME'!O20:P20)*1440</f>
        <v>30.000000000000053</v>
      </c>
      <c r="P20" s="142" t="str">
        <f t="shared" si="6"/>
        <v>0</v>
      </c>
      <c r="Q20" s="141">
        <f>('OVER TIME'!Q20:R20)*1440</f>
        <v>165.00000000000006</v>
      </c>
      <c r="R20" s="142" t="str">
        <f t="shared" si="7"/>
        <v>0</v>
      </c>
      <c r="S20" s="141">
        <f>('OVER TIME'!S20:T20)*1440</f>
        <v>0</v>
      </c>
      <c r="T20" s="142" t="str">
        <f t="shared" si="8"/>
        <v>0</v>
      </c>
      <c r="U20" s="141">
        <f>('OVER TIME'!U20:V20)*1440</f>
        <v>7.9936057773011271E-14</v>
      </c>
      <c r="V20" s="142" t="str">
        <f t="shared" si="9"/>
        <v>0</v>
      </c>
      <c r="W20" s="141">
        <f>('OVER TIME'!W20:X20)*1440</f>
        <v>190.00000000000011</v>
      </c>
      <c r="X20" s="142" t="str">
        <f t="shared" si="10"/>
        <v>0</v>
      </c>
      <c r="Y20" s="141">
        <f>('OVER TIME'!Y20:Z20)*1440</f>
        <v>190.00000000000011</v>
      </c>
      <c r="Z20" s="142" t="str">
        <f t="shared" si="11"/>
        <v>0</v>
      </c>
      <c r="AA20" s="141">
        <f>('OVER TIME'!AA20:AB20)*1440</f>
        <v>195.00000000000011</v>
      </c>
      <c r="AB20" s="142" t="str">
        <f t="shared" si="12"/>
        <v>0</v>
      </c>
      <c r="AC20" s="141">
        <f>('OVER TIME'!AC20:AD20)*1440</f>
        <v>195.00000000000011</v>
      </c>
      <c r="AD20" s="142" t="str">
        <f t="shared" si="13"/>
        <v>0</v>
      </c>
      <c r="AE20" s="141">
        <f>('OVER TIME'!AE20:AF20)*1440</f>
        <v>180.00000000000017</v>
      </c>
      <c r="AF20" s="142" t="str">
        <f t="shared" si="14"/>
        <v>0</v>
      </c>
      <c r="AG20" s="141">
        <f>('OVER TIME'!AG20:AH20)*1440</f>
        <v>0</v>
      </c>
      <c r="AH20" s="142" t="str">
        <f t="shared" si="15"/>
        <v>0</v>
      </c>
      <c r="AI20" s="141">
        <f>('OVER TIME'!AI20:AJ20)*1440</f>
        <v>7.9936057773011271E-14</v>
      </c>
      <c r="AJ20" s="142" t="str">
        <f t="shared" si="16"/>
        <v>0</v>
      </c>
      <c r="AK20" s="141">
        <f>('OVER TIME'!AK20:AL20)*1440</f>
        <v>200.00000000000009</v>
      </c>
      <c r="AL20" s="142" t="str">
        <f t="shared" si="17"/>
        <v>0</v>
      </c>
      <c r="AM20" s="141">
        <f>('OVER TIME'!AM20:AN20)*1440</f>
        <v>174.99999999999994</v>
      </c>
      <c r="AN20" s="142" t="str">
        <f t="shared" si="18"/>
        <v>0</v>
      </c>
      <c r="AO20" s="141">
        <f>('OVER TIME'!AO20:AP20)*1440</f>
        <v>65.000000000000085</v>
      </c>
      <c r="AP20" s="142" t="str">
        <f t="shared" si="19"/>
        <v>0</v>
      </c>
      <c r="AQ20" s="141">
        <f>('OVER TIME'!AQ20:AR20)*1440</f>
        <v>165.00000000000014</v>
      </c>
      <c r="AR20" s="142" t="str">
        <f t="shared" si="20"/>
        <v>0</v>
      </c>
      <c r="AS20" s="141">
        <f>('OVER TIME'!AS20:AT20)*1440</f>
        <v>30.000000000000053</v>
      </c>
      <c r="AT20" s="142" t="str">
        <f t="shared" si="21"/>
        <v>0</v>
      </c>
      <c r="AU20" s="141">
        <f>('OVER TIME'!AU20:AV20)*1440</f>
        <v>0</v>
      </c>
      <c r="AV20" s="142" t="str">
        <f t="shared" si="22"/>
        <v>0</v>
      </c>
      <c r="AW20" s="141">
        <f>('OVER TIME'!AW20:AX20)*1440</f>
        <v>0</v>
      </c>
      <c r="AX20" s="142" t="str">
        <f t="shared" si="23"/>
        <v>0</v>
      </c>
      <c r="AY20" s="141">
        <f>('OVER TIME'!AY20:AZ20)*1440</f>
        <v>30.000000000000053</v>
      </c>
      <c r="AZ20" s="142" t="str">
        <f t="shared" si="24"/>
        <v>0</v>
      </c>
      <c r="BA20" s="141">
        <f>('OVER TIME'!BA20:BB20)*1440</f>
        <v>180</v>
      </c>
      <c r="BB20" s="142" t="str">
        <f t="shared" si="25"/>
        <v>0</v>
      </c>
      <c r="BC20" s="141">
        <f>('OVER TIME'!BC20:BD20)*1440</f>
        <v>0</v>
      </c>
      <c r="BD20" s="142" t="str">
        <f t="shared" si="26"/>
        <v>0</v>
      </c>
      <c r="BE20" s="141">
        <f>('OVER TIME'!BE20:BF20)*1440</f>
        <v>175.00000000000017</v>
      </c>
      <c r="BF20" s="142" t="str">
        <f t="shared" si="27"/>
        <v>0</v>
      </c>
      <c r="BG20" s="141">
        <f>('OVER TIME'!BG20:BH20)*1440</f>
        <v>24.999999999999993</v>
      </c>
      <c r="BH20" s="142" t="str">
        <f t="shared" si="28"/>
        <v>0</v>
      </c>
      <c r="BI20" s="141">
        <f>('OVER TIME'!BI20:BJ20)*1440</f>
        <v>0</v>
      </c>
      <c r="BJ20" s="142" t="str">
        <f t="shared" si="29"/>
        <v>0</v>
      </c>
      <c r="BK20" s="141">
        <f>('OVER TIME'!BK20:BL20)*1440</f>
        <v>7.9936057773011271E-14</v>
      </c>
      <c r="BL20" s="142" t="str">
        <f t="shared" si="30"/>
        <v>0</v>
      </c>
      <c r="BM20" s="6"/>
    </row>
    <row r="21" spans="1:65" ht="26.25" thickBot="1">
      <c r="A21" s="10">
        <v>8101</v>
      </c>
      <c r="B21" s="10" t="s">
        <v>20</v>
      </c>
      <c r="C21" s="141">
        <f>('OVER TIME'!C21:D21)*1440</f>
        <v>0</v>
      </c>
      <c r="D21" s="142" t="str">
        <f t="shared" si="0"/>
        <v>0</v>
      </c>
      <c r="E21" s="141">
        <f>('OVER TIME'!E21:F21)*1440</f>
        <v>0</v>
      </c>
      <c r="F21" s="142" t="str">
        <f t="shared" si="1"/>
        <v>0</v>
      </c>
      <c r="G21" s="141">
        <f>('OVER TIME'!G21:H21)*1440</f>
        <v>0</v>
      </c>
      <c r="H21" s="142" t="str">
        <f t="shared" si="2"/>
        <v>0</v>
      </c>
      <c r="I21" s="141">
        <f>('OVER TIME'!I21:J21)*1440</f>
        <v>0</v>
      </c>
      <c r="J21" s="142" t="str">
        <f t="shared" si="3"/>
        <v>0</v>
      </c>
      <c r="K21" s="141">
        <f>('OVER TIME'!K21:L21)*1440</f>
        <v>0</v>
      </c>
      <c r="L21" s="142" t="str">
        <f t="shared" si="4"/>
        <v>0</v>
      </c>
      <c r="M21" s="141">
        <f>('OVER TIME'!M21:N21)*1440</f>
        <v>0</v>
      </c>
      <c r="N21" s="142" t="str">
        <f t="shared" si="5"/>
        <v>0</v>
      </c>
      <c r="O21" s="141">
        <f>('OVER TIME'!O21:P21)*1440</f>
        <v>0</v>
      </c>
      <c r="P21" s="142" t="str">
        <f t="shared" si="6"/>
        <v>0</v>
      </c>
      <c r="Q21" s="141">
        <f>('OVER TIME'!Q21:R21)*1440</f>
        <v>0</v>
      </c>
      <c r="R21" s="142" t="str">
        <f t="shared" si="7"/>
        <v>0</v>
      </c>
      <c r="S21" s="141">
        <f>('OVER TIME'!S21:T21)*1440</f>
        <v>0</v>
      </c>
      <c r="T21" s="142" t="str">
        <f t="shared" si="8"/>
        <v>0</v>
      </c>
      <c r="U21" s="141">
        <f>('OVER TIME'!U21:V21)*1440</f>
        <v>0</v>
      </c>
      <c r="V21" s="142" t="str">
        <f t="shared" si="9"/>
        <v>0</v>
      </c>
      <c r="W21" s="141">
        <f>('OVER TIME'!W21:X21)*1440</f>
        <v>49.999999999999901</v>
      </c>
      <c r="X21" s="142" t="str">
        <f t="shared" si="10"/>
        <v>0</v>
      </c>
      <c r="Y21" s="141">
        <f>('OVER TIME'!Y21:Z21)*1440</f>
        <v>0</v>
      </c>
      <c r="Z21" s="142" t="str">
        <f t="shared" si="11"/>
        <v>0</v>
      </c>
      <c r="AA21" s="141">
        <f>('OVER TIME'!AA21:AB21)*1440</f>
        <v>30.000000000000053</v>
      </c>
      <c r="AB21" s="142" t="str">
        <f t="shared" si="12"/>
        <v>0</v>
      </c>
      <c r="AC21" s="141">
        <f>('OVER TIME'!AC21:AD21)*1440</f>
        <v>9.9999999999999645</v>
      </c>
      <c r="AD21" s="142" t="str">
        <f t="shared" si="13"/>
        <v>0</v>
      </c>
      <c r="AE21" s="141">
        <f>('OVER TIME'!AE21:AF21)*1440</f>
        <v>0</v>
      </c>
      <c r="AF21" s="142" t="str">
        <f t="shared" si="14"/>
        <v>0</v>
      </c>
      <c r="AG21" s="141">
        <f>('OVER TIME'!AG21:AH21)*1440</f>
        <v>0</v>
      </c>
      <c r="AH21" s="142" t="str">
        <f t="shared" si="15"/>
        <v>0</v>
      </c>
      <c r="AI21" s="141">
        <f>('OVER TIME'!AI21:AJ21)*1440</f>
        <v>0</v>
      </c>
      <c r="AJ21" s="142" t="str">
        <f t="shared" si="16"/>
        <v>0</v>
      </c>
      <c r="AK21" s="141">
        <f>('OVER TIME'!AK21:AL21)*1440</f>
        <v>30.000000000000053</v>
      </c>
      <c r="AL21" s="142" t="str">
        <f t="shared" si="17"/>
        <v>0</v>
      </c>
      <c r="AM21" s="141">
        <f>('OVER TIME'!AM21:AN21)*1440</f>
        <v>0</v>
      </c>
      <c r="AN21" s="142" t="str">
        <f t="shared" si="18"/>
        <v>0</v>
      </c>
      <c r="AO21" s="141">
        <f>('OVER TIME'!AO21:AP21)*1440</f>
        <v>14.999999999999947</v>
      </c>
      <c r="AP21" s="142" t="str">
        <f t="shared" si="19"/>
        <v>0</v>
      </c>
      <c r="AQ21" s="141">
        <f>('OVER TIME'!AQ21:AR21)*1440</f>
        <v>0</v>
      </c>
      <c r="AR21" s="142" t="str">
        <f t="shared" si="20"/>
        <v>0</v>
      </c>
      <c r="AS21" s="141">
        <f>('OVER TIME'!AS21:AT21)*1440</f>
        <v>0</v>
      </c>
      <c r="AT21" s="142" t="str">
        <f t="shared" si="21"/>
        <v>0</v>
      </c>
      <c r="AU21" s="141">
        <f>('OVER TIME'!AU21:AV21)*1440</f>
        <v>0</v>
      </c>
      <c r="AV21" s="142" t="str">
        <f t="shared" si="22"/>
        <v>0</v>
      </c>
      <c r="AW21" s="141">
        <f>('OVER TIME'!AW21:AX21)*1440</f>
        <v>0</v>
      </c>
      <c r="AX21" s="142" t="str">
        <f t="shared" si="23"/>
        <v>0</v>
      </c>
      <c r="AY21" s="141">
        <f>('OVER TIME'!AY21:AZ21)*1440</f>
        <v>0</v>
      </c>
      <c r="AZ21" s="142" t="str">
        <f t="shared" si="24"/>
        <v>0</v>
      </c>
      <c r="BA21" s="141">
        <f>('OVER TIME'!BA21:BB21)*1440</f>
        <v>0</v>
      </c>
      <c r="BB21" s="142" t="str">
        <f t="shared" si="25"/>
        <v>0</v>
      </c>
      <c r="BC21" s="141">
        <f>('OVER TIME'!BC21:BD21)*1440</f>
        <v>0</v>
      </c>
      <c r="BD21" s="142" t="str">
        <f t="shared" si="26"/>
        <v>0</v>
      </c>
      <c r="BE21" s="141">
        <f>('OVER TIME'!BE21:BF21)*1440</f>
        <v>45</v>
      </c>
      <c r="BF21" s="142" t="str">
        <f t="shared" si="27"/>
        <v>0</v>
      </c>
      <c r="BG21" s="141">
        <f>('OVER TIME'!BG21:BH21)*1440</f>
        <v>0</v>
      </c>
      <c r="BH21" s="142" t="str">
        <f t="shared" si="28"/>
        <v>0</v>
      </c>
      <c r="BI21" s="141">
        <f>('OVER TIME'!BI21:BJ21)*1440</f>
        <v>0</v>
      </c>
      <c r="BJ21" s="142" t="str">
        <f t="shared" si="29"/>
        <v>0</v>
      </c>
      <c r="BK21" s="141">
        <f>('OVER TIME'!BK21:BL21)*1440</f>
        <v>0</v>
      </c>
      <c r="BL21" s="142" t="str">
        <f t="shared" si="30"/>
        <v>0</v>
      </c>
      <c r="BM21" s="6"/>
    </row>
    <row r="22" spans="1:65" ht="26.25" thickBot="1">
      <c r="A22" s="10">
        <v>8103</v>
      </c>
      <c r="B22" s="10" t="s">
        <v>217</v>
      </c>
      <c r="C22" s="141">
        <f>('OVER TIME'!C22:D22)*1440</f>
        <v>0</v>
      </c>
      <c r="D22" s="142" t="str">
        <f t="shared" si="0"/>
        <v>0</v>
      </c>
      <c r="E22" s="141">
        <f>('OVER TIME'!E22:F22)*1440</f>
        <v>0</v>
      </c>
      <c r="F22" s="142" t="str">
        <f t="shared" si="1"/>
        <v>0</v>
      </c>
      <c r="G22" s="141">
        <f>('OVER TIME'!G22:H22)*1440</f>
        <v>0</v>
      </c>
      <c r="H22" s="142" t="str">
        <f t="shared" si="2"/>
        <v>0</v>
      </c>
      <c r="I22" s="141">
        <f>('OVER TIME'!I22:J22)*1440</f>
        <v>0</v>
      </c>
      <c r="J22" s="142" t="str">
        <f t="shared" si="3"/>
        <v>0</v>
      </c>
      <c r="K22" s="141">
        <f>('OVER TIME'!K22:L22)*1440</f>
        <v>0</v>
      </c>
      <c r="L22" s="142" t="str">
        <f t="shared" si="4"/>
        <v>0</v>
      </c>
      <c r="M22" s="141">
        <f>('OVER TIME'!M22:N22)*1440</f>
        <v>0</v>
      </c>
      <c r="N22" s="142" t="str">
        <f t="shared" si="5"/>
        <v>0</v>
      </c>
      <c r="O22" s="141">
        <f>('OVER TIME'!O22:P22)*1440</f>
        <v>0</v>
      </c>
      <c r="P22" s="142" t="str">
        <f t="shared" si="6"/>
        <v>0</v>
      </c>
      <c r="Q22" s="141">
        <f>('OVER TIME'!Q22:R22)*1440</f>
        <v>0</v>
      </c>
      <c r="R22" s="142" t="str">
        <f t="shared" si="7"/>
        <v>0</v>
      </c>
      <c r="S22" s="141">
        <f>('OVER TIME'!S22:T22)*1440</f>
        <v>0</v>
      </c>
      <c r="T22" s="142" t="str">
        <f t="shared" si="8"/>
        <v>0</v>
      </c>
      <c r="U22" s="141">
        <f>('OVER TIME'!U22:V22)*1440</f>
        <v>0</v>
      </c>
      <c r="V22" s="142" t="str">
        <f t="shared" si="9"/>
        <v>0</v>
      </c>
      <c r="W22" s="141">
        <f>('OVER TIME'!W22:X22)*1440</f>
        <v>0</v>
      </c>
      <c r="X22" s="142" t="str">
        <f t="shared" si="10"/>
        <v>0</v>
      </c>
      <c r="Y22" s="141">
        <f>('OVER TIME'!Y22:Z22)*1440</f>
        <v>0</v>
      </c>
      <c r="Z22" s="142" t="str">
        <f t="shared" si="11"/>
        <v>0</v>
      </c>
      <c r="AA22" s="141">
        <f>('OVER TIME'!AA22:AB22)*1440</f>
        <v>0</v>
      </c>
      <c r="AB22" s="142" t="str">
        <f t="shared" si="12"/>
        <v>0</v>
      </c>
      <c r="AC22" s="141">
        <f>('OVER TIME'!AC22:AD22)*1440</f>
        <v>0</v>
      </c>
      <c r="AD22" s="142" t="str">
        <f t="shared" si="13"/>
        <v>0</v>
      </c>
      <c r="AE22" s="141">
        <f>('OVER TIME'!AE22:AF22)*1440</f>
        <v>0</v>
      </c>
      <c r="AF22" s="142" t="str">
        <f t="shared" si="14"/>
        <v>0</v>
      </c>
      <c r="AG22" s="141">
        <f>('OVER TIME'!AG22:AH22)*1440</f>
        <v>0</v>
      </c>
      <c r="AH22" s="142" t="str">
        <f t="shared" si="15"/>
        <v>0</v>
      </c>
      <c r="AI22" s="141">
        <f>('OVER TIME'!AI22:AJ22)*1440</f>
        <v>0</v>
      </c>
      <c r="AJ22" s="142" t="str">
        <f t="shared" si="16"/>
        <v>0</v>
      </c>
      <c r="AK22" s="141">
        <f>('OVER TIME'!AK22:AL22)*1440</f>
        <v>0</v>
      </c>
      <c r="AL22" s="142" t="str">
        <f t="shared" si="17"/>
        <v>0</v>
      </c>
      <c r="AM22" s="141">
        <f>('OVER TIME'!AM22:AN22)*1440</f>
        <v>0</v>
      </c>
      <c r="AN22" s="142" t="str">
        <f t="shared" si="18"/>
        <v>0</v>
      </c>
      <c r="AO22" s="141">
        <f>('OVER TIME'!AO22:AP22)*1440</f>
        <v>0</v>
      </c>
      <c r="AP22" s="142" t="str">
        <f t="shared" si="19"/>
        <v>0</v>
      </c>
      <c r="AQ22" s="141">
        <f>('OVER TIME'!AQ22:AR22)*1440</f>
        <v>0</v>
      </c>
      <c r="AR22" s="142" t="str">
        <f t="shared" si="20"/>
        <v>0</v>
      </c>
      <c r="AS22" s="141">
        <f>('OVER TIME'!AS22:AT22)*1440</f>
        <v>0</v>
      </c>
      <c r="AT22" s="142" t="str">
        <f t="shared" si="21"/>
        <v>0</v>
      </c>
      <c r="AU22" s="141">
        <f>('OVER TIME'!AU22:AV22)*1440</f>
        <v>0</v>
      </c>
      <c r="AV22" s="142" t="str">
        <f t="shared" si="22"/>
        <v>0</v>
      </c>
      <c r="AW22" s="141">
        <f>('OVER TIME'!AW22:AX22)*1440</f>
        <v>0</v>
      </c>
      <c r="AX22" s="142" t="str">
        <f t="shared" si="23"/>
        <v>0</v>
      </c>
      <c r="AY22" s="141">
        <f>('OVER TIME'!AY22:AZ22)*1440</f>
        <v>0</v>
      </c>
      <c r="AZ22" s="142" t="str">
        <f t="shared" si="24"/>
        <v>0</v>
      </c>
      <c r="BA22" s="141">
        <f>('OVER TIME'!BA22:BB22)*1440</f>
        <v>0</v>
      </c>
      <c r="BB22" s="142" t="str">
        <f t="shared" si="25"/>
        <v>0</v>
      </c>
      <c r="BC22" s="141">
        <f>('OVER TIME'!BC22:BD22)*1440</f>
        <v>0</v>
      </c>
      <c r="BD22" s="142" t="str">
        <f t="shared" si="26"/>
        <v>0</v>
      </c>
      <c r="BE22" s="141">
        <f>('OVER TIME'!BE22:BF22)*1440</f>
        <v>0</v>
      </c>
      <c r="BF22" s="142" t="str">
        <f t="shared" si="27"/>
        <v>0</v>
      </c>
      <c r="BG22" s="141">
        <f>('OVER TIME'!BG22:BH22)*1440</f>
        <v>0</v>
      </c>
      <c r="BH22" s="142" t="str">
        <f t="shared" si="28"/>
        <v>0</v>
      </c>
      <c r="BI22" s="141">
        <f>('OVER TIME'!BI22:BJ22)*1440</f>
        <v>0</v>
      </c>
      <c r="BJ22" s="142" t="str">
        <f t="shared" si="29"/>
        <v>0</v>
      </c>
      <c r="BK22" s="141">
        <f>('OVER TIME'!BK22:BL22)*1440</f>
        <v>0</v>
      </c>
      <c r="BL22" s="142" t="str">
        <f t="shared" si="30"/>
        <v>0</v>
      </c>
      <c r="BM22" s="6"/>
    </row>
    <row r="23" spans="1:65" ht="26.25" thickBot="1">
      <c r="A23" s="10">
        <v>8109</v>
      </c>
      <c r="B23" s="10" t="s">
        <v>21</v>
      </c>
      <c r="C23" s="141">
        <f>('OVER TIME'!C23:D23)*1440</f>
        <v>0</v>
      </c>
      <c r="D23" s="142" t="str">
        <f t="shared" si="0"/>
        <v>0</v>
      </c>
      <c r="E23" s="141">
        <f>('OVER TIME'!E23:F23)*1440</f>
        <v>0</v>
      </c>
      <c r="F23" s="142" t="str">
        <f t="shared" si="1"/>
        <v>0</v>
      </c>
      <c r="G23" s="141">
        <f>('OVER TIME'!G23:H23)*1440</f>
        <v>0</v>
      </c>
      <c r="H23" s="142" t="str">
        <f t="shared" si="2"/>
        <v>0</v>
      </c>
      <c r="I23" s="141">
        <f>('OVER TIME'!I23:J23)*1440</f>
        <v>0</v>
      </c>
      <c r="J23" s="142" t="str">
        <f t="shared" si="3"/>
        <v>0</v>
      </c>
      <c r="K23" s="141">
        <f>('OVER TIME'!K23:L23)*1440</f>
        <v>0</v>
      </c>
      <c r="L23" s="142" t="str">
        <f t="shared" si="4"/>
        <v>0</v>
      </c>
      <c r="M23" s="141">
        <f>('OVER TIME'!M23:N23)*1440</f>
        <v>0</v>
      </c>
      <c r="N23" s="142" t="str">
        <f t="shared" si="5"/>
        <v>0</v>
      </c>
      <c r="O23" s="141">
        <f>('OVER TIME'!O23:P23)*1440</f>
        <v>0</v>
      </c>
      <c r="P23" s="142" t="str">
        <f t="shared" si="6"/>
        <v>0</v>
      </c>
      <c r="Q23" s="141">
        <f>('OVER TIME'!Q23:R23)*1440</f>
        <v>0</v>
      </c>
      <c r="R23" s="142" t="str">
        <f t="shared" si="7"/>
        <v>0</v>
      </c>
      <c r="S23" s="141">
        <f>('OVER TIME'!S23:T23)*1440</f>
        <v>0</v>
      </c>
      <c r="T23" s="142" t="str">
        <f t="shared" si="8"/>
        <v>0</v>
      </c>
      <c r="U23" s="141">
        <f>('OVER TIME'!U23:V23)*1440</f>
        <v>0</v>
      </c>
      <c r="V23" s="142" t="str">
        <f t="shared" si="9"/>
        <v>0</v>
      </c>
      <c r="W23" s="141">
        <f>('OVER TIME'!W23:X23)*1440</f>
        <v>0</v>
      </c>
      <c r="X23" s="142" t="str">
        <f t="shared" si="10"/>
        <v>0</v>
      </c>
      <c r="Y23" s="141">
        <f>('OVER TIME'!Y23:Z23)*1440</f>
        <v>0</v>
      </c>
      <c r="Z23" s="142" t="str">
        <f t="shared" si="11"/>
        <v>0</v>
      </c>
      <c r="AA23" s="141">
        <f>('OVER TIME'!AA23:AB23)*1440</f>
        <v>0</v>
      </c>
      <c r="AB23" s="142" t="str">
        <f t="shared" si="12"/>
        <v>0</v>
      </c>
      <c r="AC23" s="141">
        <f>('OVER TIME'!AC23:AD23)*1440</f>
        <v>0</v>
      </c>
      <c r="AD23" s="142" t="str">
        <f t="shared" si="13"/>
        <v>0</v>
      </c>
      <c r="AE23" s="141">
        <f>('OVER TIME'!AE23:AF23)*1440</f>
        <v>0</v>
      </c>
      <c r="AF23" s="142" t="str">
        <f t="shared" si="14"/>
        <v>0</v>
      </c>
      <c r="AG23" s="141">
        <f>('OVER TIME'!AG23:AH23)*1440</f>
        <v>0</v>
      </c>
      <c r="AH23" s="142" t="str">
        <f t="shared" si="15"/>
        <v>0</v>
      </c>
      <c r="AI23" s="141">
        <f>('OVER TIME'!AI23:AJ23)*1440</f>
        <v>0</v>
      </c>
      <c r="AJ23" s="142" t="str">
        <f t="shared" si="16"/>
        <v>0</v>
      </c>
      <c r="AK23" s="141">
        <f>('OVER TIME'!AK23:AL23)*1440</f>
        <v>0</v>
      </c>
      <c r="AL23" s="142" t="str">
        <f t="shared" si="17"/>
        <v>0</v>
      </c>
      <c r="AM23" s="141">
        <f>('OVER TIME'!AM23:AN23)*1440</f>
        <v>0</v>
      </c>
      <c r="AN23" s="142" t="str">
        <f t="shared" si="18"/>
        <v>0</v>
      </c>
      <c r="AO23" s="141">
        <f>('OVER TIME'!AO23:AP23)*1440</f>
        <v>0</v>
      </c>
      <c r="AP23" s="142" t="str">
        <f t="shared" si="19"/>
        <v>0</v>
      </c>
      <c r="AQ23" s="141">
        <f>('OVER TIME'!AQ23:AR23)*1440</f>
        <v>0</v>
      </c>
      <c r="AR23" s="142" t="str">
        <f t="shared" si="20"/>
        <v>0</v>
      </c>
      <c r="AS23" s="141">
        <f>('OVER TIME'!AS23:AT23)*1440</f>
        <v>0</v>
      </c>
      <c r="AT23" s="142" t="str">
        <f t="shared" si="21"/>
        <v>0</v>
      </c>
      <c r="AU23" s="141">
        <f>('OVER TIME'!AU23:AV23)*1440</f>
        <v>0</v>
      </c>
      <c r="AV23" s="142" t="str">
        <f t="shared" si="22"/>
        <v>0</v>
      </c>
      <c r="AW23" s="141">
        <f>('OVER TIME'!AW23:AX23)*1440</f>
        <v>0</v>
      </c>
      <c r="AX23" s="142" t="str">
        <f t="shared" si="23"/>
        <v>0</v>
      </c>
      <c r="AY23" s="141">
        <f>('OVER TIME'!AY23:AZ23)*1440</f>
        <v>0</v>
      </c>
      <c r="AZ23" s="142" t="str">
        <f t="shared" si="24"/>
        <v>0</v>
      </c>
      <c r="BA23" s="141">
        <f>('OVER TIME'!BA23:BB23)*1440</f>
        <v>0</v>
      </c>
      <c r="BB23" s="142" t="str">
        <f t="shared" si="25"/>
        <v>0</v>
      </c>
      <c r="BC23" s="141">
        <f>('OVER TIME'!BC23:BD23)*1440</f>
        <v>0</v>
      </c>
      <c r="BD23" s="142" t="str">
        <f t="shared" si="26"/>
        <v>0</v>
      </c>
      <c r="BE23" s="141">
        <f>('OVER TIME'!BE23:BF23)*1440</f>
        <v>0</v>
      </c>
      <c r="BF23" s="142" t="str">
        <f t="shared" si="27"/>
        <v>0</v>
      </c>
      <c r="BG23" s="141">
        <f>('OVER TIME'!BG23:BH23)*1440</f>
        <v>0</v>
      </c>
      <c r="BH23" s="142" t="str">
        <f t="shared" si="28"/>
        <v>0</v>
      </c>
      <c r="BI23" s="141">
        <f>('OVER TIME'!BI23:BJ23)*1440</f>
        <v>0</v>
      </c>
      <c r="BJ23" s="142" t="str">
        <f t="shared" si="29"/>
        <v>0</v>
      </c>
      <c r="BK23" s="141">
        <f>('OVER TIME'!BK23:BL23)*1440</f>
        <v>0</v>
      </c>
      <c r="BL23" s="142" t="str">
        <f t="shared" si="30"/>
        <v>0</v>
      </c>
      <c r="BM23" s="6"/>
    </row>
    <row r="24" spans="1:65" ht="26.25" thickBot="1">
      <c r="A24" s="10">
        <v>8113</v>
      </c>
      <c r="B24" s="10" t="s">
        <v>23</v>
      </c>
      <c r="C24" s="141">
        <f>('OVER TIME'!C24:D24)*1440</f>
        <v>0</v>
      </c>
      <c r="D24" s="142" t="str">
        <f t="shared" si="0"/>
        <v>0</v>
      </c>
      <c r="E24" s="141">
        <f>('OVER TIME'!E24:F24)*1440</f>
        <v>0</v>
      </c>
      <c r="F24" s="142" t="str">
        <f t="shared" si="1"/>
        <v>0</v>
      </c>
      <c r="G24" s="141">
        <f>('OVER TIME'!G24:H24)*1440</f>
        <v>0</v>
      </c>
      <c r="H24" s="142" t="str">
        <f t="shared" si="2"/>
        <v>0</v>
      </c>
      <c r="I24" s="141">
        <f>('OVER TIME'!I24:J24)*1440</f>
        <v>0</v>
      </c>
      <c r="J24" s="142" t="str">
        <f t="shared" si="3"/>
        <v>0</v>
      </c>
      <c r="K24" s="141">
        <f>('OVER TIME'!K24:L24)*1440</f>
        <v>0</v>
      </c>
      <c r="L24" s="142" t="str">
        <f t="shared" si="4"/>
        <v>0</v>
      </c>
      <c r="M24" s="141">
        <f>('OVER TIME'!M24:N24)*1440</f>
        <v>0</v>
      </c>
      <c r="N24" s="142" t="str">
        <f t="shared" si="5"/>
        <v>0</v>
      </c>
      <c r="O24" s="141">
        <f>('OVER TIME'!O24:P24)*1440</f>
        <v>0</v>
      </c>
      <c r="P24" s="142" t="str">
        <f t="shared" si="6"/>
        <v>0</v>
      </c>
      <c r="Q24" s="141">
        <f>('OVER TIME'!Q24:R24)*1440</f>
        <v>0</v>
      </c>
      <c r="R24" s="142" t="str">
        <f t="shared" si="7"/>
        <v>0</v>
      </c>
      <c r="S24" s="141">
        <f>('OVER TIME'!S24:T24)*1440</f>
        <v>0</v>
      </c>
      <c r="T24" s="142" t="str">
        <f t="shared" si="8"/>
        <v>0</v>
      </c>
      <c r="U24" s="141">
        <f>('OVER TIME'!U24:V24)*1440</f>
        <v>0</v>
      </c>
      <c r="V24" s="142" t="str">
        <f t="shared" si="9"/>
        <v>0</v>
      </c>
      <c r="W24" s="141">
        <f>('OVER TIME'!W24:X24)*1440</f>
        <v>0</v>
      </c>
      <c r="X24" s="142" t="str">
        <f t="shared" si="10"/>
        <v>0</v>
      </c>
      <c r="Y24" s="141">
        <f>('OVER TIME'!Y24:Z24)*1440</f>
        <v>0</v>
      </c>
      <c r="Z24" s="142" t="str">
        <f t="shared" si="11"/>
        <v>0</v>
      </c>
      <c r="AA24" s="141">
        <f>('OVER TIME'!AA24:AB24)*1440</f>
        <v>0</v>
      </c>
      <c r="AB24" s="142" t="str">
        <f t="shared" si="12"/>
        <v>0</v>
      </c>
      <c r="AC24" s="141">
        <f>('OVER TIME'!AC24:AD24)*1440</f>
        <v>0</v>
      </c>
      <c r="AD24" s="142" t="str">
        <f t="shared" si="13"/>
        <v>0</v>
      </c>
      <c r="AE24" s="141">
        <f>('OVER TIME'!AE24:AF24)*1440</f>
        <v>0</v>
      </c>
      <c r="AF24" s="142" t="str">
        <f t="shared" si="14"/>
        <v>0</v>
      </c>
      <c r="AG24" s="141">
        <f>('OVER TIME'!AG24:AH24)*1440</f>
        <v>0</v>
      </c>
      <c r="AH24" s="142" t="str">
        <f t="shared" si="15"/>
        <v>0</v>
      </c>
      <c r="AI24" s="141">
        <f>('OVER TIME'!AI24:AJ24)*1440</f>
        <v>0</v>
      </c>
      <c r="AJ24" s="142" t="str">
        <f t="shared" si="16"/>
        <v>0</v>
      </c>
      <c r="AK24" s="141">
        <f>('OVER TIME'!AK24:AL24)*1440</f>
        <v>0</v>
      </c>
      <c r="AL24" s="142" t="str">
        <f t="shared" si="17"/>
        <v>0</v>
      </c>
      <c r="AM24" s="141">
        <f>('OVER TIME'!AM24:AN24)*1440</f>
        <v>0</v>
      </c>
      <c r="AN24" s="142" t="str">
        <f t="shared" si="18"/>
        <v>0</v>
      </c>
      <c r="AO24" s="141">
        <f>('OVER TIME'!AO24:AP24)*1440</f>
        <v>0</v>
      </c>
      <c r="AP24" s="142" t="str">
        <f t="shared" si="19"/>
        <v>0</v>
      </c>
      <c r="AQ24" s="141">
        <f>('OVER TIME'!AQ24:AR24)*1440</f>
        <v>0</v>
      </c>
      <c r="AR24" s="142" t="str">
        <f t="shared" si="20"/>
        <v>0</v>
      </c>
      <c r="AS24" s="141">
        <f>('OVER TIME'!AS24:AT24)*1440</f>
        <v>0</v>
      </c>
      <c r="AT24" s="142" t="str">
        <f t="shared" si="21"/>
        <v>0</v>
      </c>
      <c r="AU24" s="141">
        <f>('OVER TIME'!AU24:AV24)*1440</f>
        <v>0</v>
      </c>
      <c r="AV24" s="142" t="str">
        <f t="shared" si="22"/>
        <v>0</v>
      </c>
      <c r="AW24" s="141">
        <f>('OVER TIME'!AW24:AX24)*1440</f>
        <v>0</v>
      </c>
      <c r="AX24" s="142" t="str">
        <f t="shared" si="23"/>
        <v>0</v>
      </c>
      <c r="AY24" s="141">
        <f>('OVER TIME'!AY24:AZ24)*1440</f>
        <v>0</v>
      </c>
      <c r="AZ24" s="142" t="str">
        <f t="shared" si="24"/>
        <v>0</v>
      </c>
      <c r="BA24" s="141">
        <f>('OVER TIME'!BA24:BB24)*1440</f>
        <v>0</v>
      </c>
      <c r="BB24" s="142" t="str">
        <f t="shared" si="25"/>
        <v>0</v>
      </c>
      <c r="BC24" s="141">
        <f>('OVER TIME'!BC24:BD24)*1440</f>
        <v>0</v>
      </c>
      <c r="BD24" s="142" t="str">
        <f t="shared" si="26"/>
        <v>0</v>
      </c>
      <c r="BE24" s="141">
        <f>('OVER TIME'!BE24:BF24)*1440</f>
        <v>0</v>
      </c>
      <c r="BF24" s="142" t="str">
        <f t="shared" si="27"/>
        <v>0</v>
      </c>
      <c r="BG24" s="141">
        <f>('OVER TIME'!BG24:BH24)*1440</f>
        <v>0</v>
      </c>
      <c r="BH24" s="142" t="str">
        <f t="shared" si="28"/>
        <v>0</v>
      </c>
      <c r="BI24" s="141">
        <f>('OVER TIME'!BI24:BJ24)*1440</f>
        <v>0</v>
      </c>
      <c r="BJ24" s="142" t="str">
        <f t="shared" si="29"/>
        <v>0</v>
      </c>
      <c r="BK24" s="141">
        <f>('OVER TIME'!BK24:BL24)*1440</f>
        <v>0</v>
      </c>
      <c r="BL24" s="142" t="str">
        <f t="shared" si="30"/>
        <v>0</v>
      </c>
      <c r="BM24" s="6"/>
    </row>
    <row r="25" spans="1:65" ht="26.25" thickBot="1">
      <c r="A25" s="10">
        <v>8114</v>
      </c>
      <c r="B25" s="10" t="s">
        <v>24</v>
      </c>
      <c r="C25" s="141">
        <f>('OVER TIME'!C25:D25)*1440</f>
        <v>0</v>
      </c>
      <c r="D25" s="142" t="str">
        <f t="shared" si="0"/>
        <v>0</v>
      </c>
      <c r="E25" s="141">
        <f>('OVER TIME'!E25:F25)*1440</f>
        <v>0</v>
      </c>
      <c r="F25" s="142" t="str">
        <f t="shared" si="1"/>
        <v>0</v>
      </c>
      <c r="G25" s="141">
        <f>('OVER TIME'!G25:H25)*1440</f>
        <v>0</v>
      </c>
      <c r="H25" s="142" t="str">
        <f t="shared" si="2"/>
        <v>0</v>
      </c>
      <c r="I25" s="141">
        <f>('OVER TIME'!I25:J25)*1440</f>
        <v>0</v>
      </c>
      <c r="J25" s="142" t="str">
        <f t="shared" si="3"/>
        <v>0</v>
      </c>
      <c r="K25" s="141">
        <f>('OVER TIME'!K25:L25)*1440</f>
        <v>0</v>
      </c>
      <c r="L25" s="142" t="str">
        <f t="shared" si="4"/>
        <v>0</v>
      </c>
      <c r="M25" s="141">
        <f>('OVER TIME'!M25:N25)*1440</f>
        <v>0</v>
      </c>
      <c r="N25" s="142" t="str">
        <f t="shared" si="5"/>
        <v>0</v>
      </c>
      <c r="O25" s="141">
        <f>('OVER TIME'!O25:P25)*1440</f>
        <v>0</v>
      </c>
      <c r="P25" s="142" t="str">
        <f t="shared" si="6"/>
        <v>0</v>
      </c>
      <c r="Q25" s="141">
        <f>('OVER TIME'!Q25:R25)*1440</f>
        <v>0</v>
      </c>
      <c r="R25" s="142" t="str">
        <f t="shared" si="7"/>
        <v>0</v>
      </c>
      <c r="S25" s="141">
        <f>('OVER TIME'!S25:T25)*1440</f>
        <v>0</v>
      </c>
      <c r="T25" s="142" t="str">
        <f t="shared" si="8"/>
        <v>0</v>
      </c>
      <c r="U25" s="141">
        <f>('OVER TIME'!U25:V25)*1440</f>
        <v>0</v>
      </c>
      <c r="V25" s="142" t="str">
        <f t="shared" si="9"/>
        <v>0</v>
      </c>
      <c r="W25" s="141">
        <f>('OVER TIME'!W25:X25)*1440</f>
        <v>0</v>
      </c>
      <c r="X25" s="142" t="str">
        <f t="shared" si="10"/>
        <v>0</v>
      </c>
      <c r="Y25" s="141">
        <f>('OVER TIME'!Y25:Z25)*1440</f>
        <v>0</v>
      </c>
      <c r="Z25" s="142" t="str">
        <f t="shared" si="11"/>
        <v>0</v>
      </c>
      <c r="AA25" s="141">
        <f>('OVER TIME'!AA25:AB25)*1440</f>
        <v>0</v>
      </c>
      <c r="AB25" s="142" t="str">
        <f t="shared" si="12"/>
        <v>0</v>
      </c>
      <c r="AC25" s="141">
        <f>('OVER TIME'!AC25:AD25)*1440</f>
        <v>0</v>
      </c>
      <c r="AD25" s="142" t="str">
        <f t="shared" si="13"/>
        <v>0</v>
      </c>
      <c r="AE25" s="141">
        <f>('OVER TIME'!AE25:AF25)*1440</f>
        <v>0</v>
      </c>
      <c r="AF25" s="142" t="str">
        <f t="shared" si="14"/>
        <v>0</v>
      </c>
      <c r="AG25" s="141">
        <f>('OVER TIME'!AG25:AH25)*1440</f>
        <v>0</v>
      </c>
      <c r="AH25" s="142" t="str">
        <f t="shared" si="15"/>
        <v>0</v>
      </c>
      <c r="AI25" s="141">
        <f>('OVER TIME'!AI25:AJ25)*1440</f>
        <v>0</v>
      </c>
      <c r="AJ25" s="142" t="str">
        <f t="shared" si="16"/>
        <v>0</v>
      </c>
      <c r="AK25" s="141">
        <f>('OVER TIME'!AK25:AL25)*1440</f>
        <v>0</v>
      </c>
      <c r="AL25" s="142" t="str">
        <f t="shared" si="17"/>
        <v>0</v>
      </c>
      <c r="AM25" s="141">
        <f>('OVER TIME'!AM25:AN25)*1440</f>
        <v>0</v>
      </c>
      <c r="AN25" s="142" t="str">
        <f t="shared" si="18"/>
        <v>0</v>
      </c>
      <c r="AO25" s="141">
        <f>('OVER TIME'!AO25:AP25)*1440</f>
        <v>0</v>
      </c>
      <c r="AP25" s="142" t="str">
        <f t="shared" si="19"/>
        <v>0</v>
      </c>
      <c r="AQ25" s="141">
        <f>('OVER TIME'!AQ25:AR25)*1440</f>
        <v>0</v>
      </c>
      <c r="AR25" s="142" t="str">
        <f t="shared" si="20"/>
        <v>0</v>
      </c>
      <c r="AS25" s="141">
        <f>('OVER TIME'!AS25:AT25)*1440</f>
        <v>0</v>
      </c>
      <c r="AT25" s="142" t="str">
        <f t="shared" si="21"/>
        <v>0</v>
      </c>
      <c r="AU25" s="141">
        <f>('OVER TIME'!AU25:AV25)*1440</f>
        <v>0</v>
      </c>
      <c r="AV25" s="142" t="str">
        <f t="shared" si="22"/>
        <v>0</v>
      </c>
      <c r="AW25" s="141">
        <f>('OVER TIME'!AW25:AX25)*1440</f>
        <v>0</v>
      </c>
      <c r="AX25" s="142" t="str">
        <f t="shared" si="23"/>
        <v>0</v>
      </c>
      <c r="AY25" s="141">
        <f>('OVER TIME'!AY25:AZ25)*1440</f>
        <v>0</v>
      </c>
      <c r="AZ25" s="142" t="str">
        <f t="shared" si="24"/>
        <v>0</v>
      </c>
      <c r="BA25" s="141">
        <f>('OVER TIME'!BA25:BB25)*1440</f>
        <v>0</v>
      </c>
      <c r="BB25" s="142" t="str">
        <f t="shared" si="25"/>
        <v>0</v>
      </c>
      <c r="BC25" s="141">
        <f>('OVER TIME'!BC25:BD25)*1440</f>
        <v>0</v>
      </c>
      <c r="BD25" s="142" t="str">
        <f t="shared" si="26"/>
        <v>0</v>
      </c>
      <c r="BE25" s="141">
        <f>('OVER TIME'!BE25:BF25)*1440</f>
        <v>0</v>
      </c>
      <c r="BF25" s="142" t="str">
        <f t="shared" si="27"/>
        <v>0</v>
      </c>
      <c r="BG25" s="141">
        <f>('OVER TIME'!BG25:BH25)*1440</f>
        <v>0</v>
      </c>
      <c r="BH25" s="142" t="str">
        <f t="shared" si="28"/>
        <v>0</v>
      </c>
      <c r="BI25" s="141">
        <f>('OVER TIME'!BI25:BJ25)*1440</f>
        <v>0</v>
      </c>
      <c r="BJ25" s="142" t="str">
        <f t="shared" si="29"/>
        <v>0</v>
      </c>
      <c r="BK25" s="141">
        <f>('OVER TIME'!BK25:BL25)*1440</f>
        <v>0</v>
      </c>
      <c r="BL25" s="142" t="str">
        <f t="shared" si="30"/>
        <v>0</v>
      </c>
      <c r="BM25" s="6"/>
    </row>
    <row r="26" spans="1:65" ht="26.25" thickBot="1">
      <c r="A26" s="10">
        <v>8118</v>
      </c>
      <c r="B26" s="10" t="s">
        <v>25</v>
      </c>
      <c r="C26" s="141">
        <f>('OVER TIME'!C26:D26)*1440</f>
        <v>0</v>
      </c>
      <c r="D26" s="142" t="str">
        <f t="shared" si="0"/>
        <v>0</v>
      </c>
      <c r="E26" s="141">
        <f>('OVER TIME'!E26:F26)*1440</f>
        <v>0</v>
      </c>
      <c r="F26" s="142" t="str">
        <f t="shared" si="1"/>
        <v>0</v>
      </c>
      <c r="G26" s="141">
        <f>('OVER TIME'!G26:H26)*1440</f>
        <v>0</v>
      </c>
      <c r="H26" s="142" t="str">
        <f t="shared" si="2"/>
        <v>0</v>
      </c>
      <c r="I26" s="141">
        <f>('OVER TIME'!I26:J26)*1440</f>
        <v>0</v>
      </c>
      <c r="J26" s="142" t="str">
        <f t="shared" si="3"/>
        <v>0</v>
      </c>
      <c r="K26" s="141">
        <f>('OVER TIME'!K26:L26)*1440</f>
        <v>0</v>
      </c>
      <c r="L26" s="142" t="str">
        <f t="shared" si="4"/>
        <v>0</v>
      </c>
      <c r="M26" s="141">
        <f>('OVER TIME'!M26:N26)*1440</f>
        <v>0</v>
      </c>
      <c r="N26" s="142" t="str">
        <f t="shared" si="5"/>
        <v>0</v>
      </c>
      <c r="O26" s="141">
        <f>('OVER TIME'!O26:P26)*1440</f>
        <v>0</v>
      </c>
      <c r="P26" s="142" t="str">
        <f t="shared" si="6"/>
        <v>0</v>
      </c>
      <c r="Q26" s="141">
        <f>('OVER TIME'!Q26:R26)*1440</f>
        <v>0</v>
      </c>
      <c r="R26" s="142" t="str">
        <f t="shared" si="7"/>
        <v>0</v>
      </c>
      <c r="S26" s="141">
        <f>('OVER TIME'!S26:T26)*1440</f>
        <v>0</v>
      </c>
      <c r="T26" s="142" t="str">
        <f t="shared" si="8"/>
        <v>0</v>
      </c>
      <c r="U26" s="141">
        <f>('OVER TIME'!U26:V26)*1440</f>
        <v>0</v>
      </c>
      <c r="V26" s="142" t="str">
        <f t="shared" si="9"/>
        <v>0</v>
      </c>
      <c r="W26" s="141">
        <f>('OVER TIME'!W26:X26)*1440</f>
        <v>0</v>
      </c>
      <c r="X26" s="142" t="str">
        <f t="shared" si="10"/>
        <v>0</v>
      </c>
      <c r="Y26" s="141">
        <f>('OVER TIME'!Y26:Z26)*1440</f>
        <v>0</v>
      </c>
      <c r="Z26" s="142" t="str">
        <f t="shared" si="11"/>
        <v>0</v>
      </c>
      <c r="AA26" s="141">
        <f>('OVER TIME'!AA26:AB26)*1440</f>
        <v>0</v>
      </c>
      <c r="AB26" s="142" t="str">
        <f t="shared" si="12"/>
        <v>0</v>
      </c>
      <c r="AC26" s="141">
        <f>('OVER TIME'!AC26:AD26)*1440</f>
        <v>0</v>
      </c>
      <c r="AD26" s="142" t="str">
        <f t="shared" si="13"/>
        <v>0</v>
      </c>
      <c r="AE26" s="141">
        <f>('OVER TIME'!AE26:AF26)*1440</f>
        <v>0</v>
      </c>
      <c r="AF26" s="142" t="str">
        <f t="shared" si="14"/>
        <v>0</v>
      </c>
      <c r="AG26" s="141">
        <f>('OVER TIME'!AG26:AH26)*1440</f>
        <v>0</v>
      </c>
      <c r="AH26" s="142" t="str">
        <f t="shared" si="15"/>
        <v>0</v>
      </c>
      <c r="AI26" s="141">
        <f>('OVER TIME'!AI26:AJ26)*1440</f>
        <v>0</v>
      </c>
      <c r="AJ26" s="142" t="str">
        <f t="shared" si="16"/>
        <v>0</v>
      </c>
      <c r="AK26" s="141">
        <f>('OVER TIME'!AK26:AL26)*1440</f>
        <v>0</v>
      </c>
      <c r="AL26" s="142" t="str">
        <f t="shared" si="17"/>
        <v>0</v>
      </c>
      <c r="AM26" s="141">
        <f>('OVER TIME'!AM26:AN26)*1440</f>
        <v>0</v>
      </c>
      <c r="AN26" s="142" t="str">
        <f t="shared" si="18"/>
        <v>0</v>
      </c>
      <c r="AO26" s="141">
        <f>('OVER TIME'!AO26:AP26)*1440</f>
        <v>0</v>
      </c>
      <c r="AP26" s="142" t="str">
        <f t="shared" si="19"/>
        <v>0</v>
      </c>
      <c r="AQ26" s="141">
        <f>('OVER TIME'!AQ26:AR26)*1440</f>
        <v>0</v>
      </c>
      <c r="AR26" s="142" t="str">
        <f t="shared" si="20"/>
        <v>0</v>
      </c>
      <c r="AS26" s="141">
        <f>('OVER TIME'!AS26:AT26)*1440</f>
        <v>0</v>
      </c>
      <c r="AT26" s="142" t="str">
        <f t="shared" si="21"/>
        <v>0</v>
      </c>
      <c r="AU26" s="141">
        <f>('OVER TIME'!AU26:AV26)*1440</f>
        <v>0</v>
      </c>
      <c r="AV26" s="142" t="str">
        <f t="shared" si="22"/>
        <v>0</v>
      </c>
      <c r="AW26" s="141">
        <f>('OVER TIME'!AW26:AX26)*1440</f>
        <v>0</v>
      </c>
      <c r="AX26" s="142" t="str">
        <f t="shared" si="23"/>
        <v>0</v>
      </c>
      <c r="AY26" s="141">
        <f>('OVER TIME'!AY26:AZ26)*1440</f>
        <v>0</v>
      </c>
      <c r="AZ26" s="142" t="str">
        <f t="shared" si="24"/>
        <v>0</v>
      </c>
      <c r="BA26" s="141">
        <f>('OVER TIME'!BA26:BB26)*1440</f>
        <v>0</v>
      </c>
      <c r="BB26" s="142" t="str">
        <f t="shared" si="25"/>
        <v>0</v>
      </c>
      <c r="BC26" s="141">
        <f>('OVER TIME'!BC26:BD26)*1440</f>
        <v>0</v>
      </c>
      <c r="BD26" s="142" t="str">
        <f t="shared" si="26"/>
        <v>0</v>
      </c>
      <c r="BE26" s="141">
        <f>('OVER TIME'!BE26:BF26)*1440</f>
        <v>0</v>
      </c>
      <c r="BF26" s="142" t="str">
        <f t="shared" si="27"/>
        <v>0</v>
      </c>
      <c r="BG26" s="141">
        <f>('OVER TIME'!BG26:BH26)*1440</f>
        <v>0</v>
      </c>
      <c r="BH26" s="142" t="str">
        <f t="shared" si="28"/>
        <v>0</v>
      </c>
      <c r="BI26" s="141">
        <f>('OVER TIME'!BI26:BJ26)*1440</f>
        <v>0</v>
      </c>
      <c r="BJ26" s="142" t="str">
        <f t="shared" si="29"/>
        <v>0</v>
      </c>
      <c r="BK26" s="141">
        <f>('OVER TIME'!BK26:BL26)*1440</f>
        <v>0</v>
      </c>
      <c r="BL26" s="142" t="str">
        <f t="shared" si="30"/>
        <v>0</v>
      </c>
      <c r="BM26" s="6"/>
    </row>
    <row r="27" spans="1:65" ht="26.25" thickBot="1">
      <c r="A27" s="10">
        <v>8119</v>
      </c>
      <c r="B27" s="10" t="s">
        <v>26</v>
      </c>
      <c r="C27" s="141">
        <f>('OVER TIME'!C27:D27)*1440</f>
        <v>0</v>
      </c>
      <c r="D27" s="142" t="str">
        <f t="shared" si="0"/>
        <v>0</v>
      </c>
      <c r="E27" s="141">
        <f>('OVER TIME'!E27:F27)*1440</f>
        <v>0</v>
      </c>
      <c r="F27" s="142" t="str">
        <f t="shared" si="1"/>
        <v>0</v>
      </c>
      <c r="G27" s="141">
        <f>('OVER TIME'!G27:H27)*1440</f>
        <v>0</v>
      </c>
      <c r="H27" s="142" t="str">
        <f t="shared" si="2"/>
        <v>0</v>
      </c>
      <c r="I27" s="141">
        <f>('OVER TIME'!I27:J27)*1440</f>
        <v>0</v>
      </c>
      <c r="J27" s="142" t="str">
        <f t="shared" si="3"/>
        <v>0</v>
      </c>
      <c r="K27" s="141">
        <f>('OVER TIME'!K27:L27)*1440</f>
        <v>0</v>
      </c>
      <c r="L27" s="142" t="str">
        <f t="shared" si="4"/>
        <v>0</v>
      </c>
      <c r="M27" s="141">
        <f>('OVER TIME'!M27:N27)*1440</f>
        <v>0</v>
      </c>
      <c r="N27" s="142" t="str">
        <f t="shared" si="5"/>
        <v>0</v>
      </c>
      <c r="O27" s="141">
        <f>('OVER TIME'!O27:P27)*1440</f>
        <v>0</v>
      </c>
      <c r="P27" s="142" t="str">
        <f t="shared" si="6"/>
        <v>0</v>
      </c>
      <c r="Q27" s="141">
        <f>('OVER TIME'!Q27:R27)*1440</f>
        <v>0</v>
      </c>
      <c r="R27" s="142" t="str">
        <f t="shared" si="7"/>
        <v>0</v>
      </c>
      <c r="S27" s="141">
        <f>('OVER TIME'!S27:T27)*1440</f>
        <v>0</v>
      </c>
      <c r="T27" s="142" t="str">
        <f t="shared" si="8"/>
        <v>0</v>
      </c>
      <c r="U27" s="141">
        <f>('OVER TIME'!U27:V27)*1440</f>
        <v>0</v>
      </c>
      <c r="V27" s="142" t="str">
        <f t="shared" si="9"/>
        <v>0</v>
      </c>
      <c r="W27" s="141">
        <f>('OVER TIME'!W27:X27)*1440</f>
        <v>0</v>
      </c>
      <c r="X27" s="142" t="str">
        <f t="shared" si="10"/>
        <v>0</v>
      </c>
      <c r="Y27" s="141">
        <f>('OVER TIME'!Y27:Z27)*1440</f>
        <v>0</v>
      </c>
      <c r="Z27" s="142" t="str">
        <f t="shared" si="11"/>
        <v>0</v>
      </c>
      <c r="AA27" s="141">
        <f>('OVER TIME'!AA27:AB27)*1440</f>
        <v>0</v>
      </c>
      <c r="AB27" s="142" t="str">
        <f t="shared" si="12"/>
        <v>0</v>
      </c>
      <c r="AC27" s="141">
        <f>('OVER TIME'!AC27:AD27)*1440</f>
        <v>0</v>
      </c>
      <c r="AD27" s="142" t="str">
        <f t="shared" si="13"/>
        <v>0</v>
      </c>
      <c r="AE27" s="141">
        <f>('OVER TIME'!AE27:AF27)*1440</f>
        <v>0</v>
      </c>
      <c r="AF27" s="142" t="str">
        <f t="shared" si="14"/>
        <v>0</v>
      </c>
      <c r="AG27" s="141">
        <f>('OVER TIME'!AG27:AH27)*1440</f>
        <v>0</v>
      </c>
      <c r="AH27" s="142" t="str">
        <f t="shared" si="15"/>
        <v>0</v>
      </c>
      <c r="AI27" s="141">
        <f>('OVER TIME'!AI27:AJ27)*1440</f>
        <v>0</v>
      </c>
      <c r="AJ27" s="142" t="str">
        <f t="shared" si="16"/>
        <v>0</v>
      </c>
      <c r="AK27" s="141">
        <f>('OVER TIME'!AK27:AL27)*1440</f>
        <v>0</v>
      </c>
      <c r="AL27" s="142" t="str">
        <f t="shared" si="17"/>
        <v>0</v>
      </c>
      <c r="AM27" s="141">
        <f>('OVER TIME'!AM27:AN27)*1440</f>
        <v>0</v>
      </c>
      <c r="AN27" s="142" t="str">
        <f t="shared" si="18"/>
        <v>0</v>
      </c>
      <c r="AO27" s="141">
        <f>('OVER TIME'!AO27:AP27)*1440</f>
        <v>0</v>
      </c>
      <c r="AP27" s="142" t="str">
        <f t="shared" si="19"/>
        <v>0</v>
      </c>
      <c r="AQ27" s="141">
        <f>('OVER TIME'!AQ27:AR27)*1440</f>
        <v>0</v>
      </c>
      <c r="AR27" s="142" t="str">
        <f t="shared" si="20"/>
        <v>0</v>
      </c>
      <c r="AS27" s="141">
        <f>('OVER TIME'!AS27:AT27)*1440</f>
        <v>0</v>
      </c>
      <c r="AT27" s="142" t="str">
        <f t="shared" si="21"/>
        <v>0</v>
      </c>
      <c r="AU27" s="141">
        <f>('OVER TIME'!AU27:AV27)*1440</f>
        <v>0</v>
      </c>
      <c r="AV27" s="142" t="str">
        <f t="shared" si="22"/>
        <v>0</v>
      </c>
      <c r="AW27" s="141">
        <f>('OVER TIME'!AW27:AX27)*1440</f>
        <v>0</v>
      </c>
      <c r="AX27" s="142" t="str">
        <f t="shared" si="23"/>
        <v>0</v>
      </c>
      <c r="AY27" s="141">
        <f>('OVER TIME'!AY27:AZ27)*1440</f>
        <v>0</v>
      </c>
      <c r="AZ27" s="142" t="str">
        <f t="shared" si="24"/>
        <v>0</v>
      </c>
      <c r="BA27" s="141">
        <f>('OVER TIME'!BA27:BB27)*1440</f>
        <v>0</v>
      </c>
      <c r="BB27" s="142" t="str">
        <f t="shared" si="25"/>
        <v>0</v>
      </c>
      <c r="BC27" s="141">
        <f>('OVER TIME'!BC27:BD27)*1440</f>
        <v>0</v>
      </c>
      <c r="BD27" s="142" t="str">
        <f t="shared" si="26"/>
        <v>0</v>
      </c>
      <c r="BE27" s="141">
        <f>('OVER TIME'!BE27:BF27)*1440</f>
        <v>0</v>
      </c>
      <c r="BF27" s="142" t="str">
        <f t="shared" si="27"/>
        <v>0</v>
      </c>
      <c r="BG27" s="141">
        <f>('OVER TIME'!BG27:BH27)*1440</f>
        <v>0</v>
      </c>
      <c r="BH27" s="142" t="str">
        <f t="shared" si="28"/>
        <v>0</v>
      </c>
      <c r="BI27" s="141">
        <f>('OVER TIME'!BI27:BJ27)*1440</f>
        <v>0</v>
      </c>
      <c r="BJ27" s="142" t="str">
        <f t="shared" si="29"/>
        <v>0</v>
      </c>
      <c r="BK27" s="141">
        <f>('OVER TIME'!BK27:BL27)*1440</f>
        <v>0</v>
      </c>
      <c r="BL27" s="142" t="str">
        <f t="shared" si="30"/>
        <v>0</v>
      </c>
      <c r="BM27" s="6"/>
    </row>
    <row r="28" spans="1:65" ht="26.25" thickBot="1">
      <c r="A28" s="10">
        <v>8127</v>
      </c>
      <c r="B28" s="10" t="s">
        <v>30</v>
      </c>
      <c r="C28" s="141">
        <f>('OVER TIME'!C28:D28)*1440</f>
        <v>0</v>
      </c>
      <c r="D28" s="142" t="str">
        <f t="shared" si="0"/>
        <v>0</v>
      </c>
      <c r="E28" s="141">
        <f>('OVER TIME'!E28:F28)*1440</f>
        <v>0</v>
      </c>
      <c r="F28" s="142" t="str">
        <f t="shared" si="1"/>
        <v>0</v>
      </c>
      <c r="G28" s="141">
        <f>('OVER TIME'!G28:H28)*1440</f>
        <v>0</v>
      </c>
      <c r="H28" s="142" t="str">
        <f t="shared" si="2"/>
        <v>0</v>
      </c>
      <c r="I28" s="141">
        <f>('OVER TIME'!I28:J28)*1440</f>
        <v>0</v>
      </c>
      <c r="J28" s="142" t="str">
        <f t="shared" si="3"/>
        <v>0</v>
      </c>
      <c r="K28" s="141">
        <f>('OVER TIME'!K28:L28)*1440</f>
        <v>0</v>
      </c>
      <c r="L28" s="142" t="str">
        <f t="shared" si="4"/>
        <v>0</v>
      </c>
      <c r="M28" s="141">
        <f>('OVER TIME'!M28:N28)*1440</f>
        <v>0</v>
      </c>
      <c r="N28" s="142" t="str">
        <f t="shared" si="5"/>
        <v>0</v>
      </c>
      <c r="O28" s="141">
        <f>('OVER TIME'!O28:P28)*1440</f>
        <v>0</v>
      </c>
      <c r="P28" s="142" t="str">
        <f t="shared" si="6"/>
        <v>0</v>
      </c>
      <c r="Q28" s="141">
        <f>('OVER TIME'!Q28:R28)*1440</f>
        <v>0</v>
      </c>
      <c r="R28" s="142" t="str">
        <f t="shared" si="7"/>
        <v>0</v>
      </c>
      <c r="S28" s="141">
        <f>('OVER TIME'!S28:T28)*1440</f>
        <v>0</v>
      </c>
      <c r="T28" s="142" t="str">
        <f t="shared" si="8"/>
        <v>0</v>
      </c>
      <c r="U28" s="141">
        <f>('OVER TIME'!U28:V28)*1440</f>
        <v>0</v>
      </c>
      <c r="V28" s="142" t="str">
        <f t="shared" si="9"/>
        <v>0</v>
      </c>
      <c r="W28" s="141">
        <f>('OVER TIME'!W28:X28)*1440</f>
        <v>0</v>
      </c>
      <c r="X28" s="142" t="str">
        <f t="shared" si="10"/>
        <v>0</v>
      </c>
      <c r="Y28" s="141">
        <f>('OVER TIME'!Y28:Z28)*1440</f>
        <v>0</v>
      </c>
      <c r="Z28" s="142" t="str">
        <f t="shared" si="11"/>
        <v>0</v>
      </c>
      <c r="AA28" s="141">
        <f>('OVER TIME'!AA28:AB28)*1440</f>
        <v>0</v>
      </c>
      <c r="AB28" s="142" t="str">
        <f t="shared" si="12"/>
        <v>0</v>
      </c>
      <c r="AC28" s="141">
        <f>('OVER TIME'!AC28:AD28)*1440</f>
        <v>0</v>
      </c>
      <c r="AD28" s="142" t="str">
        <f t="shared" si="13"/>
        <v>0</v>
      </c>
      <c r="AE28" s="141">
        <f>('OVER TIME'!AE28:AF28)*1440</f>
        <v>0</v>
      </c>
      <c r="AF28" s="142" t="str">
        <f t="shared" si="14"/>
        <v>0</v>
      </c>
      <c r="AG28" s="141">
        <f>('OVER TIME'!AG28:AH28)*1440</f>
        <v>0</v>
      </c>
      <c r="AH28" s="142" t="str">
        <f t="shared" si="15"/>
        <v>0</v>
      </c>
      <c r="AI28" s="141">
        <f>('OVER TIME'!AI28:AJ28)*1440</f>
        <v>0</v>
      </c>
      <c r="AJ28" s="142" t="str">
        <f t="shared" si="16"/>
        <v>0</v>
      </c>
      <c r="AK28" s="141">
        <f>('OVER TIME'!AK28:AL28)*1440</f>
        <v>0</v>
      </c>
      <c r="AL28" s="142" t="str">
        <f t="shared" si="17"/>
        <v>0</v>
      </c>
      <c r="AM28" s="141">
        <f>('OVER TIME'!AM28:AN28)*1440</f>
        <v>0</v>
      </c>
      <c r="AN28" s="142" t="str">
        <f t="shared" si="18"/>
        <v>0</v>
      </c>
      <c r="AO28" s="141">
        <f>('OVER TIME'!AO28:AP28)*1440</f>
        <v>0</v>
      </c>
      <c r="AP28" s="142" t="str">
        <f t="shared" si="19"/>
        <v>0</v>
      </c>
      <c r="AQ28" s="141">
        <f>('OVER TIME'!AQ28:AR28)*1440</f>
        <v>0</v>
      </c>
      <c r="AR28" s="142" t="str">
        <f t="shared" si="20"/>
        <v>0</v>
      </c>
      <c r="AS28" s="141">
        <f>('OVER TIME'!AS28:AT28)*1440</f>
        <v>0</v>
      </c>
      <c r="AT28" s="142" t="str">
        <f t="shared" si="21"/>
        <v>0</v>
      </c>
      <c r="AU28" s="141">
        <f>('OVER TIME'!AU28:AV28)*1440</f>
        <v>0</v>
      </c>
      <c r="AV28" s="142" t="str">
        <f t="shared" si="22"/>
        <v>0</v>
      </c>
      <c r="AW28" s="141">
        <f>('OVER TIME'!AW28:AX28)*1440</f>
        <v>0</v>
      </c>
      <c r="AX28" s="142" t="str">
        <f t="shared" si="23"/>
        <v>0</v>
      </c>
      <c r="AY28" s="141">
        <f>('OVER TIME'!AY28:AZ28)*1440</f>
        <v>0</v>
      </c>
      <c r="AZ28" s="142" t="str">
        <f t="shared" si="24"/>
        <v>0</v>
      </c>
      <c r="BA28" s="141">
        <f>('OVER TIME'!BA28:BB28)*1440</f>
        <v>0</v>
      </c>
      <c r="BB28" s="142" t="str">
        <f t="shared" si="25"/>
        <v>0</v>
      </c>
      <c r="BC28" s="141">
        <f>('OVER TIME'!BC28:BD28)*1440</f>
        <v>0</v>
      </c>
      <c r="BD28" s="142" t="str">
        <f t="shared" si="26"/>
        <v>0</v>
      </c>
      <c r="BE28" s="141">
        <f>('OVER TIME'!BE28:BF28)*1440</f>
        <v>0</v>
      </c>
      <c r="BF28" s="142" t="str">
        <f t="shared" si="27"/>
        <v>0</v>
      </c>
      <c r="BG28" s="141">
        <f>('OVER TIME'!BG28:BH28)*1440</f>
        <v>0</v>
      </c>
      <c r="BH28" s="142" t="str">
        <f t="shared" si="28"/>
        <v>0</v>
      </c>
      <c r="BI28" s="141">
        <f>('OVER TIME'!BI28:BJ28)*1440</f>
        <v>0</v>
      </c>
      <c r="BJ28" s="142" t="str">
        <f t="shared" si="29"/>
        <v>0</v>
      </c>
      <c r="BK28" s="141">
        <f>('OVER TIME'!BK28:BL28)*1440</f>
        <v>0</v>
      </c>
      <c r="BL28" s="142" t="str">
        <f t="shared" si="30"/>
        <v>0</v>
      </c>
      <c r="BM28" s="6"/>
    </row>
    <row r="29" spans="1:65" ht="26.25" thickBot="1">
      <c r="A29" s="10">
        <v>8128</v>
      </c>
      <c r="B29" s="10" t="s">
        <v>31</v>
      </c>
      <c r="C29" s="141">
        <f>('OVER TIME'!C29:D29)*1440</f>
        <v>0</v>
      </c>
      <c r="D29" s="142" t="str">
        <f t="shared" si="0"/>
        <v>0</v>
      </c>
      <c r="E29" s="141">
        <f>('OVER TIME'!E29:F29)*1440</f>
        <v>0</v>
      </c>
      <c r="F29" s="142" t="str">
        <f t="shared" si="1"/>
        <v>0</v>
      </c>
      <c r="G29" s="141">
        <f>('OVER TIME'!G29:H29)*1440</f>
        <v>0</v>
      </c>
      <c r="H29" s="142" t="str">
        <f t="shared" si="2"/>
        <v>0</v>
      </c>
      <c r="I29" s="141">
        <f>('OVER TIME'!I29:J29)*1440</f>
        <v>0</v>
      </c>
      <c r="J29" s="142" t="str">
        <f t="shared" si="3"/>
        <v>0</v>
      </c>
      <c r="K29" s="141">
        <f>('OVER TIME'!K29:L29)*1440</f>
        <v>0</v>
      </c>
      <c r="L29" s="142" t="str">
        <f t="shared" si="4"/>
        <v>0</v>
      </c>
      <c r="M29" s="141">
        <f>('OVER TIME'!M29:N29)*1440</f>
        <v>0</v>
      </c>
      <c r="N29" s="142" t="str">
        <f t="shared" si="5"/>
        <v>0</v>
      </c>
      <c r="O29" s="141">
        <f>('OVER TIME'!O29:P29)*1440</f>
        <v>0</v>
      </c>
      <c r="P29" s="142" t="str">
        <f t="shared" si="6"/>
        <v>0</v>
      </c>
      <c r="Q29" s="141">
        <f>('OVER TIME'!Q29:R29)*1440</f>
        <v>0</v>
      </c>
      <c r="R29" s="142" t="str">
        <f t="shared" si="7"/>
        <v>0</v>
      </c>
      <c r="S29" s="141">
        <f>('OVER TIME'!S29:T29)*1440</f>
        <v>0</v>
      </c>
      <c r="T29" s="142" t="str">
        <f t="shared" si="8"/>
        <v>0</v>
      </c>
      <c r="U29" s="141">
        <f>('OVER TIME'!U29:V29)*1440</f>
        <v>0</v>
      </c>
      <c r="V29" s="142" t="str">
        <f t="shared" si="9"/>
        <v>0</v>
      </c>
      <c r="W29" s="141">
        <f>('OVER TIME'!W29:X29)*1440</f>
        <v>0</v>
      </c>
      <c r="X29" s="142" t="str">
        <f t="shared" si="10"/>
        <v>0</v>
      </c>
      <c r="Y29" s="141">
        <f>('OVER TIME'!Y29:Z29)*1440</f>
        <v>0</v>
      </c>
      <c r="Z29" s="142" t="str">
        <f t="shared" si="11"/>
        <v>0</v>
      </c>
      <c r="AA29" s="141">
        <f>('OVER TIME'!AA29:AB29)*1440</f>
        <v>0</v>
      </c>
      <c r="AB29" s="142" t="str">
        <f t="shared" si="12"/>
        <v>0</v>
      </c>
      <c r="AC29" s="141">
        <f>('OVER TIME'!AC29:AD29)*1440</f>
        <v>0</v>
      </c>
      <c r="AD29" s="142" t="str">
        <f t="shared" si="13"/>
        <v>0</v>
      </c>
      <c r="AE29" s="141">
        <f>('OVER TIME'!AE29:AF29)*1440</f>
        <v>0</v>
      </c>
      <c r="AF29" s="142" t="str">
        <f t="shared" si="14"/>
        <v>0</v>
      </c>
      <c r="AG29" s="141">
        <f>('OVER TIME'!AG29:AH29)*1440</f>
        <v>0</v>
      </c>
      <c r="AH29" s="142" t="str">
        <f t="shared" si="15"/>
        <v>0</v>
      </c>
      <c r="AI29" s="141">
        <f>('OVER TIME'!AI29:AJ29)*1440</f>
        <v>0</v>
      </c>
      <c r="AJ29" s="142" t="str">
        <f t="shared" si="16"/>
        <v>0</v>
      </c>
      <c r="AK29" s="141">
        <f>('OVER TIME'!AK29:AL29)*1440</f>
        <v>0</v>
      </c>
      <c r="AL29" s="142" t="str">
        <f t="shared" si="17"/>
        <v>0</v>
      </c>
      <c r="AM29" s="141">
        <f>('OVER TIME'!AM29:AN29)*1440</f>
        <v>0</v>
      </c>
      <c r="AN29" s="142" t="str">
        <f t="shared" si="18"/>
        <v>0</v>
      </c>
      <c r="AO29" s="141">
        <f>('OVER TIME'!AO29:AP29)*1440</f>
        <v>0</v>
      </c>
      <c r="AP29" s="142" t="str">
        <f t="shared" si="19"/>
        <v>0</v>
      </c>
      <c r="AQ29" s="141">
        <f>('OVER TIME'!AQ29:AR29)*1440</f>
        <v>0</v>
      </c>
      <c r="AR29" s="142" t="str">
        <f t="shared" si="20"/>
        <v>0</v>
      </c>
      <c r="AS29" s="141">
        <f>('OVER TIME'!AS29:AT29)*1440</f>
        <v>0</v>
      </c>
      <c r="AT29" s="142" t="str">
        <f t="shared" si="21"/>
        <v>0</v>
      </c>
      <c r="AU29" s="141">
        <f>('OVER TIME'!AU29:AV29)*1440</f>
        <v>0</v>
      </c>
      <c r="AV29" s="142" t="str">
        <f t="shared" si="22"/>
        <v>0</v>
      </c>
      <c r="AW29" s="141">
        <f>('OVER TIME'!AW29:AX29)*1440</f>
        <v>0</v>
      </c>
      <c r="AX29" s="142" t="str">
        <f t="shared" si="23"/>
        <v>0</v>
      </c>
      <c r="AY29" s="141">
        <f>('OVER TIME'!AY29:AZ29)*1440</f>
        <v>0</v>
      </c>
      <c r="AZ29" s="142" t="str">
        <f t="shared" si="24"/>
        <v>0</v>
      </c>
      <c r="BA29" s="141">
        <f>('OVER TIME'!BA29:BB29)*1440</f>
        <v>0</v>
      </c>
      <c r="BB29" s="142" t="str">
        <f t="shared" si="25"/>
        <v>0</v>
      </c>
      <c r="BC29" s="141">
        <f>('OVER TIME'!BC29:BD29)*1440</f>
        <v>0</v>
      </c>
      <c r="BD29" s="142" t="str">
        <f t="shared" si="26"/>
        <v>0</v>
      </c>
      <c r="BE29" s="141">
        <f>('OVER TIME'!BE29:BF29)*1440</f>
        <v>0</v>
      </c>
      <c r="BF29" s="142" t="str">
        <f t="shared" si="27"/>
        <v>0</v>
      </c>
      <c r="BG29" s="141">
        <f>('OVER TIME'!BG29:BH29)*1440</f>
        <v>0</v>
      </c>
      <c r="BH29" s="142" t="str">
        <f t="shared" si="28"/>
        <v>0</v>
      </c>
      <c r="BI29" s="141">
        <f>('OVER TIME'!BI29:BJ29)*1440</f>
        <v>0</v>
      </c>
      <c r="BJ29" s="142" t="str">
        <f t="shared" si="29"/>
        <v>0</v>
      </c>
      <c r="BK29" s="141">
        <f>('OVER TIME'!BK29:BL29)*1440</f>
        <v>0</v>
      </c>
      <c r="BL29" s="142" t="str">
        <f t="shared" si="30"/>
        <v>0</v>
      </c>
      <c r="BM29" s="6"/>
    </row>
    <row r="30" spans="1:65" ht="26.25" thickBot="1">
      <c r="A30" s="10">
        <v>8129</v>
      </c>
      <c r="B30" s="10" t="s">
        <v>220</v>
      </c>
      <c r="C30" s="141">
        <f>('OVER TIME'!C30:D30)*1440</f>
        <v>0</v>
      </c>
      <c r="D30" s="142" t="str">
        <f t="shared" si="0"/>
        <v>0</v>
      </c>
      <c r="E30" s="141">
        <f>('OVER TIME'!E30:F30)*1440</f>
        <v>0</v>
      </c>
      <c r="F30" s="142" t="str">
        <f t="shared" si="1"/>
        <v>0</v>
      </c>
      <c r="G30" s="141">
        <f>('OVER TIME'!G30:H30)*1440</f>
        <v>0</v>
      </c>
      <c r="H30" s="142" t="str">
        <f t="shared" si="2"/>
        <v>0</v>
      </c>
      <c r="I30" s="141">
        <f>('OVER TIME'!I30:J30)*1440</f>
        <v>0</v>
      </c>
      <c r="J30" s="142" t="str">
        <f t="shared" si="3"/>
        <v>0</v>
      </c>
      <c r="K30" s="141">
        <f>('OVER TIME'!K30:L30)*1440</f>
        <v>0</v>
      </c>
      <c r="L30" s="142" t="str">
        <f t="shared" si="4"/>
        <v>0</v>
      </c>
      <c r="M30" s="141">
        <f>('OVER TIME'!M30:N30)*1440</f>
        <v>0</v>
      </c>
      <c r="N30" s="142" t="str">
        <f t="shared" si="5"/>
        <v>0</v>
      </c>
      <c r="O30" s="141">
        <f>('OVER TIME'!O30:P30)*1440</f>
        <v>0</v>
      </c>
      <c r="P30" s="142" t="str">
        <f t="shared" si="6"/>
        <v>0</v>
      </c>
      <c r="Q30" s="141">
        <f>('OVER TIME'!Q30:R30)*1440</f>
        <v>0</v>
      </c>
      <c r="R30" s="142" t="str">
        <f t="shared" si="7"/>
        <v>0</v>
      </c>
      <c r="S30" s="141">
        <f>('OVER TIME'!S30:T30)*1440</f>
        <v>0</v>
      </c>
      <c r="T30" s="142" t="str">
        <f t="shared" si="8"/>
        <v>0</v>
      </c>
      <c r="U30" s="141">
        <f>('OVER TIME'!U30:V30)*1440</f>
        <v>0</v>
      </c>
      <c r="V30" s="142" t="str">
        <f t="shared" si="9"/>
        <v>0</v>
      </c>
      <c r="W30" s="141">
        <f>('OVER TIME'!W30:X30)*1440</f>
        <v>0</v>
      </c>
      <c r="X30" s="142" t="str">
        <f t="shared" si="10"/>
        <v>0</v>
      </c>
      <c r="Y30" s="141">
        <f>('OVER TIME'!Y30:Z30)*1440</f>
        <v>0</v>
      </c>
      <c r="Z30" s="142" t="str">
        <f t="shared" si="11"/>
        <v>0</v>
      </c>
      <c r="AA30" s="141">
        <f>('OVER TIME'!AA30:AB30)*1440</f>
        <v>0</v>
      </c>
      <c r="AB30" s="142" t="str">
        <f t="shared" si="12"/>
        <v>0</v>
      </c>
      <c r="AC30" s="141">
        <f>('OVER TIME'!AC30:AD30)*1440</f>
        <v>0</v>
      </c>
      <c r="AD30" s="142" t="str">
        <f t="shared" si="13"/>
        <v>0</v>
      </c>
      <c r="AE30" s="141">
        <f>('OVER TIME'!AE30:AF30)*1440</f>
        <v>0</v>
      </c>
      <c r="AF30" s="142" t="str">
        <f t="shared" si="14"/>
        <v>0</v>
      </c>
      <c r="AG30" s="141">
        <f>('OVER TIME'!AG30:AH30)*1440</f>
        <v>0</v>
      </c>
      <c r="AH30" s="142" t="str">
        <f t="shared" si="15"/>
        <v>0</v>
      </c>
      <c r="AI30" s="141">
        <f>('OVER TIME'!AI30:AJ30)*1440</f>
        <v>0</v>
      </c>
      <c r="AJ30" s="142" t="str">
        <f t="shared" si="16"/>
        <v>0</v>
      </c>
      <c r="AK30" s="141">
        <f>('OVER TIME'!AK30:AL30)*1440</f>
        <v>0</v>
      </c>
      <c r="AL30" s="142" t="str">
        <f t="shared" si="17"/>
        <v>0</v>
      </c>
      <c r="AM30" s="141">
        <f>('OVER TIME'!AM30:AN30)*1440</f>
        <v>0</v>
      </c>
      <c r="AN30" s="142" t="str">
        <f t="shared" si="18"/>
        <v>0</v>
      </c>
      <c r="AO30" s="141">
        <f>('OVER TIME'!AO30:AP30)*1440</f>
        <v>0</v>
      </c>
      <c r="AP30" s="142" t="str">
        <f t="shared" si="19"/>
        <v>0</v>
      </c>
      <c r="AQ30" s="141">
        <f>('OVER TIME'!AQ30:AR30)*1440</f>
        <v>0</v>
      </c>
      <c r="AR30" s="142" t="str">
        <f t="shared" si="20"/>
        <v>0</v>
      </c>
      <c r="AS30" s="141">
        <f>('OVER TIME'!AS30:AT30)*1440</f>
        <v>0</v>
      </c>
      <c r="AT30" s="142" t="str">
        <f t="shared" si="21"/>
        <v>0</v>
      </c>
      <c r="AU30" s="141">
        <f>('OVER TIME'!AU30:AV30)*1440</f>
        <v>0</v>
      </c>
      <c r="AV30" s="142" t="str">
        <f t="shared" si="22"/>
        <v>0</v>
      </c>
      <c r="AW30" s="141">
        <f>('OVER TIME'!AW30:AX30)*1440</f>
        <v>0</v>
      </c>
      <c r="AX30" s="142" t="str">
        <f t="shared" si="23"/>
        <v>0</v>
      </c>
      <c r="AY30" s="141">
        <f>('OVER TIME'!AY30:AZ30)*1440</f>
        <v>0</v>
      </c>
      <c r="AZ30" s="142" t="str">
        <f t="shared" si="24"/>
        <v>0</v>
      </c>
      <c r="BA30" s="141">
        <f>('OVER TIME'!BA30:BB30)*1440</f>
        <v>0</v>
      </c>
      <c r="BB30" s="142" t="str">
        <f t="shared" si="25"/>
        <v>0</v>
      </c>
      <c r="BC30" s="141">
        <f>('OVER TIME'!BC30:BD30)*1440</f>
        <v>0</v>
      </c>
      <c r="BD30" s="142" t="str">
        <f t="shared" si="26"/>
        <v>0</v>
      </c>
      <c r="BE30" s="141">
        <f>('OVER TIME'!BE30:BF30)*1440</f>
        <v>0</v>
      </c>
      <c r="BF30" s="142" t="str">
        <f t="shared" si="27"/>
        <v>0</v>
      </c>
      <c r="BG30" s="141">
        <f>('OVER TIME'!BG30:BH30)*1440</f>
        <v>0</v>
      </c>
      <c r="BH30" s="142" t="str">
        <f t="shared" si="28"/>
        <v>0</v>
      </c>
      <c r="BI30" s="141">
        <f>('OVER TIME'!BI30:BJ30)*1440</f>
        <v>0</v>
      </c>
      <c r="BJ30" s="142" t="str">
        <f t="shared" si="29"/>
        <v>0</v>
      </c>
      <c r="BK30" s="141">
        <f>('OVER TIME'!BK30:BL30)*1440</f>
        <v>0</v>
      </c>
      <c r="BL30" s="142" t="str">
        <f t="shared" si="30"/>
        <v>0</v>
      </c>
      <c r="BM30" s="6"/>
    </row>
    <row r="31" spans="1:65" ht="26.25" thickBot="1">
      <c r="A31" s="10">
        <v>8130</v>
      </c>
      <c r="B31" s="10" t="s">
        <v>32</v>
      </c>
      <c r="C31" s="141">
        <f>('OVER TIME'!C31:D31)*1440</f>
        <v>0</v>
      </c>
      <c r="D31" s="142" t="str">
        <f t="shared" si="0"/>
        <v>0</v>
      </c>
      <c r="E31" s="141">
        <f>('OVER TIME'!E31:F31)*1440</f>
        <v>0</v>
      </c>
      <c r="F31" s="142" t="str">
        <f t="shared" si="1"/>
        <v>0</v>
      </c>
      <c r="G31" s="141">
        <f>('OVER TIME'!G31:H31)*1440</f>
        <v>0</v>
      </c>
      <c r="H31" s="142" t="str">
        <f t="shared" si="2"/>
        <v>0</v>
      </c>
      <c r="I31" s="141">
        <f>('OVER TIME'!I31:J31)*1440</f>
        <v>0</v>
      </c>
      <c r="J31" s="142" t="str">
        <f t="shared" si="3"/>
        <v>0</v>
      </c>
      <c r="K31" s="141">
        <f>('OVER TIME'!K31:L31)*1440</f>
        <v>0</v>
      </c>
      <c r="L31" s="142" t="str">
        <f t="shared" si="4"/>
        <v>0</v>
      </c>
      <c r="M31" s="141">
        <f>('OVER TIME'!M31:N31)*1440</f>
        <v>0</v>
      </c>
      <c r="N31" s="142" t="str">
        <f t="shared" si="5"/>
        <v>0</v>
      </c>
      <c r="O31" s="141">
        <f>('OVER TIME'!O31:P31)*1440</f>
        <v>0</v>
      </c>
      <c r="P31" s="142" t="str">
        <f t="shared" si="6"/>
        <v>0</v>
      </c>
      <c r="Q31" s="141">
        <f>('OVER TIME'!Q31:R31)*1440</f>
        <v>0</v>
      </c>
      <c r="R31" s="142" t="str">
        <f t="shared" si="7"/>
        <v>0</v>
      </c>
      <c r="S31" s="141">
        <f>('OVER TIME'!S31:T31)*1440</f>
        <v>0</v>
      </c>
      <c r="T31" s="142" t="str">
        <f t="shared" si="8"/>
        <v>0</v>
      </c>
      <c r="U31" s="141">
        <f>('OVER TIME'!U31:V31)*1440</f>
        <v>0</v>
      </c>
      <c r="V31" s="142" t="str">
        <f t="shared" si="9"/>
        <v>0</v>
      </c>
      <c r="W31" s="141">
        <f>('OVER TIME'!W31:X31)*1440</f>
        <v>0</v>
      </c>
      <c r="X31" s="142" t="str">
        <f t="shared" si="10"/>
        <v>0</v>
      </c>
      <c r="Y31" s="141">
        <f>('OVER TIME'!Y31:Z31)*1440</f>
        <v>0</v>
      </c>
      <c r="Z31" s="142" t="str">
        <f t="shared" si="11"/>
        <v>0</v>
      </c>
      <c r="AA31" s="141">
        <f>('OVER TIME'!AA31:AB31)*1440</f>
        <v>0</v>
      </c>
      <c r="AB31" s="142" t="str">
        <f t="shared" si="12"/>
        <v>0</v>
      </c>
      <c r="AC31" s="141">
        <f>('OVER TIME'!AC31:AD31)*1440</f>
        <v>0</v>
      </c>
      <c r="AD31" s="142" t="str">
        <f t="shared" si="13"/>
        <v>0</v>
      </c>
      <c r="AE31" s="141">
        <f>('OVER TIME'!AE31:AF31)*1440</f>
        <v>0</v>
      </c>
      <c r="AF31" s="142" t="str">
        <f t="shared" si="14"/>
        <v>0</v>
      </c>
      <c r="AG31" s="141">
        <f>('OVER TIME'!AG31:AH31)*1440</f>
        <v>0</v>
      </c>
      <c r="AH31" s="142" t="str">
        <f t="shared" si="15"/>
        <v>0</v>
      </c>
      <c r="AI31" s="141">
        <f>('OVER TIME'!AI31:AJ31)*1440</f>
        <v>0</v>
      </c>
      <c r="AJ31" s="142" t="str">
        <f t="shared" si="16"/>
        <v>0</v>
      </c>
      <c r="AK31" s="141">
        <f>('OVER TIME'!AK31:AL31)*1440</f>
        <v>0</v>
      </c>
      <c r="AL31" s="142" t="str">
        <f t="shared" si="17"/>
        <v>0</v>
      </c>
      <c r="AM31" s="141">
        <f>('OVER TIME'!AM31:AN31)*1440</f>
        <v>0</v>
      </c>
      <c r="AN31" s="142" t="str">
        <f t="shared" si="18"/>
        <v>0</v>
      </c>
      <c r="AO31" s="141">
        <f>('OVER TIME'!AO31:AP31)*1440</f>
        <v>0</v>
      </c>
      <c r="AP31" s="142" t="str">
        <f t="shared" si="19"/>
        <v>0</v>
      </c>
      <c r="AQ31" s="141">
        <f>('OVER TIME'!AQ31:AR31)*1440</f>
        <v>0</v>
      </c>
      <c r="AR31" s="142" t="str">
        <f t="shared" si="20"/>
        <v>0</v>
      </c>
      <c r="AS31" s="141">
        <f>('OVER TIME'!AS31:AT31)*1440</f>
        <v>0</v>
      </c>
      <c r="AT31" s="142" t="str">
        <f t="shared" si="21"/>
        <v>0</v>
      </c>
      <c r="AU31" s="141">
        <f>('OVER TIME'!AU31:AV31)*1440</f>
        <v>0</v>
      </c>
      <c r="AV31" s="142" t="str">
        <f t="shared" si="22"/>
        <v>0</v>
      </c>
      <c r="AW31" s="141">
        <f>('OVER TIME'!AW31:AX31)*1440</f>
        <v>0</v>
      </c>
      <c r="AX31" s="142" t="str">
        <f t="shared" si="23"/>
        <v>0</v>
      </c>
      <c r="AY31" s="141">
        <f>('OVER TIME'!AY31:AZ31)*1440</f>
        <v>0</v>
      </c>
      <c r="AZ31" s="142" t="str">
        <f t="shared" si="24"/>
        <v>0</v>
      </c>
      <c r="BA31" s="141">
        <f>('OVER TIME'!BA31:BB31)*1440</f>
        <v>0</v>
      </c>
      <c r="BB31" s="142" t="str">
        <f t="shared" si="25"/>
        <v>0</v>
      </c>
      <c r="BC31" s="141">
        <f>('OVER TIME'!BC31:BD31)*1440</f>
        <v>0</v>
      </c>
      <c r="BD31" s="142" t="str">
        <f t="shared" si="26"/>
        <v>0</v>
      </c>
      <c r="BE31" s="141">
        <f>('OVER TIME'!BE31:BF31)*1440</f>
        <v>0</v>
      </c>
      <c r="BF31" s="142" t="str">
        <f t="shared" si="27"/>
        <v>0</v>
      </c>
      <c r="BG31" s="141">
        <f>('OVER TIME'!BG31:BH31)*1440</f>
        <v>0</v>
      </c>
      <c r="BH31" s="142" t="str">
        <f t="shared" si="28"/>
        <v>0</v>
      </c>
      <c r="BI31" s="141">
        <f>('OVER TIME'!BI31:BJ31)*1440</f>
        <v>0</v>
      </c>
      <c r="BJ31" s="142" t="str">
        <f t="shared" si="29"/>
        <v>0</v>
      </c>
      <c r="BK31" s="141">
        <f>('OVER TIME'!BK31:BL31)*1440</f>
        <v>0</v>
      </c>
      <c r="BL31" s="142" t="str">
        <f t="shared" si="30"/>
        <v>0</v>
      </c>
      <c r="BM31" s="6"/>
    </row>
    <row r="32" spans="1:65" ht="26.25" thickBot="1">
      <c r="A32" s="10">
        <v>8134</v>
      </c>
      <c r="B32" s="10" t="s">
        <v>34</v>
      </c>
      <c r="C32" s="141">
        <f>('OVER TIME'!C32:D32)*1440</f>
        <v>0</v>
      </c>
      <c r="D32" s="142" t="str">
        <f t="shared" si="0"/>
        <v>0</v>
      </c>
      <c r="E32" s="141">
        <f>('OVER TIME'!E32:F32)*1440</f>
        <v>0</v>
      </c>
      <c r="F32" s="142" t="str">
        <f t="shared" si="1"/>
        <v>0</v>
      </c>
      <c r="G32" s="141">
        <f>('OVER TIME'!G32:H32)*1440</f>
        <v>0</v>
      </c>
      <c r="H32" s="142" t="str">
        <f t="shared" si="2"/>
        <v>0</v>
      </c>
      <c r="I32" s="141">
        <f>('OVER TIME'!I32:J32)*1440</f>
        <v>0</v>
      </c>
      <c r="J32" s="142" t="str">
        <f t="shared" si="3"/>
        <v>0</v>
      </c>
      <c r="K32" s="141">
        <f>('OVER TIME'!K32:L32)*1440</f>
        <v>0</v>
      </c>
      <c r="L32" s="142" t="str">
        <f t="shared" si="4"/>
        <v>0</v>
      </c>
      <c r="M32" s="141">
        <f>('OVER TIME'!M32:N32)*1440</f>
        <v>0</v>
      </c>
      <c r="N32" s="142" t="str">
        <f t="shared" si="5"/>
        <v>0</v>
      </c>
      <c r="O32" s="141">
        <f>('OVER TIME'!O32:P32)*1440</f>
        <v>0</v>
      </c>
      <c r="P32" s="142" t="str">
        <f t="shared" si="6"/>
        <v>0</v>
      </c>
      <c r="Q32" s="141">
        <f>('OVER TIME'!Q32:R32)*1440</f>
        <v>0</v>
      </c>
      <c r="R32" s="142" t="str">
        <f t="shared" si="7"/>
        <v>0</v>
      </c>
      <c r="S32" s="141">
        <f>('OVER TIME'!S32:T32)*1440</f>
        <v>0</v>
      </c>
      <c r="T32" s="142" t="str">
        <f t="shared" si="8"/>
        <v>0</v>
      </c>
      <c r="U32" s="141">
        <f>('OVER TIME'!U32:V32)*1440</f>
        <v>0</v>
      </c>
      <c r="V32" s="142" t="str">
        <f t="shared" si="9"/>
        <v>0</v>
      </c>
      <c r="W32" s="141">
        <f>('OVER TIME'!W32:X32)*1440</f>
        <v>0</v>
      </c>
      <c r="X32" s="142" t="str">
        <f t="shared" si="10"/>
        <v>0</v>
      </c>
      <c r="Y32" s="141">
        <f>('OVER TIME'!Y32:Z32)*1440</f>
        <v>0</v>
      </c>
      <c r="Z32" s="142" t="str">
        <f t="shared" si="11"/>
        <v>0</v>
      </c>
      <c r="AA32" s="141">
        <f>('OVER TIME'!AA32:AB32)*1440</f>
        <v>0</v>
      </c>
      <c r="AB32" s="142" t="str">
        <f t="shared" si="12"/>
        <v>0</v>
      </c>
      <c r="AC32" s="141">
        <f>('OVER TIME'!AC32:AD32)*1440</f>
        <v>0</v>
      </c>
      <c r="AD32" s="142" t="str">
        <f t="shared" si="13"/>
        <v>0</v>
      </c>
      <c r="AE32" s="141">
        <f>('OVER TIME'!AE32:AF32)*1440</f>
        <v>0</v>
      </c>
      <c r="AF32" s="142" t="str">
        <f t="shared" si="14"/>
        <v>0</v>
      </c>
      <c r="AG32" s="141">
        <f>('OVER TIME'!AG32:AH32)*1440</f>
        <v>0</v>
      </c>
      <c r="AH32" s="142" t="str">
        <f t="shared" si="15"/>
        <v>0</v>
      </c>
      <c r="AI32" s="141">
        <f>('OVER TIME'!AI32:AJ32)*1440</f>
        <v>0</v>
      </c>
      <c r="AJ32" s="142" t="str">
        <f t="shared" si="16"/>
        <v>0</v>
      </c>
      <c r="AK32" s="141">
        <f>('OVER TIME'!AK32:AL32)*1440</f>
        <v>0</v>
      </c>
      <c r="AL32" s="142" t="str">
        <f t="shared" si="17"/>
        <v>0</v>
      </c>
      <c r="AM32" s="141">
        <f>('OVER TIME'!AM32:AN32)*1440</f>
        <v>0</v>
      </c>
      <c r="AN32" s="142" t="str">
        <f t="shared" si="18"/>
        <v>0</v>
      </c>
      <c r="AO32" s="141">
        <f>('OVER TIME'!AO32:AP32)*1440</f>
        <v>0</v>
      </c>
      <c r="AP32" s="142" t="str">
        <f t="shared" si="19"/>
        <v>0</v>
      </c>
      <c r="AQ32" s="141">
        <f>('OVER TIME'!AQ32:AR32)*1440</f>
        <v>0</v>
      </c>
      <c r="AR32" s="142" t="str">
        <f t="shared" si="20"/>
        <v>0</v>
      </c>
      <c r="AS32" s="141">
        <f>('OVER TIME'!AS32:AT32)*1440</f>
        <v>0</v>
      </c>
      <c r="AT32" s="142" t="str">
        <f t="shared" si="21"/>
        <v>0</v>
      </c>
      <c r="AU32" s="141">
        <f>('OVER TIME'!AU32:AV32)*1440</f>
        <v>0</v>
      </c>
      <c r="AV32" s="142" t="str">
        <f t="shared" si="22"/>
        <v>0</v>
      </c>
      <c r="AW32" s="141">
        <f>('OVER TIME'!AW32:AX32)*1440</f>
        <v>0</v>
      </c>
      <c r="AX32" s="142" t="str">
        <f t="shared" si="23"/>
        <v>0</v>
      </c>
      <c r="AY32" s="141">
        <f>('OVER TIME'!AY32:AZ32)*1440</f>
        <v>0</v>
      </c>
      <c r="AZ32" s="142" t="str">
        <f t="shared" si="24"/>
        <v>0</v>
      </c>
      <c r="BA32" s="141">
        <f>('OVER TIME'!BA32:BB32)*1440</f>
        <v>0</v>
      </c>
      <c r="BB32" s="142" t="str">
        <f t="shared" si="25"/>
        <v>0</v>
      </c>
      <c r="BC32" s="141">
        <f>('OVER TIME'!BC32:BD32)*1440</f>
        <v>0</v>
      </c>
      <c r="BD32" s="142" t="str">
        <f t="shared" si="26"/>
        <v>0</v>
      </c>
      <c r="BE32" s="141">
        <f>('OVER TIME'!BE32:BF32)*1440</f>
        <v>0</v>
      </c>
      <c r="BF32" s="142" t="str">
        <f t="shared" si="27"/>
        <v>0</v>
      </c>
      <c r="BG32" s="141">
        <f>('OVER TIME'!BG32:BH32)*1440</f>
        <v>0</v>
      </c>
      <c r="BH32" s="142" t="str">
        <f t="shared" si="28"/>
        <v>0</v>
      </c>
      <c r="BI32" s="141">
        <f>('OVER TIME'!BI32:BJ32)*1440</f>
        <v>0</v>
      </c>
      <c r="BJ32" s="142" t="str">
        <f t="shared" si="29"/>
        <v>0</v>
      </c>
      <c r="BK32" s="141">
        <f>('OVER TIME'!BK32:BL32)*1440</f>
        <v>0</v>
      </c>
      <c r="BL32" s="142" t="str">
        <f t="shared" si="30"/>
        <v>0</v>
      </c>
      <c r="BM32" s="6"/>
    </row>
    <row r="33" spans="1:65" ht="26.25" thickBot="1">
      <c r="A33" s="10">
        <v>8135</v>
      </c>
      <c r="B33" s="10" t="s">
        <v>35</v>
      </c>
      <c r="C33" s="141">
        <f>('OVER TIME'!C33:D33)*1440</f>
        <v>0</v>
      </c>
      <c r="D33" s="142" t="str">
        <f t="shared" si="0"/>
        <v>0</v>
      </c>
      <c r="E33" s="141">
        <f>('OVER TIME'!E33:F33)*1440</f>
        <v>0</v>
      </c>
      <c r="F33" s="142" t="str">
        <f t="shared" si="1"/>
        <v>0</v>
      </c>
      <c r="G33" s="141">
        <f>('OVER TIME'!G33:H33)*1440</f>
        <v>0</v>
      </c>
      <c r="H33" s="142" t="str">
        <f t="shared" si="2"/>
        <v>0</v>
      </c>
      <c r="I33" s="141">
        <f>('OVER TIME'!I33:J33)*1440</f>
        <v>0</v>
      </c>
      <c r="J33" s="142" t="str">
        <f t="shared" si="3"/>
        <v>0</v>
      </c>
      <c r="K33" s="141">
        <f>('OVER TIME'!K33:L33)*1440</f>
        <v>0</v>
      </c>
      <c r="L33" s="142" t="str">
        <f t="shared" si="4"/>
        <v>0</v>
      </c>
      <c r="M33" s="141">
        <f>('OVER TIME'!M33:N33)*1440</f>
        <v>0</v>
      </c>
      <c r="N33" s="142" t="str">
        <f t="shared" si="5"/>
        <v>0</v>
      </c>
      <c r="O33" s="141">
        <f>('OVER TIME'!O33:P33)*1440</f>
        <v>0</v>
      </c>
      <c r="P33" s="142" t="str">
        <f t="shared" si="6"/>
        <v>0</v>
      </c>
      <c r="Q33" s="141">
        <f>('OVER TIME'!Q33:R33)*1440</f>
        <v>0</v>
      </c>
      <c r="R33" s="142" t="str">
        <f t="shared" si="7"/>
        <v>0</v>
      </c>
      <c r="S33" s="141">
        <f>('OVER TIME'!S33:T33)*1440</f>
        <v>0</v>
      </c>
      <c r="T33" s="142" t="str">
        <f t="shared" si="8"/>
        <v>0</v>
      </c>
      <c r="U33" s="141">
        <f>('OVER TIME'!U33:V33)*1440</f>
        <v>0</v>
      </c>
      <c r="V33" s="142" t="str">
        <f t="shared" si="9"/>
        <v>0</v>
      </c>
      <c r="W33" s="141">
        <f>('OVER TIME'!W33:X33)*1440</f>
        <v>0</v>
      </c>
      <c r="X33" s="142" t="str">
        <f t="shared" si="10"/>
        <v>0</v>
      </c>
      <c r="Y33" s="141">
        <f>('OVER TIME'!Y33:Z33)*1440</f>
        <v>0</v>
      </c>
      <c r="Z33" s="142" t="str">
        <f t="shared" si="11"/>
        <v>0</v>
      </c>
      <c r="AA33" s="141">
        <f>('OVER TIME'!AA33:AB33)*1440</f>
        <v>0</v>
      </c>
      <c r="AB33" s="142" t="str">
        <f t="shared" si="12"/>
        <v>0</v>
      </c>
      <c r="AC33" s="141">
        <f>('OVER TIME'!AC33:AD33)*1440</f>
        <v>0</v>
      </c>
      <c r="AD33" s="142" t="str">
        <f t="shared" si="13"/>
        <v>0</v>
      </c>
      <c r="AE33" s="141">
        <f>('OVER TIME'!AE33:AF33)*1440</f>
        <v>0</v>
      </c>
      <c r="AF33" s="142" t="str">
        <f t="shared" si="14"/>
        <v>0</v>
      </c>
      <c r="AG33" s="141">
        <f>('OVER TIME'!AG33:AH33)*1440</f>
        <v>0</v>
      </c>
      <c r="AH33" s="142" t="str">
        <f t="shared" si="15"/>
        <v>0</v>
      </c>
      <c r="AI33" s="141">
        <f>('OVER TIME'!AI33:AJ33)*1440</f>
        <v>0</v>
      </c>
      <c r="AJ33" s="142" t="str">
        <f t="shared" si="16"/>
        <v>0</v>
      </c>
      <c r="AK33" s="141">
        <f>('OVER TIME'!AK33:AL33)*1440</f>
        <v>0</v>
      </c>
      <c r="AL33" s="142" t="str">
        <f t="shared" si="17"/>
        <v>0</v>
      </c>
      <c r="AM33" s="141">
        <f>('OVER TIME'!AM33:AN33)*1440</f>
        <v>0</v>
      </c>
      <c r="AN33" s="142" t="str">
        <f t="shared" si="18"/>
        <v>0</v>
      </c>
      <c r="AO33" s="141">
        <f>('OVER TIME'!AO33:AP33)*1440</f>
        <v>0</v>
      </c>
      <c r="AP33" s="142" t="str">
        <f t="shared" si="19"/>
        <v>0</v>
      </c>
      <c r="AQ33" s="141">
        <f>('OVER TIME'!AQ33:AR33)*1440</f>
        <v>0</v>
      </c>
      <c r="AR33" s="142" t="str">
        <f t="shared" si="20"/>
        <v>0</v>
      </c>
      <c r="AS33" s="141">
        <f>('OVER TIME'!AS33:AT33)*1440</f>
        <v>0</v>
      </c>
      <c r="AT33" s="142" t="str">
        <f t="shared" si="21"/>
        <v>0</v>
      </c>
      <c r="AU33" s="141">
        <f>('OVER TIME'!AU33:AV33)*1440</f>
        <v>0</v>
      </c>
      <c r="AV33" s="142" t="str">
        <f t="shared" si="22"/>
        <v>0</v>
      </c>
      <c r="AW33" s="141">
        <f>('OVER TIME'!AW33:AX33)*1440</f>
        <v>0</v>
      </c>
      <c r="AX33" s="142" t="str">
        <f t="shared" si="23"/>
        <v>0</v>
      </c>
      <c r="AY33" s="141">
        <f>('OVER TIME'!AY33:AZ33)*1440</f>
        <v>0</v>
      </c>
      <c r="AZ33" s="142" t="str">
        <f t="shared" si="24"/>
        <v>0</v>
      </c>
      <c r="BA33" s="141">
        <f>('OVER TIME'!BA33:BB33)*1440</f>
        <v>0</v>
      </c>
      <c r="BB33" s="142" t="str">
        <f t="shared" si="25"/>
        <v>0</v>
      </c>
      <c r="BC33" s="141">
        <f>('OVER TIME'!BC33:BD33)*1440</f>
        <v>0</v>
      </c>
      <c r="BD33" s="142" t="str">
        <f t="shared" si="26"/>
        <v>0</v>
      </c>
      <c r="BE33" s="141">
        <f>('OVER TIME'!BE33:BF33)*1440</f>
        <v>0</v>
      </c>
      <c r="BF33" s="142" t="str">
        <f t="shared" si="27"/>
        <v>0</v>
      </c>
      <c r="BG33" s="141">
        <f>('OVER TIME'!BG33:BH33)*1440</f>
        <v>0</v>
      </c>
      <c r="BH33" s="142" t="str">
        <f t="shared" si="28"/>
        <v>0</v>
      </c>
      <c r="BI33" s="141">
        <f>('OVER TIME'!BI33:BJ33)*1440</f>
        <v>0</v>
      </c>
      <c r="BJ33" s="142" t="str">
        <f t="shared" si="29"/>
        <v>0</v>
      </c>
      <c r="BK33" s="141">
        <f>('OVER TIME'!BK33:BL33)*1440</f>
        <v>0</v>
      </c>
      <c r="BL33" s="142" t="str">
        <f t="shared" si="30"/>
        <v>0</v>
      </c>
      <c r="BM33" s="6"/>
    </row>
    <row r="34" spans="1:65" ht="26.25" thickBot="1">
      <c r="A34" s="10">
        <v>8141</v>
      </c>
      <c r="B34" s="10" t="s">
        <v>36</v>
      </c>
      <c r="C34" s="141">
        <f>('OVER TIME'!C34:D34)*1440</f>
        <v>0</v>
      </c>
      <c r="D34" s="142" t="str">
        <f t="shared" si="0"/>
        <v>0</v>
      </c>
      <c r="E34" s="141">
        <f>('OVER TIME'!E34:F34)*1440</f>
        <v>0</v>
      </c>
      <c r="F34" s="142" t="str">
        <f t="shared" si="1"/>
        <v>0</v>
      </c>
      <c r="G34" s="141">
        <f>('OVER TIME'!G34:H34)*1440</f>
        <v>0</v>
      </c>
      <c r="H34" s="142" t="str">
        <f t="shared" si="2"/>
        <v>0</v>
      </c>
      <c r="I34" s="141">
        <f>('OVER TIME'!I34:J34)*1440</f>
        <v>0</v>
      </c>
      <c r="J34" s="142" t="str">
        <f t="shared" si="3"/>
        <v>0</v>
      </c>
      <c r="K34" s="141">
        <f>('OVER TIME'!K34:L34)*1440</f>
        <v>0</v>
      </c>
      <c r="L34" s="142" t="str">
        <f t="shared" si="4"/>
        <v>0</v>
      </c>
      <c r="M34" s="141">
        <f>('OVER TIME'!M34:N34)*1440</f>
        <v>0</v>
      </c>
      <c r="N34" s="142" t="str">
        <f t="shared" si="5"/>
        <v>0</v>
      </c>
      <c r="O34" s="141">
        <f>('OVER TIME'!O34:P34)*1440</f>
        <v>0</v>
      </c>
      <c r="P34" s="142" t="str">
        <f t="shared" si="6"/>
        <v>0</v>
      </c>
      <c r="Q34" s="141">
        <f>('OVER TIME'!Q34:R34)*1440</f>
        <v>0</v>
      </c>
      <c r="R34" s="142" t="str">
        <f t="shared" si="7"/>
        <v>0</v>
      </c>
      <c r="S34" s="141">
        <f>('OVER TIME'!S34:T34)*1440</f>
        <v>0</v>
      </c>
      <c r="T34" s="142" t="str">
        <f t="shared" si="8"/>
        <v>0</v>
      </c>
      <c r="U34" s="141">
        <f>('OVER TIME'!U34:V34)*1440</f>
        <v>0</v>
      </c>
      <c r="V34" s="142" t="str">
        <f t="shared" si="9"/>
        <v>0</v>
      </c>
      <c r="W34" s="141">
        <f>('OVER TIME'!W34:X34)*1440</f>
        <v>0</v>
      </c>
      <c r="X34" s="142" t="str">
        <f t="shared" si="10"/>
        <v>0</v>
      </c>
      <c r="Y34" s="141">
        <f>('OVER TIME'!Y34:Z34)*1440</f>
        <v>0</v>
      </c>
      <c r="Z34" s="142" t="str">
        <f t="shared" si="11"/>
        <v>0</v>
      </c>
      <c r="AA34" s="141">
        <f>('OVER TIME'!AA34:AB34)*1440</f>
        <v>0</v>
      </c>
      <c r="AB34" s="142" t="str">
        <f t="shared" si="12"/>
        <v>0</v>
      </c>
      <c r="AC34" s="141">
        <f>('OVER TIME'!AC34:AD34)*1440</f>
        <v>0</v>
      </c>
      <c r="AD34" s="142" t="str">
        <f t="shared" si="13"/>
        <v>0</v>
      </c>
      <c r="AE34" s="141">
        <f>('OVER TIME'!AE34:AF34)*1440</f>
        <v>0</v>
      </c>
      <c r="AF34" s="142" t="str">
        <f t="shared" si="14"/>
        <v>0</v>
      </c>
      <c r="AG34" s="141">
        <f>('OVER TIME'!AG34:AH34)*1440</f>
        <v>0</v>
      </c>
      <c r="AH34" s="142" t="str">
        <f t="shared" si="15"/>
        <v>0</v>
      </c>
      <c r="AI34" s="141">
        <f>('OVER TIME'!AI34:AJ34)*1440</f>
        <v>0</v>
      </c>
      <c r="AJ34" s="142" t="str">
        <f t="shared" si="16"/>
        <v>0</v>
      </c>
      <c r="AK34" s="141">
        <f>('OVER TIME'!AK34:AL34)*1440</f>
        <v>0</v>
      </c>
      <c r="AL34" s="142" t="str">
        <f t="shared" si="17"/>
        <v>0</v>
      </c>
      <c r="AM34" s="141">
        <f>('OVER TIME'!AM34:AN34)*1440</f>
        <v>0</v>
      </c>
      <c r="AN34" s="142" t="str">
        <f t="shared" si="18"/>
        <v>0</v>
      </c>
      <c r="AO34" s="141">
        <f>('OVER TIME'!AO34:AP34)*1440</f>
        <v>0</v>
      </c>
      <c r="AP34" s="142" t="str">
        <f t="shared" si="19"/>
        <v>0</v>
      </c>
      <c r="AQ34" s="141">
        <f>('OVER TIME'!AQ34:AR34)*1440</f>
        <v>0</v>
      </c>
      <c r="AR34" s="142" t="str">
        <f t="shared" si="20"/>
        <v>0</v>
      </c>
      <c r="AS34" s="141">
        <f>('OVER TIME'!AS34:AT34)*1440</f>
        <v>0</v>
      </c>
      <c r="AT34" s="142" t="str">
        <f t="shared" si="21"/>
        <v>0</v>
      </c>
      <c r="AU34" s="141">
        <f>('OVER TIME'!AU34:AV34)*1440</f>
        <v>0</v>
      </c>
      <c r="AV34" s="142" t="str">
        <f t="shared" si="22"/>
        <v>0</v>
      </c>
      <c r="AW34" s="141">
        <f>('OVER TIME'!AW34:AX34)*1440</f>
        <v>0</v>
      </c>
      <c r="AX34" s="142" t="str">
        <f t="shared" si="23"/>
        <v>0</v>
      </c>
      <c r="AY34" s="141">
        <f>('OVER TIME'!AY34:AZ34)*1440</f>
        <v>0</v>
      </c>
      <c r="AZ34" s="142" t="str">
        <f t="shared" si="24"/>
        <v>0</v>
      </c>
      <c r="BA34" s="141">
        <f>('OVER TIME'!BA34:BB34)*1440</f>
        <v>0</v>
      </c>
      <c r="BB34" s="142" t="str">
        <f t="shared" si="25"/>
        <v>0</v>
      </c>
      <c r="BC34" s="141">
        <f>('OVER TIME'!BC34:BD34)*1440</f>
        <v>0</v>
      </c>
      <c r="BD34" s="142" t="str">
        <f t="shared" si="26"/>
        <v>0</v>
      </c>
      <c r="BE34" s="141">
        <f>('OVER TIME'!BE34:BF34)*1440</f>
        <v>0</v>
      </c>
      <c r="BF34" s="142" t="str">
        <f t="shared" si="27"/>
        <v>0</v>
      </c>
      <c r="BG34" s="141">
        <f>('OVER TIME'!BG34:BH34)*1440</f>
        <v>0</v>
      </c>
      <c r="BH34" s="142" t="str">
        <f t="shared" si="28"/>
        <v>0</v>
      </c>
      <c r="BI34" s="141">
        <f>('OVER TIME'!BI34:BJ34)*1440</f>
        <v>0</v>
      </c>
      <c r="BJ34" s="142" t="str">
        <f t="shared" si="29"/>
        <v>0</v>
      </c>
      <c r="BK34" s="141">
        <f>('OVER TIME'!BK34:BL34)*1440</f>
        <v>0</v>
      </c>
      <c r="BL34" s="142" t="str">
        <f t="shared" si="30"/>
        <v>0</v>
      </c>
      <c r="BM34" s="6"/>
    </row>
    <row r="35" spans="1:65" ht="26.25" thickBot="1">
      <c r="A35" s="10">
        <v>8143</v>
      </c>
      <c r="B35" s="10" t="s">
        <v>221</v>
      </c>
      <c r="C35" s="141">
        <f>('OVER TIME'!C35:D35)*1440</f>
        <v>0</v>
      </c>
      <c r="D35" s="142" t="str">
        <f t="shared" si="0"/>
        <v>0</v>
      </c>
      <c r="E35" s="141">
        <f>('OVER TIME'!E35:F35)*1440</f>
        <v>0</v>
      </c>
      <c r="F35" s="142" t="str">
        <f t="shared" si="1"/>
        <v>0</v>
      </c>
      <c r="G35" s="141">
        <f>('OVER TIME'!G35:H35)*1440</f>
        <v>0</v>
      </c>
      <c r="H35" s="142" t="str">
        <f t="shared" si="2"/>
        <v>0</v>
      </c>
      <c r="I35" s="141">
        <f>('OVER TIME'!I35:J35)*1440</f>
        <v>0</v>
      </c>
      <c r="J35" s="142" t="str">
        <f t="shared" si="3"/>
        <v>0</v>
      </c>
      <c r="K35" s="141">
        <f>('OVER TIME'!K35:L35)*1440</f>
        <v>0</v>
      </c>
      <c r="L35" s="142" t="str">
        <f t="shared" si="4"/>
        <v>0</v>
      </c>
      <c r="M35" s="141">
        <f>('OVER TIME'!M35:N35)*1440</f>
        <v>0</v>
      </c>
      <c r="N35" s="142" t="str">
        <f t="shared" si="5"/>
        <v>0</v>
      </c>
      <c r="O35" s="141">
        <f>('OVER TIME'!O35:P35)*1440</f>
        <v>0</v>
      </c>
      <c r="P35" s="142" t="str">
        <f t="shared" si="6"/>
        <v>0</v>
      </c>
      <c r="Q35" s="141">
        <f>('OVER TIME'!Q35:R35)*1440</f>
        <v>0</v>
      </c>
      <c r="R35" s="142" t="str">
        <f t="shared" si="7"/>
        <v>0</v>
      </c>
      <c r="S35" s="141">
        <f>('OVER TIME'!S35:T35)*1440</f>
        <v>0</v>
      </c>
      <c r="T35" s="142" t="str">
        <f t="shared" si="8"/>
        <v>0</v>
      </c>
      <c r="U35" s="141">
        <f>('OVER TIME'!U35:V35)*1440</f>
        <v>0</v>
      </c>
      <c r="V35" s="142" t="str">
        <f t="shared" si="9"/>
        <v>0</v>
      </c>
      <c r="W35" s="141">
        <f>('OVER TIME'!W35:X35)*1440</f>
        <v>0</v>
      </c>
      <c r="X35" s="142" t="str">
        <f t="shared" si="10"/>
        <v>0</v>
      </c>
      <c r="Y35" s="141">
        <f>('OVER TIME'!Y35:Z35)*1440</f>
        <v>0</v>
      </c>
      <c r="Z35" s="142" t="str">
        <f t="shared" si="11"/>
        <v>0</v>
      </c>
      <c r="AA35" s="141">
        <f>('OVER TIME'!AA35:AB35)*1440</f>
        <v>0</v>
      </c>
      <c r="AB35" s="142" t="str">
        <f t="shared" si="12"/>
        <v>0</v>
      </c>
      <c r="AC35" s="141">
        <f>('OVER TIME'!AC35:AD35)*1440</f>
        <v>0</v>
      </c>
      <c r="AD35" s="142" t="str">
        <f t="shared" si="13"/>
        <v>0</v>
      </c>
      <c r="AE35" s="141">
        <f>('OVER TIME'!AE35:AF35)*1440</f>
        <v>0</v>
      </c>
      <c r="AF35" s="142" t="str">
        <f t="shared" si="14"/>
        <v>0</v>
      </c>
      <c r="AG35" s="141">
        <f>('OVER TIME'!AG35:AH35)*1440</f>
        <v>0</v>
      </c>
      <c r="AH35" s="142" t="str">
        <f t="shared" si="15"/>
        <v>0</v>
      </c>
      <c r="AI35" s="141">
        <f>('OVER TIME'!AI35:AJ35)*1440</f>
        <v>0</v>
      </c>
      <c r="AJ35" s="142" t="str">
        <f t="shared" si="16"/>
        <v>0</v>
      </c>
      <c r="AK35" s="141">
        <f>('OVER TIME'!AK35:AL35)*1440</f>
        <v>0</v>
      </c>
      <c r="AL35" s="142" t="str">
        <f t="shared" si="17"/>
        <v>0</v>
      </c>
      <c r="AM35" s="141">
        <f>('OVER TIME'!AM35:AN35)*1440</f>
        <v>0</v>
      </c>
      <c r="AN35" s="142" t="str">
        <f t="shared" si="18"/>
        <v>0</v>
      </c>
      <c r="AO35" s="141">
        <f>('OVER TIME'!AO35:AP35)*1440</f>
        <v>0</v>
      </c>
      <c r="AP35" s="142" t="str">
        <f t="shared" si="19"/>
        <v>0</v>
      </c>
      <c r="AQ35" s="141">
        <f>('OVER TIME'!AQ35:AR35)*1440</f>
        <v>0</v>
      </c>
      <c r="AR35" s="142" t="str">
        <f t="shared" si="20"/>
        <v>0</v>
      </c>
      <c r="AS35" s="141">
        <f>('OVER TIME'!AS35:AT35)*1440</f>
        <v>0</v>
      </c>
      <c r="AT35" s="142" t="str">
        <f t="shared" si="21"/>
        <v>0</v>
      </c>
      <c r="AU35" s="141">
        <f>('OVER TIME'!AU35:AV35)*1440</f>
        <v>0</v>
      </c>
      <c r="AV35" s="142" t="str">
        <f t="shared" si="22"/>
        <v>0</v>
      </c>
      <c r="AW35" s="141">
        <f>('OVER TIME'!AW35:AX35)*1440</f>
        <v>0</v>
      </c>
      <c r="AX35" s="142" t="str">
        <f t="shared" si="23"/>
        <v>0</v>
      </c>
      <c r="AY35" s="141">
        <f>('OVER TIME'!AY35:AZ35)*1440</f>
        <v>0</v>
      </c>
      <c r="AZ35" s="142" t="str">
        <f t="shared" si="24"/>
        <v>0</v>
      </c>
      <c r="BA35" s="141">
        <f>('OVER TIME'!BA35:BB35)*1440</f>
        <v>0</v>
      </c>
      <c r="BB35" s="142" t="str">
        <f t="shared" si="25"/>
        <v>0</v>
      </c>
      <c r="BC35" s="141">
        <f>('OVER TIME'!BC35:BD35)*1440</f>
        <v>0</v>
      </c>
      <c r="BD35" s="142" t="str">
        <f t="shared" si="26"/>
        <v>0</v>
      </c>
      <c r="BE35" s="141">
        <f>('OVER TIME'!BE35:BF35)*1440</f>
        <v>0</v>
      </c>
      <c r="BF35" s="142" t="str">
        <f t="shared" si="27"/>
        <v>0</v>
      </c>
      <c r="BG35" s="141">
        <f>('OVER TIME'!BG35:BH35)*1440</f>
        <v>0</v>
      </c>
      <c r="BH35" s="142" t="str">
        <f t="shared" si="28"/>
        <v>0</v>
      </c>
      <c r="BI35" s="141">
        <f>('OVER TIME'!BI35:BJ35)*1440</f>
        <v>0</v>
      </c>
      <c r="BJ35" s="142" t="str">
        <f t="shared" si="29"/>
        <v>0</v>
      </c>
      <c r="BK35" s="141">
        <f>('OVER TIME'!BK35:BL35)*1440</f>
        <v>0</v>
      </c>
      <c r="BL35" s="142" t="str">
        <f t="shared" si="30"/>
        <v>0</v>
      </c>
      <c r="BM35" s="6"/>
    </row>
    <row r="36" spans="1:65" ht="26.25" thickBot="1">
      <c r="A36" s="10">
        <v>8144</v>
      </c>
      <c r="B36" s="10" t="s">
        <v>301</v>
      </c>
      <c r="C36" s="141">
        <f>('OVER TIME'!C36:D36)*1440</f>
        <v>0</v>
      </c>
      <c r="D36" s="142" t="str">
        <f t="shared" si="0"/>
        <v>0</v>
      </c>
      <c r="E36" s="141">
        <f>('OVER TIME'!E36:F36)*1440</f>
        <v>0</v>
      </c>
      <c r="F36" s="142" t="str">
        <f t="shared" si="1"/>
        <v>0</v>
      </c>
      <c r="G36" s="141">
        <f>('OVER TIME'!G36:H36)*1440</f>
        <v>0</v>
      </c>
      <c r="H36" s="142" t="str">
        <f t="shared" si="2"/>
        <v>0</v>
      </c>
      <c r="I36" s="141">
        <f>('OVER TIME'!I36:J36)*1440</f>
        <v>0</v>
      </c>
      <c r="J36" s="142" t="str">
        <f t="shared" si="3"/>
        <v>0</v>
      </c>
      <c r="K36" s="141">
        <f>('OVER TIME'!K36:L36)*1440</f>
        <v>0</v>
      </c>
      <c r="L36" s="142" t="str">
        <f t="shared" si="4"/>
        <v>0</v>
      </c>
      <c r="M36" s="141">
        <f>('OVER TIME'!M36:N36)*1440</f>
        <v>0</v>
      </c>
      <c r="N36" s="142" t="str">
        <f t="shared" si="5"/>
        <v>0</v>
      </c>
      <c r="O36" s="141">
        <f>('OVER TIME'!O36:P36)*1440</f>
        <v>0</v>
      </c>
      <c r="P36" s="142" t="str">
        <f t="shared" si="6"/>
        <v>0</v>
      </c>
      <c r="Q36" s="141">
        <f>('OVER TIME'!Q36:R36)*1440</f>
        <v>0</v>
      </c>
      <c r="R36" s="142" t="str">
        <f t="shared" si="7"/>
        <v>0</v>
      </c>
      <c r="S36" s="141">
        <f>('OVER TIME'!S36:T36)*1440</f>
        <v>0</v>
      </c>
      <c r="T36" s="142" t="str">
        <f t="shared" si="8"/>
        <v>0</v>
      </c>
      <c r="U36" s="141">
        <f>('OVER TIME'!U36:V36)*1440</f>
        <v>0</v>
      </c>
      <c r="V36" s="142" t="str">
        <f t="shared" si="9"/>
        <v>0</v>
      </c>
      <c r="W36" s="141">
        <f>('OVER TIME'!W36:X36)*1440</f>
        <v>0</v>
      </c>
      <c r="X36" s="142" t="str">
        <f t="shared" si="10"/>
        <v>0</v>
      </c>
      <c r="Y36" s="141">
        <f>('OVER TIME'!Y36:Z36)*1440</f>
        <v>0</v>
      </c>
      <c r="Z36" s="142" t="str">
        <f t="shared" si="11"/>
        <v>0</v>
      </c>
      <c r="AA36" s="141">
        <f>('OVER TIME'!AA36:AB36)*1440</f>
        <v>0</v>
      </c>
      <c r="AB36" s="142" t="str">
        <f t="shared" si="12"/>
        <v>0</v>
      </c>
      <c r="AC36" s="141">
        <f>('OVER TIME'!AC36:AD36)*1440</f>
        <v>0</v>
      </c>
      <c r="AD36" s="142" t="str">
        <f t="shared" si="13"/>
        <v>0</v>
      </c>
      <c r="AE36" s="141">
        <f>('OVER TIME'!AE36:AF36)*1440</f>
        <v>0</v>
      </c>
      <c r="AF36" s="142" t="str">
        <f t="shared" si="14"/>
        <v>0</v>
      </c>
      <c r="AG36" s="141">
        <f>('OVER TIME'!AG36:AH36)*1440</f>
        <v>0</v>
      </c>
      <c r="AH36" s="142" t="str">
        <f t="shared" si="15"/>
        <v>0</v>
      </c>
      <c r="AI36" s="141">
        <f>('OVER TIME'!AI36:AJ36)*1440</f>
        <v>0</v>
      </c>
      <c r="AJ36" s="142" t="str">
        <f t="shared" si="16"/>
        <v>0</v>
      </c>
      <c r="AK36" s="141">
        <f>('OVER TIME'!AK36:AL36)*1440</f>
        <v>0</v>
      </c>
      <c r="AL36" s="142" t="str">
        <f t="shared" si="17"/>
        <v>0</v>
      </c>
      <c r="AM36" s="141">
        <f>('OVER TIME'!AM36:AN36)*1440</f>
        <v>0</v>
      </c>
      <c r="AN36" s="142" t="str">
        <f t="shared" si="18"/>
        <v>0</v>
      </c>
      <c r="AO36" s="141">
        <f>('OVER TIME'!AO36:AP36)*1440</f>
        <v>0</v>
      </c>
      <c r="AP36" s="142" t="str">
        <f t="shared" si="19"/>
        <v>0</v>
      </c>
      <c r="AQ36" s="141">
        <f>('OVER TIME'!AQ36:AR36)*1440</f>
        <v>0</v>
      </c>
      <c r="AR36" s="142" t="str">
        <f t="shared" si="20"/>
        <v>0</v>
      </c>
      <c r="AS36" s="141">
        <f>('OVER TIME'!AS36:AT36)*1440</f>
        <v>0</v>
      </c>
      <c r="AT36" s="142" t="str">
        <f t="shared" si="21"/>
        <v>0</v>
      </c>
      <c r="AU36" s="141">
        <f>('OVER TIME'!AU36:AV36)*1440</f>
        <v>0</v>
      </c>
      <c r="AV36" s="142" t="str">
        <f t="shared" si="22"/>
        <v>0</v>
      </c>
      <c r="AW36" s="141">
        <f>('OVER TIME'!AW36:AX36)*1440</f>
        <v>0</v>
      </c>
      <c r="AX36" s="142" t="str">
        <f t="shared" si="23"/>
        <v>0</v>
      </c>
      <c r="AY36" s="141">
        <f>('OVER TIME'!AY36:AZ36)*1440</f>
        <v>0</v>
      </c>
      <c r="AZ36" s="142" t="str">
        <f t="shared" si="24"/>
        <v>0</v>
      </c>
      <c r="BA36" s="141">
        <f>('OVER TIME'!BA36:BB36)*1440</f>
        <v>0</v>
      </c>
      <c r="BB36" s="142" t="str">
        <f t="shared" si="25"/>
        <v>0</v>
      </c>
      <c r="BC36" s="141">
        <f>('OVER TIME'!BC36:BD36)*1440</f>
        <v>0</v>
      </c>
      <c r="BD36" s="142" t="str">
        <f t="shared" si="26"/>
        <v>0</v>
      </c>
      <c r="BE36" s="141">
        <f>('OVER TIME'!BE36:BF36)*1440</f>
        <v>0</v>
      </c>
      <c r="BF36" s="142" t="str">
        <f t="shared" si="27"/>
        <v>0</v>
      </c>
      <c r="BG36" s="141">
        <f>('OVER TIME'!BG36:BH36)*1440</f>
        <v>0</v>
      </c>
      <c r="BH36" s="142" t="str">
        <f t="shared" si="28"/>
        <v>0</v>
      </c>
      <c r="BI36" s="141">
        <f>('OVER TIME'!BI36:BJ36)*1440</f>
        <v>0</v>
      </c>
      <c r="BJ36" s="142" t="str">
        <f t="shared" si="29"/>
        <v>0</v>
      </c>
      <c r="BK36" s="141">
        <f>('OVER TIME'!BK36:BL36)*1440</f>
        <v>0</v>
      </c>
      <c r="BL36" s="142" t="str">
        <f t="shared" si="30"/>
        <v>0</v>
      </c>
      <c r="BM36" s="6"/>
    </row>
    <row r="37" spans="1:65" ht="26.25" thickBot="1">
      <c r="A37" s="10">
        <v>8160</v>
      </c>
      <c r="B37" s="10" t="s">
        <v>38</v>
      </c>
      <c r="C37" s="141">
        <f>('OVER TIME'!C37:D37)*1440</f>
        <v>0</v>
      </c>
      <c r="D37" s="142" t="str">
        <f t="shared" si="0"/>
        <v>0</v>
      </c>
      <c r="E37" s="141">
        <f>('OVER TIME'!E37:F37)*1440</f>
        <v>0</v>
      </c>
      <c r="F37" s="142" t="str">
        <f t="shared" si="1"/>
        <v>0</v>
      </c>
      <c r="G37" s="141">
        <f>('OVER TIME'!G37:H37)*1440</f>
        <v>0</v>
      </c>
      <c r="H37" s="142" t="str">
        <f t="shared" si="2"/>
        <v>0</v>
      </c>
      <c r="I37" s="141">
        <f>('OVER TIME'!I37:J37)*1440</f>
        <v>0</v>
      </c>
      <c r="J37" s="142" t="str">
        <f t="shared" si="3"/>
        <v>0</v>
      </c>
      <c r="K37" s="141">
        <f>('OVER TIME'!K37:L37)*1440</f>
        <v>0</v>
      </c>
      <c r="L37" s="142" t="str">
        <f t="shared" si="4"/>
        <v>0</v>
      </c>
      <c r="M37" s="141">
        <f>('OVER TIME'!M37:N37)*1440</f>
        <v>0</v>
      </c>
      <c r="N37" s="142" t="str">
        <f t="shared" si="5"/>
        <v>0</v>
      </c>
      <c r="O37" s="141">
        <f>('OVER TIME'!O37:P37)*1440</f>
        <v>0</v>
      </c>
      <c r="P37" s="142" t="str">
        <f t="shared" si="6"/>
        <v>0</v>
      </c>
      <c r="Q37" s="141">
        <f>('OVER TIME'!Q37:R37)*1440</f>
        <v>0</v>
      </c>
      <c r="R37" s="142" t="str">
        <f t="shared" si="7"/>
        <v>0</v>
      </c>
      <c r="S37" s="141">
        <f>('OVER TIME'!S37:T37)*1440</f>
        <v>0</v>
      </c>
      <c r="T37" s="142" t="str">
        <f t="shared" si="8"/>
        <v>0</v>
      </c>
      <c r="U37" s="141">
        <f>('OVER TIME'!U37:V37)*1440</f>
        <v>0</v>
      </c>
      <c r="V37" s="142" t="str">
        <f t="shared" si="9"/>
        <v>0</v>
      </c>
      <c r="W37" s="141">
        <f>('OVER TIME'!W37:X37)*1440</f>
        <v>0</v>
      </c>
      <c r="X37" s="142" t="str">
        <f t="shared" si="10"/>
        <v>0</v>
      </c>
      <c r="Y37" s="141">
        <f>('OVER TIME'!Y37:Z37)*1440</f>
        <v>0</v>
      </c>
      <c r="Z37" s="142" t="str">
        <f t="shared" si="11"/>
        <v>0</v>
      </c>
      <c r="AA37" s="141">
        <f>('OVER TIME'!AA37:AB37)*1440</f>
        <v>0</v>
      </c>
      <c r="AB37" s="142" t="str">
        <f t="shared" si="12"/>
        <v>0</v>
      </c>
      <c r="AC37" s="141">
        <f>('OVER TIME'!AC37:AD37)*1440</f>
        <v>0</v>
      </c>
      <c r="AD37" s="142" t="str">
        <f t="shared" si="13"/>
        <v>0</v>
      </c>
      <c r="AE37" s="141">
        <f>('OVER TIME'!AE37:AF37)*1440</f>
        <v>0</v>
      </c>
      <c r="AF37" s="142" t="str">
        <f t="shared" si="14"/>
        <v>0</v>
      </c>
      <c r="AG37" s="141">
        <f>('OVER TIME'!AG37:AH37)*1440</f>
        <v>0</v>
      </c>
      <c r="AH37" s="142" t="str">
        <f t="shared" si="15"/>
        <v>0</v>
      </c>
      <c r="AI37" s="141">
        <f>('OVER TIME'!AI37:AJ37)*1440</f>
        <v>0</v>
      </c>
      <c r="AJ37" s="142" t="str">
        <f t="shared" si="16"/>
        <v>0</v>
      </c>
      <c r="AK37" s="141">
        <f>('OVER TIME'!AK37:AL37)*1440</f>
        <v>0</v>
      </c>
      <c r="AL37" s="142" t="str">
        <f t="shared" si="17"/>
        <v>0</v>
      </c>
      <c r="AM37" s="141">
        <f>('OVER TIME'!AM37:AN37)*1440</f>
        <v>0</v>
      </c>
      <c r="AN37" s="142" t="str">
        <f t="shared" si="18"/>
        <v>0</v>
      </c>
      <c r="AO37" s="141">
        <f>('OVER TIME'!AO37:AP37)*1440</f>
        <v>0</v>
      </c>
      <c r="AP37" s="142" t="str">
        <f t="shared" si="19"/>
        <v>0</v>
      </c>
      <c r="AQ37" s="141">
        <f>('OVER TIME'!AQ37:AR37)*1440</f>
        <v>0</v>
      </c>
      <c r="AR37" s="142" t="str">
        <f t="shared" si="20"/>
        <v>0</v>
      </c>
      <c r="AS37" s="141">
        <f>('OVER TIME'!AS37:AT37)*1440</f>
        <v>0</v>
      </c>
      <c r="AT37" s="142" t="str">
        <f t="shared" si="21"/>
        <v>0</v>
      </c>
      <c r="AU37" s="141">
        <f>('OVER TIME'!AU37:AV37)*1440</f>
        <v>0</v>
      </c>
      <c r="AV37" s="142" t="str">
        <f t="shared" si="22"/>
        <v>0</v>
      </c>
      <c r="AW37" s="141">
        <f>('OVER TIME'!AW37:AX37)*1440</f>
        <v>0</v>
      </c>
      <c r="AX37" s="142" t="str">
        <f t="shared" si="23"/>
        <v>0</v>
      </c>
      <c r="AY37" s="141">
        <f>('OVER TIME'!AY37:AZ37)*1440</f>
        <v>0</v>
      </c>
      <c r="AZ37" s="142" t="str">
        <f t="shared" si="24"/>
        <v>0</v>
      </c>
      <c r="BA37" s="141">
        <f>('OVER TIME'!BA37:BB37)*1440</f>
        <v>0</v>
      </c>
      <c r="BB37" s="142" t="str">
        <f t="shared" si="25"/>
        <v>0</v>
      </c>
      <c r="BC37" s="141">
        <f>('OVER TIME'!BC37:BD37)*1440</f>
        <v>0</v>
      </c>
      <c r="BD37" s="142" t="str">
        <f t="shared" si="26"/>
        <v>0</v>
      </c>
      <c r="BE37" s="141">
        <f>('OVER TIME'!BE37:BF37)*1440</f>
        <v>0</v>
      </c>
      <c r="BF37" s="142" t="str">
        <f t="shared" si="27"/>
        <v>0</v>
      </c>
      <c r="BG37" s="141">
        <f>('OVER TIME'!BG37:BH37)*1440</f>
        <v>0</v>
      </c>
      <c r="BH37" s="142" t="str">
        <f t="shared" si="28"/>
        <v>0</v>
      </c>
      <c r="BI37" s="141">
        <f>('OVER TIME'!BI37:BJ37)*1440</f>
        <v>0</v>
      </c>
      <c r="BJ37" s="142" t="str">
        <f t="shared" si="29"/>
        <v>0</v>
      </c>
      <c r="BK37" s="141">
        <f>('OVER TIME'!BK37:BL37)*1440</f>
        <v>0</v>
      </c>
      <c r="BL37" s="142" t="str">
        <f t="shared" si="30"/>
        <v>0</v>
      </c>
      <c r="BM37" s="6"/>
    </row>
    <row r="38" spans="1:65" ht="26.25" thickBot="1">
      <c r="A38" s="10">
        <v>8165</v>
      </c>
      <c r="B38" s="10" t="s">
        <v>39</v>
      </c>
      <c r="C38" s="141">
        <f>('OVER TIME'!C38:D38)*1440</f>
        <v>0</v>
      </c>
      <c r="D38" s="142" t="str">
        <f t="shared" si="0"/>
        <v>0</v>
      </c>
      <c r="E38" s="141">
        <f>('OVER TIME'!E38:F38)*1440</f>
        <v>0</v>
      </c>
      <c r="F38" s="142" t="str">
        <f t="shared" si="1"/>
        <v>0</v>
      </c>
      <c r="G38" s="141">
        <f>('OVER TIME'!G38:H38)*1440</f>
        <v>0</v>
      </c>
      <c r="H38" s="142" t="str">
        <f t="shared" si="2"/>
        <v>0</v>
      </c>
      <c r="I38" s="141">
        <f>('OVER TIME'!I38:J38)*1440</f>
        <v>0</v>
      </c>
      <c r="J38" s="142" t="str">
        <f t="shared" si="3"/>
        <v>0</v>
      </c>
      <c r="K38" s="141">
        <f>('OVER TIME'!K38:L38)*1440</f>
        <v>0</v>
      </c>
      <c r="L38" s="142" t="str">
        <f t="shared" si="4"/>
        <v>0</v>
      </c>
      <c r="M38" s="141">
        <f>('OVER TIME'!M38:N38)*1440</f>
        <v>0</v>
      </c>
      <c r="N38" s="142" t="str">
        <f t="shared" si="5"/>
        <v>0</v>
      </c>
      <c r="O38" s="141">
        <f>('OVER TIME'!O38:P38)*1440</f>
        <v>0</v>
      </c>
      <c r="P38" s="142" t="str">
        <f t="shared" si="6"/>
        <v>0</v>
      </c>
      <c r="Q38" s="141">
        <f>('OVER TIME'!Q38:R38)*1440</f>
        <v>0</v>
      </c>
      <c r="R38" s="142" t="str">
        <f t="shared" si="7"/>
        <v>0</v>
      </c>
      <c r="S38" s="141">
        <f>('OVER TIME'!S38:T38)*1440</f>
        <v>0</v>
      </c>
      <c r="T38" s="142" t="str">
        <f t="shared" si="8"/>
        <v>0</v>
      </c>
      <c r="U38" s="141">
        <f>('OVER TIME'!U38:V38)*1440</f>
        <v>0</v>
      </c>
      <c r="V38" s="142" t="str">
        <f t="shared" si="9"/>
        <v>0</v>
      </c>
      <c r="W38" s="141">
        <f>('OVER TIME'!W38:X38)*1440</f>
        <v>0</v>
      </c>
      <c r="X38" s="142" t="str">
        <f t="shared" si="10"/>
        <v>0</v>
      </c>
      <c r="Y38" s="141">
        <f>('OVER TIME'!Y38:Z38)*1440</f>
        <v>0</v>
      </c>
      <c r="Z38" s="142" t="str">
        <f t="shared" si="11"/>
        <v>0</v>
      </c>
      <c r="AA38" s="141">
        <f>('OVER TIME'!AA38:AB38)*1440</f>
        <v>0</v>
      </c>
      <c r="AB38" s="142" t="str">
        <f t="shared" si="12"/>
        <v>0</v>
      </c>
      <c r="AC38" s="141">
        <f>('OVER TIME'!AC38:AD38)*1440</f>
        <v>0</v>
      </c>
      <c r="AD38" s="142" t="str">
        <f t="shared" si="13"/>
        <v>0</v>
      </c>
      <c r="AE38" s="141">
        <f>('OVER TIME'!AE38:AF38)*1440</f>
        <v>0</v>
      </c>
      <c r="AF38" s="142" t="str">
        <f t="shared" si="14"/>
        <v>0</v>
      </c>
      <c r="AG38" s="141">
        <f>('OVER TIME'!AG38:AH38)*1440</f>
        <v>0</v>
      </c>
      <c r="AH38" s="142" t="str">
        <f t="shared" si="15"/>
        <v>0</v>
      </c>
      <c r="AI38" s="141">
        <f>('OVER TIME'!AI38:AJ38)*1440</f>
        <v>0</v>
      </c>
      <c r="AJ38" s="142" t="str">
        <f t="shared" si="16"/>
        <v>0</v>
      </c>
      <c r="AK38" s="141">
        <f>('OVER TIME'!AK38:AL38)*1440</f>
        <v>0</v>
      </c>
      <c r="AL38" s="142" t="str">
        <f t="shared" si="17"/>
        <v>0</v>
      </c>
      <c r="AM38" s="141">
        <f>('OVER TIME'!AM38:AN38)*1440</f>
        <v>0</v>
      </c>
      <c r="AN38" s="142" t="str">
        <f t="shared" si="18"/>
        <v>0</v>
      </c>
      <c r="AO38" s="141">
        <f>('OVER TIME'!AO38:AP38)*1440</f>
        <v>0</v>
      </c>
      <c r="AP38" s="142" t="str">
        <f t="shared" si="19"/>
        <v>0</v>
      </c>
      <c r="AQ38" s="141">
        <f>('OVER TIME'!AQ38:AR38)*1440</f>
        <v>0</v>
      </c>
      <c r="AR38" s="142" t="str">
        <f t="shared" si="20"/>
        <v>0</v>
      </c>
      <c r="AS38" s="141">
        <f>('OVER TIME'!AS38:AT38)*1440</f>
        <v>0</v>
      </c>
      <c r="AT38" s="142" t="str">
        <f t="shared" si="21"/>
        <v>0</v>
      </c>
      <c r="AU38" s="141">
        <f>('OVER TIME'!AU38:AV38)*1440</f>
        <v>0</v>
      </c>
      <c r="AV38" s="142" t="str">
        <f t="shared" si="22"/>
        <v>0</v>
      </c>
      <c r="AW38" s="141">
        <f>('OVER TIME'!AW38:AX38)*1440</f>
        <v>0</v>
      </c>
      <c r="AX38" s="142" t="str">
        <f t="shared" si="23"/>
        <v>0</v>
      </c>
      <c r="AY38" s="141">
        <f>('OVER TIME'!AY38:AZ38)*1440</f>
        <v>0</v>
      </c>
      <c r="AZ38" s="142" t="str">
        <f t="shared" si="24"/>
        <v>0</v>
      </c>
      <c r="BA38" s="141">
        <f>('OVER TIME'!BA38:BB38)*1440</f>
        <v>0</v>
      </c>
      <c r="BB38" s="142" t="str">
        <f t="shared" si="25"/>
        <v>0</v>
      </c>
      <c r="BC38" s="141">
        <f>('OVER TIME'!BC38:BD38)*1440</f>
        <v>0</v>
      </c>
      <c r="BD38" s="142" t="str">
        <f t="shared" si="26"/>
        <v>0</v>
      </c>
      <c r="BE38" s="141">
        <f>('OVER TIME'!BE38:BF38)*1440</f>
        <v>0</v>
      </c>
      <c r="BF38" s="142" t="str">
        <f t="shared" si="27"/>
        <v>0</v>
      </c>
      <c r="BG38" s="141">
        <f>('OVER TIME'!BG38:BH38)*1440</f>
        <v>0</v>
      </c>
      <c r="BH38" s="142" t="str">
        <f t="shared" si="28"/>
        <v>0</v>
      </c>
      <c r="BI38" s="141">
        <f>('OVER TIME'!BI38:BJ38)*1440</f>
        <v>0</v>
      </c>
      <c r="BJ38" s="142" t="str">
        <f t="shared" si="29"/>
        <v>0</v>
      </c>
      <c r="BK38" s="141">
        <f>('OVER TIME'!BK38:BL38)*1440</f>
        <v>0</v>
      </c>
      <c r="BL38" s="142" t="str">
        <f t="shared" si="30"/>
        <v>0</v>
      </c>
      <c r="BM38" s="6"/>
    </row>
    <row r="39" spans="1:65" ht="26.25" thickBot="1">
      <c r="A39" s="10">
        <v>8170</v>
      </c>
      <c r="B39" s="10" t="s">
        <v>40</v>
      </c>
      <c r="C39" s="141">
        <f>('OVER TIME'!C39:D39)*1440</f>
        <v>0</v>
      </c>
      <c r="D39" s="142" t="str">
        <f t="shared" si="0"/>
        <v>0</v>
      </c>
      <c r="E39" s="141">
        <f>('OVER TIME'!E39:F39)*1440</f>
        <v>0</v>
      </c>
      <c r="F39" s="142" t="str">
        <f t="shared" si="1"/>
        <v>0</v>
      </c>
      <c r="G39" s="141">
        <f>('OVER TIME'!G39:H39)*1440</f>
        <v>0</v>
      </c>
      <c r="H39" s="142" t="str">
        <f t="shared" si="2"/>
        <v>0</v>
      </c>
      <c r="I39" s="141">
        <f>('OVER TIME'!I39:J39)*1440</f>
        <v>0</v>
      </c>
      <c r="J39" s="142" t="str">
        <f t="shared" si="3"/>
        <v>0</v>
      </c>
      <c r="K39" s="141">
        <f>('OVER TIME'!K39:L39)*1440</f>
        <v>0</v>
      </c>
      <c r="L39" s="142" t="str">
        <f t="shared" si="4"/>
        <v>0</v>
      </c>
      <c r="M39" s="141">
        <f>('OVER TIME'!M39:N39)*1440</f>
        <v>0</v>
      </c>
      <c r="N39" s="142" t="str">
        <f t="shared" si="5"/>
        <v>0</v>
      </c>
      <c r="O39" s="141">
        <f>('OVER TIME'!O39:P39)*1440</f>
        <v>0</v>
      </c>
      <c r="P39" s="142" t="str">
        <f t="shared" si="6"/>
        <v>0</v>
      </c>
      <c r="Q39" s="141">
        <f>('OVER TIME'!Q39:R39)*1440</f>
        <v>0</v>
      </c>
      <c r="R39" s="142" t="str">
        <f t="shared" si="7"/>
        <v>0</v>
      </c>
      <c r="S39" s="141">
        <f>('OVER TIME'!S39:T39)*1440</f>
        <v>0</v>
      </c>
      <c r="T39" s="142" t="str">
        <f t="shared" si="8"/>
        <v>0</v>
      </c>
      <c r="U39" s="141">
        <f>('OVER TIME'!U39:V39)*1440</f>
        <v>0</v>
      </c>
      <c r="V39" s="142" t="str">
        <f t="shared" si="9"/>
        <v>0</v>
      </c>
      <c r="W39" s="141">
        <f>('OVER TIME'!W39:X39)*1440</f>
        <v>0</v>
      </c>
      <c r="X39" s="142" t="str">
        <f t="shared" si="10"/>
        <v>0</v>
      </c>
      <c r="Y39" s="141">
        <f>('OVER TIME'!Y39:Z39)*1440</f>
        <v>0</v>
      </c>
      <c r="Z39" s="142" t="str">
        <f t="shared" si="11"/>
        <v>0</v>
      </c>
      <c r="AA39" s="141">
        <f>('OVER TIME'!AA39:AB39)*1440</f>
        <v>0</v>
      </c>
      <c r="AB39" s="142" t="str">
        <f t="shared" si="12"/>
        <v>0</v>
      </c>
      <c r="AC39" s="141">
        <f>('OVER TIME'!AC39:AD39)*1440</f>
        <v>0</v>
      </c>
      <c r="AD39" s="142" t="str">
        <f t="shared" si="13"/>
        <v>0</v>
      </c>
      <c r="AE39" s="141">
        <f>('OVER TIME'!AE39:AF39)*1440</f>
        <v>0</v>
      </c>
      <c r="AF39" s="142" t="str">
        <f t="shared" si="14"/>
        <v>0</v>
      </c>
      <c r="AG39" s="141">
        <f>('OVER TIME'!AG39:AH39)*1440</f>
        <v>0</v>
      </c>
      <c r="AH39" s="142" t="str">
        <f t="shared" si="15"/>
        <v>0</v>
      </c>
      <c r="AI39" s="141">
        <f>('OVER TIME'!AI39:AJ39)*1440</f>
        <v>0</v>
      </c>
      <c r="AJ39" s="142" t="str">
        <f t="shared" si="16"/>
        <v>0</v>
      </c>
      <c r="AK39" s="141">
        <f>('OVER TIME'!AK39:AL39)*1440</f>
        <v>0</v>
      </c>
      <c r="AL39" s="142" t="str">
        <f t="shared" si="17"/>
        <v>0</v>
      </c>
      <c r="AM39" s="141">
        <f>('OVER TIME'!AM39:AN39)*1440</f>
        <v>0</v>
      </c>
      <c r="AN39" s="142" t="str">
        <f t="shared" si="18"/>
        <v>0</v>
      </c>
      <c r="AO39" s="141">
        <f>('OVER TIME'!AO39:AP39)*1440</f>
        <v>0</v>
      </c>
      <c r="AP39" s="142" t="str">
        <f t="shared" si="19"/>
        <v>0</v>
      </c>
      <c r="AQ39" s="141">
        <f>('OVER TIME'!AQ39:AR39)*1440</f>
        <v>0</v>
      </c>
      <c r="AR39" s="142" t="str">
        <f t="shared" si="20"/>
        <v>0</v>
      </c>
      <c r="AS39" s="141">
        <f>('OVER TIME'!AS39:AT39)*1440</f>
        <v>0</v>
      </c>
      <c r="AT39" s="142" t="str">
        <f t="shared" si="21"/>
        <v>0</v>
      </c>
      <c r="AU39" s="141">
        <f>('OVER TIME'!AU39:AV39)*1440</f>
        <v>0</v>
      </c>
      <c r="AV39" s="142" t="str">
        <f t="shared" si="22"/>
        <v>0</v>
      </c>
      <c r="AW39" s="141">
        <f>('OVER TIME'!AW39:AX39)*1440</f>
        <v>0</v>
      </c>
      <c r="AX39" s="142" t="str">
        <f t="shared" si="23"/>
        <v>0</v>
      </c>
      <c r="AY39" s="141">
        <f>('OVER TIME'!AY39:AZ39)*1440</f>
        <v>0</v>
      </c>
      <c r="AZ39" s="142" t="str">
        <f t="shared" si="24"/>
        <v>0</v>
      </c>
      <c r="BA39" s="141">
        <f>('OVER TIME'!BA39:BB39)*1440</f>
        <v>0</v>
      </c>
      <c r="BB39" s="142" t="str">
        <f t="shared" si="25"/>
        <v>0</v>
      </c>
      <c r="BC39" s="141">
        <f>('OVER TIME'!BC39:BD39)*1440</f>
        <v>0</v>
      </c>
      <c r="BD39" s="142" t="str">
        <f t="shared" si="26"/>
        <v>0</v>
      </c>
      <c r="BE39" s="141">
        <f>('OVER TIME'!BE39:BF39)*1440</f>
        <v>0</v>
      </c>
      <c r="BF39" s="142" t="str">
        <f t="shared" si="27"/>
        <v>0</v>
      </c>
      <c r="BG39" s="141">
        <f>('OVER TIME'!BG39:BH39)*1440</f>
        <v>0</v>
      </c>
      <c r="BH39" s="142" t="str">
        <f t="shared" si="28"/>
        <v>0</v>
      </c>
      <c r="BI39" s="141">
        <f>('OVER TIME'!BI39:BJ39)*1440</f>
        <v>0</v>
      </c>
      <c r="BJ39" s="142" t="str">
        <f t="shared" si="29"/>
        <v>0</v>
      </c>
      <c r="BK39" s="141">
        <f>('OVER TIME'!BK39:BL39)*1440</f>
        <v>0</v>
      </c>
      <c r="BL39" s="142" t="str">
        <f t="shared" si="30"/>
        <v>0</v>
      </c>
      <c r="BM39" s="6"/>
    </row>
    <row r="40" spans="1:65" ht="26.25" thickBot="1">
      <c r="A40" s="10">
        <v>8171</v>
      </c>
      <c r="B40" s="10" t="s">
        <v>222</v>
      </c>
      <c r="C40" s="141">
        <f>('OVER TIME'!C40:D40)*1440</f>
        <v>0</v>
      </c>
      <c r="D40" s="142" t="str">
        <f t="shared" si="0"/>
        <v>0</v>
      </c>
      <c r="E40" s="141">
        <f>('OVER TIME'!E40:F40)*1440</f>
        <v>0</v>
      </c>
      <c r="F40" s="142" t="str">
        <f t="shared" si="1"/>
        <v>0</v>
      </c>
      <c r="G40" s="141">
        <f>('OVER TIME'!G40:H40)*1440</f>
        <v>0</v>
      </c>
      <c r="H40" s="142" t="str">
        <f t="shared" si="2"/>
        <v>0</v>
      </c>
      <c r="I40" s="141">
        <f>('OVER TIME'!I40:J40)*1440</f>
        <v>0</v>
      </c>
      <c r="J40" s="142" t="str">
        <f t="shared" si="3"/>
        <v>0</v>
      </c>
      <c r="K40" s="141">
        <f>('OVER TIME'!K40:L40)*1440</f>
        <v>0</v>
      </c>
      <c r="L40" s="142" t="str">
        <f t="shared" si="4"/>
        <v>0</v>
      </c>
      <c r="M40" s="141">
        <f>('OVER TIME'!M40:N40)*1440</f>
        <v>0</v>
      </c>
      <c r="N40" s="142" t="str">
        <f t="shared" si="5"/>
        <v>0</v>
      </c>
      <c r="O40" s="141">
        <f>('OVER TIME'!O40:P40)*1440</f>
        <v>0</v>
      </c>
      <c r="P40" s="142" t="str">
        <f t="shared" si="6"/>
        <v>0</v>
      </c>
      <c r="Q40" s="141">
        <f>('OVER TIME'!Q40:R40)*1440</f>
        <v>0</v>
      </c>
      <c r="R40" s="142" t="str">
        <f t="shared" si="7"/>
        <v>0</v>
      </c>
      <c r="S40" s="141">
        <f>('OVER TIME'!S40:T40)*1440</f>
        <v>0</v>
      </c>
      <c r="T40" s="142" t="str">
        <f t="shared" si="8"/>
        <v>0</v>
      </c>
      <c r="U40" s="141">
        <f>('OVER TIME'!U40:V40)*1440</f>
        <v>0</v>
      </c>
      <c r="V40" s="142" t="str">
        <f t="shared" si="9"/>
        <v>0</v>
      </c>
      <c r="W40" s="141">
        <f>('OVER TIME'!W40:X40)*1440</f>
        <v>0</v>
      </c>
      <c r="X40" s="142" t="str">
        <f t="shared" si="10"/>
        <v>0</v>
      </c>
      <c r="Y40" s="141">
        <f>('OVER TIME'!Y40:Z40)*1440</f>
        <v>0</v>
      </c>
      <c r="Z40" s="142" t="str">
        <f t="shared" si="11"/>
        <v>0</v>
      </c>
      <c r="AA40" s="141">
        <f>('OVER TIME'!AA40:AB40)*1440</f>
        <v>0</v>
      </c>
      <c r="AB40" s="142" t="str">
        <f t="shared" si="12"/>
        <v>0</v>
      </c>
      <c r="AC40" s="141">
        <f>('OVER TIME'!AC40:AD40)*1440</f>
        <v>0</v>
      </c>
      <c r="AD40" s="142" t="str">
        <f t="shared" si="13"/>
        <v>0</v>
      </c>
      <c r="AE40" s="141">
        <f>('OVER TIME'!AE40:AF40)*1440</f>
        <v>0</v>
      </c>
      <c r="AF40" s="142" t="str">
        <f t="shared" si="14"/>
        <v>0</v>
      </c>
      <c r="AG40" s="141">
        <f>('OVER TIME'!AG40:AH40)*1440</f>
        <v>0</v>
      </c>
      <c r="AH40" s="142" t="str">
        <f t="shared" si="15"/>
        <v>0</v>
      </c>
      <c r="AI40" s="141">
        <f>('OVER TIME'!AI40:AJ40)*1440</f>
        <v>0</v>
      </c>
      <c r="AJ40" s="142" t="str">
        <f t="shared" si="16"/>
        <v>0</v>
      </c>
      <c r="AK40" s="141">
        <f>('OVER TIME'!AK40:AL40)*1440</f>
        <v>0</v>
      </c>
      <c r="AL40" s="142" t="str">
        <f t="shared" si="17"/>
        <v>0</v>
      </c>
      <c r="AM40" s="141">
        <f>('OVER TIME'!AM40:AN40)*1440</f>
        <v>0</v>
      </c>
      <c r="AN40" s="142" t="str">
        <f t="shared" si="18"/>
        <v>0</v>
      </c>
      <c r="AO40" s="141">
        <f>('OVER TIME'!AO40:AP40)*1440</f>
        <v>0</v>
      </c>
      <c r="AP40" s="142" t="str">
        <f t="shared" si="19"/>
        <v>0</v>
      </c>
      <c r="AQ40" s="141">
        <f>('OVER TIME'!AQ40:AR40)*1440</f>
        <v>0</v>
      </c>
      <c r="AR40" s="142" t="str">
        <f t="shared" si="20"/>
        <v>0</v>
      </c>
      <c r="AS40" s="141">
        <f>('OVER TIME'!AS40:AT40)*1440</f>
        <v>0</v>
      </c>
      <c r="AT40" s="142" t="str">
        <f t="shared" si="21"/>
        <v>0</v>
      </c>
      <c r="AU40" s="141">
        <f>('OVER TIME'!AU40:AV40)*1440</f>
        <v>0</v>
      </c>
      <c r="AV40" s="142" t="str">
        <f t="shared" si="22"/>
        <v>0</v>
      </c>
      <c r="AW40" s="141">
        <f>('OVER TIME'!AW40:AX40)*1440</f>
        <v>0</v>
      </c>
      <c r="AX40" s="142" t="str">
        <f t="shared" si="23"/>
        <v>0</v>
      </c>
      <c r="AY40" s="141">
        <f>('OVER TIME'!AY40:AZ40)*1440</f>
        <v>0</v>
      </c>
      <c r="AZ40" s="142" t="str">
        <f t="shared" si="24"/>
        <v>0</v>
      </c>
      <c r="BA40" s="141">
        <f>('OVER TIME'!BA40:BB40)*1440</f>
        <v>0</v>
      </c>
      <c r="BB40" s="142" t="str">
        <f t="shared" si="25"/>
        <v>0</v>
      </c>
      <c r="BC40" s="141">
        <f>('OVER TIME'!BC40:BD40)*1440</f>
        <v>0</v>
      </c>
      <c r="BD40" s="142" t="str">
        <f t="shared" si="26"/>
        <v>0</v>
      </c>
      <c r="BE40" s="141">
        <f>('OVER TIME'!BE40:BF40)*1440</f>
        <v>0</v>
      </c>
      <c r="BF40" s="142" t="str">
        <f t="shared" si="27"/>
        <v>0</v>
      </c>
      <c r="BG40" s="141">
        <f>('OVER TIME'!BG40:BH40)*1440</f>
        <v>0</v>
      </c>
      <c r="BH40" s="142" t="str">
        <f t="shared" si="28"/>
        <v>0</v>
      </c>
      <c r="BI40" s="141">
        <f>('OVER TIME'!BI40:BJ40)*1440</f>
        <v>0</v>
      </c>
      <c r="BJ40" s="142" t="str">
        <f t="shared" si="29"/>
        <v>0</v>
      </c>
      <c r="BK40" s="141">
        <f>('OVER TIME'!BK40:BL40)*1440</f>
        <v>0</v>
      </c>
      <c r="BL40" s="142" t="str">
        <f t="shared" si="30"/>
        <v>0</v>
      </c>
      <c r="BM40" s="6"/>
    </row>
    <row r="41" spans="1:65" ht="26.25" thickBot="1">
      <c r="A41" s="10">
        <v>8175</v>
      </c>
      <c r="B41" s="10" t="s">
        <v>41</v>
      </c>
      <c r="C41" s="141">
        <f>('OVER TIME'!C41:D41)*1440</f>
        <v>0</v>
      </c>
      <c r="D41" s="142" t="str">
        <f t="shared" si="0"/>
        <v>0</v>
      </c>
      <c r="E41" s="141">
        <f>('OVER TIME'!E41:F41)*1440</f>
        <v>0</v>
      </c>
      <c r="F41" s="142" t="str">
        <f t="shared" si="1"/>
        <v>0</v>
      </c>
      <c r="G41" s="141">
        <f>('OVER TIME'!G41:H41)*1440</f>
        <v>0</v>
      </c>
      <c r="H41" s="142" t="str">
        <f t="shared" si="2"/>
        <v>0</v>
      </c>
      <c r="I41" s="141">
        <f>('OVER TIME'!I41:J41)*1440</f>
        <v>0</v>
      </c>
      <c r="J41" s="142" t="str">
        <f t="shared" si="3"/>
        <v>0</v>
      </c>
      <c r="K41" s="141">
        <f>('OVER TIME'!K41:L41)*1440</f>
        <v>0</v>
      </c>
      <c r="L41" s="142" t="str">
        <f t="shared" si="4"/>
        <v>0</v>
      </c>
      <c r="M41" s="141">
        <f>('OVER TIME'!M41:N41)*1440</f>
        <v>0</v>
      </c>
      <c r="N41" s="142" t="str">
        <f t="shared" si="5"/>
        <v>0</v>
      </c>
      <c r="O41" s="141">
        <f>('OVER TIME'!O41:P41)*1440</f>
        <v>0</v>
      </c>
      <c r="P41" s="142" t="str">
        <f t="shared" si="6"/>
        <v>0</v>
      </c>
      <c r="Q41" s="141">
        <f>('OVER TIME'!Q41:R41)*1440</f>
        <v>0</v>
      </c>
      <c r="R41" s="142" t="str">
        <f t="shared" si="7"/>
        <v>0</v>
      </c>
      <c r="S41" s="141">
        <f>('OVER TIME'!S41:T41)*1440</f>
        <v>0</v>
      </c>
      <c r="T41" s="142" t="str">
        <f t="shared" si="8"/>
        <v>0</v>
      </c>
      <c r="U41" s="141">
        <f>('OVER TIME'!U41:V41)*1440</f>
        <v>0</v>
      </c>
      <c r="V41" s="142" t="str">
        <f t="shared" si="9"/>
        <v>0</v>
      </c>
      <c r="W41" s="141">
        <f>('OVER TIME'!W41:X41)*1440</f>
        <v>0</v>
      </c>
      <c r="X41" s="142" t="str">
        <f t="shared" si="10"/>
        <v>0</v>
      </c>
      <c r="Y41" s="141">
        <f>('OVER TIME'!Y41:Z41)*1440</f>
        <v>0</v>
      </c>
      <c r="Z41" s="142" t="str">
        <f t="shared" si="11"/>
        <v>0</v>
      </c>
      <c r="AA41" s="141">
        <f>('OVER TIME'!AA41:AB41)*1440</f>
        <v>0</v>
      </c>
      <c r="AB41" s="142" t="str">
        <f t="shared" si="12"/>
        <v>0</v>
      </c>
      <c r="AC41" s="141">
        <f>('OVER TIME'!AC41:AD41)*1440</f>
        <v>0</v>
      </c>
      <c r="AD41" s="142" t="str">
        <f t="shared" si="13"/>
        <v>0</v>
      </c>
      <c r="AE41" s="141">
        <f>('OVER TIME'!AE41:AF41)*1440</f>
        <v>0</v>
      </c>
      <c r="AF41" s="142" t="str">
        <f t="shared" si="14"/>
        <v>0</v>
      </c>
      <c r="AG41" s="141">
        <f>('OVER TIME'!AG41:AH41)*1440</f>
        <v>0</v>
      </c>
      <c r="AH41" s="142" t="str">
        <f t="shared" si="15"/>
        <v>0</v>
      </c>
      <c r="AI41" s="141">
        <f>('OVER TIME'!AI41:AJ41)*1440</f>
        <v>0</v>
      </c>
      <c r="AJ41" s="142" t="str">
        <f t="shared" si="16"/>
        <v>0</v>
      </c>
      <c r="AK41" s="141">
        <f>('OVER TIME'!AK41:AL41)*1440</f>
        <v>0</v>
      </c>
      <c r="AL41" s="142" t="str">
        <f t="shared" si="17"/>
        <v>0</v>
      </c>
      <c r="AM41" s="141">
        <f>('OVER TIME'!AM41:AN41)*1440</f>
        <v>0</v>
      </c>
      <c r="AN41" s="142" t="str">
        <f t="shared" si="18"/>
        <v>0</v>
      </c>
      <c r="AO41" s="141">
        <f>('OVER TIME'!AO41:AP41)*1440</f>
        <v>0</v>
      </c>
      <c r="AP41" s="142" t="str">
        <f t="shared" si="19"/>
        <v>0</v>
      </c>
      <c r="AQ41" s="141">
        <f>('OVER TIME'!AQ41:AR41)*1440</f>
        <v>0</v>
      </c>
      <c r="AR41" s="142" t="str">
        <f t="shared" si="20"/>
        <v>0</v>
      </c>
      <c r="AS41" s="141">
        <f>('OVER TIME'!AS41:AT41)*1440</f>
        <v>0</v>
      </c>
      <c r="AT41" s="142" t="str">
        <f t="shared" si="21"/>
        <v>0</v>
      </c>
      <c r="AU41" s="141">
        <f>('OVER TIME'!AU41:AV41)*1440</f>
        <v>0</v>
      </c>
      <c r="AV41" s="142" t="str">
        <f t="shared" si="22"/>
        <v>0</v>
      </c>
      <c r="AW41" s="141">
        <f>('OVER TIME'!AW41:AX41)*1440</f>
        <v>0</v>
      </c>
      <c r="AX41" s="142" t="str">
        <f t="shared" si="23"/>
        <v>0</v>
      </c>
      <c r="AY41" s="141">
        <f>('OVER TIME'!AY41:AZ41)*1440</f>
        <v>0</v>
      </c>
      <c r="AZ41" s="142" t="str">
        <f t="shared" si="24"/>
        <v>0</v>
      </c>
      <c r="BA41" s="141">
        <f>('OVER TIME'!BA41:BB41)*1440</f>
        <v>0</v>
      </c>
      <c r="BB41" s="142" t="str">
        <f t="shared" si="25"/>
        <v>0</v>
      </c>
      <c r="BC41" s="141">
        <f>('OVER TIME'!BC41:BD41)*1440</f>
        <v>0</v>
      </c>
      <c r="BD41" s="142" t="str">
        <f t="shared" si="26"/>
        <v>0</v>
      </c>
      <c r="BE41" s="141">
        <f>('OVER TIME'!BE41:BF41)*1440</f>
        <v>0</v>
      </c>
      <c r="BF41" s="142" t="str">
        <f t="shared" si="27"/>
        <v>0</v>
      </c>
      <c r="BG41" s="141">
        <f>('OVER TIME'!BG41:BH41)*1440</f>
        <v>0</v>
      </c>
      <c r="BH41" s="142" t="str">
        <f t="shared" si="28"/>
        <v>0</v>
      </c>
      <c r="BI41" s="141">
        <f>('OVER TIME'!BI41:BJ41)*1440</f>
        <v>0</v>
      </c>
      <c r="BJ41" s="142" t="str">
        <f t="shared" si="29"/>
        <v>0</v>
      </c>
      <c r="BK41" s="141">
        <f>('OVER TIME'!BK41:BL41)*1440</f>
        <v>0</v>
      </c>
      <c r="BL41" s="142" t="str">
        <f t="shared" si="30"/>
        <v>0</v>
      </c>
      <c r="BM41" s="6"/>
    </row>
    <row r="42" spans="1:65" ht="26.25" thickBot="1">
      <c r="A42" s="10">
        <v>8180</v>
      </c>
      <c r="B42" s="10" t="s">
        <v>42</v>
      </c>
      <c r="C42" s="141">
        <f>('OVER TIME'!C42:D42)*1440</f>
        <v>0</v>
      </c>
      <c r="D42" s="142" t="str">
        <f t="shared" si="0"/>
        <v>0</v>
      </c>
      <c r="E42" s="141">
        <f>('OVER TIME'!E42:F42)*1440</f>
        <v>0</v>
      </c>
      <c r="F42" s="142" t="str">
        <f t="shared" si="1"/>
        <v>0</v>
      </c>
      <c r="G42" s="141">
        <f>('OVER TIME'!G42:H42)*1440</f>
        <v>0</v>
      </c>
      <c r="H42" s="142" t="str">
        <f t="shared" si="2"/>
        <v>0</v>
      </c>
      <c r="I42" s="141">
        <f>('OVER TIME'!I42:J42)*1440</f>
        <v>0</v>
      </c>
      <c r="J42" s="142" t="str">
        <f t="shared" si="3"/>
        <v>0</v>
      </c>
      <c r="K42" s="141">
        <f>('OVER TIME'!K42:L42)*1440</f>
        <v>0</v>
      </c>
      <c r="L42" s="142" t="str">
        <f t="shared" si="4"/>
        <v>0</v>
      </c>
      <c r="M42" s="141">
        <f>('OVER TIME'!M42:N42)*1440</f>
        <v>0</v>
      </c>
      <c r="N42" s="142" t="str">
        <f t="shared" si="5"/>
        <v>0</v>
      </c>
      <c r="O42" s="141">
        <f>('OVER TIME'!O42:P42)*1440</f>
        <v>0</v>
      </c>
      <c r="P42" s="142" t="str">
        <f t="shared" si="6"/>
        <v>0</v>
      </c>
      <c r="Q42" s="141">
        <f>('OVER TIME'!Q42:R42)*1440</f>
        <v>0</v>
      </c>
      <c r="R42" s="142" t="str">
        <f t="shared" si="7"/>
        <v>0</v>
      </c>
      <c r="S42" s="141">
        <f>('OVER TIME'!S42:T42)*1440</f>
        <v>0</v>
      </c>
      <c r="T42" s="142" t="str">
        <f t="shared" si="8"/>
        <v>0</v>
      </c>
      <c r="U42" s="141">
        <f>('OVER TIME'!U42:V42)*1440</f>
        <v>0</v>
      </c>
      <c r="V42" s="142" t="str">
        <f t="shared" si="9"/>
        <v>0</v>
      </c>
      <c r="W42" s="141">
        <f>('OVER TIME'!W42:X42)*1440</f>
        <v>0</v>
      </c>
      <c r="X42" s="142" t="str">
        <f t="shared" si="10"/>
        <v>0</v>
      </c>
      <c r="Y42" s="141">
        <f>('OVER TIME'!Y42:Z42)*1440</f>
        <v>0</v>
      </c>
      <c r="Z42" s="142" t="str">
        <f t="shared" si="11"/>
        <v>0</v>
      </c>
      <c r="AA42" s="141">
        <f>('OVER TIME'!AA42:AB42)*1440</f>
        <v>0</v>
      </c>
      <c r="AB42" s="142" t="str">
        <f t="shared" si="12"/>
        <v>0</v>
      </c>
      <c r="AC42" s="141">
        <f>('OVER TIME'!AC42:AD42)*1440</f>
        <v>0</v>
      </c>
      <c r="AD42" s="142" t="str">
        <f t="shared" si="13"/>
        <v>0</v>
      </c>
      <c r="AE42" s="141">
        <f>('OVER TIME'!AE42:AF42)*1440</f>
        <v>0</v>
      </c>
      <c r="AF42" s="142" t="str">
        <f t="shared" si="14"/>
        <v>0</v>
      </c>
      <c r="AG42" s="141">
        <f>('OVER TIME'!AG42:AH42)*1440</f>
        <v>0</v>
      </c>
      <c r="AH42" s="142" t="str">
        <f t="shared" si="15"/>
        <v>0</v>
      </c>
      <c r="AI42" s="141">
        <f>('OVER TIME'!AI42:AJ42)*1440</f>
        <v>0</v>
      </c>
      <c r="AJ42" s="142" t="str">
        <f t="shared" si="16"/>
        <v>0</v>
      </c>
      <c r="AK42" s="141">
        <f>('OVER TIME'!AK42:AL42)*1440</f>
        <v>0</v>
      </c>
      <c r="AL42" s="142" t="str">
        <f t="shared" si="17"/>
        <v>0</v>
      </c>
      <c r="AM42" s="141">
        <f>('OVER TIME'!AM42:AN42)*1440</f>
        <v>0</v>
      </c>
      <c r="AN42" s="142" t="str">
        <f t="shared" si="18"/>
        <v>0</v>
      </c>
      <c r="AO42" s="141">
        <f>('OVER TIME'!AO42:AP42)*1440</f>
        <v>0</v>
      </c>
      <c r="AP42" s="142" t="str">
        <f t="shared" si="19"/>
        <v>0</v>
      </c>
      <c r="AQ42" s="141">
        <f>('OVER TIME'!AQ42:AR42)*1440</f>
        <v>0</v>
      </c>
      <c r="AR42" s="142" t="str">
        <f t="shared" si="20"/>
        <v>0</v>
      </c>
      <c r="AS42" s="141">
        <f>('OVER TIME'!AS42:AT42)*1440</f>
        <v>0</v>
      </c>
      <c r="AT42" s="142" t="str">
        <f t="shared" si="21"/>
        <v>0</v>
      </c>
      <c r="AU42" s="141">
        <f>('OVER TIME'!AU42:AV42)*1440</f>
        <v>0</v>
      </c>
      <c r="AV42" s="142" t="str">
        <f t="shared" si="22"/>
        <v>0</v>
      </c>
      <c r="AW42" s="141">
        <f>('OVER TIME'!AW42:AX42)*1440</f>
        <v>0</v>
      </c>
      <c r="AX42" s="142" t="str">
        <f t="shared" si="23"/>
        <v>0</v>
      </c>
      <c r="AY42" s="141">
        <f>('OVER TIME'!AY42:AZ42)*1440</f>
        <v>0</v>
      </c>
      <c r="AZ42" s="142" t="str">
        <f t="shared" si="24"/>
        <v>0</v>
      </c>
      <c r="BA42" s="141">
        <f>('OVER TIME'!BA42:BB42)*1440</f>
        <v>0</v>
      </c>
      <c r="BB42" s="142" t="str">
        <f t="shared" si="25"/>
        <v>0</v>
      </c>
      <c r="BC42" s="141">
        <f>('OVER TIME'!BC42:BD42)*1440</f>
        <v>0</v>
      </c>
      <c r="BD42" s="142" t="str">
        <f t="shared" si="26"/>
        <v>0</v>
      </c>
      <c r="BE42" s="141">
        <f>('OVER TIME'!BE42:BF42)*1440</f>
        <v>0</v>
      </c>
      <c r="BF42" s="142" t="str">
        <f t="shared" si="27"/>
        <v>0</v>
      </c>
      <c r="BG42" s="141">
        <f>('OVER TIME'!BG42:BH42)*1440</f>
        <v>0</v>
      </c>
      <c r="BH42" s="142" t="str">
        <f t="shared" si="28"/>
        <v>0</v>
      </c>
      <c r="BI42" s="141">
        <f>('OVER TIME'!BI42:BJ42)*1440</f>
        <v>0</v>
      </c>
      <c r="BJ42" s="142" t="str">
        <f t="shared" si="29"/>
        <v>0</v>
      </c>
      <c r="BK42" s="141">
        <f>('OVER TIME'!BK42:BL42)*1440</f>
        <v>0</v>
      </c>
      <c r="BL42" s="142" t="str">
        <f t="shared" si="30"/>
        <v>0</v>
      </c>
      <c r="BM42" s="6"/>
    </row>
    <row r="43" spans="1:65" ht="26.25" thickBot="1">
      <c r="A43" s="10">
        <v>8186</v>
      </c>
      <c r="B43" s="10" t="s">
        <v>44</v>
      </c>
      <c r="C43" s="141">
        <f>('OVER TIME'!C43:D43)*1440</f>
        <v>0</v>
      </c>
      <c r="D43" s="142" t="str">
        <f t="shared" si="0"/>
        <v>0</v>
      </c>
      <c r="E43" s="141">
        <f>('OVER TIME'!E43:F43)*1440</f>
        <v>0</v>
      </c>
      <c r="F43" s="142" t="str">
        <f t="shared" si="1"/>
        <v>0</v>
      </c>
      <c r="G43" s="141">
        <f>('OVER TIME'!G43:H43)*1440</f>
        <v>0</v>
      </c>
      <c r="H43" s="142" t="str">
        <f t="shared" si="2"/>
        <v>0</v>
      </c>
      <c r="I43" s="141">
        <f>('OVER TIME'!I43:J43)*1440</f>
        <v>0</v>
      </c>
      <c r="J43" s="142" t="str">
        <f t="shared" si="3"/>
        <v>0</v>
      </c>
      <c r="K43" s="141">
        <f>('OVER TIME'!K43:L43)*1440</f>
        <v>0</v>
      </c>
      <c r="L43" s="142" t="str">
        <f t="shared" si="4"/>
        <v>0</v>
      </c>
      <c r="M43" s="141">
        <f>('OVER TIME'!M43:N43)*1440</f>
        <v>0</v>
      </c>
      <c r="N43" s="142" t="str">
        <f t="shared" si="5"/>
        <v>0</v>
      </c>
      <c r="O43" s="141">
        <f>('OVER TIME'!O43:P43)*1440</f>
        <v>0</v>
      </c>
      <c r="P43" s="142" t="str">
        <f t="shared" si="6"/>
        <v>0</v>
      </c>
      <c r="Q43" s="141">
        <f>('OVER TIME'!Q43:R43)*1440</f>
        <v>0</v>
      </c>
      <c r="R43" s="142" t="str">
        <f t="shared" si="7"/>
        <v>0</v>
      </c>
      <c r="S43" s="141">
        <f>('OVER TIME'!S43:T43)*1440</f>
        <v>0</v>
      </c>
      <c r="T43" s="142" t="str">
        <f t="shared" si="8"/>
        <v>0</v>
      </c>
      <c r="U43" s="141">
        <f>('OVER TIME'!U43:V43)*1440</f>
        <v>0</v>
      </c>
      <c r="V43" s="142" t="str">
        <f t="shared" si="9"/>
        <v>0</v>
      </c>
      <c r="W43" s="141">
        <f>('OVER TIME'!W43:X43)*1440</f>
        <v>0</v>
      </c>
      <c r="X43" s="142" t="str">
        <f t="shared" si="10"/>
        <v>0</v>
      </c>
      <c r="Y43" s="141">
        <f>('OVER TIME'!Y43:Z43)*1440</f>
        <v>0</v>
      </c>
      <c r="Z43" s="142" t="str">
        <f t="shared" si="11"/>
        <v>0</v>
      </c>
      <c r="AA43" s="141">
        <f>('OVER TIME'!AA43:AB43)*1440</f>
        <v>0</v>
      </c>
      <c r="AB43" s="142" t="str">
        <f t="shared" si="12"/>
        <v>0</v>
      </c>
      <c r="AC43" s="141">
        <f>('OVER TIME'!AC43:AD43)*1440</f>
        <v>0</v>
      </c>
      <c r="AD43" s="142" t="str">
        <f t="shared" si="13"/>
        <v>0</v>
      </c>
      <c r="AE43" s="141">
        <f>('OVER TIME'!AE43:AF43)*1440</f>
        <v>0</v>
      </c>
      <c r="AF43" s="142" t="str">
        <f t="shared" si="14"/>
        <v>0</v>
      </c>
      <c r="AG43" s="141">
        <f>('OVER TIME'!AG43:AH43)*1440</f>
        <v>0</v>
      </c>
      <c r="AH43" s="142" t="str">
        <f t="shared" si="15"/>
        <v>0</v>
      </c>
      <c r="AI43" s="141">
        <f>('OVER TIME'!AI43:AJ43)*1440</f>
        <v>0</v>
      </c>
      <c r="AJ43" s="142" t="str">
        <f t="shared" si="16"/>
        <v>0</v>
      </c>
      <c r="AK43" s="141">
        <f>('OVER TIME'!AK43:AL43)*1440</f>
        <v>0</v>
      </c>
      <c r="AL43" s="142" t="str">
        <f t="shared" si="17"/>
        <v>0</v>
      </c>
      <c r="AM43" s="141">
        <f>('OVER TIME'!AM43:AN43)*1440</f>
        <v>0</v>
      </c>
      <c r="AN43" s="142" t="str">
        <f t="shared" si="18"/>
        <v>0</v>
      </c>
      <c r="AO43" s="141">
        <f>('OVER TIME'!AO43:AP43)*1440</f>
        <v>0</v>
      </c>
      <c r="AP43" s="142" t="str">
        <f t="shared" si="19"/>
        <v>0</v>
      </c>
      <c r="AQ43" s="141">
        <f>('OVER TIME'!AQ43:AR43)*1440</f>
        <v>0</v>
      </c>
      <c r="AR43" s="142" t="str">
        <f t="shared" si="20"/>
        <v>0</v>
      </c>
      <c r="AS43" s="141">
        <f>('OVER TIME'!AS43:AT43)*1440</f>
        <v>0</v>
      </c>
      <c r="AT43" s="142" t="str">
        <f t="shared" si="21"/>
        <v>0</v>
      </c>
      <c r="AU43" s="141">
        <f>('OVER TIME'!AU43:AV43)*1440</f>
        <v>0</v>
      </c>
      <c r="AV43" s="142" t="str">
        <f t="shared" si="22"/>
        <v>0</v>
      </c>
      <c r="AW43" s="141">
        <f>('OVER TIME'!AW43:AX43)*1440</f>
        <v>0</v>
      </c>
      <c r="AX43" s="142" t="str">
        <f t="shared" si="23"/>
        <v>0</v>
      </c>
      <c r="AY43" s="141">
        <f>('OVER TIME'!AY43:AZ43)*1440</f>
        <v>0</v>
      </c>
      <c r="AZ43" s="142" t="str">
        <f t="shared" si="24"/>
        <v>0</v>
      </c>
      <c r="BA43" s="141">
        <f>('OVER TIME'!BA43:BB43)*1440</f>
        <v>0</v>
      </c>
      <c r="BB43" s="142" t="str">
        <f t="shared" si="25"/>
        <v>0</v>
      </c>
      <c r="BC43" s="141">
        <f>('OVER TIME'!BC43:BD43)*1440</f>
        <v>0</v>
      </c>
      <c r="BD43" s="142" t="str">
        <f t="shared" si="26"/>
        <v>0</v>
      </c>
      <c r="BE43" s="141">
        <f>('OVER TIME'!BE43:BF43)*1440</f>
        <v>0</v>
      </c>
      <c r="BF43" s="142" t="str">
        <f t="shared" si="27"/>
        <v>0</v>
      </c>
      <c r="BG43" s="141">
        <f>('OVER TIME'!BG43:BH43)*1440</f>
        <v>0</v>
      </c>
      <c r="BH43" s="142" t="str">
        <f t="shared" si="28"/>
        <v>0</v>
      </c>
      <c r="BI43" s="141">
        <f>('OVER TIME'!BI43:BJ43)*1440</f>
        <v>0</v>
      </c>
      <c r="BJ43" s="142" t="str">
        <f t="shared" si="29"/>
        <v>0</v>
      </c>
      <c r="BK43" s="141">
        <f>('OVER TIME'!BK43:BL43)*1440</f>
        <v>0</v>
      </c>
      <c r="BL43" s="142" t="str">
        <f t="shared" si="30"/>
        <v>0</v>
      </c>
      <c r="BM43" s="6"/>
    </row>
    <row r="44" spans="1:65" ht="26.25" thickBot="1">
      <c r="A44" s="10">
        <v>8188</v>
      </c>
      <c r="B44" s="10" t="s">
        <v>46</v>
      </c>
      <c r="C44" s="141">
        <f>('OVER TIME'!C44:D44)*1440</f>
        <v>0</v>
      </c>
      <c r="D44" s="142" t="str">
        <f t="shared" si="0"/>
        <v>0</v>
      </c>
      <c r="E44" s="141">
        <f>('OVER TIME'!E44:F44)*1440</f>
        <v>0</v>
      </c>
      <c r="F44" s="142" t="str">
        <f t="shared" si="1"/>
        <v>0</v>
      </c>
      <c r="G44" s="141">
        <f>('OVER TIME'!G44:H44)*1440</f>
        <v>0</v>
      </c>
      <c r="H44" s="142" t="str">
        <f t="shared" si="2"/>
        <v>0</v>
      </c>
      <c r="I44" s="141">
        <f>('OVER TIME'!I44:J44)*1440</f>
        <v>0</v>
      </c>
      <c r="J44" s="142" t="str">
        <f t="shared" si="3"/>
        <v>0</v>
      </c>
      <c r="K44" s="141">
        <f>('OVER TIME'!K44:L44)*1440</f>
        <v>0</v>
      </c>
      <c r="L44" s="142" t="str">
        <f t="shared" si="4"/>
        <v>0</v>
      </c>
      <c r="M44" s="141">
        <f>('OVER TIME'!M44:N44)*1440</f>
        <v>0</v>
      </c>
      <c r="N44" s="142" t="str">
        <f t="shared" si="5"/>
        <v>0</v>
      </c>
      <c r="O44" s="141">
        <f>('OVER TIME'!O44:P44)*1440</f>
        <v>0</v>
      </c>
      <c r="P44" s="142" t="str">
        <f t="shared" si="6"/>
        <v>0</v>
      </c>
      <c r="Q44" s="141">
        <f>('OVER TIME'!Q44:R44)*1440</f>
        <v>0</v>
      </c>
      <c r="R44" s="142" t="str">
        <f t="shared" si="7"/>
        <v>0</v>
      </c>
      <c r="S44" s="141">
        <f>('OVER TIME'!S44:T44)*1440</f>
        <v>0</v>
      </c>
      <c r="T44" s="142" t="str">
        <f t="shared" si="8"/>
        <v>0</v>
      </c>
      <c r="U44" s="141">
        <f>('OVER TIME'!U44:V44)*1440</f>
        <v>0</v>
      </c>
      <c r="V44" s="142" t="str">
        <f t="shared" si="9"/>
        <v>0</v>
      </c>
      <c r="W44" s="141">
        <f>('OVER TIME'!W44:X44)*1440</f>
        <v>0</v>
      </c>
      <c r="X44" s="142" t="str">
        <f t="shared" si="10"/>
        <v>0</v>
      </c>
      <c r="Y44" s="141">
        <f>('OVER TIME'!Y44:Z44)*1440</f>
        <v>0</v>
      </c>
      <c r="Z44" s="142" t="str">
        <f t="shared" si="11"/>
        <v>0</v>
      </c>
      <c r="AA44" s="141">
        <f>('OVER TIME'!AA44:AB44)*1440</f>
        <v>0</v>
      </c>
      <c r="AB44" s="142" t="str">
        <f t="shared" si="12"/>
        <v>0</v>
      </c>
      <c r="AC44" s="141">
        <f>('OVER TIME'!AC44:AD44)*1440</f>
        <v>0</v>
      </c>
      <c r="AD44" s="142" t="str">
        <f t="shared" si="13"/>
        <v>0</v>
      </c>
      <c r="AE44" s="141">
        <f>('OVER TIME'!AE44:AF44)*1440</f>
        <v>0</v>
      </c>
      <c r="AF44" s="142" t="str">
        <f t="shared" si="14"/>
        <v>0</v>
      </c>
      <c r="AG44" s="141">
        <f>('OVER TIME'!AG44:AH44)*1440</f>
        <v>0</v>
      </c>
      <c r="AH44" s="142" t="str">
        <f t="shared" si="15"/>
        <v>0</v>
      </c>
      <c r="AI44" s="141">
        <f>('OVER TIME'!AI44:AJ44)*1440</f>
        <v>0</v>
      </c>
      <c r="AJ44" s="142" t="str">
        <f t="shared" si="16"/>
        <v>0</v>
      </c>
      <c r="AK44" s="141">
        <f>('OVER TIME'!AK44:AL44)*1440</f>
        <v>0</v>
      </c>
      <c r="AL44" s="142" t="str">
        <f t="shared" si="17"/>
        <v>0</v>
      </c>
      <c r="AM44" s="141">
        <f>('OVER TIME'!AM44:AN44)*1440</f>
        <v>0</v>
      </c>
      <c r="AN44" s="142" t="str">
        <f t="shared" si="18"/>
        <v>0</v>
      </c>
      <c r="AO44" s="141">
        <f>('OVER TIME'!AO44:AP44)*1440</f>
        <v>0</v>
      </c>
      <c r="AP44" s="142" t="str">
        <f t="shared" si="19"/>
        <v>0</v>
      </c>
      <c r="AQ44" s="141">
        <f>('OVER TIME'!AQ44:AR44)*1440</f>
        <v>0</v>
      </c>
      <c r="AR44" s="142" t="str">
        <f t="shared" si="20"/>
        <v>0</v>
      </c>
      <c r="AS44" s="141">
        <f>('OVER TIME'!AS44:AT44)*1440</f>
        <v>0</v>
      </c>
      <c r="AT44" s="142" t="str">
        <f t="shared" si="21"/>
        <v>0</v>
      </c>
      <c r="AU44" s="141">
        <f>('OVER TIME'!AU44:AV44)*1440</f>
        <v>0</v>
      </c>
      <c r="AV44" s="142" t="str">
        <f t="shared" si="22"/>
        <v>0</v>
      </c>
      <c r="AW44" s="141">
        <f>('OVER TIME'!AW44:AX44)*1440</f>
        <v>0</v>
      </c>
      <c r="AX44" s="142" t="str">
        <f t="shared" si="23"/>
        <v>0</v>
      </c>
      <c r="AY44" s="141">
        <f>('OVER TIME'!AY44:AZ44)*1440</f>
        <v>0</v>
      </c>
      <c r="AZ44" s="142" t="str">
        <f t="shared" si="24"/>
        <v>0</v>
      </c>
      <c r="BA44" s="141">
        <f>('OVER TIME'!BA44:BB44)*1440</f>
        <v>0</v>
      </c>
      <c r="BB44" s="142" t="str">
        <f t="shared" si="25"/>
        <v>0</v>
      </c>
      <c r="BC44" s="141">
        <f>('OVER TIME'!BC44:BD44)*1440</f>
        <v>0</v>
      </c>
      <c r="BD44" s="142" t="str">
        <f t="shared" si="26"/>
        <v>0</v>
      </c>
      <c r="BE44" s="141">
        <f>('OVER TIME'!BE44:BF44)*1440</f>
        <v>0</v>
      </c>
      <c r="BF44" s="142" t="str">
        <f t="shared" si="27"/>
        <v>0</v>
      </c>
      <c r="BG44" s="141">
        <f>('OVER TIME'!BG44:BH44)*1440</f>
        <v>0</v>
      </c>
      <c r="BH44" s="142" t="str">
        <f t="shared" si="28"/>
        <v>0</v>
      </c>
      <c r="BI44" s="141">
        <f>('OVER TIME'!BI44:BJ44)*1440</f>
        <v>0</v>
      </c>
      <c r="BJ44" s="142" t="str">
        <f t="shared" si="29"/>
        <v>0</v>
      </c>
      <c r="BK44" s="141">
        <f>('OVER TIME'!BK44:BL44)*1440</f>
        <v>0</v>
      </c>
      <c r="BL44" s="142" t="str">
        <f t="shared" si="30"/>
        <v>0</v>
      </c>
      <c r="BM44" s="6"/>
    </row>
    <row r="45" spans="1:65" ht="26.25" thickBot="1">
      <c r="A45" s="10">
        <v>8191</v>
      </c>
      <c r="B45" s="10" t="s">
        <v>48</v>
      </c>
      <c r="C45" s="141">
        <f>('OVER TIME'!C45:D45)*1440</f>
        <v>0</v>
      </c>
      <c r="D45" s="142" t="str">
        <f t="shared" si="0"/>
        <v>0</v>
      </c>
      <c r="E45" s="141">
        <f>('OVER TIME'!E45:F45)*1440</f>
        <v>0</v>
      </c>
      <c r="F45" s="142" t="str">
        <f t="shared" si="1"/>
        <v>0</v>
      </c>
      <c r="G45" s="141">
        <f>('OVER TIME'!G45:H45)*1440</f>
        <v>0</v>
      </c>
      <c r="H45" s="142" t="str">
        <f t="shared" si="2"/>
        <v>0</v>
      </c>
      <c r="I45" s="141">
        <f>('OVER TIME'!I45:J45)*1440</f>
        <v>0</v>
      </c>
      <c r="J45" s="142" t="str">
        <f t="shared" si="3"/>
        <v>0</v>
      </c>
      <c r="K45" s="141">
        <f>('OVER TIME'!K45:L45)*1440</f>
        <v>0</v>
      </c>
      <c r="L45" s="142" t="str">
        <f t="shared" si="4"/>
        <v>0</v>
      </c>
      <c r="M45" s="141">
        <f>('OVER TIME'!M45:N45)*1440</f>
        <v>0</v>
      </c>
      <c r="N45" s="142" t="str">
        <f t="shared" si="5"/>
        <v>0</v>
      </c>
      <c r="O45" s="141">
        <f>('OVER TIME'!O45:P45)*1440</f>
        <v>0</v>
      </c>
      <c r="P45" s="142" t="str">
        <f t="shared" si="6"/>
        <v>0</v>
      </c>
      <c r="Q45" s="141">
        <f>('OVER TIME'!Q45:R45)*1440</f>
        <v>0</v>
      </c>
      <c r="R45" s="142" t="str">
        <f t="shared" si="7"/>
        <v>0</v>
      </c>
      <c r="S45" s="141">
        <f>('OVER TIME'!S45:T45)*1440</f>
        <v>0</v>
      </c>
      <c r="T45" s="142" t="str">
        <f t="shared" si="8"/>
        <v>0</v>
      </c>
      <c r="U45" s="141">
        <f>('OVER TIME'!U45:V45)*1440</f>
        <v>0</v>
      </c>
      <c r="V45" s="142" t="str">
        <f t="shared" si="9"/>
        <v>0</v>
      </c>
      <c r="W45" s="141">
        <f>('OVER TIME'!W45:X45)*1440</f>
        <v>0</v>
      </c>
      <c r="X45" s="142" t="str">
        <f t="shared" si="10"/>
        <v>0</v>
      </c>
      <c r="Y45" s="141">
        <f>('OVER TIME'!Y45:Z45)*1440</f>
        <v>0</v>
      </c>
      <c r="Z45" s="142" t="str">
        <f t="shared" si="11"/>
        <v>0</v>
      </c>
      <c r="AA45" s="141">
        <f>('OVER TIME'!AA45:AB45)*1440</f>
        <v>0</v>
      </c>
      <c r="AB45" s="142" t="str">
        <f t="shared" si="12"/>
        <v>0</v>
      </c>
      <c r="AC45" s="141">
        <f>('OVER TIME'!AC45:AD45)*1440</f>
        <v>0</v>
      </c>
      <c r="AD45" s="142" t="str">
        <f t="shared" si="13"/>
        <v>0</v>
      </c>
      <c r="AE45" s="141">
        <f>('OVER TIME'!AE45:AF45)*1440</f>
        <v>0</v>
      </c>
      <c r="AF45" s="142" t="str">
        <f t="shared" si="14"/>
        <v>0</v>
      </c>
      <c r="AG45" s="141">
        <f>('OVER TIME'!AG45:AH45)*1440</f>
        <v>0</v>
      </c>
      <c r="AH45" s="142" t="str">
        <f t="shared" si="15"/>
        <v>0</v>
      </c>
      <c r="AI45" s="141">
        <f>('OVER TIME'!AI45:AJ45)*1440</f>
        <v>0</v>
      </c>
      <c r="AJ45" s="142" t="str">
        <f t="shared" si="16"/>
        <v>0</v>
      </c>
      <c r="AK45" s="141">
        <f>('OVER TIME'!AK45:AL45)*1440</f>
        <v>0</v>
      </c>
      <c r="AL45" s="142" t="str">
        <f t="shared" si="17"/>
        <v>0</v>
      </c>
      <c r="AM45" s="141">
        <f>('OVER TIME'!AM45:AN45)*1440</f>
        <v>0</v>
      </c>
      <c r="AN45" s="142" t="str">
        <f t="shared" si="18"/>
        <v>0</v>
      </c>
      <c r="AO45" s="141">
        <f>('OVER TIME'!AO45:AP45)*1440</f>
        <v>0</v>
      </c>
      <c r="AP45" s="142" t="str">
        <f t="shared" si="19"/>
        <v>0</v>
      </c>
      <c r="AQ45" s="141">
        <f>('OVER TIME'!AQ45:AR45)*1440</f>
        <v>0</v>
      </c>
      <c r="AR45" s="142" t="str">
        <f t="shared" si="20"/>
        <v>0</v>
      </c>
      <c r="AS45" s="141">
        <f>('OVER TIME'!AS45:AT45)*1440</f>
        <v>0</v>
      </c>
      <c r="AT45" s="142" t="str">
        <f t="shared" si="21"/>
        <v>0</v>
      </c>
      <c r="AU45" s="141">
        <f>('OVER TIME'!AU45:AV45)*1440</f>
        <v>0</v>
      </c>
      <c r="AV45" s="142" t="str">
        <f t="shared" si="22"/>
        <v>0</v>
      </c>
      <c r="AW45" s="141">
        <f>('OVER TIME'!AW45:AX45)*1440</f>
        <v>0</v>
      </c>
      <c r="AX45" s="142" t="str">
        <f t="shared" si="23"/>
        <v>0</v>
      </c>
      <c r="AY45" s="141">
        <f>('OVER TIME'!AY45:AZ45)*1440</f>
        <v>0</v>
      </c>
      <c r="AZ45" s="142" t="str">
        <f t="shared" si="24"/>
        <v>0</v>
      </c>
      <c r="BA45" s="141">
        <f>('OVER TIME'!BA45:BB45)*1440</f>
        <v>0</v>
      </c>
      <c r="BB45" s="142" t="str">
        <f t="shared" si="25"/>
        <v>0</v>
      </c>
      <c r="BC45" s="141">
        <f>('OVER TIME'!BC45:BD45)*1440</f>
        <v>0</v>
      </c>
      <c r="BD45" s="142" t="str">
        <f t="shared" si="26"/>
        <v>0</v>
      </c>
      <c r="BE45" s="141">
        <f>('OVER TIME'!BE45:BF45)*1440</f>
        <v>0</v>
      </c>
      <c r="BF45" s="142" t="str">
        <f t="shared" si="27"/>
        <v>0</v>
      </c>
      <c r="BG45" s="141">
        <f>('OVER TIME'!BG45:BH45)*1440</f>
        <v>0</v>
      </c>
      <c r="BH45" s="142" t="str">
        <f t="shared" si="28"/>
        <v>0</v>
      </c>
      <c r="BI45" s="141">
        <f>('OVER TIME'!BI45:BJ45)*1440</f>
        <v>0</v>
      </c>
      <c r="BJ45" s="142" t="str">
        <f t="shared" si="29"/>
        <v>0</v>
      </c>
      <c r="BK45" s="141">
        <f>('OVER TIME'!BK45:BL45)*1440</f>
        <v>0</v>
      </c>
      <c r="BL45" s="142" t="str">
        <f t="shared" si="30"/>
        <v>0</v>
      </c>
      <c r="BM45" s="6"/>
    </row>
    <row r="46" spans="1:65" ht="26.25" thickBot="1">
      <c r="A46" s="10">
        <v>8196</v>
      </c>
      <c r="B46" s="10" t="s">
        <v>224</v>
      </c>
      <c r="C46" s="141">
        <f>('OVER TIME'!C46:D46)*1440</f>
        <v>0</v>
      </c>
      <c r="D46" s="142" t="str">
        <f t="shared" si="0"/>
        <v>0</v>
      </c>
      <c r="E46" s="141">
        <f>('OVER TIME'!E46:F46)*1440</f>
        <v>0</v>
      </c>
      <c r="F46" s="142" t="str">
        <f t="shared" si="1"/>
        <v>0</v>
      </c>
      <c r="G46" s="141">
        <f>('OVER TIME'!G46:H46)*1440</f>
        <v>0</v>
      </c>
      <c r="H46" s="142" t="str">
        <f t="shared" si="2"/>
        <v>0</v>
      </c>
      <c r="I46" s="141">
        <f>('OVER TIME'!I46:J46)*1440</f>
        <v>0</v>
      </c>
      <c r="J46" s="142" t="str">
        <f t="shared" si="3"/>
        <v>0</v>
      </c>
      <c r="K46" s="141">
        <f>('OVER TIME'!K46:L46)*1440</f>
        <v>0</v>
      </c>
      <c r="L46" s="142" t="str">
        <f t="shared" si="4"/>
        <v>0</v>
      </c>
      <c r="M46" s="141">
        <f>('OVER TIME'!M46:N46)*1440</f>
        <v>0</v>
      </c>
      <c r="N46" s="142" t="str">
        <f t="shared" si="5"/>
        <v>0</v>
      </c>
      <c r="O46" s="141">
        <f>('OVER TIME'!O46:P46)*1440</f>
        <v>0</v>
      </c>
      <c r="P46" s="142" t="str">
        <f t="shared" si="6"/>
        <v>0</v>
      </c>
      <c r="Q46" s="141">
        <f>('OVER TIME'!Q46:R46)*1440</f>
        <v>0</v>
      </c>
      <c r="R46" s="142" t="str">
        <f t="shared" si="7"/>
        <v>0</v>
      </c>
      <c r="S46" s="141">
        <f>('OVER TIME'!S46:T46)*1440</f>
        <v>0</v>
      </c>
      <c r="T46" s="142" t="str">
        <f t="shared" si="8"/>
        <v>0</v>
      </c>
      <c r="U46" s="141">
        <f>('OVER TIME'!U46:V46)*1440</f>
        <v>0</v>
      </c>
      <c r="V46" s="142" t="str">
        <f t="shared" si="9"/>
        <v>0</v>
      </c>
      <c r="W46" s="141">
        <f>('OVER TIME'!W46:X46)*1440</f>
        <v>0</v>
      </c>
      <c r="X46" s="142" t="str">
        <f t="shared" si="10"/>
        <v>0</v>
      </c>
      <c r="Y46" s="141">
        <f>('OVER TIME'!Y46:Z46)*1440</f>
        <v>0</v>
      </c>
      <c r="Z46" s="142" t="str">
        <f t="shared" si="11"/>
        <v>0</v>
      </c>
      <c r="AA46" s="141">
        <f>('OVER TIME'!AA46:AB46)*1440</f>
        <v>0</v>
      </c>
      <c r="AB46" s="142" t="str">
        <f t="shared" si="12"/>
        <v>0</v>
      </c>
      <c r="AC46" s="141">
        <f>('OVER TIME'!AC46:AD46)*1440</f>
        <v>0</v>
      </c>
      <c r="AD46" s="142" t="str">
        <f t="shared" si="13"/>
        <v>0</v>
      </c>
      <c r="AE46" s="141">
        <f>('OVER TIME'!AE46:AF46)*1440</f>
        <v>0</v>
      </c>
      <c r="AF46" s="142" t="str">
        <f t="shared" si="14"/>
        <v>0</v>
      </c>
      <c r="AG46" s="141">
        <f>('OVER TIME'!AG46:AH46)*1440</f>
        <v>0</v>
      </c>
      <c r="AH46" s="142" t="str">
        <f t="shared" si="15"/>
        <v>0</v>
      </c>
      <c r="AI46" s="141">
        <f>('OVER TIME'!AI46:AJ46)*1440</f>
        <v>0</v>
      </c>
      <c r="AJ46" s="142" t="str">
        <f t="shared" si="16"/>
        <v>0</v>
      </c>
      <c r="AK46" s="141">
        <f>('OVER TIME'!AK46:AL46)*1440</f>
        <v>0</v>
      </c>
      <c r="AL46" s="142" t="str">
        <f t="shared" si="17"/>
        <v>0</v>
      </c>
      <c r="AM46" s="141">
        <f>('OVER TIME'!AM46:AN46)*1440</f>
        <v>0</v>
      </c>
      <c r="AN46" s="142" t="str">
        <f t="shared" si="18"/>
        <v>0</v>
      </c>
      <c r="AO46" s="141">
        <f>('OVER TIME'!AO46:AP46)*1440</f>
        <v>0</v>
      </c>
      <c r="AP46" s="142" t="str">
        <f t="shared" si="19"/>
        <v>0</v>
      </c>
      <c r="AQ46" s="141">
        <f>('OVER TIME'!AQ46:AR46)*1440</f>
        <v>0</v>
      </c>
      <c r="AR46" s="142" t="str">
        <f t="shared" si="20"/>
        <v>0</v>
      </c>
      <c r="AS46" s="141">
        <f>('OVER TIME'!AS46:AT46)*1440</f>
        <v>0</v>
      </c>
      <c r="AT46" s="142" t="str">
        <f t="shared" si="21"/>
        <v>0</v>
      </c>
      <c r="AU46" s="141">
        <f>('OVER TIME'!AU46:AV46)*1440</f>
        <v>0</v>
      </c>
      <c r="AV46" s="142" t="str">
        <f t="shared" si="22"/>
        <v>0</v>
      </c>
      <c r="AW46" s="141">
        <f>('OVER TIME'!AW46:AX46)*1440</f>
        <v>0</v>
      </c>
      <c r="AX46" s="142" t="str">
        <f t="shared" si="23"/>
        <v>0</v>
      </c>
      <c r="AY46" s="141">
        <f>('OVER TIME'!AY46:AZ46)*1440</f>
        <v>0</v>
      </c>
      <c r="AZ46" s="142" t="str">
        <f t="shared" si="24"/>
        <v>0</v>
      </c>
      <c r="BA46" s="141">
        <f>('OVER TIME'!BA46:BB46)*1440</f>
        <v>0</v>
      </c>
      <c r="BB46" s="142" t="str">
        <f t="shared" si="25"/>
        <v>0</v>
      </c>
      <c r="BC46" s="141">
        <f>('OVER TIME'!BC46:BD46)*1440</f>
        <v>0</v>
      </c>
      <c r="BD46" s="142" t="str">
        <f t="shared" si="26"/>
        <v>0</v>
      </c>
      <c r="BE46" s="141">
        <f>('OVER TIME'!BE46:BF46)*1440</f>
        <v>0</v>
      </c>
      <c r="BF46" s="142" t="str">
        <f t="shared" si="27"/>
        <v>0</v>
      </c>
      <c r="BG46" s="141">
        <f>('OVER TIME'!BG46:BH46)*1440</f>
        <v>0</v>
      </c>
      <c r="BH46" s="142" t="str">
        <f t="shared" si="28"/>
        <v>0</v>
      </c>
      <c r="BI46" s="141">
        <f>('OVER TIME'!BI46:BJ46)*1440</f>
        <v>0</v>
      </c>
      <c r="BJ46" s="142" t="str">
        <f t="shared" si="29"/>
        <v>0</v>
      </c>
      <c r="BK46" s="141">
        <f>('OVER TIME'!BK46:BL46)*1440</f>
        <v>0</v>
      </c>
      <c r="BL46" s="142" t="str">
        <f t="shared" si="30"/>
        <v>0</v>
      </c>
      <c r="BM46" s="6"/>
    </row>
    <row r="47" spans="1:65" ht="26.25" thickBot="1">
      <c r="A47" s="10">
        <v>8197</v>
      </c>
      <c r="B47" s="10" t="s">
        <v>51</v>
      </c>
      <c r="C47" s="141">
        <f>('OVER TIME'!C47:D47)*1440</f>
        <v>0</v>
      </c>
      <c r="D47" s="142" t="str">
        <f t="shared" si="0"/>
        <v>0</v>
      </c>
      <c r="E47" s="141">
        <f>('OVER TIME'!E47:F47)*1440</f>
        <v>0</v>
      </c>
      <c r="F47" s="142" t="str">
        <f t="shared" si="1"/>
        <v>0</v>
      </c>
      <c r="G47" s="141">
        <f>('OVER TIME'!G47:H47)*1440</f>
        <v>0</v>
      </c>
      <c r="H47" s="142" t="str">
        <f t="shared" si="2"/>
        <v>0</v>
      </c>
      <c r="I47" s="141">
        <f>('OVER TIME'!I47:J47)*1440</f>
        <v>0</v>
      </c>
      <c r="J47" s="142" t="str">
        <f t="shared" si="3"/>
        <v>0</v>
      </c>
      <c r="K47" s="141">
        <f>('OVER TIME'!K47:L47)*1440</f>
        <v>0</v>
      </c>
      <c r="L47" s="142" t="str">
        <f t="shared" si="4"/>
        <v>0</v>
      </c>
      <c r="M47" s="141">
        <f>('OVER TIME'!M47:N47)*1440</f>
        <v>0</v>
      </c>
      <c r="N47" s="142" t="str">
        <f t="shared" si="5"/>
        <v>0</v>
      </c>
      <c r="O47" s="141">
        <f>('OVER TIME'!O47:P47)*1440</f>
        <v>0</v>
      </c>
      <c r="P47" s="142" t="str">
        <f t="shared" si="6"/>
        <v>0</v>
      </c>
      <c r="Q47" s="141">
        <f>('OVER TIME'!Q47:R47)*1440</f>
        <v>0</v>
      </c>
      <c r="R47" s="142" t="str">
        <f t="shared" si="7"/>
        <v>0</v>
      </c>
      <c r="S47" s="141">
        <f>('OVER TIME'!S47:T47)*1440</f>
        <v>0</v>
      </c>
      <c r="T47" s="142" t="str">
        <f t="shared" si="8"/>
        <v>0</v>
      </c>
      <c r="U47" s="141">
        <f>('OVER TIME'!U47:V47)*1440</f>
        <v>0</v>
      </c>
      <c r="V47" s="142" t="str">
        <f t="shared" si="9"/>
        <v>0</v>
      </c>
      <c r="W47" s="141">
        <f>('OVER TIME'!W47:X47)*1440</f>
        <v>0</v>
      </c>
      <c r="X47" s="142" t="str">
        <f t="shared" si="10"/>
        <v>0</v>
      </c>
      <c r="Y47" s="141">
        <f>('OVER TIME'!Y47:Z47)*1440</f>
        <v>0</v>
      </c>
      <c r="Z47" s="142" t="str">
        <f t="shared" si="11"/>
        <v>0</v>
      </c>
      <c r="AA47" s="141">
        <f>('OVER TIME'!AA47:AB47)*1440</f>
        <v>0</v>
      </c>
      <c r="AB47" s="142" t="str">
        <f t="shared" si="12"/>
        <v>0</v>
      </c>
      <c r="AC47" s="141">
        <f>('OVER TIME'!AC47:AD47)*1440</f>
        <v>0</v>
      </c>
      <c r="AD47" s="142" t="str">
        <f t="shared" si="13"/>
        <v>0</v>
      </c>
      <c r="AE47" s="141">
        <f>('OVER TIME'!AE47:AF47)*1440</f>
        <v>0</v>
      </c>
      <c r="AF47" s="142" t="str">
        <f t="shared" si="14"/>
        <v>0</v>
      </c>
      <c r="AG47" s="141">
        <f>('OVER TIME'!AG47:AH47)*1440</f>
        <v>0</v>
      </c>
      <c r="AH47" s="142" t="str">
        <f t="shared" si="15"/>
        <v>0</v>
      </c>
      <c r="AI47" s="141">
        <f>('OVER TIME'!AI47:AJ47)*1440</f>
        <v>0</v>
      </c>
      <c r="AJ47" s="142" t="str">
        <f t="shared" si="16"/>
        <v>0</v>
      </c>
      <c r="AK47" s="141">
        <f>('OVER TIME'!AK47:AL47)*1440</f>
        <v>0</v>
      </c>
      <c r="AL47" s="142" t="str">
        <f t="shared" si="17"/>
        <v>0</v>
      </c>
      <c r="AM47" s="141">
        <f>('OVER TIME'!AM47:AN47)*1440</f>
        <v>0</v>
      </c>
      <c r="AN47" s="142" t="str">
        <f t="shared" si="18"/>
        <v>0</v>
      </c>
      <c r="AO47" s="141">
        <f>('OVER TIME'!AO47:AP47)*1440</f>
        <v>0</v>
      </c>
      <c r="AP47" s="142" t="str">
        <f t="shared" si="19"/>
        <v>0</v>
      </c>
      <c r="AQ47" s="141">
        <f>('OVER TIME'!AQ47:AR47)*1440</f>
        <v>0</v>
      </c>
      <c r="AR47" s="142" t="str">
        <f t="shared" si="20"/>
        <v>0</v>
      </c>
      <c r="AS47" s="141">
        <f>('OVER TIME'!AS47:AT47)*1440</f>
        <v>0</v>
      </c>
      <c r="AT47" s="142" t="str">
        <f t="shared" si="21"/>
        <v>0</v>
      </c>
      <c r="AU47" s="141">
        <f>('OVER TIME'!AU47:AV47)*1440</f>
        <v>0</v>
      </c>
      <c r="AV47" s="142" t="str">
        <f t="shared" si="22"/>
        <v>0</v>
      </c>
      <c r="AW47" s="141">
        <f>('OVER TIME'!AW47:AX47)*1440</f>
        <v>0</v>
      </c>
      <c r="AX47" s="142" t="str">
        <f t="shared" si="23"/>
        <v>0</v>
      </c>
      <c r="AY47" s="141">
        <f>('OVER TIME'!AY47:AZ47)*1440</f>
        <v>0</v>
      </c>
      <c r="AZ47" s="142" t="str">
        <f t="shared" si="24"/>
        <v>0</v>
      </c>
      <c r="BA47" s="141">
        <f>('OVER TIME'!BA47:BB47)*1440</f>
        <v>0</v>
      </c>
      <c r="BB47" s="142" t="str">
        <f t="shared" si="25"/>
        <v>0</v>
      </c>
      <c r="BC47" s="141">
        <f>('OVER TIME'!BC47:BD47)*1440</f>
        <v>0</v>
      </c>
      <c r="BD47" s="142" t="str">
        <f t="shared" si="26"/>
        <v>0</v>
      </c>
      <c r="BE47" s="141">
        <f>('OVER TIME'!BE47:BF47)*1440</f>
        <v>0</v>
      </c>
      <c r="BF47" s="142" t="str">
        <f t="shared" si="27"/>
        <v>0</v>
      </c>
      <c r="BG47" s="141">
        <f>('OVER TIME'!BG47:BH47)*1440</f>
        <v>0</v>
      </c>
      <c r="BH47" s="142" t="str">
        <f t="shared" si="28"/>
        <v>0</v>
      </c>
      <c r="BI47" s="141">
        <f>('OVER TIME'!BI47:BJ47)*1440</f>
        <v>0</v>
      </c>
      <c r="BJ47" s="142" t="str">
        <f t="shared" si="29"/>
        <v>0</v>
      </c>
      <c r="BK47" s="141">
        <f>('OVER TIME'!BK47:BL47)*1440</f>
        <v>0</v>
      </c>
      <c r="BL47" s="142" t="str">
        <f t="shared" si="30"/>
        <v>0</v>
      </c>
      <c r="BM47" s="6"/>
    </row>
    <row r="48" spans="1:65" ht="26.25" thickBot="1">
      <c r="A48" s="10">
        <v>8198</v>
      </c>
      <c r="B48" s="10" t="s">
        <v>52</v>
      </c>
      <c r="C48" s="141">
        <f>('OVER TIME'!C48:D48)*1440</f>
        <v>0</v>
      </c>
      <c r="D48" s="142" t="str">
        <f t="shared" si="0"/>
        <v>0</v>
      </c>
      <c r="E48" s="141">
        <f>('OVER TIME'!E48:F48)*1440</f>
        <v>0</v>
      </c>
      <c r="F48" s="142" t="str">
        <f t="shared" si="1"/>
        <v>0</v>
      </c>
      <c r="G48" s="141">
        <f>('OVER TIME'!G48:H48)*1440</f>
        <v>0</v>
      </c>
      <c r="H48" s="142" t="str">
        <f t="shared" si="2"/>
        <v>0</v>
      </c>
      <c r="I48" s="141">
        <f>('OVER TIME'!I48:J48)*1440</f>
        <v>0</v>
      </c>
      <c r="J48" s="142" t="str">
        <f t="shared" si="3"/>
        <v>0</v>
      </c>
      <c r="K48" s="141">
        <f>('OVER TIME'!K48:L48)*1440</f>
        <v>0</v>
      </c>
      <c r="L48" s="142" t="str">
        <f t="shared" si="4"/>
        <v>0</v>
      </c>
      <c r="M48" s="141">
        <f>('OVER TIME'!M48:N48)*1440</f>
        <v>0</v>
      </c>
      <c r="N48" s="142" t="str">
        <f t="shared" si="5"/>
        <v>0</v>
      </c>
      <c r="O48" s="141">
        <f>('OVER TIME'!O48:P48)*1440</f>
        <v>0</v>
      </c>
      <c r="P48" s="142" t="str">
        <f t="shared" si="6"/>
        <v>0</v>
      </c>
      <c r="Q48" s="141">
        <f>('OVER TIME'!Q48:R48)*1440</f>
        <v>0</v>
      </c>
      <c r="R48" s="142" t="str">
        <f t="shared" si="7"/>
        <v>0</v>
      </c>
      <c r="S48" s="141">
        <f>('OVER TIME'!S48:T48)*1440</f>
        <v>0</v>
      </c>
      <c r="T48" s="142" t="str">
        <f t="shared" si="8"/>
        <v>0</v>
      </c>
      <c r="U48" s="141">
        <f>('OVER TIME'!U48:V48)*1440</f>
        <v>0</v>
      </c>
      <c r="V48" s="142" t="str">
        <f t="shared" si="9"/>
        <v>0</v>
      </c>
      <c r="W48" s="141">
        <f>('OVER TIME'!W48:X48)*1440</f>
        <v>0</v>
      </c>
      <c r="X48" s="142" t="str">
        <f t="shared" si="10"/>
        <v>0</v>
      </c>
      <c r="Y48" s="141">
        <f>('OVER TIME'!Y48:Z48)*1440</f>
        <v>0</v>
      </c>
      <c r="Z48" s="142" t="str">
        <f t="shared" si="11"/>
        <v>0</v>
      </c>
      <c r="AA48" s="141">
        <f>('OVER TIME'!AA48:AB48)*1440</f>
        <v>0</v>
      </c>
      <c r="AB48" s="142" t="str">
        <f t="shared" si="12"/>
        <v>0</v>
      </c>
      <c r="AC48" s="141">
        <f>('OVER TIME'!AC48:AD48)*1440</f>
        <v>0</v>
      </c>
      <c r="AD48" s="142" t="str">
        <f t="shared" si="13"/>
        <v>0</v>
      </c>
      <c r="AE48" s="141">
        <f>('OVER TIME'!AE48:AF48)*1440</f>
        <v>0</v>
      </c>
      <c r="AF48" s="142" t="str">
        <f t="shared" si="14"/>
        <v>0</v>
      </c>
      <c r="AG48" s="141">
        <f>('OVER TIME'!AG48:AH48)*1440</f>
        <v>0</v>
      </c>
      <c r="AH48" s="142" t="str">
        <f t="shared" si="15"/>
        <v>0</v>
      </c>
      <c r="AI48" s="141">
        <f>('OVER TIME'!AI48:AJ48)*1440</f>
        <v>0</v>
      </c>
      <c r="AJ48" s="142" t="str">
        <f t="shared" si="16"/>
        <v>0</v>
      </c>
      <c r="AK48" s="141">
        <f>('OVER TIME'!AK48:AL48)*1440</f>
        <v>0</v>
      </c>
      <c r="AL48" s="142" t="str">
        <f t="shared" si="17"/>
        <v>0</v>
      </c>
      <c r="AM48" s="141">
        <f>('OVER TIME'!AM48:AN48)*1440</f>
        <v>0</v>
      </c>
      <c r="AN48" s="142" t="str">
        <f t="shared" si="18"/>
        <v>0</v>
      </c>
      <c r="AO48" s="141">
        <f>('OVER TIME'!AO48:AP48)*1440</f>
        <v>0</v>
      </c>
      <c r="AP48" s="142" t="str">
        <f t="shared" si="19"/>
        <v>0</v>
      </c>
      <c r="AQ48" s="141">
        <f>('OVER TIME'!AQ48:AR48)*1440</f>
        <v>0</v>
      </c>
      <c r="AR48" s="142" t="str">
        <f t="shared" si="20"/>
        <v>0</v>
      </c>
      <c r="AS48" s="141">
        <f>('OVER TIME'!AS48:AT48)*1440</f>
        <v>0</v>
      </c>
      <c r="AT48" s="142" t="str">
        <f t="shared" si="21"/>
        <v>0</v>
      </c>
      <c r="AU48" s="141">
        <f>('OVER TIME'!AU48:AV48)*1440</f>
        <v>0</v>
      </c>
      <c r="AV48" s="142" t="str">
        <f t="shared" si="22"/>
        <v>0</v>
      </c>
      <c r="AW48" s="141">
        <f>('OVER TIME'!AW48:AX48)*1440</f>
        <v>0</v>
      </c>
      <c r="AX48" s="142" t="str">
        <f t="shared" si="23"/>
        <v>0</v>
      </c>
      <c r="AY48" s="141">
        <f>('OVER TIME'!AY48:AZ48)*1440</f>
        <v>0</v>
      </c>
      <c r="AZ48" s="142" t="str">
        <f t="shared" si="24"/>
        <v>0</v>
      </c>
      <c r="BA48" s="141">
        <f>('OVER TIME'!BA48:BB48)*1440</f>
        <v>0</v>
      </c>
      <c r="BB48" s="142" t="str">
        <f t="shared" si="25"/>
        <v>0</v>
      </c>
      <c r="BC48" s="141">
        <f>('OVER TIME'!BC48:BD48)*1440</f>
        <v>0</v>
      </c>
      <c r="BD48" s="142" t="str">
        <f t="shared" si="26"/>
        <v>0</v>
      </c>
      <c r="BE48" s="141">
        <f>('OVER TIME'!BE48:BF48)*1440</f>
        <v>0</v>
      </c>
      <c r="BF48" s="142" t="str">
        <f t="shared" si="27"/>
        <v>0</v>
      </c>
      <c r="BG48" s="141">
        <f>('OVER TIME'!BG48:BH48)*1440</f>
        <v>0</v>
      </c>
      <c r="BH48" s="142" t="str">
        <f t="shared" si="28"/>
        <v>0</v>
      </c>
      <c r="BI48" s="141">
        <f>('OVER TIME'!BI48:BJ48)*1440</f>
        <v>0</v>
      </c>
      <c r="BJ48" s="142" t="str">
        <f t="shared" si="29"/>
        <v>0</v>
      </c>
      <c r="BK48" s="141">
        <f>('OVER TIME'!BK48:BL48)*1440</f>
        <v>0</v>
      </c>
      <c r="BL48" s="142" t="str">
        <f t="shared" si="30"/>
        <v>0</v>
      </c>
      <c r="BM48" s="6"/>
    </row>
    <row r="49" spans="1:65" ht="26.25" thickBot="1">
      <c r="A49" s="10">
        <v>8203</v>
      </c>
      <c r="B49" s="10" t="s">
        <v>225</v>
      </c>
      <c r="C49" s="141">
        <f>('OVER TIME'!C49:D49)*1440</f>
        <v>0</v>
      </c>
      <c r="D49" s="142" t="str">
        <f t="shared" si="0"/>
        <v>0</v>
      </c>
      <c r="E49" s="141">
        <f>('OVER TIME'!E49:F49)*1440</f>
        <v>0</v>
      </c>
      <c r="F49" s="142" t="str">
        <f t="shared" si="1"/>
        <v>0</v>
      </c>
      <c r="G49" s="141">
        <f>('OVER TIME'!G49:H49)*1440</f>
        <v>0</v>
      </c>
      <c r="H49" s="142" t="str">
        <f t="shared" si="2"/>
        <v>0</v>
      </c>
      <c r="I49" s="141">
        <f>('OVER TIME'!I49:J49)*1440</f>
        <v>0</v>
      </c>
      <c r="J49" s="142" t="str">
        <f t="shared" si="3"/>
        <v>0</v>
      </c>
      <c r="K49" s="141">
        <f>('OVER TIME'!K49:L49)*1440</f>
        <v>0</v>
      </c>
      <c r="L49" s="142" t="str">
        <f t="shared" si="4"/>
        <v>0</v>
      </c>
      <c r="M49" s="141">
        <f>('OVER TIME'!M49:N49)*1440</f>
        <v>0</v>
      </c>
      <c r="N49" s="142" t="str">
        <f t="shared" si="5"/>
        <v>0</v>
      </c>
      <c r="O49" s="141">
        <f>('OVER TIME'!O49:P49)*1440</f>
        <v>0</v>
      </c>
      <c r="P49" s="142" t="str">
        <f t="shared" si="6"/>
        <v>0</v>
      </c>
      <c r="Q49" s="141">
        <f>('OVER TIME'!Q49:R49)*1440</f>
        <v>0</v>
      </c>
      <c r="R49" s="142" t="str">
        <f t="shared" si="7"/>
        <v>0</v>
      </c>
      <c r="S49" s="141">
        <f>('OVER TIME'!S49:T49)*1440</f>
        <v>0</v>
      </c>
      <c r="T49" s="142" t="str">
        <f t="shared" si="8"/>
        <v>0</v>
      </c>
      <c r="U49" s="141">
        <f>('OVER TIME'!U49:V49)*1440</f>
        <v>0</v>
      </c>
      <c r="V49" s="142" t="str">
        <f t="shared" si="9"/>
        <v>0</v>
      </c>
      <c r="W49" s="141">
        <f>('OVER TIME'!W49:X49)*1440</f>
        <v>0</v>
      </c>
      <c r="X49" s="142" t="str">
        <f t="shared" si="10"/>
        <v>0</v>
      </c>
      <c r="Y49" s="141">
        <f>('OVER TIME'!Y49:Z49)*1440</f>
        <v>0</v>
      </c>
      <c r="Z49" s="142" t="str">
        <f t="shared" si="11"/>
        <v>0</v>
      </c>
      <c r="AA49" s="141">
        <f>('OVER TIME'!AA49:AB49)*1440</f>
        <v>0</v>
      </c>
      <c r="AB49" s="142" t="str">
        <f t="shared" si="12"/>
        <v>0</v>
      </c>
      <c r="AC49" s="141">
        <f>('OVER TIME'!AC49:AD49)*1440</f>
        <v>0</v>
      </c>
      <c r="AD49" s="142" t="str">
        <f t="shared" si="13"/>
        <v>0</v>
      </c>
      <c r="AE49" s="141">
        <f>('OVER TIME'!AE49:AF49)*1440</f>
        <v>0</v>
      </c>
      <c r="AF49" s="142" t="str">
        <f t="shared" si="14"/>
        <v>0</v>
      </c>
      <c r="AG49" s="141">
        <f>('OVER TIME'!AG49:AH49)*1440</f>
        <v>0</v>
      </c>
      <c r="AH49" s="142" t="str">
        <f t="shared" si="15"/>
        <v>0</v>
      </c>
      <c r="AI49" s="141">
        <f>('OVER TIME'!AI49:AJ49)*1440</f>
        <v>0</v>
      </c>
      <c r="AJ49" s="142" t="str">
        <f t="shared" si="16"/>
        <v>0</v>
      </c>
      <c r="AK49" s="141">
        <f>('OVER TIME'!AK49:AL49)*1440</f>
        <v>0</v>
      </c>
      <c r="AL49" s="142" t="str">
        <f t="shared" si="17"/>
        <v>0</v>
      </c>
      <c r="AM49" s="141">
        <f>('OVER TIME'!AM49:AN49)*1440</f>
        <v>0</v>
      </c>
      <c r="AN49" s="142" t="str">
        <f t="shared" si="18"/>
        <v>0</v>
      </c>
      <c r="AO49" s="141">
        <f>('OVER TIME'!AO49:AP49)*1440</f>
        <v>0</v>
      </c>
      <c r="AP49" s="142" t="str">
        <f t="shared" si="19"/>
        <v>0</v>
      </c>
      <c r="AQ49" s="141">
        <f>('OVER TIME'!AQ49:AR49)*1440</f>
        <v>0</v>
      </c>
      <c r="AR49" s="142" t="str">
        <f t="shared" si="20"/>
        <v>0</v>
      </c>
      <c r="AS49" s="141">
        <f>('OVER TIME'!AS49:AT49)*1440</f>
        <v>0</v>
      </c>
      <c r="AT49" s="142" t="str">
        <f t="shared" si="21"/>
        <v>0</v>
      </c>
      <c r="AU49" s="141">
        <f>('OVER TIME'!AU49:AV49)*1440</f>
        <v>0</v>
      </c>
      <c r="AV49" s="142" t="str">
        <f t="shared" si="22"/>
        <v>0</v>
      </c>
      <c r="AW49" s="141">
        <f>('OVER TIME'!AW49:AX49)*1440</f>
        <v>0</v>
      </c>
      <c r="AX49" s="142" t="str">
        <f t="shared" si="23"/>
        <v>0</v>
      </c>
      <c r="AY49" s="141">
        <f>('OVER TIME'!AY49:AZ49)*1440</f>
        <v>0</v>
      </c>
      <c r="AZ49" s="142" t="str">
        <f t="shared" si="24"/>
        <v>0</v>
      </c>
      <c r="BA49" s="141">
        <f>('OVER TIME'!BA49:BB49)*1440</f>
        <v>0</v>
      </c>
      <c r="BB49" s="142" t="str">
        <f t="shared" si="25"/>
        <v>0</v>
      </c>
      <c r="BC49" s="141">
        <f>('OVER TIME'!BC49:BD49)*1440</f>
        <v>0</v>
      </c>
      <c r="BD49" s="142" t="str">
        <f t="shared" si="26"/>
        <v>0</v>
      </c>
      <c r="BE49" s="141">
        <f>('OVER TIME'!BE49:BF49)*1440</f>
        <v>0</v>
      </c>
      <c r="BF49" s="142" t="str">
        <f t="shared" si="27"/>
        <v>0</v>
      </c>
      <c r="BG49" s="141">
        <f>('OVER TIME'!BG49:BH49)*1440</f>
        <v>0</v>
      </c>
      <c r="BH49" s="142" t="str">
        <f t="shared" si="28"/>
        <v>0</v>
      </c>
      <c r="BI49" s="141">
        <f>('OVER TIME'!BI49:BJ49)*1440</f>
        <v>0</v>
      </c>
      <c r="BJ49" s="142" t="str">
        <f t="shared" si="29"/>
        <v>0</v>
      </c>
      <c r="BK49" s="141">
        <f>('OVER TIME'!BK49:BL49)*1440</f>
        <v>0</v>
      </c>
      <c r="BL49" s="142" t="str">
        <f t="shared" si="30"/>
        <v>0</v>
      </c>
      <c r="BM49" s="6"/>
    </row>
    <row r="50" spans="1:65" ht="26.25" thickBot="1">
      <c r="A50" s="10">
        <v>8204</v>
      </c>
      <c r="B50" s="10" t="s">
        <v>226</v>
      </c>
      <c r="C50" s="141">
        <f>('OVER TIME'!C50:D50)*1440</f>
        <v>0</v>
      </c>
      <c r="D50" s="142" t="str">
        <f t="shared" si="0"/>
        <v>0</v>
      </c>
      <c r="E50" s="141">
        <f>('OVER TIME'!E50:F50)*1440</f>
        <v>0</v>
      </c>
      <c r="F50" s="142" t="str">
        <f t="shared" si="1"/>
        <v>0</v>
      </c>
      <c r="G50" s="141">
        <f>('OVER TIME'!G50:H50)*1440</f>
        <v>0</v>
      </c>
      <c r="H50" s="142" t="str">
        <f t="shared" si="2"/>
        <v>0</v>
      </c>
      <c r="I50" s="141">
        <f>('OVER TIME'!I50:J50)*1440</f>
        <v>0</v>
      </c>
      <c r="J50" s="142" t="str">
        <f t="shared" si="3"/>
        <v>0</v>
      </c>
      <c r="K50" s="141">
        <f>('OVER TIME'!K50:L50)*1440</f>
        <v>0</v>
      </c>
      <c r="L50" s="142" t="str">
        <f t="shared" si="4"/>
        <v>0</v>
      </c>
      <c r="M50" s="141">
        <f>('OVER TIME'!M50:N50)*1440</f>
        <v>0</v>
      </c>
      <c r="N50" s="142" t="str">
        <f t="shared" si="5"/>
        <v>0</v>
      </c>
      <c r="O50" s="141">
        <f>('OVER TIME'!O50:P50)*1440</f>
        <v>0</v>
      </c>
      <c r="P50" s="142" t="str">
        <f t="shared" si="6"/>
        <v>0</v>
      </c>
      <c r="Q50" s="141">
        <f>('OVER TIME'!Q50:R50)*1440</f>
        <v>0</v>
      </c>
      <c r="R50" s="142" t="str">
        <f t="shared" si="7"/>
        <v>0</v>
      </c>
      <c r="S50" s="141">
        <f>('OVER TIME'!S50:T50)*1440</f>
        <v>0</v>
      </c>
      <c r="T50" s="142" t="str">
        <f t="shared" si="8"/>
        <v>0</v>
      </c>
      <c r="U50" s="141">
        <f>('OVER TIME'!U50:V50)*1440</f>
        <v>0</v>
      </c>
      <c r="V50" s="142" t="str">
        <f t="shared" si="9"/>
        <v>0</v>
      </c>
      <c r="W50" s="141">
        <f>('OVER TIME'!W50:X50)*1440</f>
        <v>0</v>
      </c>
      <c r="X50" s="142" t="str">
        <f t="shared" si="10"/>
        <v>0</v>
      </c>
      <c r="Y50" s="141">
        <f>('OVER TIME'!Y50:Z50)*1440</f>
        <v>0</v>
      </c>
      <c r="Z50" s="142" t="str">
        <f t="shared" si="11"/>
        <v>0</v>
      </c>
      <c r="AA50" s="141">
        <f>('OVER TIME'!AA50:AB50)*1440</f>
        <v>0</v>
      </c>
      <c r="AB50" s="142" t="str">
        <f t="shared" si="12"/>
        <v>0</v>
      </c>
      <c r="AC50" s="141">
        <f>('OVER TIME'!AC50:AD50)*1440</f>
        <v>0</v>
      </c>
      <c r="AD50" s="142" t="str">
        <f t="shared" si="13"/>
        <v>0</v>
      </c>
      <c r="AE50" s="141">
        <f>('OVER TIME'!AE50:AF50)*1440</f>
        <v>0</v>
      </c>
      <c r="AF50" s="142" t="str">
        <f t="shared" si="14"/>
        <v>0</v>
      </c>
      <c r="AG50" s="141">
        <f>('OVER TIME'!AG50:AH50)*1440</f>
        <v>0</v>
      </c>
      <c r="AH50" s="142" t="str">
        <f t="shared" si="15"/>
        <v>0</v>
      </c>
      <c r="AI50" s="141">
        <f>('OVER TIME'!AI50:AJ50)*1440</f>
        <v>0</v>
      </c>
      <c r="AJ50" s="142" t="str">
        <f t="shared" si="16"/>
        <v>0</v>
      </c>
      <c r="AK50" s="141">
        <f>('OVER TIME'!AK50:AL50)*1440</f>
        <v>0</v>
      </c>
      <c r="AL50" s="142" t="str">
        <f t="shared" si="17"/>
        <v>0</v>
      </c>
      <c r="AM50" s="141">
        <f>('OVER TIME'!AM50:AN50)*1440</f>
        <v>0</v>
      </c>
      <c r="AN50" s="142" t="str">
        <f t="shared" si="18"/>
        <v>0</v>
      </c>
      <c r="AO50" s="141">
        <f>('OVER TIME'!AO50:AP50)*1440</f>
        <v>0</v>
      </c>
      <c r="AP50" s="142" t="str">
        <f t="shared" si="19"/>
        <v>0</v>
      </c>
      <c r="AQ50" s="141">
        <f>('OVER TIME'!AQ50:AR50)*1440</f>
        <v>0</v>
      </c>
      <c r="AR50" s="142" t="str">
        <f t="shared" si="20"/>
        <v>0</v>
      </c>
      <c r="AS50" s="141">
        <f>('OVER TIME'!AS50:AT50)*1440</f>
        <v>0</v>
      </c>
      <c r="AT50" s="142" t="str">
        <f t="shared" si="21"/>
        <v>0</v>
      </c>
      <c r="AU50" s="141">
        <f>('OVER TIME'!AU50:AV50)*1440</f>
        <v>0</v>
      </c>
      <c r="AV50" s="142" t="str">
        <f t="shared" si="22"/>
        <v>0</v>
      </c>
      <c r="AW50" s="141">
        <f>('OVER TIME'!AW50:AX50)*1440</f>
        <v>0</v>
      </c>
      <c r="AX50" s="142" t="str">
        <f t="shared" si="23"/>
        <v>0</v>
      </c>
      <c r="AY50" s="141">
        <f>('OVER TIME'!AY50:AZ50)*1440</f>
        <v>0</v>
      </c>
      <c r="AZ50" s="142" t="str">
        <f t="shared" si="24"/>
        <v>0</v>
      </c>
      <c r="BA50" s="141">
        <f>('OVER TIME'!BA50:BB50)*1440</f>
        <v>0</v>
      </c>
      <c r="BB50" s="142" t="str">
        <f t="shared" si="25"/>
        <v>0</v>
      </c>
      <c r="BC50" s="141">
        <f>('OVER TIME'!BC50:BD50)*1440</f>
        <v>0</v>
      </c>
      <c r="BD50" s="142" t="str">
        <f t="shared" si="26"/>
        <v>0</v>
      </c>
      <c r="BE50" s="141">
        <f>('OVER TIME'!BE50:BF50)*1440</f>
        <v>0</v>
      </c>
      <c r="BF50" s="142" t="str">
        <f t="shared" si="27"/>
        <v>0</v>
      </c>
      <c r="BG50" s="141">
        <f>('OVER TIME'!BG50:BH50)*1440</f>
        <v>0</v>
      </c>
      <c r="BH50" s="142" t="str">
        <f t="shared" si="28"/>
        <v>0</v>
      </c>
      <c r="BI50" s="141">
        <f>('OVER TIME'!BI50:BJ50)*1440</f>
        <v>0</v>
      </c>
      <c r="BJ50" s="142" t="str">
        <f t="shared" si="29"/>
        <v>0</v>
      </c>
      <c r="BK50" s="141">
        <f>('OVER TIME'!BK50:BL50)*1440</f>
        <v>0</v>
      </c>
      <c r="BL50" s="142" t="str">
        <f t="shared" si="30"/>
        <v>0</v>
      </c>
      <c r="BM50" s="6"/>
    </row>
    <row r="51" spans="1:65" ht="26.25" thickBot="1">
      <c r="A51" s="10">
        <v>8206</v>
      </c>
      <c r="B51" s="10" t="s">
        <v>54</v>
      </c>
      <c r="C51" s="141">
        <f>('OVER TIME'!C51:D51)*1440</f>
        <v>0</v>
      </c>
      <c r="D51" s="142" t="str">
        <f t="shared" si="0"/>
        <v>0</v>
      </c>
      <c r="E51" s="141">
        <f>('OVER TIME'!E51:F51)*1440</f>
        <v>0</v>
      </c>
      <c r="F51" s="142" t="str">
        <f t="shared" si="1"/>
        <v>0</v>
      </c>
      <c r="G51" s="141">
        <f>('OVER TIME'!G51:H51)*1440</f>
        <v>0</v>
      </c>
      <c r="H51" s="142" t="str">
        <f t="shared" si="2"/>
        <v>0</v>
      </c>
      <c r="I51" s="141">
        <f>('OVER TIME'!I51:J51)*1440</f>
        <v>0</v>
      </c>
      <c r="J51" s="142" t="str">
        <f t="shared" si="3"/>
        <v>0</v>
      </c>
      <c r="K51" s="141">
        <f>('OVER TIME'!K51:L51)*1440</f>
        <v>0</v>
      </c>
      <c r="L51" s="142" t="str">
        <f t="shared" si="4"/>
        <v>0</v>
      </c>
      <c r="M51" s="141">
        <f>('OVER TIME'!M51:N51)*1440</f>
        <v>0</v>
      </c>
      <c r="N51" s="142" t="str">
        <f t="shared" si="5"/>
        <v>0</v>
      </c>
      <c r="O51" s="141">
        <f>('OVER TIME'!O51:P51)*1440</f>
        <v>0</v>
      </c>
      <c r="P51" s="142" t="str">
        <f t="shared" si="6"/>
        <v>0</v>
      </c>
      <c r="Q51" s="141">
        <f>('OVER TIME'!Q51:R51)*1440</f>
        <v>0</v>
      </c>
      <c r="R51" s="142" t="str">
        <f t="shared" si="7"/>
        <v>0</v>
      </c>
      <c r="S51" s="141">
        <f>('OVER TIME'!S51:T51)*1440</f>
        <v>0</v>
      </c>
      <c r="T51" s="142" t="str">
        <f t="shared" si="8"/>
        <v>0</v>
      </c>
      <c r="U51" s="141">
        <f>('OVER TIME'!U51:V51)*1440</f>
        <v>0</v>
      </c>
      <c r="V51" s="142" t="str">
        <f t="shared" si="9"/>
        <v>0</v>
      </c>
      <c r="W51" s="141">
        <f>('OVER TIME'!W51:X51)*1440</f>
        <v>0</v>
      </c>
      <c r="X51" s="142" t="str">
        <f t="shared" si="10"/>
        <v>0</v>
      </c>
      <c r="Y51" s="141">
        <f>('OVER TIME'!Y51:Z51)*1440</f>
        <v>0</v>
      </c>
      <c r="Z51" s="142" t="str">
        <f t="shared" si="11"/>
        <v>0</v>
      </c>
      <c r="AA51" s="141">
        <f>('OVER TIME'!AA51:AB51)*1440</f>
        <v>0</v>
      </c>
      <c r="AB51" s="142" t="str">
        <f t="shared" si="12"/>
        <v>0</v>
      </c>
      <c r="AC51" s="141">
        <f>('OVER TIME'!AC51:AD51)*1440</f>
        <v>0</v>
      </c>
      <c r="AD51" s="142" t="str">
        <f t="shared" si="13"/>
        <v>0</v>
      </c>
      <c r="AE51" s="141">
        <f>('OVER TIME'!AE51:AF51)*1440</f>
        <v>0</v>
      </c>
      <c r="AF51" s="142" t="str">
        <f t="shared" si="14"/>
        <v>0</v>
      </c>
      <c r="AG51" s="141">
        <f>('OVER TIME'!AG51:AH51)*1440</f>
        <v>0</v>
      </c>
      <c r="AH51" s="142" t="str">
        <f t="shared" si="15"/>
        <v>0</v>
      </c>
      <c r="AI51" s="141">
        <f>('OVER TIME'!AI51:AJ51)*1440</f>
        <v>0</v>
      </c>
      <c r="AJ51" s="142" t="str">
        <f t="shared" si="16"/>
        <v>0</v>
      </c>
      <c r="AK51" s="141">
        <f>('OVER TIME'!AK51:AL51)*1440</f>
        <v>0</v>
      </c>
      <c r="AL51" s="142" t="str">
        <f t="shared" si="17"/>
        <v>0</v>
      </c>
      <c r="AM51" s="141">
        <f>('OVER TIME'!AM51:AN51)*1440</f>
        <v>0</v>
      </c>
      <c r="AN51" s="142" t="str">
        <f t="shared" si="18"/>
        <v>0</v>
      </c>
      <c r="AO51" s="141">
        <f>('OVER TIME'!AO51:AP51)*1440</f>
        <v>0</v>
      </c>
      <c r="AP51" s="142" t="str">
        <f t="shared" si="19"/>
        <v>0</v>
      </c>
      <c r="AQ51" s="141">
        <f>('OVER TIME'!AQ51:AR51)*1440</f>
        <v>0</v>
      </c>
      <c r="AR51" s="142" t="str">
        <f t="shared" si="20"/>
        <v>0</v>
      </c>
      <c r="AS51" s="141">
        <f>('OVER TIME'!AS51:AT51)*1440</f>
        <v>0</v>
      </c>
      <c r="AT51" s="142" t="str">
        <f t="shared" si="21"/>
        <v>0</v>
      </c>
      <c r="AU51" s="141">
        <f>('OVER TIME'!AU51:AV51)*1440</f>
        <v>0</v>
      </c>
      <c r="AV51" s="142" t="str">
        <f t="shared" si="22"/>
        <v>0</v>
      </c>
      <c r="AW51" s="141">
        <f>('OVER TIME'!AW51:AX51)*1440</f>
        <v>0</v>
      </c>
      <c r="AX51" s="142" t="str">
        <f t="shared" si="23"/>
        <v>0</v>
      </c>
      <c r="AY51" s="141">
        <f>('OVER TIME'!AY51:AZ51)*1440</f>
        <v>0</v>
      </c>
      <c r="AZ51" s="142" t="str">
        <f t="shared" si="24"/>
        <v>0</v>
      </c>
      <c r="BA51" s="141">
        <f>('OVER TIME'!BA51:BB51)*1440</f>
        <v>0</v>
      </c>
      <c r="BB51" s="142" t="str">
        <f t="shared" si="25"/>
        <v>0</v>
      </c>
      <c r="BC51" s="141">
        <f>('OVER TIME'!BC51:BD51)*1440</f>
        <v>0</v>
      </c>
      <c r="BD51" s="142" t="str">
        <f t="shared" si="26"/>
        <v>0</v>
      </c>
      <c r="BE51" s="141">
        <f>('OVER TIME'!BE51:BF51)*1440</f>
        <v>0</v>
      </c>
      <c r="BF51" s="142" t="str">
        <f t="shared" si="27"/>
        <v>0</v>
      </c>
      <c r="BG51" s="141">
        <f>('OVER TIME'!BG51:BH51)*1440</f>
        <v>0</v>
      </c>
      <c r="BH51" s="142" t="str">
        <f t="shared" si="28"/>
        <v>0</v>
      </c>
      <c r="BI51" s="141">
        <f>('OVER TIME'!BI51:BJ51)*1440</f>
        <v>0</v>
      </c>
      <c r="BJ51" s="142" t="str">
        <f t="shared" si="29"/>
        <v>0</v>
      </c>
      <c r="BK51" s="141">
        <f>('OVER TIME'!BK51:BL51)*1440</f>
        <v>0</v>
      </c>
      <c r="BL51" s="142" t="str">
        <f t="shared" si="30"/>
        <v>0</v>
      </c>
      <c r="BM51" s="6"/>
    </row>
    <row r="52" spans="1:65" ht="26.25" thickBot="1">
      <c r="A52" s="10">
        <v>8208</v>
      </c>
      <c r="B52" s="10" t="s">
        <v>228</v>
      </c>
      <c r="C52" s="141">
        <f>('OVER TIME'!C52:D52)*1440</f>
        <v>0</v>
      </c>
      <c r="D52" s="142" t="str">
        <f t="shared" si="0"/>
        <v>0</v>
      </c>
      <c r="E52" s="141">
        <f>('OVER TIME'!E52:F52)*1440</f>
        <v>0</v>
      </c>
      <c r="F52" s="142" t="str">
        <f t="shared" si="1"/>
        <v>0</v>
      </c>
      <c r="G52" s="141">
        <f>('OVER TIME'!G52:H52)*1440</f>
        <v>0</v>
      </c>
      <c r="H52" s="142" t="str">
        <f t="shared" si="2"/>
        <v>0</v>
      </c>
      <c r="I52" s="141">
        <f>('OVER TIME'!I52:J52)*1440</f>
        <v>0</v>
      </c>
      <c r="J52" s="142" t="str">
        <f t="shared" si="3"/>
        <v>0</v>
      </c>
      <c r="K52" s="141">
        <f>('OVER TIME'!K52:L52)*1440</f>
        <v>0</v>
      </c>
      <c r="L52" s="142" t="str">
        <f t="shared" si="4"/>
        <v>0</v>
      </c>
      <c r="M52" s="141">
        <f>('OVER TIME'!M52:N52)*1440</f>
        <v>0</v>
      </c>
      <c r="N52" s="142" t="str">
        <f t="shared" si="5"/>
        <v>0</v>
      </c>
      <c r="O52" s="141">
        <f>('OVER TIME'!O52:P52)*1440</f>
        <v>0</v>
      </c>
      <c r="P52" s="142" t="str">
        <f t="shared" si="6"/>
        <v>0</v>
      </c>
      <c r="Q52" s="141">
        <f>('OVER TIME'!Q52:R52)*1440</f>
        <v>0</v>
      </c>
      <c r="R52" s="142" t="str">
        <f t="shared" si="7"/>
        <v>0</v>
      </c>
      <c r="S52" s="141">
        <f>('OVER TIME'!S52:T52)*1440</f>
        <v>0</v>
      </c>
      <c r="T52" s="142" t="str">
        <f t="shared" si="8"/>
        <v>0</v>
      </c>
      <c r="U52" s="141">
        <f>('OVER TIME'!U52:V52)*1440</f>
        <v>0</v>
      </c>
      <c r="V52" s="142" t="str">
        <f t="shared" si="9"/>
        <v>0</v>
      </c>
      <c r="W52" s="141">
        <f>('OVER TIME'!W52:X52)*1440</f>
        <v>0</v>
      </c>
      <c r="X52" s="142" t="str">
        <f t="shared" si="10"/>
        <v>0</v>
      </c>
      <c r="Y52" s="141">
        <f>('OVER TIME'!Y52:Z52)*1440</f>
        <v>0</v>
      </c>
      <c r="Z52" s="142" t="str">
        <f t="shared" si="11"/>
        <v>0</v>
      </c>
      <c r="AA52" s="141">
        <f>('OVER TIME'!AA52:AB52)*1440</f>
        <v>0</v>
      </c>
      <c r="AB52" s="142" t="str">
        <f t="shared" si="12"/>
        <v>0</v>
      </c>
      <c r="AC52" s="141">
        <f>('OVER TIME'!AC52:AD52)*1440</f>
        <v>0</v>
      </c>
      <c r="AD52" s="142" t="str">
        <f t="shared" si="13"/>
        <v>0</v>
      </c>
      <c r="AE52" s="141">
        <f>('OVER TIME'!AE52:AF52)*1440</f>
        <v>0</v>
      </c>
      <c r="AF52" s="142" t="str">
        <f t="shared" si="14"/>
        <v>0</v>
      </c>
      <c r="AG52" s="141">
        <f>('OVER TIME'!AG52:AH52)*1440</f>
        <v>0</v>
      </c>
      <c r="AH52" s="142" t="str">
        <f t="shared" si="15"/>
        <v>0</v>
      </c>
      <c r="AI52" s="141">
        <f>('OVER TIME'!AI52:AJ52)*1440</f>
        <v>0</v>
      </c>
      <c r="AJ52" s="142" t="str">
        <f t="shared" si="16"/>
        <v>0</v>
      </c>
      <c r="AK52" s="141">
        <f>('OVER TIME'!AK52:AL52)*1440</f>
        <v>0</v>
      </c>
      <c r="AL52" s="142" t="str">
        <f t="shared" si="17"/>
        <v>0</v>
      </c>
      <c r="AM52" s="141">
        <f>('OVER TIME'!AM52:AN52)*1440</f>
        <v>0</v>
      </c>
      <c r="AN52" s="142" t="str">
        <f t="shared" si="18"/>
        <v>0</v>
      </c>
      <c r="AO52" s="141">
        <f>('OVER TIME'!AO52:AP52)*1440</f>
        <v>0</v>
      </c>
      <c r="AP52" s="142" t="str">
        <f t="shared" si="19"/>
        <v>0</v>
      </c>
      <c r="AQ52" s="141">
        <f>('OVER TIME'!AQ52:AR52)*1440</f>
        <v>0</v>
      </c>
      <c r="AR52" s="142" t="str">
        <f t="shared" si="20"/>
        <v>0</v>
      </c>
      <c r="AS52" s="141">
        <f>('OVER TIME'!AS52:AT52)*1440</f>
        <v>0</v>
      </c>
      <c r="AT52" s="142" t="str">
        <f t="shared" si="21"/>
        <v>0</v>
      </c>
      <c r="AU52" s="141">
        <f>('OVER TIME'!AU52:AV52)*1440</f>
        <v>0</v>
      </c>
      <c r="AV52" s="142" t="str">
        <f t="shared" si="22"/>
        <v>0</v>
      </c>
      <c r="AW52" s="141">
        <f>('OVER TIME'!AW52:AX52)*1440</f>
        <v>0</v>
      </c>
      <c r="AX52" s="142" t="str">
        <f t="shared" si="23"/>
        <v>0</v>
      </c>
      <c r="AY52" s="141">
        <f>('OVER TIME'!AY52:AZ52)*1440</f>
        <v>0</v>
      </c>
      <c r="AZ52" s="142" t="str">
        <f t="shared" si="24"/>
        <v>0</v>
      </c>
      <c r="BA52" s="141">
        <f>('OVER TIME'!BA52:BB52)*1440</f>
        <v>0</v>
      </c>
      <c r="BB52" s="142" t="str">
        <f t="shared" si="25"/>
        <v>0</v>
      </c>
      <c r="BC52" s="141">
        <f>('OVER TIME'!BC52:BD52)*1440</f>
        <v>0</v>
      </c>
      <c r="BD52" s="142" t="str">
        <f t="shared" si="26"/>
        <v>0</v>
      </c>
      <c r="BE52" s="141">
        <f>('OVER TIME'!BE52:BF52)*1440</f>
        <v>0</v>
      </c>
      <c r="BF52" s="142" t="str">
        <f t="shared" si="27"/>
        <v>0</v>
      </c>
      <c r="BG52" s="141">
        <f>('OVER TIME'!BG52:BH52)*1440</f>
        <v>0</v>
      </c>
      <c r="BH52" s="142" t="str">
        <f t="shared" si="28"/>
        <v>0</v>
      </c>
      <c r="BI52" s="141">
        <f>('OVER TIME'!BI52:BJ52)*1440</f>
        <v>0</v>
      </c>
      <c r="BJ52" s="142" t="str">
        <f t="shared" si="29"/>
        <v>0</v>
      </c>
      <c r="BK52" s="141">
        <f>('OVER TIME'!BK52:BL52)*1440</f>
        <v>0</v>
      </c>
      <c r="BL52" s="142" t="str">
        <f t="shared" si="30"/>
        <v>0</v>
      </c>
      <c r="BM52" s="6"/>
    </row>
    <row r="53" spans="1:65" ht="26.25" thickBot="1">
      <c r="A53" s="10">
        <v>8211</v>
      </c>
      <c r="B53" s="10" t="s">
        <v>305</v>
      </c>
      <c r="C53" s="141">
        <f>('OVER TIME'!C53:D53)*1440</f>
        <v>0</v>
      </c>
      <c r="D53" s="142" t="str">
        <f t="shared" si="0"/>
        <v>0</v>
      </c>
      <c r="E53" s="141">
        <f>('OVER TIME'!E53:F53)*1440</f>
        <v>0</v>
      </c>
      <c r="F53" s="142" t="str">
        <f t="shared" si="1"/>
        <v>0</v>
      </c>
      <c r="G53" s="141">
        <f>('OVER TIME'!G53:H53)*1440</f>
        <v>0</v>
      </c>
      <c r="H53" s="142" t="str">
        <f t="shared" si="2"/>
        <v>0</v>
      </c>
      <c r="I53" s="141">
        <f>('OVER TIME'!I53:J53)*1440</f>
        <v>0</v>
      </c>
      <c r="J53" s="142" t="str">
        <f t="shared" si="3"/>
        <v>0</v>
      </c>
      <c r="K53" s="141">
        <f>('OVER TIME'!K53:L53)*1440</f>
        <v>0</v>
      </c>
      <c r="L53" s="142" t="str">
        <f t="shared" si="4"/>
        <v>0</v>
      </c>
      <c r="M53" s="141">
        <f>('OVER TIME'!M53:N53)*1440</f>
        <v>0</v>
      </c>
      <c r="N53" s="142" t="str">
        <f t="shared" si="5"/>
        <v>0</v>
      </c>
      <c r="O53" s="141">
        <f>('OVER TIME'!O53:P53)*1440</f>
        <v>0</v>
      </c>
      <c r="P53" s="142" t="str">
        <f t="shared" si="6"/>
        <v>0</v>
      </c>
      <c r="Q53" s="141">
        <f>('OVER TIME'!Q53:R53)*1440</f>
        <v>0</v>
      </c>
      <c r="R53" s="142" t="str">
        <f t="shared" si="7"/>
        <v>0</v>
      </c>
      <c r="S53" s="141">
        <f>('OVER TIME'!S53:T53)*1440</f>
        <v>0</v>
      </c>
      <c r="T53" s="142" t="str">
        <f t="shared" si="8"/>
        <v>0</v>
      </c>
      <c r="U53" s="141">
        <f>('OVER TIME'!U53:V53)*1440</f>
        <v>0</v>
      </c>
      <c r="V53" s="142" t="str">
        <f t="shared" si="9"/>
        <v>0</v>
      </c>
      <c r="W53" s="141">
        <f>('OVER TIME'!W53:X53)*1440</f>
        <v>0</v>
      </c>
      <c r="X53" s="142" t="str">
        <f t="shared" si="10"/>
        <v>0</v>
      </c>
      <c r="Y53" s="141">
        <f>('OVER TIME'!Y53:Z53)*1440</f>
        <v>0</v>
      </c>
      <c r="Z53" s="142" t="str">
        <f t="shared" si="11"/>
        <v>0</v>
      </c>
      <c r="AA53" s="141">
        <f>('OVER TIME'!AA53:AB53)*1440</f>
        <v>0</v>
      </c>
      <c r="AB53" s="142" t="str">
        <f t="shared" si="12"/>
        <v>0</v>
      </c>
      <c r="AC53" s="141">
        <f>('OVER TIME'!AC53:AD53)*1440</f>
        <v>0</v>
      </c>
      <c r="AD53" s="142" t="str">
        <f t="shared" si="13"/>
        <v>0</v>
      </c>
      <c r="AE53" s="141">
        <f>('OVER TIME'!AE53:AF53)*1440</f>
        <v>0</v>
      </c>
      <c r="AF53" s="142" t="str">
        <f t="shared" si="14"/>
        <v>0</v>
      </c>
      <c r="AG53" s="141">
        <f>('OVER TIME'!AG53:AH53)*1440</f>
        <v>0</v>
      </c>
      <c r="AH53" s="142" t="str">
        <f t="shared" si="15"/>
        <v>0</v>
      </c>
      <c r="AI53" s="141">
        <f>('OVER TIME'!AI53:AJ53)*1440</f>
        <v>0</v>
      </c>
      <c r="AJ53" s="142" t="str">
        <f t="shared" si="16"/>
        <v>0</v>
      </c>
      <c r="AK53" s="141">
        <f>('OVER TIME'!AK53:AL53)*1440</f>
        <v>0</v>
      </c>
      <c r="AL53" s="142" t="str">
        <f t="shared" si="17"/>
        <v>0</v>
      </c>
      <c r="AM53" s="141">
        <f>('OVER TIME'!AM53:AN53)*1440</f>
        <v>0</v>
      </c>
      <c r="AN53" s="142" t="str">
        <f t="shared" si="18"/>
        <v>0</v>
      </c>
      <c r="AO53" s="141">
        <f>('OVER TIME'!AO53:AP53)*1440</f>
        <v>0</v>
      </c>
      <c r="AP53" s="142" t="str">
        <f t="shared" si="19"/>
        <v>0</v>
      </c>
      <c r="AQ53" s="141">
        <f>('OVER TIME'!AQ53:AR53)*1440</f>
        <v>0</v>
      </c>
      <c r="AR53" s="142" t="str">
        <f t="shared" si="20"/>
        <v>0</v>
      </c>
      <c r="AS53" s="141">
        <f>('OVER TIME'!AS53:AT53)*1440</f>
        <v>0</v>
      </c>
      <c r="AT53" s="142" t="str">
        <f t="shared" si="21"/>
        <v>0</v>
      </c>
      <c r="AU53" s="141">
        <f>('OVER TIME'!AU53:AV53)*1440</f>
        <v>0</v>
      </c>
      <c r="AV53" s="142" t="str">
        <f t="shared" si="22"/>
        <v>0</v>
      </c>
      <c r="AW53" s="141">
        <f>('OVER TIME'!AW53:AX53)*1440</f>
        <v>0</v>
      </c>
      <c r="AX53" s="142" t="str">
        <f t="shared" si="23"/>
        <v>0</v>
      </c>
      <c r="AY53" s="141">
        <f>('OVER TIME'!AY53:AZ53)*1440</f>
        <v>0</v>
      </c>
      <c r="AZ53" s="142" t="str">
        <f t="shared" si="24"/>
        <v>0</v>
      </c>
      <c r="BA53" s="141">
        <f>('OVER TIME'!BA53:BB53)*1440</f>
        <v>0</v>
      </c>
      <c r="BB53" s="142" t="str">
        <f t="shared" si="25"/>
        <v>0</v>
      </c>
      <c r="BC53" s="141">
        <f>('OVER TIME'!BC53:BD53)*1440</f>
        <v>0</v>
      </c>
      <c r="BD53" s="142" t="str">
        <f t="shared" si="26"/>
        <v>0</v>
      </c>
      <c r="BE53" s="141">
        <f>('OVER TIME'!BE53:BF53)*1440</f>
        <v>0</v>
      </c>
      <c r="BF53" s="142" t="str">
        <f t="shared" si="27"/>
        <v>0</v>
      </c>
      <c r="BG53" s="141">
        <f>('OVER TIME'!BG53:BH53)*1440</f>
        <v>0</v>
      </c>
      <c r="BH53" s="142" t="str">
        <f t="shared" si="28"/>
        <v>0</v>
      </c>
      <c r="BI53" s="141">
        <f>('OVER TIME'!BI53:BJ53)*1440</f>
        <v>0</v>
      </c>
      <c r="BJ53" s="142" t="str">
        <f t="shared" si="29"/>
        <v>0</v>
      </c>
      <c r="BK53" s="141">
        <f>('OVER TIME'!BK53:BL53)*1440</f>
        <v>0</v>
      </c>
      <c r="BL53" s="142" t="str">
        <f t="shared" si="30"/>
        <v>0</v>
      </c>
      <c r="BM53" s="6"/>
    </row>
    <row r="54" spans="1:65" ht="26.25" thickBot="1">
      <c r="A54" s="10">
        <v>8213</v>
      </c>
      <c r="B54" s="10" t="s">
        <v>55</v>
      </c>
      <c r="C54" s="141">
        <f>('OVER TIME'!C54:D54)*1440</f>
        <v>0</v>
      </c>
      <c r="D54" s="142" t="str">
        <f t="shared" si="0"/>
        <v>0</v>
      </c>
      <c r="E54" s="141">
        <f>('OVER TIME'!E54:F54)*1440</f>
        <v>0</v>
      </c>
      <c r="F54" s="142" t="str">
        <f t="shared" si="1"/>
        <v>0</v>
      </c>
      <c r="G54" s="141">
        <f>('OVER TIME'!G54:H54)*1440</f>
        <v>0</v>
      </c>
      <c r="H54" s="142" t="str">
        <f t="shared" si="2"/>
        <v>0</v>
      </c>
      <c r="I54" s="141">
        <f>('OVER TIME'!I54:J54)*1440</f>
        <v>0</v>
      </c>
      <c r="J54" s="142" t="str">
        <f t="shared" si="3"/>
        <v>0</v>
      </c>
      <c r="K54" s="141">
        <f>('OVER TIME'!K54:L54)*1440</f>
        <v>0</v>
      </c>
      <c r="L54" s="142" t="str">
        <f t="shared" si="4"/>
        <v>0</v>
      </c>
      <c r="M54" s="141">
        <f>('OVER TIME'!M54:N54)*1440</f>
        <v>0</v>
      </c>
      <c r="N54" s="142" t="str">
        <f t="shared" si="5"/>
        <v>0</v>
      </c>
      <c r="O54" s="141">
        <f>('OVER TIME'!O54:P54)*1440</f>
        <v>0</v>
      </c>
      <c r="P54" s="142" t="str">
        <f t="shared" si="6"/>
        <v>0</v>
      </c>
      <c r="Q54" s="141">
        <f>('OVER TIME'!Q54:R54)*1440</f>
        <v>0</v>
      </c>
      <c r="R54" s="142" t="str">
        <f t="shared" si="7"/>
        <v>0</v>
      </c>
      <c r="S54" s="141">
        <f>('OVER TIME'!S54:T54)*1440</f>
        <v>0</v>
      </c>
      <c r="T54" s="142" t="str">
        <f t="shared" si="8"/>
        <v>0</v>
      </c>
      <c r="U54" s="141">
        <f>('OVER TIME'!U54:V54)*1440</f>
        <v>0</v>
      </c>
      <c r="V54" s="142" t="str">
        <f t="shared" si="9"/>
        <v>0</v>
      </c>
      <c r="W54" s="141">
        <f>('OVER TIME'!W54:X54)*1440</f>
        <v>0</v>
      </c>
      <c r="X54" s="142" t="str">
        <f t="shared" si="10"/>
        <v>0</v>
      </c>
      <c r="Y54" s="141">
        <f>('OVER TIME'!Y54:Z54)*1440</f>
        <v>0</v>
      </c>
      <c r="Z54" s="142" t="str">
        <f t="shared" si="11"/>
        <v>0</v>
      </c>
      <c r="AA54" s="141">
        <f>('OVER TIME'!AA54:AB54)*1440</f>
        <v>0</v>
      </c>
      <c r="AB54" s="142" t="str">
        <f t="shared" si="12"/>
        <v>0</v>
      </c>
      <c r="AC54" s="141">
        <f>('OVER TIME'!AC54:AD54)*1440</f>
        <v>0</v>
      </c>
      <c r="AD54" s="142" t="str">
        <f t="shared" si="13"/>
        <v>0</v>
      </c>
      <c r="AE54" s="141">
        <f>('OVER TIME'!AE54:AF54)*1440</f>
        <v>0</v>
      </c>
      <c r="AF54" s="142" t="str">
        <f t="shared" si="14"/>
        <v>0</v>
      </c>
      <c r="AG54" s="141">
        <f>('OVER TIME'!AG54:AH54)*1440</f>
        <v>0</v>
      </c>
      <c r="AH54" s="142" t="str">
        <f t="shared" si="15"/>
        <v>0</v>
      </c>
      <c r="AI54" s="141">
        <f>('OVER TIME'!AI54:AJ54)*1440</f>
        <v>0</v>
      </c>
      <c r="AJ54" s="142" t="str">
        <f t="shared" si="16"/>
        <v>0</v>
      </c>
      <c r="AK54" s="141">
        <f>('OVER TIME'!AK54:AL54)*1440</f>
        <v>0</v>
      </c>
      <c r="AL54" s="142" t="str">
        <f t="shared" si="17"/>
        <v>0</v>
      </c>
      <c r="AM54" s="141">
        <f>('OVER TIME'!AM54:AN54)*1440</f>
        <v>0</v>
      </c>
      <c r="AN54" s="142" t="str">
        <f t="shared" si="18"/>
        <v>0</v>
      </c>
      <c r="AO54" s="141">
        <f>('OVER TIME'!AO54:AP54)*1440</f>
        <v>0</v>
      </c>
      <c r="AP54" s="142" t="str">
        <f t="shared" si="19"/>
        <v>0</v>
      </c>
      <c r="AQ54" s="141">
        <f>('OVER TIME'!AQ54:AR54)*1440</f>
        <v>0</v>
      </c>
      <c r="AR54" s="142" t="str">
        <f t="shared" si="20"/>
        <v>0</v>
      </c>
      <c r="AS54" s="141">
        <f>('OVER TIME'!AS54:AT54)*1440</f>
        <v>0</v>
      </c>
      <c r="AT54" s="142" t="str">
        <f t="shared" si="21"/>
        <v>0</v>
      </c>
      <c r="AU54" s="141">
        <f>('OVER TIME'!AU54:AV54)*1440</f>
        <v>0</v>
      </c>
      <c r="AV54" s="142" t="str">
        <f t="shared" si="22"/>
        <v>0</v>
      </c>
      <c r="AW54" s="141">
        <f>('OVER TIME'!AW54:AX54)*1440</f>
        <v>0</v>
      </c>
      <c r="AX54" s="142" t="str">
        <f t="shared" si="23"/>
        <v>0</v>
      </c>
      <c r="AY54" s="141">
        <f>('OVER TIME'!AY54:AZ54)*1440</f>
        <v>0</v>
      </c>
      <c r="AZ54" s="142" t="str">
        <f t="shared" si="24"/>
        <v>0</v>
      </c>
      <c r="BA54" s="141">
        <f>('OVER TIME'!BA54:BB54)*1440</f>
        <v>0</v>
      </c>
      <c r="BB54" s="142" t="str">
        <f t="shared" si="25"/>
        <v>0</v>
      </c>
      <c r="BC54" s="141">
        <f>('OVER TIME'!BC54:BD54)*1440</f>
        <v>0</v>
      </c>
      <c r="BD54" s="142" t="str">
        <f t="shared" si="26"/>
        <v>0</v>
      </c>
      <c r="BE54" s="141">
        <f>('OVER TIME'!BE54:BF54)*1440</f>
        <v>0</v>
      </c>
      <c r="BF54" s="142" t="str">
        <f t="shared" si="27"/>
        <v>0</v>
      </c>
      <c r="BG54" s="141">
        <f>('OVER TIME'!BG54:BH54)*1440</f>
        <v>0</v>
      </c>
      <c r="BH54" s="142" t="str">
        <f t="shared" si="28"/>
        <v>0</v>
      </c>
      <c r="BI54" s="141">
        <f>('OVER TIME'!BI54:BJ54)*1440</f>
        <v>0</v>
      </c>
      <c r="BJ54" s="142" t="str">
        <f t="shared" si="29"/>
        <v>0</v>
      </c>
      <c r="BK54" s="141">
        <f>('OVER TIME'!BK54:BL54)*1440</f>
        <v>0</v>
      </c>
      <c r="BL54" s="142" t="str">
        <f t="shared" si="30"/>
        <v>0</v>
      </c>
      <c r="BM54" s="6"/>
    </row>
    <row r="55" spans="1:65" ht="26.25" thickBot="1">
      <c r="A55" s="10">
        <v>8214</v>
      </c>
      <c r="B55" s="10" t="s">
        <v>229</v>
      </c>
      <c r="C55" s="141">
        <f>('OVER TIME'!C55:D55)*1440</f>
        <v>0</v>
      </c>
      <c r="D55" s="142" t="str">
        <f t="shared" si="0"/>
        <v>0</v>
      </c>
      <c r="E55" s="141">
        <f>('OVER TIME'!E55:F55)*1440</f>
        <v>0</v>
      </c>
      <c r="F55" s="142" t="str">
        <f t="shared" si="1"/>
        <v>0</v>
      </c>
      <c r="G55" s="141">
        <f>('OVER TIME'!G55:H55)*1440</f>
        <v>0</v>
      </c>
      <c r="H55" s="142" t="str">
        <f t="shared" si="2"/>
        <v>0</v>
      </c>
      <c r="I55" s="141">
        <f>('OVER TIME'!I55:J55)*1440</f>
        <v>0</v>
      </c>
      <c r="J55" s="142" t="str">
        <f t="shared" si="3"/>
        <v>0</v>
      </c>
      <c r="K55" s="141">
        <f>('OVER TIME'!K55:L55)*1440</f>
        <v>0</v>
      </c>
      <c r="L55" s="142" t="str">
        <f t="shared" si="4"/>
        <v>0</v>
      </c>
      <c r="M55" s="141">
        <f>('OVER TIME'!M55:N55)*1440</f>
        <v>0</v>
      </c>
      <c r="N55" s="142" t="str">
        <f t="shared" si="5"/>
        <v>0</v>
      </c>
      <c r="O55" s="141">
        <f>('OVER TIME'!O55:P55)*1440</f>
        <v>0</v>
      </c>
      <c r="P55" s="142" t="str">
        <f t="shared" si="6"/>
        <v>0</v>
      </c>
      <c r="Q55" s="141">
        <f>('OVER TIME'!Q55:R55)*1440</f>
        <v>0</v>
      </c>
      <c r="R55" s="142" t="str">
        <f t="shared" si="7"/>
        <v>0</v>
      </c>
      <c r="S55" s="141">
        <f>('OVER TIME'!S55:T55)*1440</f>
        <v>0</v>
      </c>
      <c r="T55" s="142" t="str">
        <f t="shared" si="8"/>
        <v>0</v>
      </c>
      <c r="U55" s="141">
        <f>('OVER TIME'!U55:V55)*1440</f>
        <v>0</v>
      </c>
      <c r="V55" s="142" t="str">
        <f t="shared" si="9"/>
        <v>0</v>
      </c>
      <c r="W55" s="141">
        <f>('OVER TIME'!W55:X55)*1440</f>
        <v>0</v>
      </c>
      <c r="X55" s="142" t="str">
        <f t="shared" si="10"/>
        <v>0</v>
      </c>
      <c r="Y55" s="141">
        <f>('OVER TIME'!Y55:Z55)*1440</f>
        <v>0</v>
      </c>
      <c r="Z55" s="142" t="str">
        <f t="shared" si="11"/>
        <v>0</v>
      </c>
      <c r="AA55" s="141">
        <f>('OVER TIME'!AA55:AB55)*1440</f>
        <v>0</v>
      </c>
      <c r="AB55" s="142" t="str">
        <f t="shared" si="12"/>
        <v>0</v>
      </c>
      <c r="AC55" s="141">
        <f>('OVER TIME'!AC55:AD55)*1440</f>
        <v>0</v>
      </c>
      <c r="AD55" s="142" t="str">
        <f t="shared" si="13"/>
        <v>0</v>
      </c>
      <c r="AE55" s="141">
        <f>('OVER TIME'!AE55:AF55)*1440</f>
        <v>0</v>
      </c>
      <c r="AF55" s="142" t="str">
        <f t="shared" si="14"/>
        <v>0</v>
      </c>
      <c r="AG55" s="141">
        <f>('OVER TIME'!AG55:AH55)*1440</f>
        <v>0</v>
      </c>
      <c r="AH55" s="142" t="str">
        <f t="shared" si="15"/>
        <v>0</v>
      </c>
      <c r="AI55" s="141">
        <f>('OVER TIME'!AI55:AJ55)*1440</f>
        <v>0</v>
      </c>
      <c r="AJ55" s="142" t="str">
        <f t="shared" si="16"/>
        <v>0</v>
      </c>
      <c r="AK55" s="141">
        <f>('OVER TIME'!AK55:AL55)*1440</f>
        <v>0</v>
      </c>
      <c r="AL55" s="142" t="str">
        <f t="shared" si="17"/>
        <v>0</v>
      </c>
      <c r="AM55" s="141">
        <f>('OVER TIME'!AM55:AN55)*1440</f>
        <v>0</v>
      </c>
      <c r="AN55" s="142" t="str">
        <f t="shared" si="18"/>
        <v>0</v>
      </c>
      <c r="AO55" s="141">
        <f>('OVER TIME'!AO55:AP55)*1440</f>
        <v>0</v>
      </c>
      <c r="AP55" s="142" t="str">
        <f t="shared" si="19"/>
        <v>0</v>
      </c>
      <c r="AQ55" s="141">
        <f>('OVER TIME'!AQ55:AR55)*1440</f>
        <v>0</v>
      </c>
      <c r="AR55" s="142" t="str">
        <f t="shared" si="20"/>
        <v>0</v>
      </c>
      <c r="AS55" s="141">
        <f>('OVER TIME'!AS55:AT55)*1440</f>
        <v>0</v>
      </c>
      <c r="AT55" s="142" t="str">
        <f t="shared" si="21"/>
        <v>0</v>
      </c>
      <c r="AU55" s="141">
        <f>('OVER TIME'!AU55:AV55)*1440</f>
        <v>0</v>
      </c>
      <c r="AV55" s="142" t="str">
        <f t="shared" si="22"/>
        <v>0</v>
      </c>
      <c r="AW55" s="141">
        <f>('OVER TIME'!AW55:AX55)*1440</f>
        <v>0</v>
      </c>
      <c r="AX55" s="142" t="str">
        <f t="shared" si="23"/>
        <v>0</v>
      </c>
      <c r="AY55" s="141">
        <f>('OVER TIME'!AY55:AZ55)*1440</f>
        <v>0</v>
      </c>
      <c r="AZ55" s="142" t="str">
        <f t="shared" si="24"/>
        <v>0</v>
      </c>
      <c r="BA55" s="141">
        <f>('OVER TIME'!BA55:BB55)*1440</f>
        <v>0</v>
      </c>
      <c r="BB55" s="142" t="str">
        <f t="shared" si="25"/>
        <v>0</v>
      </c>
      <c r="BC55" s="141">
        <f>('OVER TIME'!BC55:BD55)*1440</f>
        <v>0</v>
      </c>
      <c r="BD55" s="142" t="str">
        <f t="shared" si="26"/>
        <v>0</v>
      </c>
      <c r="BE55" s="141">
        <f>('OVER TIME'!BE55:BF55)*1440</f>
        <v>0</v>
      </c>
      <c r="BF55" s="142" t="str">
        <f t="shared" si="27"/>
        <v>0</v>
      </c>
      <c r="BG55" s="141">
        <f>('OVER TIME'!BG55:BH55)*1440</f>
        <v>0</v>
      </c>
      <c r="BH55" s="142" t="str">
        <f t="shared" si="28"/>
        <v>0</v>
      </c>
      <c r="BI55" s="141">
        <f>('OVER TIME'!BI55:BJ55)*1440</f>
        <v>0</v>
      </c>
      <c r="BJ55" s="142" t="str">
        <f t="shared" si="29"/>
        <v>0</v>
      </c>
      <c r="BK55" s="141">
        <f>('OVER TIME'!BK55:BL55)*1440</f>
        <v>0</v>
      </c>
      <c r="BL55" s="142" t="str">
        <f t="shared" si="30"/>
        <v>0</v>
      </c>
      <c r="BM55" s="6"/>
    </row>
    <row r="56" spans="1:65" ht="26.25" thickBot="1">
      <c r="A56" s="10">
        <v>8215</v>
      </c>
      <c r="B56" s="10" t="s">
        <v>56</v>
      </c>
      <c r="C56" s="141">
        <f>('OVER TIME'!C56:D56)*1440</f>
        <v>0</v>
      </c>
      <c r="D56" s="142" t="str">
        <f t="shared" si="0"/>
        <v>0</v>
      </c>
      <c r="E56" s="141">
        <f>('OVER TIME'!E56:F56)*1440</f>
        <v>0</v>
      </c>
      <c r="F56" s="142" t="str">
        <f t="shared" si="1"/>
        <v>0</v>
      </c>
      <c r="G56" s="141">
        <f>('OVER TIME'!G56:H56)*1440</f>
        <v>0</v>
      </c>
      <c r="H56" s="142" t="str">
        <f t="shared" si="2"/>
        <v>0</v>
      </c>
      <c r="I56" s="141">
        <f>('OVER TIME'!I56:J56)*1440</f>
        <v>0</v>
      </c>
      <c r="J56" s="142" t="str">
        <f t="shared" si="3"/>
        <v>0</v>
      </c>
      <c r="K56" s="141">
        <f>('OVER TIME'!K56:L56)*1440</f>
        <v>0</v>
      </c>
      <c r="L56" s="142" t="str">
        <f t="shared" si="4"/>
        <v>0</v>
      </c>
      <c r="M56" s="141">
        <f>('OVER TIME'!M56:N56)*1440</f>
        <v>0</v>
      </c>
      <c r="N56" s="142" t="str">
        <f t="shared" si="5"/>
        <v>0</v>
      </c>
      <c r="O56" s="141">
        <f>('OVER TIME'!O56:P56)*1440</f>
        <v>0</v>
      </c>
      <c r="P56" s="142" t="str">
        <f t="shared" si="6"/>
        <v>0</v>
      </c>
      <c r="Q56" s="141">
        <f>('OVER TIME'!Q56:R56)*1440</f>
        <v>0</v>
      </c>
      <c r="R56" s="142" t="str">
        <f t="shared" si="7"/>
        <v>0</v>
      </c>
      <c r="S56" s="141">
        <f>('OVER TIME'!S56:T56)*1440</f>
        <v>0</v>
      </c>
      <c r="T56" s="142" t="str">
        <f t="shared" si="8"/>
        <v>0</v>
      </c>
      <c r="U56" s="141">
        <f>('OVER TIME'!U56:V56)*1440</f>
        <v>0</v>
      </c>
      <c r="V56" s="142" t="str">
        <f t="shared" si="9"/>
        <v>0</v>
      </c>
      <c r="W56" s="141">
        <f>('OVER TIME'!W56:X56)*1440</f>
        <v>0</v>
      </c>
      <c r="X56" s="142" t="str">
        <f t="shared" si="10"/>
        <v>0</v>
      </c>
      <c r="Y56" s="141">
        <f>('OVER TIME'!Y56:Z56)*1440</f>
        <v>0</v>
      </c>
      <c r="Z56" s="142" t="str">
        <f t="shared" si="11"/>
        <v>0</v>
      </c>
      <c r="AA56" s="141">
        <f>('OVER TIME'!AA56:AB56)*1440</f>
        <v>0</v>
      </c>
      <c r="AB56" s="142" t="str">
        <f t="shared" si="12"/>
        <v>0</v>
      </c>
      <c r="AC56" s="141">
        <f>('OVER TIME'!AC56:AD56)*1440</f>
        <v>0</v>
      </c>
      <c r="AD56" s="142" t="str">
        <f t="shared" si="13"/>
        <v>0</v>
      </c>
      <c r="AE56" s="141">
        <f>('OVER TIME'!AE56:AF56)*1440</f>
        <v>0</v>
      </c>
      <c r="AF56" s="142" t="str">
        <f t="shared" si="14"/>
        <v>0</v>
      </c>
      <c r="AG56" s="141">
        <f>('OVER TIME'!AG56:AH56)*1440</f>
        <v>0</v>
      </c>
      <c r="AH56" s="142" t="str">
        <f t="shared" si="15"/>
        <v>0</v>
      </c>
      <c r="AI56" s="141">
        <f>('OVER TIME'!AI56:AJ56)*1440</f>
        <v>0</v>
      </c>
      <c r="AJ56" s="142" t="str">
        <f t="shared" si="16"/>
        <v>0</v>
      </c>
      <c r="AK56" s="141">
        <f>('OVER TIME'!AK56:AL56)*1440</f>
        <v>0</v>
      </c>
      <c r="AL56" s="142" t="str">
        <f t="shared" si="17"/>
        <v>0</v>
      </c>
      <c r="AM56" s="141">
        <f>('OVER TIME'!AM56:AN56)*1440</f>
        <v>0</v>
      </c>
      <c r="AN56" s="142" t="str">
        <f t="shared" si="18"/>
        <v>0</v>
      </c>
      <c r="AO56" s="141">
        <f>('OVER TIME'!AO56:AP56)*1440</f>
        <v>0</v>
      </c>
      <c r="AP56" s="142" t="str">
        <f t="shared" si="19"/>
        <v>0</v>
      </c>
      <c r="AQ56" s="141">
        <f>('OVER TIME'!AQ56:AR56)*1440</f>
        <v>0</v>
      </c>
      <c r="AR56" s="142" t="str">
        <f t="shared" si="20"/>
        <v>0</v>
      </c>
      <c r="AS56" s="141">
        <f>('OVER TIME'!AS56:AT56)*1440</f>
        <v>0</v>
      </c>
      <c r="AT56" s="142" t="str">
        <f t="shared" si="21"/>
        <v>0</v>
      </c>
      <c r="AU56" s="141">
        <f>('OVER TIME'!AU56:AV56)*1440</f>
        <v>0</v>
      </c>
      <c r="AV56" s="142" t="str">
        <f t="shared" si="22"/>
        <v>0</v>
      </c>
      <c r="AW56" s="141">
        <f>('OVER TIME'!AW56:AX56)*1440</f>
        <v>0</v>
      </c>
      <c r="AX56" s="142" t="str">
        <f t="shared" si="23"/>
        <v>0</v>
      </c>
      <c r="AY56" s="141">
        <f>('OVER TIME'!AY56:AZ56)*1440</f>
        <v>0</v>
      </c>
      <c r="AZ56" s="142" t="str">
        <f t="shared" si="24"/>
        <v>0</v>
      </c>
      <c r="BA56" s="141">
        <f>('OVER TIME'!BA56:BB56)*1440</f>
        <v>0</v>
      </c>
      <c r="BB56" s="142" t="str">
        <f t="shared" si="25"/>
        <v>0</v>
      </c>
      <c r="BC56" s="141">
        <f>('OVER TIME'!BC56:BD56)*1440</f>
        <v>0</v>
      </c>
      <c r="BD56" s="142" t="str">
        <f t="shared" si="26"/>
        <v>0</v>
      </c>
      <c r="BE56" s="141">
        <f>('OVER TIME'!BE56:BF56)*1440</f>
        <v>0</v>
      </c>
      <c r="BF56" s="142" t="str">
        <f t="shared" si="27"/>
        <v>0</v>
      </c>
      <c r="BG56" s="141">
        <f>('OVER TIME'!BG56:BH56)*1440</f>
        <v>0</v>
      </c>
      <c r="BH56" s="142" t="str">
        <f t="shared" si="28"/>
        <v>0</v>
      </c>
      <c r="BI56" s="141">
        <f>('OVER TIME'!BI56:BJ56)*1440</f>
        <v>0</v>
      </c>
      <c r="BJ56" s="142" t="str">
        <f t="shared" si="29"/>
        <v>0</v>
      </c>
      <c r="BK56" s="141">
        <f>('OVER TIME'!BK56:BL56)*1440</f>
        <v>0</v>
      </c>
      <c r="BL56" s="142" t="str">
        <f t="shared" si="30"/>
        <v>0</v>
      </c>
      <c r="BM56" s="6"/>
    </row>
    <row r="57" spans="1:65" ht="26.25" thickBot="1">
      <c r="A57" s="10">
        <v>8216</v>
      </c>
      <c r="B57" s="10" t="s">
        <v>230</v>
      </c>
      <c r="C57" s="141">
        <f>('OVER TIME'!C57:D57)*1440</f>
        <v>0</v>
      </c>
      <c r="D57" s="142" t="str">
        <f t="shared" si="0"/>
        <v>0</v>
      </c>
      <c r="E57" s="141">
        <f>('OVER TIME'!E57:F57)*1440</f>
        <v>0</v>
      </c>
      <c r="F57" s="142" t="str">
        <f t="shared" si="1"/>
        <v>0</v>
      </c>
      <c r="G57" s="141">
        <f>('OVER TIME'!G57:H57)*1440</f>
        <v>0</v>
      </c>
      <c r="H57" s="142" t="str">
        <f t="shared" si="2"/>
        <v>0</v>
      </c>
      <c r="I57" s="141">
        <f>('OVER TIME'!I57:J57)*1440</f>
        <v>0</v>
      </c>
      <c r="J57" s="142" t="str">
        <f t="shared" si="3"/>
        <v>0</v>
      </c>
      <c r="K57" s="141">
        <f>('OVER TIME'!K57:L57)*1440</f>
        <v>0</v>
      </c>
      <c r="L57" s="142" t="str">
        <f t="shared" si="4"/>
        <v>0</v>
      </c>
      <c r="M57" s="141">
        <f>('OVER TIME'!M57:N57)*1440</f>
        <v>0</v>
      </c>
      <c r="N57" s="142" t="str">
        <f t="shared" si="5"/>
        <v>0</v>
      </c>
      <c r="O57" s="141">
        <f>('OVER TIME'!O57:P57)*1440</f>
        <v>0</v>
      </c>
      <c r="P57" s="142" t="str">
        <f t="shared" si="6"/>
        <v>0</v>
      </c>
      <c r="Q57" s="141">
        <f>('OVER TIME'!Q57:R57)*1440</f>
        <v>0</v>
      </c>
      <c r="R57" s="142" t="str">
        <f t="shared" si="7"/>
        <v>0</v>
      </c>
      <c r="S57" s="141">
        <f>('OVER TIME'!S57:T57)*1440</f>
        <v>0</v>
      </c>
      <c r="T57" s="142" t="str">
        <f t="shared" si="8"/>
        <v>0</v>
      </c>
      <c r="U57" s="141">
        <f>('OVER TIME'!U57:V57)*1440</f>
        <v>0</v>
      </c>
      <c r="V57" s="142" t="str">
        <f t="shared" si="9"/>
        <v>0</v>
      </c>
      <c r="W57" s="141">
        <f>('OVER TIME'!W57:X57)*1440</f>
        <v>0</v>
      </c>
      <c r="X57" s="142" t="str">
        <f t="shared" si="10"/>
        <v>0</v>
      </c>
      <c r="Y57" s="141">
        <f>('OVER TIME'!Y57:Z57)*1440</f>
        <v>0</v>
      </c>
      <c r="Z57" s="142" t="str">
        <f t="shared" si="11"/>
        <v>0</v>
      </c>
      <c r="AA57" s="141">
        <f>('OVER TIME'!AA57:AB57)*1440</f>
        <v>0</v>
      </c>
      <c r="AB57" s="142" t="str">
        <f t="shared" si="12"/>
        <v>0</v>
      </c>
      <c r="AC57" s="141">
        <f>('OVER TIME'!AC57:AD57)*1440</f>
        <v>0</v>
      </c>
      <c r="AD57" s="142" t="str">
        <f t="shared" si="13"/>
        <v>0</v>
      </c>
      <c r="AE57" s="141">
        <f>('OVER TIME'!AE57:AF57)*1440</f>
        <v>0</v>
      </c>
      <c r="AF57" s="142" t="str">
        <f t="shared" si="14"/>
        <v>0</v>
      </c>
      <c r="AG57" s="141">
        <f>('OVER TIME'!AG57:AH57)*1440</f>
        <v>0</v>
      </c>
      <c r="AH57" s="142" t="str">
        <f t="shared" si="15"/>
        <v>0</v>
      </c>
      <c r="AI57" s="141">
        <f>('OVER TIME'!AI57:AJ57)*1440</f>
        <v>0</v>
      </c>
      <c r="AJ57" s="142" t="str">
        <f t="shared" si="16"/>
        <v>0</v>
      </c>
      <c r="AK57" s="141">
        <f>('OVER TIME'!AK57:AL57)*1440</f>
        <v>0</v>
      </c>
      <c r="AL57" s="142" t="str">
        <f t="shared" si="17"/>
        <v>0</v>
      </c>
      <c r="AM57" s="141">
        <f>('OVER TIME'!AM57:AN57)*1440</f>
        <v>0</v>
      </c>
      <c r="AN57" s="142" t="str">
        <f t="shared" si="18"/>
        <v>0</v>
      </c>
      <c r="AO57" s="141">
        <f>('OVER TIME'!AO57:AP57)*1440</f>
        <v>0</v>
      </c>
      <c r="AP57" s="142" t="str">
        <f t="shared" si="19"/>
        <v>0</v>
      </c>
      <c r="AQ57" s="141">
        <f>('OVER TIME'!AQ57:AR57)*1440</f>
        <v>0</v>
      </c>
      <c r="AR57" s="142" t="str">
        <f t="shared" si="20"/>
        <v>0</v>
      </c>
      <c r="AS57" s="141">
        <f>('OVER TIME'!AS57:AT57)*1440</f>
        <v>0</v>
      </c>
      <c r="AT57" s="142" t="str">
        <f t="shared" si="21"/>
        <v>0</v>
      </c>
      <c r="AU57" s="141">
        <f>('OVER TIME'!AU57:AV57)*1440</f>
        <v>0</v>
      </c>
      <c r="AV57" s="142" t="str">
        <f t="shared" si="22"/>
        <v>0</v>
      </c>
      <c r="AW57" s="141">
        <f>('OVER TIME'!AW57:AX57)*1440</f>
        <v>0</v>
      </c>
      <c r="AX57" s="142" t="str">
        <f t="shared" si="23"/>
        <v>0</v>
      </c>
      <c r="AY57" s="141">
        <f>('OVER TIME'!AY57:AZ57)*1440</f>
        <v>0</v>
      </c>
      <c r="AZ57" s="142" t="str">
        <f t="shared" si="24"/>
        <v>0</v>
      </c>
      <c r="BA57" s="141">
        <f>('OVER TIME'!BA57:BB57)*1440</f>
        <v>0</v>
      </c>
      <c r="BB57" s="142" t="str">
        <f t="shared" si="25"/>
        <v>0</v>
      </c>
      <c r="BC57" s="141">
        <f>('OVER TIME'!BC57:BD57)*1440</f>
        <v>0</v>
      </c>
      <c r="BD57" s="142" t="str">
        <f t="shared" si="26"/>
        <v>0</v>
      </c>
      <c r="BE57" s="141">
        <f>('OVER TIME'!BE57:BF57)*1440</f>
        <v>0</v>
      </c>
      <c r="BF57" s="142" t="str">
        <f t="shared" si="27"/>
        <v>0</v>
      </c>
      <c r="BG57" s="141">
        <f>('OVER TIME'!BG57:BH57)*1440</f>
        <v>0</v>
      </c>
      <c r="BH57" s="142" t="str">
        <f t="shared" si="28"/>
        <v>0</v>
      </c>
      <c r="BI57" s="141">
        <f>('OVER TIME'!BI57:BJ57)*1440</f>
        <v>0</v>
      </c>
      <c r="BJ57" s="142" t="str">
        <f t="shared" si="29"/>
        <v>0</v>
      </c>
      <c r="BK57" s="141">
        <f>('OVER TIME'!BK57:BL57)*1440</f>
        <v>0</v>
      </c>
      <c r="BL57" s="142" t="str">
        <f t="shared" si="30"/>
        <v>0</v>
      </c>
      <c r="BM57" s="6"/>
    </row>
    <row r="58" spans="1:65" ht="26.25" thickBot="1">
      <c r="A58" s="10">
        <v>8217</v>
      </c>
      <c r="B58" s="10" t="s">
        <v>57</v>
      </c>
      <c r="C58" s="141">
        <f>('OVER TIME'!C58:D58)*1440</f>
        <v>0</v>
      </c>
      <c r="D58" s="142" t="str">
        <f t="shared" si="0"/>
        <v>0</v>
      </c>
      <c r="E58" s="141">
        <f>('OVER TIME'!E58:F58)*1440</f>
        <v>0</v>
      </c>
      <c r="F58" s="142" t="str">
        <f t="shared" si="1"/>
        <v>0</v>
      </c>
      <c r="G58" s="141">
        <f>('OVER TIME'!G58:H58)*1440</f>
        <v>0</v>
      </c>
      <c r="H58" s="142" t="str">
        <f t="shared" si="2"/>
        <v>0</v>
      </c>
      <c r="I58" s="141">
        <f>('OVER TIME'!I58:J58)*1440</f>
        <v>0</v>
      </c>
      <c r="J58" s="142" t="str">
        <f t="shared" si="3"/>
        <v>0</v>
      </c>
      <c r="K58" s="141">
        <f>('OVER TIME'!K58:L58)*1440</f>
        <v>0</v>
      </c>
      <c r="L58" s="142" t="str">
        <f t="shared" si="4"/>
        <v>0</v>
      </c>
      <c r="M58" s="141">
        <f>('OVER TIME'!M58:N58)*1440</f>
        <v>0</v>
      </c>
      <c r="N58" s="142" t="str">
        <f t="shared" si="5"/>
        <v>0</v>
      </c>
      <c r="O58" s="141">
        <f>('OVER TIME'!O58:P58)*1440</f>
        <v>0</v>
      </c>
      <c r="P58" s="142" t="str">
        <f t="shared" si="6"/>
        <v>0</v>
      </c>
      <c r="Q58" s="141">
        <f>('OVER TIME'!Q58:R58)*1440</f>
        <v>0</v>
      </c>
      <c r="R58" s="142" t="str">
        <f t="shared" si="7"/>
        <v>0</v>
      </c>
      <c r="S58" s="141">
        <f>('OVER TIME'!S58:T58)*1440</f>
        <v>0</v>
      </c>
      <c r="T58" s="142" t="str">
        <f t="shared" si="8"/>
        <v>0</v>
      </c>
      <c r="U58" s="141">
        <f>('OVER TIME'!U58:V58)*1440</f>
        <v>0</v>
      </c>
      <c r="V58" s="142" t="str">
        <f t="shared" si="9"/>
        <v>0</v>
      </c>
      <c r="W58" s="141">
        <f>('OVER TIME'!W58:X58)*1440</f>
        <v>0</v>
      </c>
      <c r="X58" s="142" t="str">
        <f t="shared" si="10"/>
        <v>0</v>
      </c>
      <c r="Y58" s="141">
        <f>('OVER TIME'!Y58:Z58)*1440</f>
        <v>0</v>
      </c>
      <c r="Z58" s="142" t="str">
        <f t="shared" si="11"/>
        <v>0</v>
      </c>
      <c r="AA58" s="141">
        <f>('OVER TIME'!AA58:AB58)*1440</f>
        <v>0</v>
      </c>
      <c r="AB58" s="142" t="str">
        <f t="shared" si="12"/>
        <v>0</v>
      </c>
      <c r="AC58" s="141">
        <f>('OVER TIME'!AC58:AD58)*1440</f>
        <v>0</v>
      </c>
      <c r="AD58" s="142" t="str">
        <f t="shared" si="13"/>
        <v>0</v>
      </c>
      <c r="AE58" s="141">
        <f>('OVER TIME'!AE58:AF58)*1440</f>
        <v>0</v>
      </c>
      <c r="AF58" s="142" t="str">
        <f t="shared" si="14"/>
        <v>0</v>
      </c>
      <c r="AG58" s="141">
        <f>('OVER TIME'!AG58:AH58)*1440</f>
        <v>0</v>
      </c>
      <c r="AH58" s="142" t="str">
        <f t="shared" si="15"/>
        <v>0</v>
      </c>
      <c r="AI58" s="141">
        <f>('OVER TIME'!AI58:AJ58)*1440</f>
        <v>0</v>
      </c>
      <c r="AJ58" s="142" t="str">
        <f t="shared" si="16"/>
        <v>0</v>
      </c>
      <c r="AK58" s="141">
        <f>('OVER TIME'!AK58:AL58)*1440</f>
        <v>0</v>
      </c>
      <c r="AL58" s="142" t="str">
        <f t="shared" si="17"/>
        <v>0</v>
      </c>
      <c r="AM58" s="141">
        <f>('OVER TIME'!AM58:AN58)*1440</f>
        <v>0</v>
      </c>
      <c r="AN58" s="142" t="str">
        <f t="shared" si="18"/>
        <v>0</v>
      </c>
      <c r="AO58" s="141">
        <f>('OVER TIME'!AO58:AP58)*1440</f>
        <v>0</v>
      </c>
      <c r="AP58" s="142" t="str">
        <f t="shared" si="19"/>
        <v>0</v>
      </c>
      <c r="AQ58" s="141">
        <f>('OVER TIME'!AQ58:AR58)*1440</f>
        <v>0</v>
      </c>
      <c r="AR58" s="142" t="str">
        <f t="shared" si="20"/>
        <v>0</v>
      </c>
      <c r="AS58" s="141">
        <f>('OVER TIME'!AS58:AT58)*1440</f>
        <v>0</v>
      </c>
      <c r="AT58" s="142" t="str">
        <f t="shared" si="21"/>
        <v>0</v>
      </c>
      <c r="AU58" s="141">
        <f>('OVER TIME'!AU58:AV58)*1440</f>
        <v>0</v>
      </c>
      <c r="AV58" s="142" t="str">
        <f t="shared" si="22"/>
        <v>0</v>
      </c>
      <c r="AW58" s="141">
        <f>('OVER TIME'!AW58:AX58)*1440</f>
        <v>0</v>
      </c>
      <c r="AX58" s="142" t="str">
        <f t="shared" si="23"/>
        <v>0</v>
      </c>
      <c r="AY58" s="141">
        <f>('OVER TIME'!AY58:AZ58)*1440</f>
        <v>0</v>
      </c>
      <c r="AZ58" s="142" t="str">
        <f t="shared" si="24"/>
        <v>0</v>
      </c>
      <c r="BA58" s="141">
        <f>('OVER TIME'!BA58:BB58)*1440</f>
        <v>0</v>
      </c>
      <c r="BB58" s="142" t="str">
        <f t="shared" si="25"/>
        <v>0</v>
      </c>
      <c r="BC58" s="141">
        <f>('OVER TIME'!BC58:BD58)*1440</f>
        <v>0</v>
      </c>
      <c r="BD58" s="142" t="str">
        <f t="shared" si="26"/>
        <v>0</v>
      </c>
      <c r="BE58" s="141">
        <f>('OVER TIME'!BE58:BF58)*1440</f>
        <v>0</v>
      </c>
      <c r="BF58" s="142" t="str">
        <f t="shared" si="27"/>
        <v>0</v>
      </c>
      <c r="BG58" s="141">
        <f>('OVER TIME'!BG58:BH58)*1440</f>
        <v>0</v>
      </c>
      <c r="BH58" s="142" t="str">
        <f t="shared" si="28"/>
        <v>0</v>
      </c>
      <c r="BI58" s="141">
        <f>('OVER TIME'!BI58:BJ58)*1440</f>
        <v>0</v>
      </c>
      <c r="BJ58" s="142" t="str">
        <f t="shared" si="29"/>
        <v>0</v>
      </c>
      <c r="BK58" s="141">
        <f>('OVER TIME'!BK58:BL58)*1440</f>
        <v>0</v>
      </c>
      <c r="BL58" s="142" t="str">
        <f t="shared" si="30"/>
        <v>0</v>
      </c>
      <c r="BM58" s="6"/>
    </row>
    <row r="59" spans="1:65" ht="26.25" thickBot="1">
      <c r="A59" s="10">
        <v>8221</v>
      </c>
      <c r="B59" s="10" t="s">
        <v>231</v>
      </c>
      <c r="C59" s="141">
        <f>('OVER TIME'!C59:D59)*1440</f>
        <v>0</v>
      </c>
      <c r="D59" s="142" t="str">
        <f t="shared" si="0"/>
        <v>0</v>
      </c>
      <c r="E59" s="141">
        <f>('OVER TIME'!E59:F59)*1440</f>
        <v>0</v>
      </c>
      <c r="F59" s="142" t="str">
        <f t="shared" si="1"/>
        <v>0</v>
      </c>
      <c r="G59" s="141">
        <f>('OVER TIME'!G59:H59)*1440</f>
        <v>0</v>
      </c>
      <c r="H59" s="142" t="str">
        <f t="shared" si="2"/>
        <v>0</v>
      </c>
      <c r="I59" s="141">
        <f>('OVER TIME'!I59:J59)*1440</f>
        <v>0</v>
      </c>
      <c r="J59" s="142" t="str">
        <f t="shared" si="3"/>
        <v>0</v>
      </c>
      <c r="K59" s="141">
        <f>('OVER TIME'!K59:L59)*1440</f>
        <v>0</v>
      </c>
      <c r="L59" s="142" t="str">
        <f t="shared" si="4"/>
        <v>0</v>
      </c>
      <c r="M59" s="141">
        <f>('OVER TIME'!M59:N59)*1440</f>
        <v>0</v>
      </c>
      <c r="N59" s="142" t="str">
        <f t="shared" si="5"/>
        <v>0</v>
      </c>
      <c r="O59" s="141">
        <f>('OVER TIME'!O59:P59)*1440</f>
        <v>0</v>
      </c>
      <c r="P59" s="142" t="str">
        <f t="shared" si="6"/>
        <v>0</v>
      </c>
      <c r="Q59" s="141">
        <f>('OVER TIME'!Q59:R59)*1440</f>
        <v>0</v>
      </c>
      <c r="R59" s="142" t="str">
        <f t="shared" si="7"/>
        <v>0</v>
      </c>
      <c r="S59" s="141">
        <f>('OVER TIME'!S59:T59)*1440</f>
        <v>0</v>
      </c>
      <c r="T59" s="142" t="str">
        <f t="shared" si="8"/>
        <v>0</v>
      </c>
      <c r="U59" s="141">
        <f>('OVER TIME'!U59:V59)*1440</f>
        <v>0</v>
      </c>
      <c r="V59" s="142" t="str">
        <f t="shared" si="9"/>
        <v>0</v>
      </c>
      <c r="W59" s="141">
        <f>('OVER TIME'!W59:X59)*1440</f>
        <v>0</v>
      </c>
      <c r="X59" s="142" t="str">
        <f t="shared" si="10"/>
        <v>0</v>
      </c>
      <c r="Y59" s="141">
        <f>('OVER TIME'!Y59:Z59)*1440</f>
        <v>0</v>
      </c>
      <c r="Z59" s="142" t="str">
        <f t="shared" si="11"/>
        <v>0</v>
      </c>
      <c r="AA59" s="141">
        <f>('OVER TIME'!AA59:AB59)*1440</f>
        <v>0</v>
      </c>
      <c r="AB59" s="142" t="str">
        <f t="shared" si="12"/>
        <v>0</v>
      </c>
      <c r="AC59" s="141">
        <f>('OVER TIME'!AC59:AD59)*1440</f>
        <v>0</v>
      </c>
      <c r="AD59" s="142" t="str">
        <f t="shared" si="13"/>
        <v>0</v>
      </c>
      <c r="AE59" s="141">
        <f>('OVER TIME'!AE59:AF59)*1440</f>
        <v>0</v>
      </c>
      <c r="AF59" s="142" t="str">
        <f t="shared" si="14"/>
        <v>0</v>
      </c>
      <c r="AG59" s="141">
        <f>('OVER TIME'!AG59:AH59)*1440</f>
        <v>0</v>
      </c>
      <c r="AH59" s="142" t="str">
        <f t="shared" si="15"/>
        <v>0</v>
      </c>
      <c r="AI59" s="141">
        <f>('OVER TIME'!AI59:AJ59)*1440</f>
        <v>0</v>
      </c>
      <c r="AJ59" s="142" t="str">
        <f t="shared" si="16"/>
        <v>0</v>
      </c>
      <c r="AK59" s="141">
        <f>('OVER TIME'!AK59:AL59)*1440</f>
        <v>0</v>
      </c>
      <c r="AL59" s="142" t="str">
        <f t="shared" si="17"/>
        <v>0</v>
      </c>
      <c r="AM59" s="141">
        <f>('OVER TIME'!AM59:AN59)*1440</f>
        <v>0</v>
      </c>
      <c r="AN59" s="142" t="str">
        <f t="shared" si="18"/>
        <v>0</v>
      </c>
      <c r="AO59" s="141">
        <f>('OVER TIME'!AO59:AP59)*1440</f>
        <v>0</v>
      </c>
      <c r="AP59" s="142" t="str">
        <f t="shared" si="19"/>
        <v>0</v>
      </c>
      <c r="AQ59" s="141">
        <f>('OVER TIME'!AQ59:AR59)*1440</f>
        <v>0</v>
      </c>
      <c r="AR59" s="142" t="str">
        <f t="shared" si="20"/>
        <v>0</v>
      </c>
      <c r="AS59" s="141">
        <f>('OVER TIME'!AS59:AT59)*1440</f>
        <v>0</v>
      </c>
      <c r="AT59" s="142" t="str">
        <f t="shared" si="21"/>
        <v>0</v>
      </c>
      <c r="AU59" s="141">
        <f>('OVER TIME'!AU59:AV59)*1440</f>
        <v>0</v>
      </c>
      <c r="AV59" s="142" t="str">
        <f t="shared" si="22"/>
        <v>0</v>
      </c>
      <c r="AW59" s="141">
        <f>('OVER TIME'!AW59:AX59)*1440</f>
        <v>0</v>
      </c>
      <c r="AX59" s="142" t="str">
        <f t="shared" si="23"/>
        <v>0</v>
      </c>
      <c r="AY59" s="141">
        <f>('OVER TIME'!AY59:AZ59)*1440</f>
        <v>0</v>
      </c>
      <c r="AZ59" s="142" t="str">
        <f t="shared" si="24"/>
        <v>0</v>
      </c>
      <c r="BA59" s="141">
        <f>('OVER TIME'!BA59:BB59)*1440</f>
        <v>0</v>
      </c>
      <c r="BB59" s="142" t="str">
        <f t="shared" si="25"/>
        <v>0</v>
      </c>
      <c r="BC59" s="141">
        <f>('OVER TIME'!BC59:BD59)*1440</f>
        <v>0</v>
      </c>
      <c r="BD59" s="142" t="str">
        <f t="shared" si="26"/>
        <v>0</v>
      </c>
      <c r="BE59" s="141">
        <f>('OVER TIME'!BE59:BF59)*1440</f>
        <v>0</v>
      </c>
      <c r="BF59" s="142" t="str">
        <f t="shared" si="27"/>
        <v>0</v>
      </c>
      <c r="BG59" s="141">
        <f>('OVER TIME'!BG59:BH59)*1440</f>
        <v>0</v>
      </c>
      <c r="BH59" s="142" t="str">
        <f t="shared" si="28"/>
        <v>0</v>
      </c>
      <c r="BI59" s="141">
        <f>('OVER TIME'!BI59:BJ59)*1440</f>
        <v>0</v>
      </c>
      <c r="BJ59" s="142" t="str">
        <f t="shared" si="29"/>
        <v>0</v>
      </c>
      <c r="BK59" s="141">
        <f>('OVER TIME'!BK59:BL59)*1440</f>
        <v>0</v>
      </c>
      <c r="BL59" s="142" t="str">
        <f t="shared" si="30"/>
        <v>0</v>
      </c>
      <c r="BM59" s="6"/>
    </row>
    <row r="60" spans="1:65" ht="26.25" thickBot="1">
      <c r="A60" s="10">
        <v>8222</v>
      </c>
      <c r="B60" s="10" t="s">
        <v>61</v>
      </c>
      <c r="C60" s="141">
        <f>('OVER TIME'!C60:D60)*1440</f>
        <v>0</v>
      </c>
      <c r="D60" s="142" t="str">
        <f t="shared" si="0"/>
        <v>0</v>
      </c>
      <c r="E60" s="141">
        <f>('OVER TIME'!E60:F60)*1440</f>
        <v>0</v>
      </c>
      <c r="F60" s="142" t="str">
        <f t="shared" si="1"/>
        <v>0</v>
      </c>
      <c r="G60" s="141">
        <f>('OVER TIME'!G60:H60)*1440</f>
        <v>0</v>
      </c>
      <c r="H60" s="142" t="str">
        <f t="shared" si="2"/>
        <v>0</v>
      </c>
      <c r="I60" s="141">
        <f>('OVER TIME'!I60:J60)*1440</f>
        <v>0</v>
      </c>
      <c r="J60" s="142" t="str">
        <f t="shared" si="3"/>
        <v>0</v>
      </c>
      <c r="K60" s="141">
        <f>('OVER TIME'!K60:L60)*1440</f>
        <v>0</v>
      </c>
      <c r="L60" s="142" t="str">
        <f t="shared" si="4"/>
        <v>0</v>
      </c>
      <c r="M60" s="141">
        <f>('OVER TIME'!M60:N60)*1440</f>
        <v>0</v>
      </c>
      <c r="N60" s="142" t="str">
        <f t="shared" si="5"/>
        <v>0</v>
      </c>
      <c r="O60" s="141">
        <f>('OVER TIME'!O60:P60)*1440</f>
        <v>0</v>
      </c>
      <c r="P60" s="142" t="str">
        <f t="shared" si="6"/>
        <v>0</v>
      </c>
      <c r="Q60" s="141">
        <f>('OVER TIME'!Q60:R60)*1440</f>
        <v>0</v>
      </c>
      <c r="R60" s="142" t="str">
        <f t="shared" si="7"/>
        <v>0</v>
      </c>
      <c r="S60" s="141">
        <f>('OVER TIME'!S60:T60)*1440</f>
        <v>0</v>
      </c>
      <c r="T60" s="142" t="str">
        <f t="shared" si="8"/>
        <v>0</v>
      </c>
      <c r="U60" s="141">
        <f>('OVER TIME'!U60:V60)*1440</f>
        <v>0</v>
      </c>
      <c r="V60" s="142" t="str">
        <f t="shared" si="9"/>
        <v>0</v>
      </c>
      <c r="W60" s="141">
        <f>('OVER TIME'!W60:X60)*1440</f>
        <v>0</v>
      </c>
      <c r="X60" s="142" t="str">
        <f t="shared" si="10"/>
        <v>0</v>
      </c>
      <c r="Y60" s="141">
        <f>('OVER TIME'!Y60:Z60)*1440</f>
        <v>0</v>
      </c>
      <c r="Z60" s="142" t="str">
        <f t="shared" si="11"/>
        <v>0</v>
      </c>
      <c r="AA60" s="141">
        <f>('OVER TIME'!AA60:AB60)*1440</f>
        <v>0</v>
      </c>
      <c r="AB60" s="142" t="str">
        <f t="shared" si="12"/>
        <v>0</v>
      </c>
      <c r="AC60" s="141">
        <f>('OVER TIME'!AC60:AD60)*1440</f>
        <v>0</v>
      </c>
      <c r="AD60" s="142" t="str">
        <f t="shared" si="13"/>
        <v>0</v>
      </c>
      <c r="AE60" s="141">
        <f>('OVER TIME'!AE60:AF60)*1440</f>
        <v>0</v>
      </c>
      <c r="AF60" s="142" t="str">
        <f t="shared" si="14"/>
        <v>0</v>
      </c>
      <c r="AG60" s="141">
        <f>('OVER TIME'!AG60:AH60)*1440</f>
        <v>0</v>
      </c>
      <c r="AH60" s="142" t="str">
        <f t="shared" si="15"/>
        <v>0</v>
      </c>
      <c r="AI60" s="141">
        <f>('OVER TIME'!AI60:AJ60)*1440</f>
        <v>0</v>
      </c>
      <c r="AJ60" s="142" t="str">
        <f t="shared" si="16"/>
        <v>0</v>
      </c>
      <c r="AK60" s="141">
        <f>('OVER TIME'!AK60:AL60)*1440</f>
        <v>0</v>
      </c>
      <c r="AL60" s="142" t="str">
        <f t="shared" si="17"/>
        <v>0</v>
      </c>
      <c r="AM60" s="141">
        <f>('OVER TIME'!AM60:AN60)*1440</f>
        <v>0</v>
      </c>
      <c r="AN60" s="142" t="str">
        <f t="shared" si="18"/>
        <v>0</v>
      </c>
      <c r="AO60" s="141">
        <f>('OVER TIME'!AO60:AP60)*1440</f>
        <v>0</v>
      </c>
      <c r="AP60" s="142" t="str">
        <f t="shared" si="19"/>
        <v>0</v>
      </c>
      <c r="AQ60" s="141">
        <f>('OVER TIME'!AQ60:AR60)*1440</f>
        <v>0</v>
      </c>
      <c r="AR60" s="142" t="str">
        <f t="shared" si="20"/>
        <v>0</v>
      </c>
      <c r="AS60" s="141">
        <f>('OVER TIME'!AS60:AT60)*1440</f>
        <v>0</v>
      </c>
      <c r="AT60" s="142" t="str">
        <f t="shared" si="21"/>
        <v>0</v>
      </c>
      <c r="AU60" s="141">
        <f>('OVER TIME'!AU60:AV60)*1440</f>
        <v>0</v>
      </c>
      <c r="AV60" s="142" t="str">
        <f t="shared" si="22"/>
        <v>0</v>
      </c>
      <c r="AW60" s="141">
        <f>('OVER TIME'!AW60:AX60)*1440</f>
        <v>0</v>
      </c>
      <c r="AX60" s="142" t="str">
        <f t="shared" si="23"/>
        <v>0</v>
      </c>
      <c r="AY60" s="141">
        <f>('OVER TIME'!AY60:AZ60)*1440</f>
        <v>0</v>
      </c>
      <c r="AZ60" s="142" t="str">
        <f t="shared" si="24"/>
        <v>0</v>
      </c>
      <c r="BA60" s="141">
        <f>('OVER TIME'!BA60:BB60)*1440</f>
        <v>0</v>
      </c>
      <c r="BB60" s="142" t="str">
        <f t="shared" si="25"/>
        <v>0</v>
      </c>
      <c r="BC60" s="141">
        <f>('OVER TIME'!BC60:BD60)*1440</f>
        <v>0</v>
      </c>
      <c r="BD60" s="142" t="str">
        <f t="shared" si="26"/>
        <v>0</v>
      </c>
      <c r="BE60" s="141">
        <f>('OVER TIME'!BE60:BF60)*1440</f>
        <v>0</v>
      </c>
      <c r="BF60" s="142" t="str">
        <f t="shared" si="27"/>
        <v>0</v>
      </c>
      <c r="BG60" s="141">
        <f>('OVER TIME'!BG60:BH60)*1440</f>
        <v>0</v>
      </c>
      <c r="BH60" s="142" t="str">
        <f t="shared" si="28"/>
        <v>0</v>
      </c>
      <c r="BI60" s="141">
        <f>('OVER TIME'!BI60:BJ60)*1440</f>
        <v>0</v>
      </c>
      <c r="BJ60" s="142" t="str">
        <f t="shared" si="29"/>
        <v>0</v>
      </c>
      <c r="BK60" s="141">
        <f>('OVER TIME'!BK60:BL60)*1440</f>
        <v>0</v>
      </c>
      <c r="BL60" s="142" t="str">
        <f t="shared" si="30"/>
        <v>0</v>
      </c>
      <c r="BM60" s="6"/>
    </row>
    <row r="61" spans="1:65" ht="26.25" thickBot="1">
      <c r="A61" s="10">
        <v>8223</v>
      </c>
      <c r="B61" s="10" t="s">
        <v>62</v>
      </c>
      <c r="C61" s="141">
        <f>('OVER TIME'!C61:D61)*1440</f>
        <v>0</v>
      </c>
      <c r="D61" s="142" t="str">
        <f t="shared" si="0"/>
        <v>0</v>
      </c>
      <c r="E61" s="141">
        <f>('OVER TIME'!E61:F61)*1440</f>
        <v>0</v>
      </c>
      <c r="F61" s="142" t="str">
        <f t="shared" si="1"/>
        <v>0</v>
      </c>
      <c r="G61" s="141">
        <f>('OVER TIME'!G61:H61)*1440</f>
        <v>0</v>
      </c>
      <c r="H61" s="142" t="str">
        <f t="shared" si="2"/>
        <v>0</v>
      </c>
      <c r="I61" s="141">
        <f>('OVER TIME'!I61:J61)*1440</f>
        <v>0</v>
      </c>
      <c r="J61" s="142" t="str">
        <f t="shared" si="3"/>
        <v>0</v>
      </c>
      <c r="K61" s="141">
        <f>('OVER TIME'!K61:L61)*1440</f>
        <v>0</v>
      </c>
      <c r="L61" s="142" t="str">
        <f t="shared" si="4"/>
        <v>0</v>
      </c>
      <c r="M61" s="141">
        <f>('OVER TIME'!M61:N61)*1440</f>
        <v>0</v>
      </c>
      <c r="N61" s="142" t="str">
        <f t="shared" si="5"/>
        <v>0</v>
      </c>
      <c r="O61" s="141">
        <f>('OVER TIME'!O61:P61)*1440</f>
        <v>0</v>
      </c>
      <c r="P61" s="142" t="str">
        <f t="shared" si="6"/>
        <v>0</v>
      </c>
      <c r="Q61" s="141">
        <f>('OVER TIME'!Q61:R61)*1440</f>
        <v>0</v>
      </c>
      <c r="R61" s="142" t="str">
        <f t="shared" si="7"/>
        <v>0</v>
      </c>
      <c r="S61" s="141">
        <f>('OVER TIME'!S61:T61)*1440</f>
        <v>0</v>
      </c>
      <c r="T61" s="142" t="str">
        <f t="shared" si="8"/>
        <v>0</v>
      </c>
      <c r="U61" s="141">
        <f>('OVER TIME'!U61:V61)*1440</f>
        <v>0</v>
      </c>
      <c r="V61" s="142" t="str">
        <f t="shared" si="9"/>
        <v>0</v>
      </c>
      <c r="W61" s="141">
        <f>('OVER TIME'!W61:X61)*1440</f>
        <v>0</v>
      </c>
      <c r="X61" s="142" t="str">
        <f t="shared" si="10"/>
        <v>0</v>
      </c>
      <c r="Y61" s="141">
        <f>('OVER TIME'!Y61:Z61)*1440</f>
        <v>0</v>
      </c>
      <c r="Z61" s="142" t="str">
        <f t="shared" si="11"/>
        <v>0</v>
      </c>
      <c r="AA61" s="141">
        <f>('OVER TIME'!AA61:AB61)*1440</f>
        <v>0</v>
      </c>
      <c r="AB61" s="142" t="str">
        <f t="shared" si="12"/>
        <v>0</v>
      </c>
      <c r="AC61" s="141">
        <f>('OVER TIME'!AC61:AD61)*1440</f>
        <v>0</v>
      </c>
      <c r="AD61" s="142" t="str">
        <f t="shared" si="13"/>
        <v>0</v>
      </c>
      <c r="AE61" s="141">
        <f>('OVER TIME'!AE61:AF61)*1440</f>
        <v>0</v>
      </c>
      <c r="AF61" s="142" t="str">
        <f t="shared" si="14"/>
        <v>0</v>
      </c>
      <c r="AG61" s="141">
        <f>('OVER TIME'!AG61:AH61)*1440</f>
        <v>0</v>
      </c>
      <c r="AH61" s="142" t="str">
        <f t="shared" si="15"/>
        <v>0</v>
      </c>
      <c r="AI61" s="141">
        <f>('OVER TIME'!AI61:AJ61)*1440</f>
        <v>0</v>
      </c>
      <c r="AJ61" s="142" t="str">
        <f t="shared" si="16"/>
        <v>0</v>
      </c>
      <c r="AK61" s="141">
        <f>('OVER TIME'!AK61:AL61)*1440</f>
        <v>0</v>
      </c>
      <c r="AL61" s="142" t="str">
        <f t="shared" si="17"/>
        <v>0</v>
      </c>
      <c r="AM61" s="141">
        <f>('OVER TIME'!AM61:AN61)*1440</f>
        <v>0</v>
      </c>
      <c r="AN61" s="142" t="str">
        <f t="shared" si="18"/>
        <v>0</v>
      </c>
      <c r="AO61" s="141">
        <f>('OVER TIME'!AO61:AP61)*1440</f>
        <v>0</v>
      </c>
      <c r="AP61" s="142" t="str">
        <f t="shared" si="19"/>
        <v>0</v>
      </c>
      <c r="AQ61" s="141">
        <f>('OVER TIME'!AQ61:AR61)*1440</f>
        <v>0</v>
      </c>
      <c r="AR61" s="142" t="str">
        <f t="shared" si="20"/>
        <v>0</v>
      </c>
      <c r="AS61" s="141">
        <f>('OVER TIME'!AS61:AT61)*1440</f>
        <v>0</v>
      </c>
      <c r="AT61" s="142" t="str">
        <f t="shared" si="21"/>
        <v>0</v>
      </c>
      <c r="AU61" s="141">
        <f>('OVER TIME'!AU61:AV61)*1440</f>
        <v>0</v>
      </c>
      <c r="AV61" s="142" t="str">
        <f t="shared" si="22"/>
        <v>0</v>
      </c>
      <c r="AW61" s="141">
        <f>('OVER TIME'!AW61:AX61)*1440</f>
        <v>0</v>
      </c>
      <c r="AX61" s="142" t="str">
        <f t="shared" si="23"/>
        <v>0</v>
      </c>
      <c r="AY61" s="141">
        <f>('OVER TIME'!AY61:AZ61)*1440</f>
        <v>0</v>
      </c>
      <c r="AZ61" s="142" t="str">
        <f t="shared" si="24"/>
        <v>0</v>
      </c>
      <c r="BA61" s="141">
        <f>('OVER TIME'!BA61:BB61)*1440</f>
        <v>0</v>
      </c>
      <c r="BB61" s="142" t="str">
        <f t="shared" si="25"/>
        <v>0</v>
      </c>
      <c r="BC61" s="141">
        <f>('OVER TIME'!BC61:BD61)*1440</f>
        <v>0</v>
      </c>
      <c r="BD61" s="142" t="str">
        <f t="shared" si="26"/>
        <v>0</v>
      </c>
      <c r="BE61" s="141">
        <f>('OVER TIME'!BE61:BF61)*1440</f>
        <v>0</v>
      </c>
      <c r="BF61" s="142" t="str">
        <f t="shared" si="27"/>
        <v>0</v>
      </c>
      <c r="BG61" s="141">
        <f>('OVER TIME'!BG61:BH61)*1440</f>
        <v>0</v>
      </c>
      <c r="BH61" s="142" t="str">
        <f t="shared" si="28"/>
        <v>0</v>
      </c>
      <c r="BI61" s="141">
        <f>('OVER TIME'!BI61:BJ61)*1440</f>
        <v>0</v>
      </c>
      <c r="BJ61" s="142" t="str">
        <f t="shared" si="29"/>
        <v>0</v>
      </c>
      <c r="BK61" s="141">
        <f>('OVER TIME'!BK61:BL61)*1440</f>
        <v>0</v>
      </c>
      <c r="BL61" s="142" t="str">
        <f t="shared" si="30"/>
        <v>0</v>
      </c>
      <c r="BM61" s="6"/>
    </row>
    <row r="62" spans="1:65" ht="26.25" thickBot="1">
      <c r="A62" s="10">
        <v>8224</v>
      </c>
      <c r="B62" s="10" t="s">
        <v>63</v>
      </c>
      <c r="C62" s="141">
        <f>('OVER TIME'!C62:D62)*1440</f>
        <v>0</v>
      </c>
      <c r="D62" s="142" t="str">
        <f t="shared" si="0"/>
        <v>0</v>
      </c>
      <c r="E62" s="141">
        <f>('OVER TIME'!E62:F62)*1440</f>
        <v>0</v>
      </c>
      <c r="F62" s="142" t="str">
        <f t="shared" si="1"/>
        <v>0</v>
      </c>
      <c r="G62" s="141">
        <f>('OVER TIME'!G62:H62)*1440</f>
        <v>0</v>
      </c>
      <c r="H62" s="142" t="str">
        <f t="shared" si="2"/>
        <v>0</v>
      </c>
      <c r="I62" s="141">
        <f>('OVER TIME'!I62:J62)*1440</f>
        <v>0</v>
      </c>
      <c r="J62" s="142" t="str">
        <f t="shared" si="3"/>
        <v>0</v>
      </c>
      <c r="K62" s="141">
        <f>('OVER TIME'!K62:L62)*1440</f>
        <v>0</v>
      </c>
      <c r="L62" s="142" t="str">
        <f t="shared" si="4"/>
        <v>0</v>
      </c>
      <c r="M62" s="141">
        <f>('OVER TIME'!M62:N62)*1440</f>
        <v>0</v>
      </c>
      <c r="N62" s="142" t="str">
        <f t="shared" si="5"/>
        <v>0</v>
      </c>
      <c r="O62" s="141">
        <f>('OVER TIME'!O62:P62)*1440</f>
        <v>0</v>
      </c>
      <c r="P62" s="142" t="str">
        <f t="shared" si="6"/>
        <v>0</v>
      </c>
      <c r="Q62" s="141">
        <f>('OVER TIME'!Q62:R62)*1440</f>
        <v>0</v>
      </c>
      <c r="R62" s="142" t="str">
        <f t="shared" si="7"/>
        <v>0</v>
      </c>
      <c r="S62" s="141">
        <f>('OVER TIME'!S62:T62)*1440</f>
        <v>0</v>
      </c>
      <c r="T62" s="142" t="str">
        <f t="shared" si="8"/>
        <v>0</v>
      </c>
      <c r="U62" s="141">
        <f>('OVER TIME'!U62:V62)*1440</f>
        <v>0</v>
      </c>
      <c r="V62" s="142" t="str">
        <f t="shared" si="9"/>
        <v>0</v>
      </c>
      <c r="W62" s="141">
        <f>('OVER TIME'!W62:X62)*1440</f>
        <v>0</v>
      </c>
      <c r="X62" s="142" t="str">
        <f t="shared" si="10"/>
        <v>0</v>
      </c>
      <c r="Y62" s="141">
        <f>('OVER TIME'!Y62:Z62)*1440</f>
        <v>0</v>
      </c>
      <c r="Z62" s="142" t="str">
        <f t="shared" si="11"/>
        <v>0</v>
      </c>
      <c r="AA62" s="141">
        <f>('OVER TIME'!AA62:AB62)*1440</f>
        <v>0</v>
      </c>
      <c r="AB62" s="142" t="str">
        <f t="shared" si="12"/>
        <v>0</v>
      </c>
      <c r="AC62" s="141">
        <f>('OVER TIME'!AC62:AD62)*1440</f>
        <v>0</v>
      </c>
      <c r="AD62" s="142" t="str">
        <f t="shared" si="13"/>
        <v>0</v>
      </c>
      <c r="AE62" s="141">
        <f>('OVER TIME'!AE62:AF62)*1440</f>
        <v>0</v>
      </c>
      <c r="AF62" s="142" t="str">
        <f t="shared" si="14"/>
        <v>0</v>
      </c>
      <c r="AG62" s="141">
        <f>('OVER TIME'!AG62:AH62)*1440</f>
        <v>0</v>
      </c>
      <c r="AH62" s="142" t="str">
        <f t="shared" si="15"/>
        <v>0</v>
      </c>
      <c r="AI62" s="141">
        <f>('OVER TIME'!AI62:AJ62)*1440</f>
        <v>0</v>
      </c>
      <c r="AJ62" s="142" t="str">
        <f t="shared" si="16"/>
        <v>0</v>
      </c>
      <c r="AK62" s="141">
        <f>('OVER TIME'!AK62:AL62)*1440</f>
        <v>0</v>
      </c>
      <c r="AL62" s="142" t="str">
        <f t="shared" si="17"/>
        <v>0</v>
      </c>
      <c r="AM62" s="141">
        <f>('OVER TIME'!AM62:AN62)*1440</f>
        <v>0</v>
      </c>
      <c r="AN62" s="142" t="str">
        <f t="shared" si="18"/>
        <v>0</v>
      </c>
      <c r="AO62" s="141">
        <f>('OVER TIME'!AO62:AP62)*1440</f>
        <v>0</v>
      </c>
      <c r="AP62" s="142" t="str">
        <f t="shared" si="19"/>
        <v>0</v>
      </c>
      <c r="AQ62" s="141">
        <f>('OVER TIME'!AQ62:AR62)*1440</f>
        <v>0</v>
      </c>
      <c r="AR62" s="142" t="str">
        <f t="shared" si="20"/>
        <v>0</v>
      </c>
      <c r="AS62" s="141">
        <f>('OVER TIME'!AS62:AT62)*1440</f>
        <v>0</v>
      </c>
      <c r="AT62" s="142" t="str">
        <f t="shared" si="21"/>
        <v>0</v>
      </c>
      <c r="AU62" s="141">
        <f>('OVER TIME'!AU62:AV62)*1440</f>
        <v>0</v>
      </c>
      <c r="AV62" s="142" t="str">
        <f t="shared" si="22"/>
        <v>0</v>
      </c>
      <c r="AW62" s="141">
        <f>('OVER TIME'!AW62:AX62)*1440</f>
        <v>0</v>
      </c>
      <c r="AX62" s="142" t="str">
        <f t="shared" si="23"/>
        <v>0</v>
      </c>
      <c r="AY62" s="141">
        <f>('OVER TIME'!AY62:AZ62)*1440</f>
        <v>0</v>
      </c>
      <c r="AZ62" s="142" t="str">
        <f t="shared" si="24"/>
        <v>0</v>
      </c>
      <c r="BA62" s="141">
        <f>('OVER TIME'!BA62:BB62)*1440</f>
        <v>0</v>
      </c>
      <c r="BB62" s="142" t="str">
        <f t="shared" si="25"/>
        <v>0</v>
      </c>
      <c r="BC62" s="141">
        <f>('OVER TIME'!BC62:BD62)*1440</f>
        <v>0</v>
      </c>
      <c r="BD62" s="142" t="str">
        <f t="shared" si="26"/>
        <v>0</v>
      </c>
      <c r="BE62" s="141">
        <f>('OVER TIME'!BE62:BF62)*1440</f>
        <v>0</v>
      </c>
      <c r="BF62" s="142" t="str">
        <f t="shared" si="27"/>
        <v>0</v>
      </c>
      <c r="BG62" s="141">
        <f>('OVER TIME'!BG62:BH62)*1440</f>
        <v>0</v>
      </c>
      <c r="BH62" s="142" t="str">
        <f t="shared" si="28"/>
        <v>0</v>
      </c>
      <c r="BI62" s="141">
        <f>('OVER TIME'!BI62:BJ62)*1440</f>
        <v>0</v>
      </c>
      <c r="BJ62" s="142" t="str">
        <f t="shared" si="29"/>
        <v>0</v>
      </c>
      <c r="BK62" s="141">
        <f>('OVER TIME'!BK62:BL62)*1440</f>
        <v>0</v>
      </c>
      <c r="BL62" s="142" t="str">
        <f t="shared" si="30"/>
        <v>0</v>
      </c>
      <c r="BM62" s="6"/>
    </row>
    <row r="63" spans="1:65" ht="26.25" thickBot="1">
      <c r="A63" s="10">
        <v>8225</v>
      </c>
      <c r="B63" s="10" t="s">
        <v>64</v>
      </c>
      <c r="C63" s="141">
        <f>('OVER TIME'!C63:D63)*1440</f>
        <v>0</v>
      </c>
      <c r="D63" s="142" t="str">
        <f t="shared" si="0"/>
        <v>0</v>
      </c>
      <c r="E63" s="141">
        <f>('OVER TIME'!E63:F63)*1440</f>
        <v>0</v>
      </c>
      <c r="F63" s="142" t="str">
        <f t="shared" si="1"/>
        <v>0</v>
      </c>
      <c r="G63" s="141">
        <f>('OVER TIME'!G63:H63)*1440</f>
        <v>0</v>
      </c>
      <c r="H63" s="142" t="str">
        <f t="shared" si="2"/>
        <v>0</v>
      </c>
      <c r="I63" s="141">
        <f>('OVER TIME'!I63:J63)*1440</f>
        <v>0</v>
      </c>
      <c r="J63" s="142" t="str">
        <f t="shared" si="3"/>
        <v>0</v>
      </c>
      <c r="K63" s="141">
        <f>('OVER TIME'!K63:L63)*1440</f>
        <v>0</v>
      </c>
      <c r="L63" s="142" t="str">
        <f t="shared" si="4"/>
        <v>0</v>
      </c>
      <c r="M63" s="141">
        <f>('OVER TIME'!M63:N63)*1440</f>
        <v>0</v>
      </c>
      <c r="N63" s="142" t="str">
        <f t="shared" si="5"/>
        <v>0</v>
      </c>
      <c r="O63" s="141">
        <f>('OVER TIME'!O63:P63)*1440</f>
        <v>0</v>
      </c>
      <c r="P63" s="142" t="str">
        <f t="shared" si="6"/>
        <v>0</v>
      </c>
      <c r="Q63" s="141">
        <f>('OVER TIME'!Q63:R63)*1440</f>
        <v>0</v>
      </c>
      <c r="R63" s="142" t="str">
        <f t="shared" si="7"/>
        <v>0</v>
      </c>
      <c r="S63" s="141">
        <f>('OVER TIME'!S63:T63)*1440</f>
        <v>0</v>
      </c>
      <c r="T63" s="142" t="str">
        <f t="shared" si="8"/>
        <v>0</v>
      </c>
      <c r="U63" s="141">
        <f>('OVER TIME'!U63:V63)*1440</f>
        <v>0</v>
      </c>
      <c r="V63" s="142" t="str">
        <f t="shared" si="9"/>
        <v>0</v>
      </c>
      <c r="W63" s="141">
        <f>('OVER TIME'!W63:X63)*1440</f>
        <v>0</v>
      </c>
      <c r="X63" s="142" t="str">
        <f t="shared" si="10"/>
        <v>0</v>
      </c>
      <c r="Y63" s="141">
        <f>('OVER TIME'!Y63:Z63)*1440</f>
        <v>0</v>
      </c>
      <c r="Z63" s="142" t="str">
        <f t="shared" si="11"/>
        <v>0</v>
      </c>
      <c r="AA63" s="141">
        <f>('OVER TIME'!AA63:AB63)*1440</f>
        <v>0</v>
      </c>
      <c r="AB63" s="142" t="str">
        <f t="shared" si="12"/>
        <v>0</v>
      </c>
      <c r="AC63" s="141">
        <f>('OVER TIME'!AC63:AD63)*1440</f>
        <v>0</v>
      </c>
      <c r="AD63" s="142" t="str">
        <f t="shared" si="13"/>
        <v>0</v>
      </c>
      <c r="AE63" s="141">
        <f>('OVER TIME'!AE63:AF63)*1440</f>
        <v>0</v>
      </c>
      <c r="AF63" s="142" t="str">
        <f t="shared" si="14"/>
        <v>0</v>
      </c>
      <c r="AG63" s="141">
        <f>('OVER TIME'!AG63:AH63)*1440</f>
        <v>0</v>
      </c>
      <c r="AH63" s="142" t="str">
        <f t="shared" si="15"/>
        <v>0</v>
      </c>
      <c r="AI63" s="141">
        <f>('OVER TIME'!AI63:AJ63)*1440</f>
        <v>0</v>
      </c>
      <c r="AJ63" s="142" t="str">
        <f t="shared" si="16"/>
        <v>0</v>
      </c>
      <c r="AK63" s="141">
        <f>('OVER TIME'!AK63:AL63)*1440</f>
        <v>0</v>
      </c>
      <c r="AL63" s="142" t="str">
        <f t="shared" si="17"/>
        <v>0</v>
      </c>
      <c r="AM63" s="141">
        <f>('OVER TIME'!AM63:AN63)*1440</f>
        <v>0</v>
      </c>
      <c r="AN63" s="142" t="str">
        <f t="shared" si="18"/>
        <v>0</v>
      </c>
      <c r="AO63" s="141">
        <f>('OVER TIME'!AO63:AP63)*1440</f>
        <v>0</v>
      </c>
      <c r="AP63" s="142" t="str">
        <f t="shared" si="19"/>
        <v>0</v>
      </c>
      <c r="AQ63" s="141">
        <f>('OVER TIME'!AQ63:AR63)*1440</f>
        <v>0</v>
      </c>
      <c r="AR63" s="142" t="str">
        <f t="shared" si="20"/>
        <v>0</v>
      </c>
      <c r="AS63" s="141">
        <f>('OVER TIME'!AS63:AT63)*1440</f>
        <v>0</v>
      </c>
      <c r="AT63" s="142" t="str">
        <f t="shared" si="21"/>
        <v>0</v>
      </c>
      <c r="AU63" s="141">
        <f>('OVER TIME'!AU63:AV63)*1440</f>
        <v>0</v>
      </c>
      <c r="AV63" s="142" t="str">
        <f t="shared" si="22"/>
        <v>0</v>
      </c>
      <c r="AW63" s="141">
        <f>('OVER TIME'!AW63:AX63)*1440</f>
        <v>0</v>
      </c>
      <c r="AX63" s="142" t="str">
        <f t="shared" si="23"/>
        <v>0</v>
      </c>
      <c r="AY63" s="141">
        <f>('OVER TIME'!AY63:AZ63)*1440</f>
        <v>0</v>
      </c>
      <c r="AZ63" s="142" t="str">
        <f t="shared" si="24"/>
        <v>0</v>
      </c>
      <c r="BA63" s="141">
        <f>('OVER TIME'!BA63:BB63)*1440</f>
        <v>0</v>
      </c>
      <c r="BB63" s="142" t="str">
        <f t="shared" si="25"/>
        <v>0</v>
      </c>
      <c r="BC63" s="141">
        <f>('OVER TIME'!BC63:BD63)*1440</f>
        <v>0</v>
      </c>
      <c r="BD63" s="142" t="str">
        <f t="shared" si="26"/>
        <v>0</v>
      </c>
      <c r="BE63" s="141">
        <f>('OVER TIME'!BE63:BF63)*1440</f>
        <v>0</v>
      </c>
      <c r="BF63" s="142" t="str">
        <f t="shared" si="27"/>
        <v>0</v>
      </c>
      <c r="BG63" s="141">
        <f>('OVER TIME'!BG63:BH63)*1440</f>
        <v>0</v>
      </c>
      <c r="BH63" s="142" t="str">
        <f t="shared" si="28"/>
        <v>0</v>
      </c>
      <c r="BI63" s="141">
        <f>('OVER TIME'!BI63:BJ63)*1440</f>
        <v>0</v>
      </c>
      <c r="BJ63" s="142" t="str">
        <f t="shared" si="29"/>
        <v>0</v>
      </c>
      <c r="BK63" s="141">
        <f>('OVER TIME'!BK63:BL63)*1440</f>
        <v>0</v>
      </c>
      <c r="BL63" s="142" t="str">
        <f t="shared" si="30"/>
        <v>0</v>
      </c>
      <c r="BM63" s="6"/>
    </row>
    <row r="64" spans="1:65" ht="26.25" thickBot="1">
      <c r="A64" s="10">
        <v>8226</v>
      </c>
      <c r="B64" s="10" t="s">
        <v>65</v>
      </c>
      <c r="C64" s="141">
        <f>('OVER TIME'!C64:D64)*1440</f>
        <v>0</v>
      </c>
      <c r="D64" s="142" t="str">
        <f t="shared" si="0"/>
        <v>0</v>
      </c>
      <c r="E64" s="141">
        <f>('OVER TIME'!E64:F64)*1440</f>
        <v>0</v>
      </c>
      <c r="F64" s="142" t="str">
        <f t="shared" si="1"/>
        <v>0</v>
      </c>
      <c r="G64" s="141">
        <f>('OVER TIME'!G64:H64)*1440</f>
        <v>0</v>
      </c>
      <c r="H64" s="142" t="str">
        <f t="shared" si="2"/>
        <v>0</v>
      </c>
      <c r="I64" s="141">
        <f>('OVER TIME'!I64:J64)*1440</f>
        <v>0</v>
      </c>
      <c r="J64" s="142" t="str">
        <f t="shared" si="3"/>
        <v>0</v>
      </c>
      <c r="K64" s="141">
        <f>('OVER TIME'!K64:L64)*1440</f>
        <v>0</v>
      </c>
      <c r="L64" s="142" t="str">
        <f t="shared" si="4"/>
        <v>0</v>
      </c>
      <c r="M64" s="141">
        <f>('OVER TIME'!M64:N64)*1440</f>
        <v>0</v>
      </c>
      <c r="N64" s="142" t="str">
        <f t="shared" si="5"/>
        <v>0</v>
      </c>
      <c r="O64" s="141">
        <f>('OVER TIME'!O64:P64)*1440</f>
        <v>0</v>
      </c>
      <c r="P64" s="142" t="str">
        <f t="shared" si="6"/>
        <v>0</v>
      </c>
      <c r="Q64" s="141">
        <f>('OVER TIME'!Q64:R64)*1440</f>
        <v>0</v>
      </c>
      <c r="R64" s="142" t="str">
        <f t="shared" si="7"/>
        <v>0</v>
      </c>
      <c r="S64" s="141">
        <f>('OVER TIME'!S64:T64)*1440</f>
        <v>0</v>
      </c>
      <c r="T64" s="142" t="str">
        <f t="shared" si="8"/>
        <v>0</v>
      </c>
      <c r="U64" s="141">
        <f>('OVER TIME'!U64:V64)*1440</f>
        <v>0</v>
      </c>
      <c r="V64" s="142" t="str">
        <f t="shared" si="9"/>
        <v>0</v>
      </c>
      <c r="W64" s="141">
        <f>('OVER TIME'!W64:X64)*1440</f>
        <v>0</v>
      </c>
      <c r="X64" s="142" t="str">
        <f t="shared" si="10"/>
        <v>0</v>
      </c>
      <c r="Y64" s="141">
        <f>('OVER TIME'!Y64:Z64)*1440</f>
        <v>0</v>
      </c>
      <c r="Z64" s="142" t="str">
        <f t="shared" si="11"/>
        <v>0</v>
      </c>
      <c r="AA64" s="141">
        <f>('OVER TIME'!AA64:AB64)*1440</f>
        <v>0</v>
      </c>
      <c r="AB64" s="142" t="str">
        <f t="shared" si="12"/>
        <v>0</v>
      </c>
      <c r="AC64" s="141">
        <f>('OVER TIME'!AC64:AD64)*1440</f>
        <v>0</v>
      </c>
      <c r="AD64" s="142" t="str">
        <f t="shared" si="13"/>
        <v>0</v>
      </c>
      <c r="AE64" s="141">
        <f>('OVER TIME'!AE64:AF64)*1440</f>
        <v>0</v>
      </c>
      <c r="AF64" s="142" t="str">
        <f t="shared" si="14"/>
        <v>0</v>
      </c>
      <c r="AG64" s="141">
        <f>('OVER TIME'!AG64:AH64)*1440</f>
        <v>0</v>
      </c>
      <c r="AH64" s="142" t="str">
        <f t="shared" si="15"/>
        <v>0</v>
      </c>
      <c r="AI64" s="141">
        <f>('OVER TIME'!AI64:AJ64)*1440</f>
        <v>0</v>
      </c>
      <c r="AJ64" s="142" t="str">
        <f t="shared" si="16"/>
        <v>0</v>
      </c>
      <c r="AK64" s="141">
        <f>('OVER TIME'!AK64:AL64)*1440</f>
        <v>0</v>
      </c>
      <c r="AL64" s="142" t="str">
        <f t="shared" si="17"/>
        <v>0</v>
      </c>
      <c r="AM64" s="141">
        <f>('OVER TIME'!AM64:AN64)*1440</f>
        <v>0</v>
      </c>
      <c r="AN64" s="142" t="str">
        <f t="shared" si="18"/>
        <v>0</v>
      </c>
      <c r="AO64" s="141">
        <f>('OVER TIME'!AO64:AP64)*1440</f>
        <v>0</v>
      </c>
      <c r="AP64" s="142" t="str">
        <f t="shared" si="19"/>
        <v>0</v>
      </c>
      <c r="AQ64" s="141">
        <f>('OVER TIME'!AQ64:AR64)*1440</f>
        <v>0</v>
      </c>
      <c r="AR64" s="142" t="str">
        <f t="shared" si="20"/>
        <v>0</v>
      </c>
      <c r="AS64" s="141">
        <f>('OVER TIME'!AS64:AT64)*1440</f>
        <v>0</v>
      </c>
      <c r="AT64" s="142" t="str">
        <f t="shared" si="21"/>
        <v>0</v>
      </c>
      <c r="AU64" s="141">
        <f>('OVER TIME'!AU64:AV64)*1440</f>
        <v>0</v>
      </c>
      <c r="AV64" s="142" t="str">
        <f t="shared" si="22"/>
        <v>0</v>
      </c>
      <c r="AW64" s="141">
        <f>('OVER TIME'!AW64:AX64)*1440</f>
        <v>0</v>
      </c>
      <c r="AX64" s="142" t="str">
        <f t="shared" si="23"/>
        <v>0</v>
      </c>
      <c r="AY64" s="141">
        <f>('OVER TIME'!AY64:AZ64)*1440</f>
        <v>0</v>
      </c>
      <c r="AZ64" s="142" t="str">
        <f t="shared" si="24"/>
        <v>0</v>
      </c>
      <c r="BA64" s="141">
        <f>('OVER TIME'!BA64:BB64)*1440</f>
        <v>0</v>
      </c>
      <c r="BB64" s="142" t="str">
        <f t="shared" si="25"/>
        <v>0</v>
      </c>
      <c r="BC64" s="141">
        <f>('OVER TIME'!BC64:BD64)*1440</f>
        <v>0</v>
      </c>
      <c r="BD64" s="142" t="str">
        <f t="shared" si="26"/>
        <v>0</v>
      </c>
      <c r="BE64" s="141">
        <f>('OVER TIME'!BE64:BF64)*1440</f>
        <v>0</v>
      </c>
      <c r="BF64" s="142" t="str">
        <f t="shared" si="27"/>
        <v>0</v>
      </c>
      <c r="BG64" s="141">
        <f>('OVER TIME'!BG64:BH64)*1440</f>
        <v>0</v>
      </c>
      <c r="BH64" s="142" t="str">
        <f t="shared" si="28"/>
        <v>0</v>
      </c>
      <c r="BI64" s="141">
        <f>('OVER TIME'!BI64:BJ64)*1440</f>
        <v>0</v>
      </c>
      <c r="BJ64" s="142" t="str">
        <f t="shared" si="29"/>
        <v>0</v>
      </c>
      <c r="BK64" s="141">
        <f>('OVER TIME'!BK64:BL64)*1440</f>
        <v>0</v>
      </c>
      <c r="BL64" s="142" t="str">
        <f t="shared" si="30"/>
        <v>0</v>
      </c>
      <c r="BM64" s="6"/>
    </row>
    <row r="65" spans="1:65" ht="26.25" thickBot="1">
      <c r="A65" s="10">
        <v>8227</v>
      </c>
      <c r="B65" s="10" t="s">
        <v>66</v>
      </c>
      <c r="C65" s="141">
        <f>('OVER TIME'!C65:D65)*1440</f>
        <v>0</v>
      </c>
      <c r="D65" s="142" t="str">
        <f t="shared" si="0"/>
        <v>0</v>
      </c>
      <c r="E65" s="141">
        <f>('OVER TIME'!E65:F65)*1440</f>
        <v>0</v>
      </c>
      <c r="F65" s="142" t="str">
        <f t="shared" si="1"/>
        <v>0</v>
      </c>
      <c r="G65" s="141">
        <f>('OVER TIME'!G65:H65)*1440</f>
        <v>0</v>
      </c>
      <c r="H65" s="142" t="str">
        <f t="shared" si="2"/>
        <v>0</v>
      </c>
      <c r="I65" s="141">
        <f>('OVER TIME'!I65:J65)*1440</f>
        <v>0</v>
      </c>
      <c r="J65" s="142" t="str">
        <f t="shared" si="3"/>
        <v>0</v>
      </c>
      <c r="K65" s="141">
        <f>('OVER TIME'!K65:L65)*1440</f>
        <v>0</v>
      </c>
      <c r="L65" s="142" t="str">
        <f t="shared" si="4"/>
        <v>0</v>
      </c>
      <c r="M65" s="141">
        <f>('OVER TIME'!M65:N65)*1440</f>
        <v>0</v>
      </c>
      <c r="N65" s="142" t="str">
        <f t="shared" si="5"/>
        <v>0</v>
      </c>
      <c r="O65" s="141">
        <f>('OVER TIME'!O65:P65)*1440</f>
        <v>0</v>
      </c>
      <c r="P65" s="142" t="str">
        <f t="shared" si="6"/>
        <v>0</v>
      </c>
      <c r="Q65" s="141">
        <f>('OVER TIME'!Q65:R65)*1440</f>
        <v>0</v>
      </c>
      <c r="R65" s="142" t="str">
        <f t="shared" si="7"/>
        <v>0</v>
      </c>
      <c r="S65" s="141">
        <f>('OVER TIME'!S65:T65)*1440</f>
        <v>0</v>
      </c>
      <c r="T65" s="142" t="str">
        <f t="shared" si="8"/>
        <v>0</v>
      </c>
      <c r="U65" s="141">
        <f>('OVER TIME'!U65:V65)*1440</f>
        <v>0</v>
      </c>
      <c r="V65" s="142" t="str">
        <f t="shared" si="9"/>
        <v>0</v>
      </c>
      <c r="W65" s="141">
        <f>('OVER TIME'!W65:X65)*1440</f>
        <v>0</v>
      </c>
      <c r="X65" s="142" t="str">
        <f t="shared" si="10"/>
        <v>0</v>
      </c>
      <c r="Y65" s="141">
        <f>('OVER TIME'!Y65:Z65)*1440</f>
        <v>0</v>
      </c>
      <c r="Z65" s="142" t="str">
        <f t="shared" si="11"/>
        <v>0</v>
      </c>
      <c r="AA65" s="141">
        <f>('OVER TIME'!AA65:AB65)*1440</f>
        <v>0</v>
      </c>
      <c r="AB65" s="142" t="str">
        <f t="shared" si="12"/>
        <v>0</v>
      </c>
      <c r="AC65" s="141">
        <f>('OVER TIME'!AC65:AD65)*1440</f>
        <v>0</v>
      </c>
      <c r="AD65" s="142" t="str">
        <f t="shared" si="13"/>
        <v>0</v>
      </c>
      <c r="AE65" s="141">
        <f>('OVER TIME'!AE65:AF65)*1440</f>
        <v>0</v>
      </c>
      <c r="AF65" s="142" t="str">
        <f t="shared" si="14"/>
        <v>0</v>
      </c>
      <c r="AG65" s="141">
        <f>('OVER TIME'!AG65:AH65)*1440</f>
        <v>0</v>
      </c>
      <c r="AH65" s="142" t="str">
        <f t="shared" si="15"/>
        <v>0</v>
      </c>
      <c r="AI65" s="141">
        <f>('OVER TIME'!AI65:AJ65)*1440</f>
        <v>0</v>
      </c>
      <c r="AJ65" s="142" t="str">
        <f t="shared" si="16"/>
        <v>0</v>
      </c>
      <c r="AK65" s="141">
        <f>('OVER TIME'!AK65:AL65)*1440</f>
        <v>0</v>
      </c>
      <c r="AL65" s="142" t="str">
        <f t="shared" si="17"/>
        <v>0</v>
      </c>
      <c r="AM65" s="141">
        <f>('OVER TIME'!AM65:AN65)*1440</f>
        <v>0</v>
      </c>
      <c r="AN65" s="142" t="str">
        <f t="shared" si="18"/>
        <v>0</v>
      </c>
      <c r="AO65" s="141">
        <f>('OVER TIME'!AO65:AP65)*1440</f>
        <v>0</v>
      </c>
      <c r="AP65" s="142" t="str">
        <f t="shared" si="19"/>
        <v>0</v>
      </c>
      <c r="AQ65" s="141">
        <f>('OVER TIME'!AQ65:AR65)*1440</f>
        <v>0</v>
      </c>
      <c r="AR65" s="142" t="str">
        <f t="shared" si="20"/>
        <v>0</v>
      </c>
      <c r="AS65" s="141">
        <f>('OVER TIME'!AS65:AT65)*1440</f>
        <v>0</v>
      </c>
      <c r="AT65" s="142" t="str">
        <f t="shared" si="21"/>
        <v>0</v>
      </c>
      <c r="AU65" s="141">
        <f>('OVER TIME'!AU65:AV65)*1440</f>
        <v>0</v>
      </c>
      <c r="AV65" s="142" t="str">
        <f t="shared" si="22"/>
        <v>0</v>
      </c>
      <c r="AW65" s="141">
        <f>('OVER TIME'!AW65:AX65)*1440</f>
        <v>0</v>
      </c>
      <c r="AX65" s="142" t="str">
        <f t="shared" si="23"/>
        <v>0</v>
      </c>
      <c r="AY65" s="141">
        <f>('OVER TIME'!AY65:AZ65)*1440</f>
        <v>0</v>
      </c>
      <c r="AZ65" s="142" t="str">
        <f t="shared" si="24"/>
        <v>0</v>
      </c>
      <c r="BA65" s="141">
        <f>('OVER TIME'!BA65:BB65)*1440</f>
        <v>0</v>
      </c>
      <c r="BB65" s="142" t="str">
        <f t="shared" si="25"/>
        <v>0</v>
      </c>
      <c r="BC65" s="141">
        <f>('OVER TIME'!BC65:BD65)*1440</f>
        <v>0</v>
      </c>
      <c r="BD65" s="142" t="str">
        <f t="shared" si="26"/>
        <v>0</v>
      </c>
      <c r="BE65" s="141">
        <f>('OVER TIME'!BE65:BF65)*1440</f>
        <v>0</v>
      </c>
      <c r="BF65" s="142" t="str">
        <f t="shared" si="27"/>
        <v>0</v>
      </c>
      <c r="BG65" s="141">
        <f>('OVER TIME'!BG65:BH65)*1440</f>
        <v>0</v>
      </c>
      <c r="BH65" s="142" t="str">
        <f t="shared" si="28"/>
        <v>0</v>
      </c>
      <c r="BI65" s="141">
        <f>('OVER TIME'!BI65:BJ65)*1440</f>
        <v>0</v>
      </c>
      <c r="BJ65" s="142" t="str">
        <f t="shared" si="29"/>
        <v>0</v>
      </c>
      <c r="BK65" s="141">
        <f>('OVER TIME'!BK65:BL65)*1440</f>
        <v>0</v>
      </c>
      <c r="BL65" s="142" t="str">
        <f t="shared" si="30"/>
        <v>0</v>
      </c>
      <c r="BM65" s="6"/>
    </row>
    <row r="66" spans="1:65" ht="26.25" thickBot="1">
      <c r="A66" s="10">
        <v>8228</v>
      </c>
      <c r="B66" s="10" t="s">
        <v>67</v>
      </c>
      <c r="C66" s="141">
        <f>('OVER TIME'!C66:D66)*1440</f>
        <v>0</v>
      </c>
      <c r="D66" s="142" t="str">
        <f t="shared" si="0"/>
        <v>0</v>
      </c>
      <c r="E66" s="141">
        <f>('OVER TIME'!E66:F66)*1440</f>
        <v>0</v>
      </c>
      <c r="F66" s="142" t="str">
        <f t="shared" si="1"/>
        <v>0</v>
      </c>
      <c r="G66" s="141">
        <f>('OVER TIME'!G66:H66)*1440</f>
        <v>0</v>
      </c>
      <c r="H66" s="142" t="str">
        <f t="shared" si="2"/>
        <v>0</v>
      </c>
      <c r="I66" s="141">
        <f>('OVER TIME'!I66:J66)*1440</f>
        <v>0</v>
      </c>
      <c r="J66" s="142" t="str">
        <f t="shared" si="3"/>
        <v>0</v>
      </c>
      <c r="K66" s="141">
        <f>('OVER TIME'!K66:L66)*1440</f>
        <v>0</v>
      </c>
      <c r="L66" s="142" t="str">
        <f t="shared" si="4"/>
        <v>0</v>
      </c>
      <c r="M66" s="141">
        <f>('OVER TIME'!M66:N66)*1440</f>
        <v>0</v>
      </c>
      <c r="N66" s="142" t="str">
        <f t="shared" si="5"/>
        <v>0</v>
      </c>
      <c r="O66" s="141">
        <f>('OVER TIME'!O66:P66)*1440</f>
        <v>0</v>
      </c>
      <c r="P66" s="142" t="str">
        <f t="shared" si="6"/>
        <v>0</v>
      </c>
      <c r="Q66" s="141">
        <f>('OVER TIME'!Q66:R66)*1440</f>
        <v>0</v>
      </c>
      <c r="R66" s="142" t="str">
        <f t="shared" si="7"/>
        <v>0</v>
      </c>
      <c r="S66" s="141">
        <f>('OVER TIME'!S66:T66)*1440</f>
        <v>0</v>
      </c>
      <c r="T66" s="142" t="str">
        <f t="shared" si="8"/>
        <v>0</v>
      </c>
      <c r="U66" s="141">
        <f>('OVER TIME'!U66:V66)*1440</f>
        <v>0</v>
      </c>
      <c r="V66" s="142" t="str">
        <f t="shared" si="9"/>
        <v>0</v>
      </c>
      <c r="W66" s="141">
        <f>('OVER TIME'!W66:X66)*1440</f>
        <v>0</v>
      </c>
      <c r="X66" s="142" t="str">
        <f t="shared" si="10"/>
        <v>0</v>
      </c>
      <c r="Y66" s="141">
        <f>('OVER TIME'!Y66:Z66)*1440</f>
        <v>0</v>
      </c>
      <c r="Z66" s="142" t="str">
        <f t="shared" si="11"/>
        <v>0</v>
      </c>
      <c r="AA66" s="141">
        <f>('OVER TIME'!AA66:AB66)*1440</f>
        <v>0</v>
      </c>
      <c r="AB66" s="142" t="str">
        <f t="shared" si="12"/>
        <v>0</v>
      </c>
      <c r="AC66" s="141">
        <f>('OVER TIME'!AC66:AD66)*1440</f>
        <v>0</v>
      </c>
      <c r="AD66" s="142" t="str">
        <f t="shared" si="13"/>
        <v>0</v>
      </c>
      <c r="AE66" s="141">
        <f>('OVER TIME'!AE66:AF66)*1440</f>
        <v>0</v>
      </c>
      <c r="AF66" s="142" t="str">
        <f t="shared" si="14"/>
        <v>0</v>
      </c>
      <c r="AG66" s="141">
        <f>('OVER TIME'!AG66:AH66)*1440</f>
        <v>0</v>
      </c>
      <c r="AH66" s="142" t="str">
        <f t="shared" si="15"/>
        <v>0</v>
      </c>
      <c r="AI66" s="141">
        <f>('OVER TIME'!AI66:AJ66)*1440</f>
        <v>0</v>
      </c>
      <c r="AJ66" s="142" t="str">
        <f t="shared" si="16"/>
        <v>0</v>
      </c>
      <c r="AK66" s="141">
        <f>('OVER TIME'!AK66:AL66)*1440</f>
        <v>0</v>
      </c>
      <c r="AL66" s="142" t="str">
        <f t="shared" si="17"/>
        <v>0</v>
      </c>
      <c r="AM66" s="141">
        <f>('OVER TIME'!AM66:AN66)*1440</f>
        <v>0</v>
      </c>
      <c r="AN66" s="142" t="str">
        <f t="shared" si="18"/>
        <v>0</v>
      </c>
      <c r="AO66" s="141">
        <f>('OVER TIME'!AO66:AP66)*1440</f>
        <v>0</v>
      </c>
      <c r="AP66" s="142" t="str">
        <f t="shared" si="19"/>
        <v>0</v>
      </c>
      <c r="AQ66" s="141">
        <f>('OVER TIME'!AQ66:AR66)*1440</f>
        <v>0</v>
      </c>
      <c r="AR66" s="142" t="str">
        <f t="shared" si="20"/>
        <v>0</v>
      </c>
      <c r="AS66" s="141">
        <f>('OVER TIME'!AS66:AT66)*1440</f>
        <v>0</v>
      </c>
      <c r="AT66" s="142" t="str">
        <f t="shared" si="21"/>
        <v>0</v>
      </c>
      <c r="AU66" s="141">
        <f>('OVER TIME'!AU66:AV66)*1440</f>
        <v>0</v>
      </c>
      <c r="AV66" s="142" t="str">
        <f t="shared" si="22"/>
        <v>0</v>
      </c>
      <c r="AW66" s="141">
        <f>('OVER TIME'!AW66:AX66)*1440</f>
        <v>0</v>
      </c>
      <c r="AX66" s="142" t="str">
        <f t="shared" si="23"/>
        <v>0</v>
      </c>
      <c r="AY66" s="141">
        <f>('OVER TIME'!AY66:AZ66)*1440</f>
        <v>0</v>
      </c>
      <c r="AZ66" s="142" t="str">
        <f t="shared" si="24"/>
        <v>0</v>
      </c>
      <c r="BA66" s="141">
        <f>('OVER TIME'!BA66:BB66)*1440</f>
        <v>0</v>
      </c>
      <c r="BB66" s="142" t="str">
        <f t="shared" si="25"/>
        <v>0</v>
      </c>
      <c r="BC66" s="141">
        <f>('OVER TIME'!BC66:BD66)*1440</f>
        <v>0</v>
      </c>
      <c r="BD66" s="142" t="str">
        <f t="shared" si="26"/>
        <v>0</v>
      </c>
      <c r="BE66" s="141">
        <f>('OVER TIME'!BE66:BF66)*1440</f>
        <v>0</v>
      </c>
      <c r="BF66" s="142" t="str">
        <f t="shared" si="27"/>
        <v>0</v>
      </c>
      <c r="BG66" s="141">
        <f>('OVER TIME'!BG66:BH66)*1440</f>
        <v>0</v>
      </c>
      <c r="BH66" s="142" t="str">
        <f t="shared" si="28"/>
        <v>0</v>
      </c>
      <c r="BI66" s="141">
        <f>('OVER TIME'!BI66:BJ66)*1440</f>
        <v>0</v>
      </c>
      <c r="BJ66" s="142" t="str">
        <f t="shared" si="29"/>
        <v>0</v>
      </c>
      <c r="BK66" s="141">
        <f>('OVER TIME'!BK66:BL66)*1440</f>
        <v>0</v>
      </c>
      <c r="BL66" s="142" t="str">
        <f t="shared" si="30"/>
        <v>0</v>
      </c>
      <c r="BM66" s="6"/>
    </row>
    <row r="67" spans="1:65" ht="26.25" thickBot="1">
      <c r="A67" s="10">
        <v>8231</v>
      </c>
      <c r="B67" s="10" t="s">
        <v>68</v>
      </c>
      <c r="C67" s="141">
        <f>('OVER TIME'!C67:D67)*1440</f>
        <v>0</v>
      </c>
      <c r="D67" s="142" t="str">
        <f t="shared" si="0"/>
        <v>0</v>
      </c>
      <c r="E67" s="141">
        <f>('OVER TIME'!E67:F67)*1440</f>
        <v>0</v>
      </c>
      <c r="F67" s="142" t="str">
        <f t="shared" si="1"/>
        <v>0</v>
      </c>
      <c r="G67" s="141">
        <f>('OVER TIME'!G67:H67)*1440</f>
        <v>0</v>
      </c>
      <c r="H67" s="142" t="str">
        <f t="shared" si="2"/>
        <v>0</v>
      </c>
      <c r="I67" s="141">
        <f>('OVER TIME'!I67:J67)*1440</f>
        <v>0</v>
      </c>
      <c r="J67" s="142" t="str">
        <f t="shared" si="3"/>
        <v>0</v>
      </c>
      <c r="K67" s="141">
        <f>('OVER TIME'!K67:L67)*1440</f>
        <v>0</v>
      </c>
      <c r="L67" s="142" t="str">
        <f t="shared" si="4"/>
        <v>0</v>
      </c>
      <c r="M67" s="141">
        <f>('OVER TIME'!M67:N67)*1440</f>
        <v>0</v>
      </c>
      <c r="N67" s="142" t="str">
        <f t="shared" si="5"/>
        <v>0</v>
      </c>
      <c r="O67" s="141">
        <f>('OVER TIME'!O67:P67)*1440</f>
        <v>0</v>
      </c>
      <c r="P67" s="142" t="str">
        <f t="shared" si="6"/>
        <v>0</v>
      </c>
      <c r="Q67" s="141">
        <f>('OVER TIME'!Q67:R67)*1440</f>
        <v>0</v>
      </c>
      <c r="R67" s="142" t="str">
        <f t="shared" si="7"/>
        <v>0</v>
      </c>
      <c r="S67" s="141">
        <f>('OVER TIME'!S67:T67)*1440</f>
        <v>0</v>
      </c>
      <c r="T67" s="142" t="str">
        <f t="shared" si="8"/>
        <v>0</v>
      </c>
      <c r="U67" s="141">
        <f>('OVER TIME'!U67:V67)*1440</f>
        <v>0</v>
      </c>
      <c r="V67" s="142" t="str">
        <f t="shared" si="9"/>
        <v>0</v>
      </c>
      <c r="W67" s="141">
        <f>('OVER TIME'!W67:X67)*1440</f>
        <v>0</v>
      </c>
      <c r="X67" s="142" t="str">
        <f t="shared" si="10"/>
        <v>0</v>
      </c>
      <c r="Y67" s="141">
        <f>('OVER TIME'!Y67:Z67)*1440</f>
        <v>0</v>
      </c>
      <c r="Z67" s="142" t="str">
        <f t="shared" si="11"/>
        <v>0</v>
      </c>
      <c r="AA67" s="141">
        <f>('OVER TIME'!AA67:AB67)*1440</f>
        <v>0</v>
      </c>
      <c r="AB67" s="142" t="str">
        <f t="shared" si="12"/>
        <v>0</v>
      </c>
      <c r="AC67" s="141">
        <f>('OVER TIME'!AC67:AD67)*1440</f>
        <v>0</v>
      </c>
      <c r="AD67" s="142" t="str">
        <f t="shared" si="13"/>
        <v>0</v>
      </c>
      <c r="AE67" s="141">
        <f>('OVER TIME'!AE67:AF67)*1440</f>
        <v>0</v>
      </c>
      <c r="AF67" s="142" t="str">
        <f t="shared" si="14"/>
        <v>0</v>
      </c>
      <c r="AG67" s="141">
        <f>('OVER TIME'!AG67:AH67)*1440</f>
        <v>0</v>
      </c>
      <c r="AH67" s="142" t="str">
        <f t="shared" si="15"/>
        <v>0</v>
      </c>
      <c r="AI67" s="141">
        <f>('OVER TIME'!AI67:AJ67)*1440</f>
        <v>0</v>
      </c>
      <c r="AJ67" s="142" t="str">
        <f t="shared" si="16"/>
        <v>0</v>
      </c>
      <c r="AK67" s="141">
        <f>('OVER TIME'!AK67:AL67)*1440</f>
        <v>0</v>
      </c>
      <c r="AL67" s="142" t="str">
        <f t="shared" si="17"/>
        <v>0</v>
      </c>
      <c r="AM67" s="141">
        <f>('OVER TIME'!AM67:AN67)*1440</f>
        <v>0</v>
      </c>
      <c r="AN67" s="142" t="str">
        <f t="shared" si="18"/>
        <v>0</v>
      </c>
      <c r="AO67" s="141">
        <f>('OVER TIME'!AO67:AP67)*1440</f>
        <v>0</v>
      </c>
      <c r="AP67" s="142" t="str">
        <f t="shared" si="19"/>
        <v>0</v>
      </c>
      <c r="AQ67" s="141">
        <f>('OVER TIME'!AQ67:AR67)*1440</f>
        <v>0</v>
      </c>
      <c r="AR67" s="142" t="str">
        <f t="shared" si="20"/>
        <v>0</v>
      </c>
      <c r="AS67" s="141">
        <f>('OVER TIME'!AS67:AT67)*1440</f>
        <v>0</v>
      </c>
      <c r="AT67" s="142" t="str">
        <f t="shared" si="21"/>
        <v>0</v>
      </c>
      <c r="AU67" s="141">
        <f>('OVER TIME'!AU67:AV67)*1440</f>
        <v>0</v>
      </c>
      <c r="AV67" s="142" t="str">
        <f t="shared" si="22"/>
        <v>0</v>
      </c>
      <c r="AW67" s="141">
        <f>('OVER TIME'!AW67:AX67)*1440</f>
        <v>0</v>
      </c>
      <c r="AX67" s="142" t="str">
        <f t="shared" si="23"/>
        <v>0</v>
      </c>
      <c r="AY67" s="141">
        <f>('OVER TIME'!AY67:AZ67)*1440</f>
        <v>0</v>
      </c>
      <c r="AZ67" s="142" t="str">
        <f t="shared" si="24"/>
        <v>0</v>
      </c>
      <c r="BA67" s="141">
        <f>('OVER TIME'!BA67:BB67)*1440</f>
        <v>0</v>
      </c>
      <c r="BB67" s="142" t="str">
        <f t="shared" si="25"/>
        <v>0</v>
      </c>
      <c r="BC67" s="141">
        <f>('OVER TIME'!BC67:BD67)*1440</f>
        <v>0</v>
      </c>
      <c r="BD67" s="142" t="str">
        <f t="shared" si="26"/>
        <v>0</v>
      </c>
      <c r="BE67" s="141">
        <f>('OVER TIME'!BE67:BF67)*1440</f>
        <v>0</v>
      </c>
      <c r="BF67" s="142" t="str">
        <f t="shared" si="27"/>
        <v>0</v>
      </c>
      <c r="BG67" s="141">
        <f>('OVER TIME'!BG67:BH67)*1440</f>
        <v>0</v>
      </c>
      <c r="BH67" s="142" t="str">
        <f t="shared" si="28"/>
        <v>0</v>
      </c>
      <c r="BI67" s="141">
        <f>('OVER TIME'!BI67:BJ67)*1440</f>
        <v>0</v>
      </c>
      <c r="BJ67" s="142" t="str">
        <f t="shared" si="29"/>
        <v>0</v>
      </c>
      <c r="BK67" s="141">
        <f>('OVER TIME'!BK67:BL67)*1440</f>
        <v>0</v>
      </c>
      <c r="BL67" s="142" t="str">
        <f t="shared" si="30"/>
        <v>0</v>
      </c>
      <c r="BM67" s="6"/>
    </row>
    <row r="68" spans="1:65" ht="26.25" thickBot="1">
      <c r="A68" s="10">
        <v>8233</v>
      </c>
      <c r="B68" s="10" t="s">
        <v>69</v>
      </c>
      <c r="C68" s="141">
        <f>('OVER TIME'!C68:D68)*1440</f>
        <v>0</v>
      </c>
      <c r="D68" s="142" t="str">
        <f t="shared" si="0"/>
        <v>0</v>
      </c>
      <c r="E68" s="141">
        <f>('OVER TIME'!E68:F68)*1440</f>
        <v>0</v>
      </c>
      <c r="F68" s="142" t="str">
        <f t="shared" si="1"/>
        <v>0</v>
      </c>
      <c r="G68" s="141">
        <f>('OVER TIME'!G68:H68)*1440</f>
        <v>0</v>
      </c>
      <c r="H68" s="142" t="str">
        <f t="shared" si="2"/>
        <v>0</v>
      </c>
      <c r="I68" s="141">
        <f>('OVER TIME'!I68:J68)*1440</f>
        <v>0</v>
      </c>
      <c r="J68" s="142" t="str">
        <f t="shared" si="3"/>
        <v>0</v>
      </c>
      <c r="K68" s="141">
        <f>('OVER TIME'!K68:L68)*1440</f>
        <v>0</v>
      </c>
      <c r="L68" s="142" t="str">
        <f t="shared" si="4"/>
        <v>0</v>
      </c>
      <c r="M68" s="141">
        <f>('OVER TIME'!M68:N68)*1440</f>
        <v>0</v>
      </c>
      <c r="N68" s="142" t="str">
        <f t="shared" si="5"/>
        <v>0</v>
      </c>
      <c r="O68" s="141">
        <f>('OVER TIME'!O68:P68)*1440</f>
        <v>0</v>
      </c>
      <c r="P68" s="142" t="str">
        <f t="shared" si="6"/>
        <v>0</v>
      </c>
      <c r="Q68" s="141">
        <f>('OVER TIME'!Q68:R68)*1440</f>
        <v>0</v>
      </c>
      <c r="R68" s="142" t="str">
        <f t="shared" si="7"/>
        <v>0</v>
      </c>
      <c r="S68" s="141">
        <f>('OVER TIME'!S68:T68)*1440</f>
        <v>0</v>
      </c>
      <c r="T68" s="142" t="str">
        <f t="shared" si="8"/>
        <v>0</v>
      </c>
      <c r="U68" s="141">
        <f>('OVER TIME'!U68:V68)*1440</f>
        <v>0</v>
      </c>
      <c r="V68" s="142" t="str">
        <f t="shared" si="9"/>
        <v>0</v>
      </c>
      <c r="W68" s="141">
        <f>('OVER TIME'!W68:X68)*1440</f>
        <v>0</v>
      </c>
      <c r="X68" s="142" t="str">
        <f t="shared" si="10"/>
        <v>0</v>
      </c>
      <c r="Y68" s="141">
        <f>('OVER TIME'!Y68:Z68)*1440</f>
        <v>0</v>
      </c>
      <c r="Z68" s="142" t="str">
        <f t="shared" si="11"/>
        <v>0</v>
      </c>
      <c r="AA68" s="141">
        <f>('OVER TIME'!AA68:AB68)*1440</f>
        <v>0</v>
      </c>
      <c r="AB68" s="142" t="str">
        <f t="shared" si="12"/>
        <v>0</v>
      </c>
      <c r="AC68" s="141">
        <f>('OVER TIME'!AC68:AD68)*1440</f>
        <v>0</v>
      </c>
      <c r="AD68" s="142" t="str">
        <f t="shared" si="13"/>
        <v>0</v>
      </c>
      <c r="AE68" s="141">
        <f>('OVER TIME'!AE68:AF68)*1440</f>
        <v>0</v>
      </c>
      <c r="AF68" s="142" t="str">
        <f t="shared" si="14"/>
        <v>0</v>
      </c>
      <c r="AG68" s="141">
        <f>('OVER TIME'!AG68:AH68)*1440</f>
        <v>0</v>
      </c>
      <c r="AH68" s="142" t="str">
        <f t="shared" si="15"/>
        <v>0</v>
      </c>
      <c r="AI68" s="141">
        <f>('OVER TIME'!AI68:AJ68)*1440</f>
        <v>0</v>
      </c>
      <c r="AJ68" s="142" t="str">
        <f t="shared" si="16"/>
        <v>0</v>
      </c>
      <c r="AK68" s="141">
        <f>('OVER TIME'!AK68:AL68)*1440</f>
        <v>0</v>
      </c>
      <c r="AL68" s="142" t="str">
        <f t="shared" si="17"/>
        <v>0</v>
      </c>
      <c r="AM68" s="141">
        <f>('OVER TIME'!AM68:AN68)*1440</f>
        <v>0</v>
      </c>
      <c r="AN68" s="142" t="str">
        <f t="shared" si="18"/>
        <v>0</v>
      </c>
      <c r="AO68" s="141">
        <f>('OVER TIME'!AO68:AP68)*1440</f>
        <v>0</v>
      </c>
      <c r="AP68" s="142" t="str">
        <f t="shared" si="19"/>
        <v>0</v>
      </c>
      <c r="AQ68" s="141">
        <f>('OVER TIME'!AQ68:AR68)*1440</f>
        <v>0</v>
      </c>
      <c r="AR68" s="142" t="str">
        <f t="shared" si="20"/>
        <v>0</v>
      </c>
      <c r="AS68" s="141">
        <f>('OVER TIME'!AS68:AT68)*1440</f>
        <v>0</v>
      </c>
      <c r="AT68" s="142" t="str">
        <f t="shared" si="21"/>
        <v>0</v>
      </c>
      <c r="AU68" s="141">
        <f>('OVER TIME'!AU68:AV68)*1440</f>
        <v>0</v>
      </c>
      <c r="AV68" s="142" t="str">
        <f t="shared" si="22"/>
        <v>0</v>
      </c>
      <c r="AW68" s="141">
        <f>('OVER TIME'!AW68:AX68)*1440</f>
        <v>0</v>
      </c>
      <c r="AX68" s="142" t="str">
        <f t="shared" si="23"/>
        <v>0</v>
      </c>
      <c r="AY68" s="141">
        <f>('OVER TIME'!AY68:AZ68)*1440</f>
        <v>0</v>
      </c>
      <c r="AZ68" s="142" t="str">
        <f t="shared" si="24"/>
        <v>0</v>
      </c>
      <c r="BA68" s="141">
        <f>('OVER TIME'!BA68:BB68)*1440</f>
        <v>0</v>
      </c>
      <c r="BB68" s="142" t="str">
        <f t="shared" si="25"/>
        <v>0</v>
      </c>
      <c r="BC68" s="141">
        <f>('OVER TIME'!BC68:BD68)*1440</f>
        <v>0</v>
      </c>
      <c r="BD68" s="142" t="str">
        <f t="shared" si="26"/>
        <v>0</v>
      </c>
      <c r="BE68" s="141">
        <f>('OVER TIME'!BE68:BF68)*1440</f>
        <v>0</v>
      </c>
      <c r="BF68" s="142" t="str">
        <f t="shared" si="27"/>
        <v>0</v>
      </c>
      <c r="BG68" s="141">
        <f>('OVER TIME'!BG68:BH68)*1440</f>
        <v>0</v>
      </c>
      <c r="BH68" s="142" t="str">
        <f t="shared" si="28"/>
        <v>0</v>
      </c>
      <c r="BI68" s="141">
        <f>('OVER TIME'!BI68:BJ68)*1440</f>
        <v>0</v>
      </c>
      <c r="BJ68" s="142" t="str">
        <f t="shared" si="29"/>
        <v>0</v>
      </c>
      <c r="BK68" s="141">
        <f>('OVER TIME'!BK68:BL68)*1440</f>
        <v>0</v>
      </c>
      <c r="BL68" s="142" t="str">
        <f t="shared" si="30"/>
        <v>0</v>
      </c>
      <c r="BM68" s="6"/>
    </row>
    <row r="69" spans="1:65" ht="26.25" thickBot="1">
      <c r="A69" s="10">
        <v>8234</v>
      </c>
      <c r="B69" s="10" t="s">
        <v>70</v>
      </c>
      <c r="C69" s="141">
        <f>('OVER TIME'!C69:D69)*1440</f>
        <v>0</v>
      </c>
      <c r="D69" s="142" t="str">
        <f t="shared" ref="D69:D132" si="31">IF(E69-F69&lt;0,ABS(E69-F69),"0")</f>
        <v>0</v>
      </c>
      <c r="E69" s="141">
        <f>('OVER TIME'!E69:F69)*1440</f>
        <v>0</v>
      </c>
      <c r="F69" s="142" t="str">
        <f t="shared" ref="F69:F132" si="32">IF(G69-H69&lt;0,ABS(G69-H69),"0")</f>
        <v>0</v>
      </c>
      <c r="G69" s="141">
        <f>('OVER TIME'!G69:H69)*1440</f>
        <v>0</v>
      </c>
      <c r="H69" s="142" t="str">
        <f t="shared" ref="H69:H132" si="33">IF(I69-J69&lt;0,ABS(I69-J69),"0")</f>
        <v>0</v>
      </c>
      <c r="I69" s="141">
        <f>('OVER TIME'!I69:J69)*1440</f>
        <v>0</v>
      </c>
      <c r="J69" s="142" t="str">
        <f t="shared" ref="J69:J132" si="34">IF(K69-L69&lt;0,ABS(K69-L69),"0")</f>
        <v>0</v>
      </c>
      <c r="K69" s="141">
        <f>('OVER TIME'!K69:L69)*1440</f>
        <v>0</v>
      </c>
      <c r="L69" s="142" t="str">
        <f t="shared" ref="L69:L132" si="35">IF(M69-N69&lt;0,ABS(M69-N69),"0")</f>
        <v>0</v>
      </c>
      <c r="M69" s="141">
        <f>('OVER TIME'!M69:N69)*1440</f>
        <v>0</v>
      </c>
      <c r="N69" s="142" t="str">
        <f t="shared" ref="N69:N132" si="36">IF(O69-P69&lt;0,ABS(O69-P69),"0")</f>
        <v>0</v>
      </c>
      <c r="O69" s="141">
        <f>('OVER TIME'!O69:P69)*1440</f>
        <v>0</v>
      </c>
      <c r="P69" s="142" t="str">
        <f t="shared" ref="P69:P132" si="37">IF(Q69-R69&lt;0,ABS(Q69-R69),"0")</f>
        <v>0</v>
      </c>
      <c r="Q69" s="141">
        <f>('OVER TIME'!Q69:R69)*1440</f>
        <v>0</v>
      </c>
      <c r="R69" s="142" t="str">
        <f t="shared" ref="R69:R132" si="38">IF(S69-T69&lt;0,ABS(S69-T69),"0")</f>
        <v>0</v>
      </c>
      <c r="S69" s="141">
        <f>('OVER TIME'!S69:T69)*1440</f>
        <v>0</v>
      </c>
      <c r="T69" s="142" t="str">
        <f t="shared" ref="T69:T132" si="39">IF(U69-V69&lt;0,ABS(U69-V69),"0")</f>
        <v>0</v>
      </c>
      <c r="U69" s="141">
        <f>('OVER TIME'!U69:V69)*1440</f>
        <v>0</v>
      </c>
      <c r="V69" s="142" t="str">
        <f t="shared" ref="V69:V132" si="40">IF(W69-X69&lt;0,ABS(W69-X69),"0")</f>
        <v>0</v>
      </c>
      <c r="W69" s="141">
        <f>('OVER TIME'!W69:X69)*1440</f>
        <v>0</v>
      </c>
      <c r="X69" s="142" t="str">
        <f t="shared" ref="X69:X132" si="41">IF(Y69-Z69&lt;0,ABS(Y69-Z69),"0")</f>
        <v>0</v>
      </c>
      <c r="Y69" s="141">
        <f>('OVER TIME'!Y69:Z69)*1440</f>
        <v>0</v>
      </c>
      <c r="Z69" s="142" t="str">
        <f t="shared" ref="Z69:Z132" si="42">IF(AA69-AB69&lt;0,ABS(AA69-AB69),"0")</f>
        <v>0</v>
      </c>
      <c r="AA69" s="141">
        <f>('OVER TIME'!AA69:AB69)*1440</f>
        <v>0</v>
      </c>
      <c r="AB69" s="142" t="str">
        <f t="shared" ref="AB69:AB132" si="43">IF(AC69-AD69&lt;0,ABS(AC69-AD69),"0")</f>
        <v>0</v>
      </c>
      <c r="AC69" s="141">
        <f>('OVER TIME'!AC69:AD69)*1440</f>
        <v>0</v>
      </c>
      <c r="AD69" s="142" t="str">
        <f t="shared" ref="AD69:AD132" si="44">IF(AE69-AF69&lt;0,ABS(AE69-AF69),"0")</f>
        <v>0</v>
      </c>
      <c r="AE69" s="141">
        <f>('OVER TIME'!AE69:AF69)*1440</f>
        <v>0</v>
      </c>
      <c r="AF69" s="142" t="str">
        <f t="shared" ref="AF69:AF132" si="45">IF(AG69-AH69&lt;0,ABS(AG69-AH69),"0")</f>
        <v>0</v>
      </c>
      <c r="AG69" s="141">
        <f>('OVER TIME'!AG69:AH69)*1440</f>
        <v>0</v>
      </c>
      <c r="AH69" s="142" t="str">
        <f t="shared" ref="AH69:AH132" si="46">IF(AI69-AJ69&lt;0,ABS(AI69-AJ69),"0")</f>
        <v>0</v>
      </c>
      <c r="AI69" s="141">
        <f>('OVER TIME'!AI69:AJ69)*1440</f>
        <v>0</v>
      </c>
      <c r="AJ69" s="142" t="str">
        <f t="shared" ref="AJ69:AJ132" si="47">IF(AK69-AL69&lt;0,ABS(AK69-AL69),"0")</f>
        <v>0</v>
      </c>
      <c r="AK69" s="141">
        <f>('OVER TIME'!AK69:AL69)*1440</f>
        <v>0</v>
      </c>
      <c r="AL69" s="142" t="str">
        <f t="shared" ref="AL69:AL132" si="48">IF(AM69-AN69&lt;0,ABS(AM69-AN69),"0")</f>
        <v>0</v>
      </c>
      <c r="AM69" s="141">
        <f>('OVER TIME'!AM69:AN69)*1440</f>
        <v>0</v>
      </c>
      <c r="AN69" s="142" t="str">
        <f t="shared" ref="AN69:AN132" si="49">IF(AO69-AP69&lt;0,ABS(AO69-AP69),"0")</f>
        <v>0</v>
      </c>
      <c r="AO69" s="141">
        <f>('OVER TIME'!AO69:AP69)*1440</f>
        <v>0</v>
      </c>
      <c r="AP69" s="142" t="str">
        <f t="shared" ref="AP69:AP132" si="50">IF(AQ69-AR69&lt;0,ABS(AQ69-AR69),"0")</f>
        <v>0</v>
      </c>
      <c r="AQ69" s="141">
        <f>('OVER TIME'!AQ69:AR69)*1440</f>
        <v>0</v>
      </c>
      <c r="AR69" s="142" t="str">
        <f t="shared" ref="AR69:AR132" si="51">IF(AS69-AT69&lt;0,ABS(AS69-AT69),"0")</f>
        <v>0</v>
      </c>
      <c r="AS69" s="141">
        <f>('OVER TIME'!AS69:AT69)*1440</f>
        <v>0</v>
      </c>
      <c r="AT69" s="142" t="str">
        <f t="shared" ref="AT69:AT132" si="52">IF(AU69-AV69&lt;0,ABS(AU69-AV69),"0")</f>
        <v>0</v>
      </c>
      <c r="AU69" s="141">
        <f>('OVER TIME'!AU69:AV69)*1440</f>
        <v>0</v>
      </c>
      <c r="AV69" s="142" t="str">
        <f t="shared" ref="AV69:AV132" si="53">IF(AW69-AX69&lt;0,ABS(AW69-AX69),"0")</f>
        <v>0</v>
      </c>
      <c r="AW69" s="141">
        <f>('OVER TIME'!AW69:AX69)*1440</f>
        <v>0</v>
      </c>
      <c r="AX69" s="142" t="str">
        <f t="shared" ref="AX69:AX132" si="54">IF(AY69-AZ69&lt;0,ABS(AY69-AZ69),"0")</f>
        <v>0</v>
      </c>
      <c r="AY69" s="141">
        <f>('OVER TIME'!AY69:AZ69)*1440</f>
        <v>0</v>
      </c>
      <c r="AZ69" s="142" t="str">
        <f t="shared" ref="AZ69:AZ132" si="55">IF(BA69-BB69&lt;0,ABS(BA69-BB69),"0")</f>
        <v>0</v>
      </c>
      <c r="BA69" s="141">
        <f>('OVER TIME'!BA69:BB69)*1440</f>
        <v>0</v>
      </c>
      <c r="BB69" s="142" t="str">
        <f t="shared" ref="BB69:BB132" si="56">IF(BC69-BD69&lt;0,ABS(BC69-BD69),"0")</f>
        <v>0</v>
      </c>
      <c r="BC69" s="141">
        <f>('OVER TIME'!BC69:BD69)*1440</f>
        <v>0</v>
      </c>
      <c r="BD69" s="142" t="str">
        <f t="shared" ref="BD69:BD132" si="57">IF(BE69-BF69&lt;0,ABS(BE69-BF69),"0")</f>
        <v>0</v>
      </c>
      <c r="BE69" s="141">
        <f>('OVER TIME'!BE69:BF69)*1440</f>
        <v>0</v>
      </c>
      <c r="BF69" s="142" t="str">
        <f t="shared" ref="BF69:BF132" si="58">IF(BG69-BH69&lt;0,ABS(BG69-BH69),"0")</f>
        <v>0</v>
      </c>
      <c r="BG69" s="141">
        <f>('OVER TIME'!BG69:BH69)*1440</f>
        <v>0</v>
      </c>
      <c r="BH69" s="142" t="str">
        <f t="shared" ref="BH69:BH132" si="59">IF(BI69-BJ69&lt;0,ABS(BI69-BJ69),"0")</f>
        <v>0</v>
      </c>
      <c r="BI69" s="141">
        <f>('OVER TIME'!BI69:BJ69)*1440</f>
        <v>0</v>
      </c>
      <c r="BJ69" s="142" t="str">
        <f t="shared" ref="BJ69:BJ132" si="60">IF(BK69-BL69&lt;0,ABS(BK69-BL69),"0")</f>
        <v>0</v>
      </c>
      <c r="BK69" s="141">
        <f>('OVER TIME'!BK69:BL69)*1440</f>
        <v>0</v>
      </c>
      <c r="BL69" s="142" t="str">
        <f t="shared" ref="BL69:BL132" si="61">IF(BM69-BN69&lt;0,ABS(BM69-BN69),"0")</f>
        <v>0</v>
      </c>
      <c r="BM69" s="6"/>
    </row>
    <row r="70" spans="1:65" ht="26.25" thickBot="1">
      <c r="A70" s="10">
        <v>8235</v>
      </c>
      <c r="B70" s="10" t="s">
        <v>71</v>
      </c>
      <c r="C70" s="141">
        <f>('OVER TIME'!C70:D70)*1440</f>
        <v>0</v>
      </c>
      <c r="D70" s="142" t="str">
        <f t="shared" si="31"/>
        <v>0</v>
      </c>
      <c r="E70" s="141">
        <f>('OVER TIME'!E70:F70)*1440</f>
        <v>0</v>
      </c>
      <c r="F70" s="142" t="str">
        <f t="shared" si="32"/>
        <v>0</v>
      </c>
      <c r="G70" s="141">
        <f>('OVER TIME'!G70:H70)*1440</f>
        <v>0</v>
      </c>
      <c r="H70" s="142" t="str">
        <f t="shared" si="33"/>
        <v>0</v>
      </c>
      <c r="I70" s="141">
        <f>('OVER TIME'!I70:J70)*1440</f>
        <v>0</v>
      </c>
      <c r="J70" s="142" t="str">
        <f t="shared" si="34"/>
        <v>0</v>
      </c>
      <c r="K70" s="141">
        <f>('OVER TIME'!K70:L70)*1440</f>
        <v>0</v>
      </c>
      <c r="L70" s="142" t="str">
        <f t="shared" si="35"/>
        <v>0</v>
      </c>
      <c r="M70" s="141">
        <f>('OVER TIME'!M70:N70)*1440</f>
        <v>0</v>
      </c>
      <c r="N70" s="142" t="str">
        <f t="shared" si="36"/>
        <v>0</v>
      </c>
      <c r="O70" s="141">
        <f>('OVER TIME'!O70:P70)*1440</f>
        <v>0</v>
      </c>
      <c r="P70" s="142" t="str">
        <f t="shared" si="37"/>
        <v>0</v>
      </c>
      <c r="Q70" s="141">
        <f>('OVER TIME'!Q70:R70)*1440</f>
        <v>0</v>
      </c>
      <c r="R70" s="142" t="str">
        <f t="shared" si="38"/>
        <v>0</v>
      </c>
      <c r="S70" s="141">
        <f>('OVER TIME'!S70:T70)*1440</f>
        <v>0</v>
      </c>
      <c r="T70" s="142" t="str">
        <f t="shared" si="39"/>
        <v>0</v>
      </c>
      <c r="U70" s="141">
        <f>('OVER TIME'!U70:V70)*1440</f>
        <v>0</v>
      </c>
      <c r="V70" s="142" t="str">
        <f t="shared" si="40"/>
        <v>0</v>
      </c>
      <c r="W70" s="141">
        <f>('OVER TIME'!W70:X70)*1440</f>
        <v>0</v>
      </c>
      <c r="X70" s="142" t="str">
        <f t="shared" si="41"/>
        <v>0</v>
      </c>
      <c r="Y70" s="141">
        <f>('OVER TIME'!Y70:Z70)*1440</f>
        <v>0</v>
      </c>
      <c r="Z70" s="142" t="str">
        <f t="shared" si="42"/>
        <v>0</v>
      </c>
      <c r="AA70" s="141">
        <f>('OVER TIME'!AA70:AB70)*1440</f>
        <v>0</v>
      </c>
      <c r="AB70" s="142" t="str">
        <f t="shared" si="43"/>
        <v>0</v>
      </c>
      <c r="AC70" s="141">
        <f>('OVER TIME'!AC70:AD70)*1440</f>
        <v>0</v>
      </c>
      <c r="AD70" s="142" t="str">
        <f t="shared" si="44"/>
        <v>0</v>
      </c>
      <c r="AE70" s="141">
        <f>('OVER TIME'!AE70:AF70)*1440</f>
        <v>0</v>
      </c>
      <c r="AF70" s="142" t="str">
        <f t="shared" si="45"/>
        <v>0</v>
      </c>
      <c r="AG70" s="141">
        <f>('OVER TIME'!AG70:AH70)*1440</f>
        <v>0</v>
      </c>
      <c r="AH70" s="142" t="str">
        <f t="shared" si="46"/>
        <v>0</v>
      </c>
      <c r="AI70" s="141">
        <f>('OVER TIME'!AI70:AJ70)*1440</f>
        <v>0</v>
      </c>
      <c r="AJ70" s="142" t="str">
        <f t="shared" si="47"/>
        <v>0</v>
      </c>
      <c r="AK70" s="141">
        <f>('OVER TIME'!AK70:AL70)*1440</f>
        <v>0</v>
      </c>
      <c r="AL70" s="142" t="str">
        <f t="shared" si="48"/>
        <v>0</v>
      </c>
      <c r="AM70" s="141">
        <f>('OVER TIME'!AM70:AN70)*1440</f>
        <v>0</v>
      </c>
      <c r="AN70" s="142" t="str">
        <f t="shared" si="49"/>
        <v>0</v>
      </c>
      <c r="AO70" s="141">
        <f>('OVER TIME'!AO70:AP70)*1440</f>
        <v>0</v>
      </c>
      <c r="AP70" s="142" t="str">
        <f t="shared" si="50"/>
        <v>0</v>
      </c>
      <c r="AQ70" s="141">
        <f>('OVER TIME'!AQ70:AR70)*1440</f>
        <v>0</v>
      </c>
      <c r="AR70" s="142" t="str">
        <f t="shared" si="51"/>
        <v>0</v>
      </c>
      <c r="AS70" s="141">
        <f>('OVER TIME'!AS70:AT70)*1440</f>
        <v>0</v>
      </c>
      <c r="AT70" s="142" t="str">
        <f t="shared" si="52"/>
        <v>0</v>
      </c>
      <c r="AU70" s="141">
        <f>('OVER TIME'!AU70:AV70)*1440</f>
        <v>0</v>
      </c>
      <c r="AV70" s="142" t="str">
        <f t="shared" si="53"/>
        <v>0</v>
      </c>
      <c r="AW70" s="141">
        <f>('OVER TIME'!AW70:AX70)*1440</f>
        <v>0</v>
      </c>
      <c r="AX70" s="142" t="str">
        <f t="shared" si="54"/>
        <v>0</v>
      </c>
      <c r="AY70" s="141">
        <f>('OVER TIME'!AY70:AZ70)*1440</f>
        <v>0</v>
      </c>
      <c r="AZ70" s="142" t="str">
        <f t="shared" si="55"/>
        <v>0</v>
      </c>
      <c r="BA70" s="141">
        <f>('OVER TIME'!BA70:BB70)*1440</f>
        <v>0</v>
      </c>
      <c r="BB70" s="142" t="str">
        <f t="shared" si="56"/>
        <v>0</v>
      </c>
      <c r="BC70" s="141">
        <f>('OVER TIME'!BC70:BD70)*1440</f>
        <v>0</v>
      </c>
      <c r="BD70" s="142" t="str">
        <f t="shared" si="57"/>
        <v>0</v>
      </c>
      <c r="BE70" s="141">
        <f>('OVER TIME'!BE70:BF70)*1440</f>
        <v>0</v>
      </c>
      <c r="BF70" s="142" t="str">
        <f t="shared" si="58"/>
        <v>0</v>
      </c>
      <c r="BG70" s="141">
        <f>('OVER TIME'!BG70:BH70)*1440</f>
        <v>0</v>
      </c>
      <c r="BH70" s="142" t="str">
        <f t="shared" si="59"/>
        <v>0</v>
      </c>
      <c r="BI70" s="141">
        <f>('OVER TIME'!BI70:BJ70)*1440</f>
        <v>0</v>
      </c>
      <c r="BJ70" s="142" t="str">
        <f t="shared" si="60"/>
        <v>0</v>
      </c>
      <c r="BK70" s="141">
        <f>('OVER TIME'!BK70:BL70)*1440</f>
        <v>0</v>
      </c>
      <c r="BL70" s="142" t="str">
        <f t="shared" si="61"/>
        <v>0</v>
      </c>
      <c r="BM70" s="6"/>
    </row>
    <row r="71" spans="1:65" ht="26.25" thickBot="1">
      <c r="A71" s="10">
        <v>8237</v>
      </c>
      <c r="B71" s="10" t="s">
        <v>73</v>
      </c>
      <c r="C71" s="141">
        <f>('OVER TIME'!C71:D71)*1440</f>
        <v>0</v>
      </c>
      <c r="D71" s="142" t="str">
        <f t="shared" si="31"/>
        <v>0</v>
      </c>
      <c r="E71" s="141">
        <f>('OVER TIME'!E71:F71)*1440</f>
        <v>0</v>
      </c>
      <c r="F71" s="142" t="str">
        <f t="shared" si="32"/>
        <v>0</v>
      </c>
      <c r="G71" s="141">
        <f>('OVER TIME'!G71:H71)*1440</f>
        <v>0</v>
      </c>
      <c r="H71" s="142" t="str">
        <f t="shared" si="33"/>
        <v>0</v>
      </c>
      <c r="I71" s="141">
        <f>('OVER TIME'!I71:J71)*1440</f>
        <v>0</v>
      </c>
      <c r="J71" s="142" t="str">
        <f t="shared" si="34"/>
        <v>0</v>
      </c>
      <c r="K71" s="141">
        <f>('OVER TIME'!K71:L71)*1440</f>
        <v>0</v>
      </c>
      <c r="L71" s="142" t="str">
        <f t="shared" si="35"/>
        <v>0</v>
      </c>
      <c r="M71" s="141">
        <f>('OVER TIME'!M71:N71)*1440</f>
        <v>0</v>
      </c>
      <c r="N71" s="142" t="str">
        <f t="shared" si="36"/>
        <v>0</v>
      </c>
      <c r="O71" s="141">
        <f>('OVER TIME'!O71:P71)*1440</f>
        <v>0</v>
      </c>
      <c r="P71" s="142" t="str">
        <f t="shared" si="37"/>
        <v>0</v>
      </c>
      <c r="Q71" s="141">
        <f>('OVER TIME'!Q71:R71)*1440</f>
        <v>0</v>
      </c>
      <c r="R71" s="142" t="str">
        <f t="shared" si="38"/>
        <v>0</v>
      </c>
      <c r="S71" s="141">
        <f>('OVER TIME'!S71:T71)*1440</f>
        <v>0</v>
      </c>
      <c r="T71" s="142" t="str">
        <f t="shared" si="39"/>
        <v>0</v>
      </c>
      <c r="U71" s="141">
        <f>('OVER TIME'!U71:V71)*1440</f>
        <v>0</v>
      </c>
      <c r="V71" s="142" t="str">
        <f t="shared" si="40"/>
        <v>0</v>
      </c>
      <c r="W71" s="141">
        <f>('OVER TIME'!W71:X71)*1440</f>
        <v>0</v>
      </c>
      <c r="X71" s="142" t="str">
        <f t="shared" si="41"/>
        <v>0</v>
      </c>
      <c r="Y71" s="141">
        <f>('OVER TIME'!Y71:Z71)*1440</f>
        <v>0</v>
      </c>
      <c r="Z71" s="142" t="str">
        <f t="shared" si="42"/>
        <v>0</v>
      </c>
      <c r="AA71" s="141">
        <f>('OVER TIME'!AA71:AB71)*1440</f>
        <v>0</v>
      </c>
      <c r="AB71" s="142" t="str">
        <f t="shared" si="43"/>
        <v>0</v>
      </c>
      <c r="AC71" s="141">
        <f>('OVER TIME'!AC71:AD71)*1440</f>
        <v>0</v>
      </c>
      <c r="AD71" s="142" t="str">
        <f t="shared" si="44"/>
        <v>0</v>
      </c>
      <c r="AE71" s="141">
        <f>('OVER TIME'!AE71:AF71)*1440</f>
        <v>0</v>
      </c>
      <c r="AF71" s="142" t="str">
        <f t="shared" si="45"/>
        <v>0</v>
      </c>
      <c r="AG71" s="141">
        <f>('OVER TIME'!AG71:AH71)*1440</f>
        <v>0</v>
      </c>
      <c r="AH71" s="142" t="str">
        <f t="shared" si="46"/>
        <v>0</v>
      </c>
      <c r="AI71" s="141">
        <f>('OVER TIME'!AI71:AJ71)*1440</f>
        <v>0</v>
      </c>
      <c r="AJ71" s="142" t="str">
        <f t="shared" si="47"/>
        <v>0</v>
      </c>
      <c r="AK71" s="141">
        <f>('OVER TIME'!AK71:AL71)*1440</f>
        <v>0</v>
      </c>
      <c r="AL71" s="142" t="str">
        <f t="shared" si="48"/>
        <v>0</v>
      </c>
      <c r="AM71" s="141">
        <f>('OVER TIME'!AM71:AN71)*1440</f>
        <v>0</v>
      </c>
      <c r="AN71" s="142" t="str">
        <f t="shared" si="49"/>
        <v>0</v>
      </c>
      <c r="AO71" s="141">
        <f>('OVER TIME'!AO71:AP71)*1440</f>
        <v>0</v>
      </c>
      <c r="AP71" s="142" t="str">
        <f t="shared" si="50"/>
        <v>0</v>
      </c>
      <c r="AQ71" s="141">
        <f>('OVER TIME'!AQ71:AR71)*1440</f>
        <v>0</v>
      </c>
      <c r="AR71" s="142" t="str">
        <f t="shared" si="51"/>
        <v>0</v>
      </c>
      <c r="AS71" s="141">
        <f>('OVER TIME'!AS71:AT71)*1440</f>
        <v>0</v>
      </c>
      <c r="AT71" s="142" t="str">
        <f t="shared" si="52"/>
        <v>0</v>
      </c>
      <c r="AU71" s="141">
        <f>('OVER TIME'!AU71:AV71)*1440</f>
        <v>0</v>
      </c>
      <c r="AV71" s="142" t="str">
        <f t="shared" si="53"/>
        <v>0</v>
      </c>
      <c r="AW71" s="141">
        <f>('OVER TIME'!AW71:AX71)*1440</f>
        <v>0</v>
      </c>
      <c r="AX71" s="142" t="str">
        <f t="shared" si="54"/>
        <v>0</v>
      </c>
      <c r="AY71" s="141">
        <f>('OVER TIME'!AY71:AZ71)*1440</f>
        <v>0</v>
      </c>
      <c r="AZ71" s="142" t="str">
        <f t="shared" si="55"/>
        <v>0</v>
      </c>
      <c r="BA71" s="141">
        <f>('OVER TIME'!BA71:BB71)*1440</f>
        <v>0</v>
      </c>
      <c r="BB71" s="142" t="str">
        <f t="shared" si="56"/>
        <v>0</v>
      </c>
      <c r="BC71" s="141">
        <f>('OVER TIME'!BC71:BD71)*1440</f>
        <v>0</v>
      </c>
      <c r="BD71" s="142" t="str">
        <f t="shared" si="57"/>
        <v>0</v>
      </c>
      <c r="BE71" s="141">
        <f>('OVER TIME'!BE71:BF71)*1440</f>
        <v>0</v>
      </c>
      <c r="BF71" s="142" t="str">
        <f t="shared" si="58"/>
        <v>0</v>
      </c>
      <c r="BG71" s="141">
        <f>('OVER TIME'!BG71:BH71)*1440</f>
        <v>0</v>
      </c>
      <c r="BH71" s="142" t="str">
        <f t="shared" si="59"/>
        <v>0</v>
      </c>
      <c r="BI71" s="141">
        <f>('OVER TIME'!BI71:BJ71)*1440</f>
        <v>0</v>
      </c>
      <c r="BJ71" s="142" t="str">
        <f t="shared" si="60"/>
        <v>0</v>
      </c>
      <c r="BK71" s="141">
        <f>('OVER TIME'!BK71:BL71)*1440</f>
        <v>0</v>
      </c>
      <c r="BL71" s="142" t="str">
        <f t="shared" si="61"/>
        <v>0</v>
      </c>
      <c r="BM71" s="6"/>
    </row>
    <row r="72" spans="1:65" ht="26.25" thickBot="1">
      <c r="A72" s="10">
        <v>8239</v>
      </c>
      <c r="B72" s="10" t="s">
        <v>232</v>
      </c>
      <c r="C72" s="141">
        <f>('OVER TIME'!C72:D72)*1440</f>
        <v>0</v>
      </c>
      <c r="D72" s="142" t="str">
        <f t="shared" si="31"/>
        <v>0</v>
      </c>
      <c r="E72" s="141">
        <f>('OVER TIME'!E72:F72)*1440</f>
        <v>0</v>
      </c>
      <c r="F72" s="142" t="str">
        <f t="shared" si="32"/>
        <v>0</v>
      </c>
      <c r="G72" s="141">
        <f>('OVER TIME'!G72:H72)*1440</f>
        <v>0</v>
      </c>
      <c r="H72" s="142" t="str">
        <f t="shared" si="33"/>
        <v>0</v>
      </c>
      <c r="I72" s="141">
        <f>('OVER TIME'!I72:J72)*1440</f>
        <v>0</v>
      </c>
      <c r="J72" s="142" t="str">
        <f t="shared" si="34"/>
        <v>0</v>
      </c>
      <c r="K72" s="141">
        <f>('OVER TIME'!K72:L72)*1440</f>
        <v>0</v>
      </c>
      <c r="L72" s="142" t="str">
        <f t="shared" si="35"/>
        <v>0</v>
      </c>
      <c r="M72" s="141">
        <f>('OVER TIME'!M72:N72)*1440</f>
        <v>0</v>
      </c>
      <c r="N72" s="142" t="str">
        <f t="shared" si="36"/>
        <v>0</v>
      </c>
      <c r="O72" s="141">
        <f>('OVER TIME'!O72:P72)*1440</f>
        <v>0</v>
      </c>
      <c r="P72" s="142" t="str">
        <f t="shared" si="37"/>
        <v>0</v>
      </c>
      <c r="Q72" s="141">
        <f>('OVER TIME'!Q72:R72)*1440</f>
        <v>0</v>
      </c>
      <c r="R72" s="142" t="str">
        <f t="shared" si="38"/>
        <v>0</v>
      </c>
      <c r="S72" s="141">
        <f>('OVER TIME'!S72:T72)*1440</f>
        <v>0</v>
      </c>
      <c r="T72" s="142" t="str">
        <f t="shared" si="39"/>
        <v>0</v>
      </c>
      <c r="U72" s="141">
        <f>('OVER TIME'!U72:V72)*1440</f>
        <v>0</v>
      </c>
      <c r="V72" s="142" t="str">
        <f t="shared" si="40"/>
        <v>0</v>
      </c>
      <c r="W72" s="141">
        <f>('OVER TIME'!W72:X72)*1440</f>
        <v>0</v>
      </c>
      <c r="X72" s="142" t="str">
        <f t="shared" si="41"/>
        <v>0</v>
      </c>
      <c r="Y72" s="141">
        <f>('OVER TIME'!Y72:Z72)*1440</f>
        <v>0</v>
      </c>
      <c r="Z72" s="142" t="str">
        <f t="shared" si="42"/>
        <v>0</v>
      </c>
      <c r="AA72" s="141">
        <f>('OVER TIME'!AA72:AB72)*1440</f>
        <v>0</v>
      </c>
      <c r="AB72" s="142" t="str">
        <f t="shared" si="43"/>
        <v>0</v>
      </c>
      <c r="AC72" s="141">
        <f>('OVER TIME'!AC72:AD72)*1440</f>
        <v>0</v>
      </c>
      <c r="AD72" s="142" t="str">
        <f t="shared" si="44"/>
        <v>0</v>
      </c>
      <c r="AE72" s="141">
        <f>('OVER TIME'!AE72:AF72)*1440</f>
        <v>0</v>
      </c>
      <c r="AF72" s="142" t="str">
        <f t="shared" si="45"/>
        <v>0</v>
      </c>
      <c r="AG72" s="141">
        <f>('OVER TIME'!AG72:AH72)*1440</f>
        <v>0</v>
      </c>
      <c r="AH72" s="142" t="str">
        <f t="shared" si="46"/>
        <v>0</v>
      </c>
      <c r="AI72" s="141">
        <f>('OVER TIME'!AI72:AJ72)*1440</f>
        <v>0</v>
      </c>
      <c r="AJ72" s="142" t="str">
        <f t="shared" si="47"/>
        <v>0</v>
      </c>
      <c r="AK72" s="141">
        <f>('OVER TIME'!AK72:AL72)*1440</f>
        <v>0</v>
      </c>
      <c r="AL72" s="142" t="str">
        <f t="shared" si="48"/>
        <v>0</v>
      </c>
      <c r="AM72" s="141">
        <f>('OVER TIME'!AM72:AN72)*1440</f>
        <v>0</v>
      </c>
      <c r="AN72" s="142" t="str">
        <f t="shared" si="49"/>
        <v>0</v>
      </c>
      <c r="AO72" s="141">
        <f>('OVER TIME'!AO72:AP72)*1440</f>
        <v>0</v>
      </c>
      <c r="AP72" s="142" t="str">
        <f t="shared" si="50"/>
        <v>0</v>
      </c>
      <c r="AQ72" s="141">
        <f>('OVER TIME'!AQ72:AR72)*1440</f>
        <v>0</v>
      </c>
      <c r="AR72" s="142" t="str">
        <f t="shared" si="51"/>
        <v>0</v>
      </c>
      <c r="AS72" s="141">
        <f>('OVER TIME'!AS72:AT72)*1440</f>
        <v>0</v>
      </c>
      <c r="AT72" s="142" t="str">
        <f t="shared" si="52"/>
        <v>0</v>
      </c>
      <c r="AU72" s="141">
        <f>('OVER TIME'!AU72:AV72)*1440</f>
        <v>0</v>
      </c>
      <c r="AV72" s="142" t="str">
        <f t="shared" si="53"/>
        <v>0</v>
      </c>
      <c r="AW72" s="141">
        <f>('OVER TIME'!AW72:AX72)*1440</f>
        <v>0</v>
      </c>
      <c r="AX72" s="142" t="str">
        <f t="shared" si="54"/>
        <v>0</v>
      </c>
      <c r="AY72" s="141">
        <f>('OVER TIME'!AY72:AZ72)*1440</f>
        <v>0</v>
      </c>
      <c r="AZ72" s="142" t="str">
        <f t="shared" si="55"/>
        <v>0</v>
      </c>
      <c r="BA72" s="141">
        <f>('OVER TIME'!BA72:BB72)*1440</f>
        <v>0</v>
      </c>
      <c r="BB72" s="142" t="str">
        <f t="shared" si="56"/>
        <v>0</v>
      </c>
      <c r="BC72" s="141">
        <f>('OVER TIME'!BC72:BD72)*1440</f>
        <v>0</v>
      </c>
      <c r="BD72" s="142" t="str">
        <f t="shared" si="57"/>
        <v>0</v>
      </c>
      <c r="BE72" s="141">
        <f>('OVER TIME'!BE72:BF72)*1440</f>
        <v>0</v>
      </c>
      <c r="BF72" s="142" t="str">
        <f t="shared" si="58"/>
        <v>0</v>
      </c>
      <c r="BG72" s="141">
        <f>('OVER TIME'!BG72:BH72)*1440</f>
        <v>0</v>
      </c>
      <c r="BH72" s="142" t="str">
        <f t="shared" si="59"/>
        <v>0</v>
      </c>
      <c r="BI72" s="141">
        <f>('OVER TIME'!BI72:BJ72)*1440</f>
        <v>0</v>
      </c>
      <c r="BJ72" s="142" t="str">
        <f t="shared" si="60"/>
        <v>0</v>
      </c>
      <c r="BK72" s="141">
        <f>('OVER TIME'!BK72:BL72)*1440</f>
        <v>0</v>
      </c>
      <c r="BL72" s="142" t="str">
        <f t="shared" si="61"/>
        <v>0</v>
      </c>
      <c r="BM72" s="6"/>
    </row>
    <row r="73" spans="1:65" ht="26.25" thickBot="1">
      <c r="A73" s="10">
        <v>8240</v>
      </c>
      <c r="B73" s="10" t="s">
        <v>233</v>
      </c>
      <c r="C73" s="141">
        <f>('OVER TIME'!C73:D73)*1440</f>
        <v>0</v>
      </c>
      <c r="D73" s="142" t="str">
        <f t="shared" si="31"/>
        <v>0</v>
      </c>
      <c r="E73" s="141">
        <f>('OVER TIME'!E73:F73)*1440</f>
        <v>0</v>
      </c>
      <c r="F73" s="142" t="str">
        <f t="shared" si="32"/>
        <v>0</v>
      </c>
      <c r="G73" s="141">
        <f>('OVER TIME'!G73:H73)*1440</f>
        <v>0</v>
      </c>
      <c r="H73" s="142" t="str">
        <f t="shared" si="33"/>
        <v>0</v>
      </c>
      <c r="I73" s="141">
        <f>('OVER TIME'!I73:J73)*1440</f>
        <v>0</v>
      </c>
      <c r="J73" s="142" t="str">
        <f t="shared" si="34"/>
        <v>0</v>
      </c>
      <c r="K73" s="141">
        <f>('OVER TIME'!K73:L73)*1440</f>
        <v>0</v>
      </c>
      <c r="L73" s="142" t="str">
        <f t="shared" si="35"/>
        <v>0</v>
      </c>
      <c r="M73" s="141">
        <f>('OVER TIME'!M73:N73)*1440</f>
        <v>0</v>
      </c>
      <c r="N73" s="142" t="str">
        <f t="shared" si="36"/>
        <v>0</v>
      </c>
      <c r="O73" s="141">
        <f>('OVER TIME'!O73:P73)*1440</f>
        <v>0</v>
      </c>
      <c r="P73" s="142" t="str">
        <f t="shared" si="37"/>
        <v>0</v>
      </c>
      <c r="Q73" s="141">
        <f>('OVER TIME'!Q73:R73)*1440</f>
        <v>0</v>
      </c>
      <c r="R73" s="142" t="str">
        <f t="shared" si="38"/>
        <v>0</v>
      </c>
      <c r="S73" s="141">
        <f>('OVER TIME'!S73:T73)*1440</f>
        <v>0</v>
      </c>
      <c r="T73" s="142" t="str">
        <f t="shared" si="39"/>
        <v>0</v>
      </c>
      <c r="U73" s="141">
        <f>('OVER TIME'!U73:V73)*1440</f>
        <v>0</v>
      </c>
      <c r="V73" s="142" t="str">
        <f t="shared" si="40"/>
        <v>0</v>
      </c>
      <c r="W73" s="141">
        <f>('OVER TIME'!W73:X73)*1440</f>
        <v>0</v>
      </c>
      <c r="X73" s="142" t="str">
        <f t="shared" si="41"/>
        <v>0</v>
      </c>
      <c r="Y73" s="141">
        <f>('OVER TIME'!Y73:Z73)*1440</f>
        <v>0</v>
      </c>
      <c r="Z73" s="142" t="str">
        <f t="shared" si="42"/>
        <v>0</v>
      </c>
      <c r="AA73" s="141">
        <f>('OVER TIME'!AA73:AB73)*1440</f>
        <v>0</v>
      </c>
      <c r="AB73" s="142" t="str">
        <f t="shared" si="43"/>
        <v>0</v>
      </c>
      <c r="AC73" s="141">
        <f>('OVER TIME'!AC73:AD73)*1440</f>
        <v>0</v>
      </c>
      <c r="AD73" s="142" t="str">
        <f t="shared" si="44"/>
        <v>0</v>
      </c>
      <c r="AE73" s="141">
        <f>('OVER TIME'!AE73:AF73)*1440</f>
        <v>0</v>
      </c>
      <c r="AF73" s="142" t="str">
        <f t="shared" si="45"/>
        <v>0</v>
      </c>
      <c r="AG73" s="141">
        <f>('OVER TIME'!AG73:AH73)*1440</f>
        <v>0</v>
      </c>
      <c r="AH73" s="142" t="str">
        <f t="shared" si="46"/>
        <v>0</v>
      </c>
      <c r="AI73" s="141">
        <f>('OVER TIME'!AI73:AJ73)*1440</f>
        <v>0</v>
      </c>
      <c r="AJ73" s="142" t="str">
        <f t="shared" si="47"/>
        <v>0</v>
      </c>
      <c r="AK73" s="141">
        <f>('OVER TIME'!AK73:AL73)*1440</f>
        <v>0</v>
      </c>
      <c r="AL73" s="142" t="str">
        <f t="shared" si="48"/>
        <v>0</v>
      </c>
      <c r="AM73" s="141">
        <f>('OVER TIME'!AM73:AN73)*1440</f>
        <v>0</v>
      </c>
      <c r="AN73" s="142" t="str">
        <f t="shared" si="49"/>
        <v>0</v>
      </c>
      <c r="AO73" s="141">
        <f>('OVER TIME'!AO73:AP73)*1440</f>
        <v>0</v>
      </c>
      <c r="AP73" s="142" t="str">
        <f t="shared" si="50"/>
        <v>0</v>
      </c>
      <c r="AQ73" s="141">
        <f>('OVER TIME'!AQ73:AR73)*1440</f>
        <v>0</v>
      </c>
      <c r="AR73" s="142" t="str">
        <f t="shared" si="51"/>
        <v>0</v>
      </c>
      <c r="AS73" s="141">
        <f>('OVER TIME'!AS73:AT73)*1440</f>
        <v>0</v>
      </c>
      <c r="AT73" s="142" t="str">
        <f t="shared" si="52"/>
        <v>0</v>
      </c>
      <c r="AU73" s="141">
        <f>('OVER TIME'!AU73:AV73)*1440</f>
        <v>0</v>
      </c>
      <c r="AV73" s="142" t="str">
        <f t="shared" si="53"/>
        <v>0</v>
      </c>
      <c r="AW73" s="141">
        <f>('OVER TIME'!AW73:AX73)*1440</f>
        <v>0</v>
      </c>
      <c r="AX73" s="142" t="str">
        <f t="shared" si="54"/>
        <v>0</v>
      </c>
      <c r="AY73" s="141">
        <f>('OVER TIME'!AY73:AZ73)*1440</f>
        <v>0</v>
      </c>
      <c r="AZ73" s="142" t="str">
        <f t="shared" si="55"/>
        <v>0</v>
      </c>
      <c r="BA73" s="141">
        <f>('OVER TIME'!BA73:BB73)*1440</f>
        <v>0</v>
      </c>
      <c r="BB73" s="142" t="str">
        <f t="shared" si="56"/>
        <v>0</v>
      </c>
      <c r="BC73" s="141">
        <f>('OVER TIME'!BC73:BD73)*1440</f>
        <v>0</v>
      </c>
      <c r="BD73" s="142" t="str">
        <f t="shared" si="57"/>
        <v>0</v>
      </c>
      <c r="BE73" s="141">
        <f>('OVER TIME'!BE73:BF73)*1440</f>
        <v>0</v>
      </c>
      <c r="BF73" s="142" t="str">
        <f t="shared" si="58"/>
        <v>0</v>
      </c>
      <c r="BG73" s="141">
        <f>('OVER TIME'!BG73:BH73)*1440</f>
        <v>0</v>
      </c>
      <c r="BH73" s="142" t="str">
        <f t="shared" si="59"/>
        <v>0</v>
      </c>
      <c r="BI73" s="141">
        <f>('OVER TIME'!BI73:BJ73)*1440</f>
        <v>0</v>
      </c>
      <c r="BJ73" s="142" t="str">
        <f t="shared" si="60"/>
        <v>0</v>
      </c>
      <c r="BK73" s="141">
        <f>('OVER TIME'!BK73:BL73)*1440</f>
        <v>0</v>
      </c>
      <c r="BL73" s="142" t="str">
        <f t="shared" si="61"/>
        <v>0</v>
      </c>
      <c r="BM73" s="6"/>
    </row>
    <row r="74" spans="1:65" ht="26.25" thickBot="1">
      <c r="A74" s="10">
        <v>8241</v>
      </c>
      <c r="B74" s="10" t="s">
        <v>74</v>
      </c>
      <c r="C74" s="141">
        <f>('OVER TIME'!C74:D74)*1440</f>
        <v>0</v>
      </c>
      <c r="D74" s="142" t="str">
        <f t="shared" si="31"/>
        <v>0</v>
      </c>
      <c r="E74" s="141">
        <f>('OVER TIME'!E74:F74)*1440</f>
        <v>0</v>
      </c>
      <c r="F74" s="142" t="str">
        <f t="shared" si="32"/>
        <v>0</v>
      </c>
      <c r="G74" s="141">
        <f>('OVER TIME'!G74:H74)*1440</f>
        <v>0</v>
      </c>
      <c r="H74" s="142" t="str">
        <f t="shared" si="33"/>
        <v>0</v>
      </c>
      <c r="I74" s="141">
        <f>('OVER TIME'!I74:J74)*1440</f>
        <v>0</v>
      </c>
      <c r="J74" s="142" t="str">
        <f t="shared" si="34"/>
        <v>0</v>
      </c>
      <c r="K74" s="141">
        <f>('OVER TIME'!K74:L74)*1440</f>
        <v>0</v>
      </c>
      <c r="L74" s="142" t="str">
        <f t="shared" si="35"/>
        <v>0</v>
      </c>
      <c r="M74" s="141">
        <f>('OVER TIME'!M74:N74)*1440</f>
        <v>0</v>
      </c>
      <c r="N74" s="142" t="str">
        <f t="shared" si="36"/>
        <v>0</v>
      </c>
      <c r="O74" s="141">
        <f>('OVER TIME'!O74:P74)*1440</f>
        <v>0</v>
      </c>
      <c r="P74" s="142" t="str">
        <f t="shared" si="37"/>
        <v>0</v>
      </c>
      <c r="Q74" s="141">
        <f>('OVER TIME'!Q74:R74)*1440</f>
        <v>0</v>
      </c>
      <c r="R74" s="142" t="str">
        <f t="shared" si="38"/>
        <v>0</v>
      </c>
      <c r="S74" s="141">
        <f>('OVER TIME'!S74:T74)*1440</f>
        <v>0</v>
      </c>
      <c r="T74" s="142" t="str">
        <f t="shared" si="39"/>
        <v>0</v>
      </c>
      <c r="U74" s="141">
        <f>('OVER TIME'!U74:V74)*1440</f>
        <v>0</v>
      </c>
      <c r="V74" s="142" t="str">
        <f t="shared" si="40"/>
        <v>0</v>
      </c>
      <c r="W74" s="141">
        <f>('OVER TIME'!W74:X74)*1440</f>
        <v>0</v>
      </c>
      <c r="X74" s="142" t="str">
        <f t="shared" si="41"/>
        <v>0</v>
      </c>
      <c r="Y74" s="141">
        <f>('OVER TIME'!Y74:Z74)*1440</f>
        <v>0</v>
      </c>
      <c r="Z74" s="142" t="str">
        <f t="shared" si="42"/>
        <v>0</v>
      </c>
      <c r="AA74" s="141">
        <f>('OVER TIME'!AA74:AB74)*1440</f>
        <v>0</v>
      </c>
      <c r="AB74" s="142" t="str">
        <f t="shared" si="43"/>
        <v>0</v>
      </c>
      <c r="AC74" s="141">
        <f>('OVER TIME'!AC74:AD74)*1440</f>
        <v>0</v>
      </c>
      <c r="AD74" s="142" t="str">
        <f t="shared" si="44"/>
        <v>0</v>
      </c>
      <c r="AE74" s="141">
        <f>('OVER TIME'!AE74:AF74)*1440</f>
        <v>0</v>
      </c>
      <c r="AF74" s="142" t="str">
        <f t="shared" si="45"/>
        <v>0</v>
      </c>
      <c r="AG74" s="141">
        <f>('OVER TIME'!AG74:AH74)*1440</f>
        <v>0</v>
      </c>
      <c r="AH74" s="142" t="str">
        <f t="shared" si="46"/>
        <v>0</v>
      </c>
      <c r="AI74" s="141">
        <f>('OVER TIME'!AI74:AJ74)*1440</f>
        <v>0</v>
      </c>
      <c r="AJ74" s="142" t="str">
        <f t="shared" si="47"/>
        <v>0</v>
      </c>
      <c r="AK74" s="141">
        <f>('OVER TIME'!AK74:AL74)*1440</f>
        <v>0</v>
      </c>
      <c r="AL74" s="142" t="str">
        <f t="shared" si="48"/>
        <v>0</v>
      </c>
      <c r="AM74" s="141">
        <f>('OVER TIME'!AM74:AN74)*1440</f>
        <v>0</v>
      </c>
      <c r="AN74" s="142" t="str">
        <f t="shared" si="49"/>
        <v>0</v>
      </c>
      <c r="AO74" s="141">
        <f>('OVER TIME'!AO74:AP74)*1440</f>
        <v>0</v>
      </c>
      <c r="AP74" s="142" t="str">
        <f t="shared" si="50"/>
        <v>0</v>
      </c>
      <c r="AQ74" s="141">
        <f>('OVER TIME'!AQ74:AR74)*1440</f>
        <v>0</v>
      </c>
      <c r="AR74" s="142" t="str">
        <f t="shared" si="51"/>
        <v>0</v>
      </c>
      <c r="AS74" s="141">
        <f>('OVER TIME'!AS74:AT74)*1440</f>
        <v>0</v>
      </c>
      <c r="AT74" s="142" t="str">
        <f t="shared" si="52"/>
        <v>0</v>
      </c>
      <c r="AU74" s="141">
        <f>('OVER TIME'!AU74:AV74)*1440</f>
        <v>0</v>
      </c>
      <c r="AV74" s="142" t="str">
        <f t="shared" si="53"/>
        <v>0</v>
      </c>
      <c r="AW74" s="141">
        <f>('OVER TIME'!AW74:AX74)*1440</f>
        <v>0</v>
      </c>
      <c r="AX74" s="142" t="str">
        <f t="shared" si="54"/>
        <v>0</v>
      </c>
      <c r="AY74" s="141">
        <f>('OVER TIME'!AY74:AZ74)*1440</f>
        <v>0</v>
      </c>
      <c r="AZ74" s="142" t="str">
        <f t="shared" si="55"/>
        <v>0</v>
      </c>
      <c r="BA74" s="141">
        <f>('OVER TIME'!BA74:BB74)*1440</f>
        <v>0</v>
      </c>
      <c r="BB74" s="142" t="str">
        <f t="shared" si="56"/>
        <v>0</v>
      </c>
      <c r="BC74" s="141">
        <f>('OVER TIME'!BC74:BD74)*1440</f>
        <v>0</v>
      </c>
      <c r="BD74" s="142" t="str">
        <f t="shared" si="57"/>
        <v>0</v>
      </c>
      <c r="BE74" s="141">
        <f>('OVER TIME'!BE74:BF74)*1440</f>
        <v>0</v>
      </c>
      <c r="BF74" s="142" t="str">
        <f t="shared" si="58"/>
        <v>0</v>
      </c>
      <c r="BG74" s="141">
        <f>('OVER TIME'!BG74:BH74)*1440</f>
        <v>0</v>
      </c>
      <c r="BH74" s="142" t="str">
        <f t="shared" si="59"/>
        <v>0</v>
      </c>
      <c r="BI74" s="141">
        <f>('OVER TIME'!BI74:BJ74)*1440</f>
        <v>0</v>
      </c>
      <c r="BJ74" s="142" t="str">
        <f t="shared" si="60"/>
        <v>0</v>
      </c>
      <c r="BK74" s="141">
        <f>('OVER TIME'!BK74:BL74)*1440</f>
        <v>0</v>
      </c>
      <c r="BL74" s="142" t="str">
        <f t="shared" si="61"/>
        <v>0</v>
      </c>
      <c r="BM74" s="6"/>
    </row>
    <row r="75" spans="1:65" ht="26.25" thickBot="1">
      <c r="A75" s="10">
        <v>8242</v>
      </c>
      <c r="B75" s="10" t="s">
        <v>75</v>
      </c>
      <c r="C75" s="141">
        <f>('OVER TIME'!C75:D75)*1440</f>
        <v>0</v>
      </c>
      <c r="D75" s="142" t="str">
        <f t="shared" si="31"/>
        <v>0</v>
      </c>
      <c r="E75" s="141">
        <f>('OVER TIME'!E75:F75)*1440</f>
        <v>0</v>
      </c>
      <c r="F75" s="142" t="str">
        <f t="shared" si="32"/>
        <v>0</v>
      </c>
      <c r="G75" s="141">
        <f>('OVER TIME'!G75:H75)*1440</f>
        <v>0</v>
      </c>
      <c r="H75" s="142" t="str">
        <f t="shared" si="33"/>
        <v>0</v>
      </c>
      <c r="I75" s="141">
        <f>('OVER TIME'!I75:J75)*1440</f>
        <v>0</v>
      </c>
      <c r="J75" s="142" t="str">
        <f t="shared" si="34"/>
        <v>0</v>
      </c>
      <c r="K75" s="141">
        <f>('OVER TIME'!K75:L75)*1440</f>
        <v>0</v>
      </c>
      <c r="L75" s="142" t="str">
        <f t="shared" si="35"/>
        <v>0</v>
      </c>
      <c r="M75" s="141">
        <f>('OVER TIME'!M75:N75)*1440</f>
        <v>0</v>
      </c>
      <c r="N75" s="142" t="str">
        <f t="shared" si="36"/>
        <v>0</v>
      </c>
      <c r="O75" s="141">
        <f>('OVER TIME'!O75:P75)*1440</f>
        <v>0</v>
      </c>
      <c r="P75" s="142" t="str">
        <f t="shared" si="37"/>
        <v>0</v>
      </c>
      <c r="Q75" s="141">
        <f>('OVER TIME'!Q75:R75)*1440</f>
        <v>0</v>
      </c>
      <c r="R75" s="142" t="str">
        <f t="shared" si="38"/>
        <v>0</v>
      </c>
      <c r="S75" s="141">
        <f>('OVER TIME'!S75:T75)*1440</f>
        <v>0</v>
      </c>
      <c r="T75" s="142" t="str">
        <f t="shared" si="39"/>
        <v>0</v>
      </c>
      <c r="U75" s="141">
        <f>('OVER TIME'!U75:V75)*1440</f>
        <v>0</v>
      </c>
      <c r="V75" s="142" t="str">
        <f t="shared" si="40"/>
        <v>0</v>
      </c>
      <c r="W75" s="141">
        <f>('OVER TIME'!W75:X75)*1440</f>
        <v>0</v>
      </c>
      <c r="X75" s="142" t="str">
        <f t="shared" si="41"/>
        <v>0</v>
      </c>
      <c r="Y75" s="141">
        <f>('OVER TIME'!Y75:Z75)*1440</f>
        <v>0</v>
      </c>
      <c r="Z75" s="142" t="str">
        <f t="shared" si="42"/>
        <v>0</v>
      </c>
      <c r="AA75" s="141">
        <f>('OVER TIME'!AA75:AB75)*1440</f>
        <v>0</v>
      </c>
      <c r="AB75" s="142" t="str">
        <f t="shared" si="43"/>
        <v>0</v>
      </c>
      <c r="AC75" s="141">
        <f>('OVER TIME'!AC75:AD75)*1440</f>
        <v>0</v>
      </c>
      <c r="AD75" s="142" t="str">
        <f t="shared" si="44"/>
        <v>0</v>
      </c>
      <c r="AE75" s="141">
        <f>('OVER TIME'!AE75:AF75)*1440</f>
        <v>0</v>
      </c>
      <c r="AF75" s="142" t="str">
        <f t="shared" si="45"/>
        <v>0</v>
      </c>
      <c r="AG75" s="141">
        <f>('OVER TIME'!AG75:AH75)*1440</f>
        <v>0</v>
      </c>
      <c r="AH75" s="142" t="str">
        <f t="shared" si="46"/>
        <v>0</v>
      </c>
      <c r="AI75" s="141">
        <f>('OVER TIME'!AI75:AJ75)*1440</f>
        <v>0</v>
      </c>
      <c r="AJ75" s="142" t="str">
        <f t="shared" si="47"/>
        <v>0</v>
      </c>
      <c r="AK75" s="141">
        <f>('OVER TIME'!AK75:AL75)*1440</f>
        <v>0</v>
      </c>
      <c r="AL75" s="142" t="str">
        <f t="shared" si="48"/>
        <v>0</v>
      </c>
      <c r="AM75" s="141">
        <f>('OVER TIME'!AM75:AN75)*1440</f>
        <v>0</v>
      </c>
      <c r="AN75" s="142" t="str">
        <f t="shared" si="49"/>
        <v>0</v>
      </c>
      <c r="AO75" s="141">
        <f>('OVER TIME'!AO75:AP75)*1440</f>
        <v>0</v>
      </c>
      <c r="AP75" s="142" t="str">
        <f t="shared" si="50"/>
        <v>0</v>
      </c>
      <c r="AQ75" s="141">
        <f>('OVER TIME'!AQ75:AR75)*1440</f>
        <v>0</v>
      </c>
      <c r="AR75" s="142" t="str">
        <f t="shared" si="51"/>
        <v>0</v>
      </c>
      <c r="AS75" s="141">
        <f>('OVER TIME'!AS75:AT75)*1440</f>
        <v>0</v>
      </c>
      <c r="AT75" s="142" t="str">
        <f t="shared" si="52"/>
        <v>0</v>
      </c>
      <c r="AU75" s="141">
        <f>('OVER TIME'!AU75:AV75)*1440</f>
        <v>0</v>
      </c>
      <c r="AV75" s="142" t="str">
        <f t="shared" si="53"/>
        <v>0</v>
      </c>
      <c r="AW75" s="141">
        <f>('OVER TIME'!AW75:AX75)*1440</f>
        <v>0</v>
      </c>
      <c r="AX75" s="142" t="str">
        <f t="shared" si="54"/>
        <v>0</v>
      </c>
      <c r="AY75" s="141">
        <f>('OVER TIME'!AY75:AZ75)*1440</f>
        <v>0</v>
      </c>
      <c r="AZ75" s="142" t="str">
        <f t="shared" si="55"/>
        <v>0</v>
      </c>
      <c r="BA75" s="141">
        <f>('OVER TIME'!BA75:BB75)*1440</f>
        <v>0</v>
      </c>
      <c r="BB75" s="142" t="str">
        <f t="shared" si="56"/>
        <v>0</v>
      </c>
      <c r="BC75" s="141">
        <f>('OVER TIME'!BC75:BD75)*1440</f>
        <v>0</v>
      </c>
      <c r="BD75" s="142" t="str">
        <f t="shared" si="57"/>
        <v>0</v>
      </c>
      <c r="BE75" s="141">
        <f>('OVER TIME'!BE75:BF75)*1440</f>
        <v>0</v>
      </c>
      <c r="BF75" s="142" t="str">
        <f t="shared" si="58"/>
        <v>0</v>
      </c>
      <c r="BG75" s="141">
        <f>('OVER TIME'!BG75:BH75)*1440</f>
        <v>0</v>
      </c>
      <c r="BH75" s="142" t="str">
        <f t="shared" si="59"/>
        <v>0</v>
      </c>
      <c r="BI75" s="141">
        <f>('OVER TIME'!BI75:BJ75)*1440</f>
        <v>0</v>
      </c>
      <c r="BJ75" s="142" t="str">
        <f t="shared" si="60"/>
        <v>0</v>
      </c>
      <c r="BK75" s="141">
        <f>('OVER TIME'!BK75:BL75)*1440</f>
        <v>0</v>
      </c>
      <c r="BL75" s="142" t="str">
        <f t="shared" si="61"/>
        <v>0</v>
      </c>
      <c r="BM75" s="6"/>
    </row>
    <row r="76" spans="1:65" ht="26.25" thickBot="1">
      <c r="A76" s="10">
        <v>8243</v>
      </c>
      <c r="B76" s="10" t="s">
        <v>76</v>
      </c>
      <c r="C76" s="141">
        <f>('OVER TIME'!C76:D76)*1440</f>
        <v>0</v>
      </c>
      <c r="D76" s="142" t="str">
        <f t="shared" si="31"/>
        <v>0</v>
      </c>
      <c r="E76" s="141">
        <f>('OVER TIME'!E76:F76)*1440</f>
        <v>0</v>
      </c>
      <c r="F76" s="142" t="str">
        <f t="shared" si="32"/>
        <v>0</v>
      </c>
      <c r="G76" s="141">
        <f>('OVER TIME'!G76:H76)*1440</f>
        <v>0</v>
      </c>
      <c r="H76" s="142" t="str">
        <f t="shared" si="33"/>
        <v>0</v>
      </c>
      <c r="I76" s="141">
        <f>('OVER TIME'!I76:J76)*1440</f>
        <v>0</v>
      </c>
      <c r="J76" s="142" t="str">
        <f t="shared" si="34"/>
        <v>0</v>
      </c>
      <c r="K76" s="141">
        <f>('OVER TIME'!K76:L76)*1440</f>
        <v>0</v>
      </c>
      <c r="L76" s="142" t="str">
        <f t="shared" si="35"/>
        <v>0</v>
      </c>
      <c r="M76" s="141">
        <f>('OVER TIME'!M76:N76)*1440</f>
        <v>0</v>
      </c>
      <c r="N76" s="142" t="str">
        <f t="shared" si="36"/>
        <v>0</v>
      </c>
      <c r="O76" s="141">
        <f>('OVER TIME'!O76:P76)*1440</f>
        <v>0</v>
      </c>
      <c r="P76" s="142" t="str">
        <f t="shared" si="37"/>
        <v>0</v>
      </c>
      <c r="Q76" s="141">
        <f>('OVER TIME'!Q76:R76)*1440</f>
        <v>0</v>
      </c>
      <c r="R76" s="142" t="str">
        <f t="shared" si="38"/>
        <v>0</v>
      </c>
      <c r="S76" s="141">
        <f>('OVER TIME'!S76:T76)*1440</f>
        <v>0</v>
      </c>
      <c r="T76" s="142" t="str">
        <f t="shared" si="39"/>
        <v>0</v>
      </c>
      <c r="U76" s="141">
        <f>('OVER TIME'!U76:V76)*1440</f>
        <v>0</v>
      </c>
      <c r="V76" s="142" t="str">
        <f t="shared" si="40"/>
        <v>0</v>
      </c>
      <c r="W76" s="141">
        <f>('OVER TIME'!W76:X76)*1440</f>
        <v>0</v>
      </c>
      <c r="X76" s="142" t="str">
        <f t="shared" si="41"/>
        <v>0</v>
      </c>
      <c r="Y76" s="141">
        <f>('OVER TIME'!Y76:Z76)*1440</f>
        <v>0</v>
      </c>
      <c r="Z76" s="142" t="str">
        <f t="shared" si="42"/>
        <v>0</v>
      </c>
      <c r="AA76" s="141">
        <f>('OVER TIME'!AA76:AB76)*1440</f>
        <v>0</v>
      </c>
      <c r="AB76" s="142" t="str">
        <f t="shared" si="43"/>
        <v>0</v>
      </c>
      <c r="AC76" s="141">
        <f>('OVER TIME'!AC76:AD76)*1440</f>
        <v>0</v>
      </c>
      <c r="AD76" s="142" t="str">
        <f t="shared" si="44"/>
        <v>0</v>
      </c>
      <c r="AE76" s="141">
        <f>('OVER TIME'!AE76:AF76)*1440</f>
        <v>0</v>
      </c>
      <c r="AF76" s="142" t="str">
        <f t="shared" si="45"/>
        <v>0</v>
      </c>
      <c r="AG76" s="141">
        <f>('OVER TIME'!AG76:AH76)*1440</f>
        <v>0</v>
      </c>
      <c r="AH76" s="142" t="str">
        <f t="shared" si="46"/>
        <v>0</v>
      </c>
      <c r="AI76" s="141">
        <f>('OVER TIME'!AI76:AJ76)*1440</f>
        <v>0</v>
      </c>
      <c r="AJ76" s="142" t="str">
        <f t="shared" si="47"/>
        <v>0</v>
      </c>
      <c r="AK76" s="141">
        <f>('OVER TIME'!AK76:AL76)*1440</f>
        <v>0</v>
      </c>
      <c r="AL76" s="142" t="str">
        <f t="shared" si="48"/>
        <v>0</v>
      </c>
      <c r="AM76" s="141">
        <f>('OVER TIME'!AM76:AN76)*1440</f>
        <v>0</v>
      </c>
      <c r="AN76" s="142" t="str">
        <f t="shared" si="49"/>
        <v>0</v>
      </c>
      <c r="AO76" s="141">
        <f>('OVER TIME'!AO76:AP76)*1440</f>
        <v>0</v>
      </c>
      <c r="AP76" s="142" t="str">
        <f t="shared" si="50"/>
        <v>0</v>
      </c>
      <c r="AQ76" s="141">
        <f>('OVER TIME'!AQ76:AR76)*1440</f>
        <v>0</v>
      </c>
      <c r="AR76" s="142" t="str">
        <f t="shared" si="51"/>
        <v>0</v>
      </c>
      <c r="AS76" s="141">
        <f>('OVER TIME'!AS76:AT76)*1440</f>
        <v>0</v>
      </c>
      <c r="AT76" s="142" t="str">
        <f t="shared" si="52"/>
        <v>0</v>
      </c>
      <c r="AU76" s="141">
        <f>('OVER TIME'!AU76:AV76)*1440</f>
        <v>0</v>
      </c>
      <c r="AV76" s="142" t="str">
        <f t="shared" si="53"/>
        <v>0</v>
      </c>
      <c r="AW76" s="141">
        <f>('OVER TIME'!AW76:AX76)*1440</f>
        <v>0</v>
      </c>
      <c r="AX76" s="142" t="str">
        <f t="shared" si="54"/>
        <v>0</v>
      </c>
      <c r="AY76" s="141">
        <f>('OVER TIME'!AY76:AZ76)*1440</f>
        <v>0</v>
      </c>
      <c r="AZ76" s="142" t="str">
        <f t="shared" si="55"/>
        <v>0</v>
      </c>
      <c r="BA76" s="141">
        <f>('OVER TIME'!BA76:BB76)*1440</f>
        <v>0</v>
      </c>
      <c r="BB76" s="142" t="str">
        <f t="shared" si="56"/>
        <v>0</v>
      </c>
      <c r="BC76" s="141">
        <f>('OVER TIME'!BC76:BD76)*1440</f>
        <v>0</v>
      </c>
      <c r="BD76" s="142" t="str">
        <f t="shared" si="57"/>
        <v>0</v>
      </c>
      <c r="BE76" s="141">
        <f>('OVER TIME'!BE76:BF76)*1440</f>
        <v>0</v>
      </c>
      <c r="BF76" s="142" t="str">
        <f t="shared" si="58"/>
        <v>0</v>
      </c>
      <c r="BG76" s="141">
        <f>('OVER TIME'!BG76:BH76)*1440</f>
        <v>0</v>
      </c>
      <c r="BH76" s="142" t="str">
        <f t="shared" si="59"/>
        <v>0</v>
      </c>
      <c r="BI76" s="141">
        <f>('OVER TIME'!BI76:BJ76)*1440</f>
        <v>0</v>
      </c>
      <c r="BJ76" s="142" t="str">
        <f t="shared" si="60"/>
        <v>0</v>
      </c>
      <c r="BK76" s="141">
        <f>('OVER TIME'!BK76:BL76)*1440</f>
        <v>0</v>
      </c>
      <c r="BL76" s="142" t="str">
        <f t="shared" si="61"/>
        <v>0</v>
      </c>
      <c r="BM76" s="6"/>
    </row>
    <row r="77" spans="1:65" ht="26.25" thickBot="1">
      <c r="A77" s="11">
        <v>8244</v>
      </c>
      <c r="B77" s="11" t="s">
        <v>234</v>
      </c>
      <c r="C77" s="141">
        <f>('OVER TIME'!C77:D77)*1440</f>
        <v>0</v>
      </c>
      <c r="D77" s="142" t="str">
        <f t="shared" si="31"/>
        <v>0</v>
      </c>
      <c r="E77" s="141">
        <f>('OVER TIME'!E77:F77)*1440</f>
        <v>0</v>
      </c>
      <c r="F77" s="142" t="str">
        <f t="shared" si="32"/>
        <v>0</v>
      </c>
      <c r="G77" s="141">
        <f>('OVER TIME'!G77:H77)*1440</f>
        <v>0</v>
      </c>
      <c r="H77" s="142" t="str">
        <f t="shared" si="33"/>
        <v>0</v>
      </c>
      <c r="I77" s="141">
        <f>('OVER TIME'!I77:J77)*1440</f>
        <v>0</v>
      </c>
      <c r="J77" s="142" t="str">
        <f t="shared" si="34"/>
        <v>0</v>
      </c>
      <c r="K77" s="141">
        <f>('OVER TIME'!K77:L77)*1440</f>
        <v>0</v>
      </c>
      <c r="L77" s="142" t="str">
        <f t="shared" si="35"/>
        <v>0</v>
      </c>
      <c r="M77" s="141">
        <f>('OVER TIME'!M77:N77)*1440</f>
        <v>0</v>
      </c>
      <c r="N77" s="142" t="str">
        <f t="shared" si="36"/>
        <v>0</v>
      </c>
      <c r="O77" s="141">
        <f>('OVER TIME'!O77:P77)*1440</f>
        <v>0</v>
      </c>
      <c r="P77" s="142" t="str">
        <f t="shared" si="37"/>
        <v>0</v>
      </c>
      <c r="Q77" s="141">
        <f>('OVER TIME'!Q77:R77)*1440</f>
        <v>0</v>
      </c>
      <c r="R77" s="142" t="str">
        <f t="shared" si="38"/>
        <v>0</v>
      </c>
      <c r="S77" s="141">
        <f>('OVER TIME'!S77:T77)*1440</f>
        <v>0</v>
      </c>
      <c r="T77" s="142" t="str">
        <f t="shared" si="39"/>
        <v>0</v>
      </c>
      <c r="U77" s="141">
        <f>('OVER TIME'!U77:V77)*1440</f>
        <v>0</v>
      </c>
      <c r="V77" s="142" t="str">
        <f t="shared" si="40"/>
        <v>0</v>
      </c>
      <c r="W77" s="141">
        <f>('OVER TIME'!W77:X77)*1440</f>
        <v>0</v>
      </c>
      <c r="X77" s="142" t="str">
        <f t="shared" si="41"/>
        <v>0</v>
      </c>
      <c r="Y77" s="141">
        <f>('OVER TIME'!Y77:Z77)*1440</f>
        <v>0</v>
      </c>
      <c r="Z77" s="142" t="str">
        <f t="shared" si="42"/>
        <v>0</v>
      </c>
      <c r="AA77" s="141">
        <f>('OVER TIME'!AA77:AB77)*1440</f>
        <v>0</v>
      </c>
      <c r="AB77" s="142" t="str">
        <f t="shared" si="43"/>
        <v>0</v>
      </c>
      <c r="AC77" s="141">
        <f>('OVER TIME'!AC77:AD77)*1440</f>
        <v>0</v>
      </c>
      <c r="AD77" s="142" t="str">
        <f t="shared" si="44"/>
        <v>0</v>
      </c>
      <c r="AE77" s="141">
        <f>('OVER TIME'!AE77:AF77)*1440</f>
        <v>0</v>
      </c>
      <c r="AF77" s="142" t="str">
        <f t="shared" si="45"/>
        <v>0</v>
      </c>
      <c r="AG77" s="141">
        <f>('OVER TIME'!AG77:AH77)*1440</f>
        <v>0</v>
      </c>
      <c r="AH77" s="142" t="str">
        <f t="shared" si="46"/>
        <v>0</v>
      </c>
      <c r="AI77" s="141">
        <f>('OVER TIME'!AI77:AJ77)*1440</f>
        <v>0</v>
      </c>
      <c r="AJ77" s="142" t="str">
        <f t="shared" si="47"/>
        <v>0</v>
      </c>
      <c r="AK77" s="141">
        <f>('OVER TIME'!AK77:AL77)*1440</f>
        <v>0</v>
      </c>
      <c r="AL77" s="142" t="str">
        <f t="shared" si="48"/>
        <v>0</v>
      </c>
      <c r="AM77" s="141">
        <f>('OVER TIME'!AM77:AN77)*1440</f>
        <v>0</v>
      </c>
      <c r="AN77" s="142" t="str">
        <f t="shared" si="49"/>
        <v>0</v>
      </c>
      <c r="AO77" s="141">
        <f>('OVER TIME'!AO77:AP77)*1440</f>
        <v>0</v>
      </c>
      <c r="AP77" s="142" t="str">
        <f t="shared" si="50"/>
        <v>0</v>
      </c>
      <c r="AQ77" s="141">
        <f>('OVER TIME'!AQ77:AR77)*1440</f>
        <v>0</v>
      </c>
      <c r="AR77" s="142" t="str">
        <f t="shared" si="51"/>
        <v>0</v>
      </c>
      <c r="AS77" s="141">
        <f>('OVER TIME'!AS77:AT77)*1440</f>
        <v>0</v>
      </c>
      <c r="AT77" s="142" t="str">
        <f t="shared" si="52"/>
        <v>0</v>
      </c>
      <c r="AU77" s="141">
        <f>('OVER TIME'!AU77:AV77)*1440</f>
        <v>0</v>
      </c>
      <c r="AV77" s="142" t="str">
        <f t="shared" si="53"/>
        <v>0</v>
      </c>
      <c r="AW77" s="141">
        <f>('OVER TIME'!AW77:AX77)*1440</f>
        <v>0</v>
      </c>
      <c r="AX77" s="142" t="str">
        <f t="shared" si="54"/>
        <v>0</v>
      </c>
      <c r="AY77" s="141">
        <f>('OVER TIME'!AY77:AZ77)*1440</f>
        <v>0</v>
      </c>
      <c r="AZ77" s="142" t="str">
        <f t="shared" si="55"/>
        <v>0</v>
      </c>
      <c r="BA77" s="141">
        <f>('OVER TIME'!BA77:BB77)*1440</f>
        <v>0</v>
      </c>
      <c r="BB77" s="142" t="str">
        <f t="shared" si="56"/>
        <v>0</v>
      </c>
      <c r="BC77" s="141">
        <f>('OVER TIME'!BC77:BD77)*1440</f>
        <v>0</v>
      </c>
      <c r="BD77" s="142" t="str">
        <f t="shared" si="57"/>
        <v>0</v>
      </c>
      <c r="BE77" s="141">
        <f>('OVER TIME'!BE77:BF77)*1440</f>
        <v>0</v>
      </c>
      <c r="BF77" s="142" t="str">
        <f t="shared" si="58"/>
        <v>0</v>
      </c>
      <c r="BG77" s="141">
        <f>('OVER TIME'!BG77:BH77)*1440</f>
        <v>0</v>
      </c>
      <c r="BH77" s="142" t="str">
        <f t="shared" si="59"/>
        <v>0</v>
      </c>
      <c r="BI77" s="141">
        <f>('OVER TIME'!BI77:BJ77)*1440</f>
        <v>0</v>
      </c>
      <c r="BJ77" s="142" t="str">
        <f t="shared" si="60"/>
        <v>0</v>
      </c>
      <c r="BK77" s="141">
        <f>('OVER TIME'!BK77:BL77)*1440</f>
        <v>0</v>
      </c>
      <c r="BL77" s="142" t="str">
        <f t="shared" si="61"/>
        <v>0</v>
      </c>
      <c r="BM77" s="6"/>
    </row>
    <row r="78" spans="1:65" ht="26.25" thickBot="1">
      <c r="A78" s="11">
        <v>8245</v>
      </c>
      <c r="B78" s="11" t="s">
        <v>235</v>
      </c>
      <c r="C78" s="141">
        <f>('OVER TIME'!C78:D78)*1440</f>
        <v>0</v>
      </c>
      <c r="D78" s="142" t="str">
        <f t="shared" si="31"/>
        <v>0</v>
      </c>
      <c r="E78" s="141">
        <f>('OVER TIME'!E78:F78)*1440</f>
        <v>0</v>
      </c>
      <c r="F78" s="142" t="str">
        <f t="shared" si="32"/>
        <v>0</v>
      </c>
      <c r="G78" s="141">
        <f>('OVER TIME'!G78:H78)*1440</f>
        <v>0</v>
      </c>
      <c r="H78" s="142" t="str">
        <f t="shared" si="33"/>
        <v>0</v>
      </c>
      <c r="I78" s="141">
        <f>('OVER TIME'!I78:J78)*1440</f>
        <v>0</v>
      </c>
      <c r="J78" s="142" t="str">
        <f t="shared" si="34"/>
        <v>0</v>
      </c>
      <c r="K78" s="141">
        <f>('OVER TIME'!K78:L78)*1440</f>
        <v>0</v>
      </c>
      <c r="L78" s="142" t="str">
        <f t="shared" si="35"/>
        <v>0</v>
      </c>
      <c r="M78" s="141">
        <f>('OVER TIME'!M78:N78)*1440</f>
        <v>0</v>
      </c>
      <c r="N78" s="142" t="str">
        <f t="shared" si="36"/>
        <v>0</v>
      </c>
      <c r="O78" s="141">
        <f>('OVER TIME'!O78:P78)*1440</f>
        <v>0</v>
      </c>
      <c r="P78" s="142" t="str">
        <f t="shared" si="37"/>
        <v>0</v>
      </c>
      <c r="Q78" s="141">
        <f>('OVER TIME'!Q78:R78)*1440</f>
        <v>0</v>
      </c>
      <c r="R78" s="142" t="str">
        <f t="shared" si="38"/>
        <v>0</v>
      </c>
      <c r="S78" s="141">
        <f>('OVER TIME'!S78:T78)*1440</f>
        <v>0</v>
      </c>
      <c r="T78" s="142" t="str">
        <f t="shared" si="39"/>
        <v>0</v>
      </c>
      <c r="U78" s="141">
        <f>('OVER TIME'!U78:V78)*1440</f>
        <v>0</v>
      </c>
      <c r="V78" s="142" t="str">
        <f t="shared" si="40"/>
        <v>0</v>
      </c>
      <c r="W78" s="141">
        <f>('OVER TIME'!W78:X78)*1440</f>
        <v>0</v>
      </c>
      <c r="X78" s="142" t="str">
        <f t="shared" si="41"/>
        <v>0</v>
      </c>
      <c r="Y78" s="141">
        <f>('OVER TIME'!Y78:Z78)*1440</f>
        <v>0</v>
      </c>
      <c r="Z78" s="142" t="str">
        <f t="shared" si="42"/>
        <v>0</v>
      </c>
      <c r="AA78" s="141">
        <f>('OVER TIME'!AA78:AB78)*1440</f>
        <v>0</v>
      </c>
      <c r="AB78" s="142" t="str">
        <f t="shared" si="43"/>
        <v>0</v>
      </c>
      <c r="AC78" s="141">
        <f>('OVER TIME'!AC78:AD78)*1440</f>
        <v>0</v>
      </c>
      <c r="AD78" s="142" t="str">
        <f t="shared" si="44"/>
        <v>0</v>
      </c>
      <c r="AE78" s="141">
        <f>('OVER TIME'!AE78:AF78)*1440</f>
        <v>0</v>
      </c>
      <c r="AF78" s="142" t="str">
        <f t="shared" si="45"/>
        <v>0</v>
      </c>
      <c r="AG78" s="141">
        <f>('OVER TIME'!AG78:AH78)*1440</f>
        <v>0</v>
      </c>
      <c r="AH78" s="142" t="str">
        <f t="shared" si="46"/>
        <v>0</v>
      </c>
      <c r="AI78" s="141">
        <f>('OVER TIME'!AI78:AJ78)*1440</f>
        <v>0</v>
      </c>
      <c r="AJ78" s="142" t="str">
        <f t="shared" si="47"/>
        <v>0</v>
      </c>
      <c r="AK78" s="141">
        <f>('OVER TIME'!AK78:AL78)*1440</f>
        <v>0</v>
      </c>
      <c r="AL78" s="142" t="str">
        <f t="shared" si="48"/>
        <v>0</v>
      </c>
      <c r="AM78" s="141">
        <f>('OVER TIME'!AM78:AN78)*1440</f>
        <v>0</v>
      </c>
      <c r="AN78" s="142" t="str">
        <f t="shared" si="49"/>
        <v>0</v>
      </c>
      <c r="AO78" s="141">
        <f>('OVER TIME'!AO78:AP78)*1440</f>
        <v>0</v>
      </c>
      <c r="AP78" s="142" t="str">
        <f t="shared" si="50"/>
        <v>0</v>
      </c>
      <c r="AQ78" s="141">
        <f>('OVER TIME'!AQ78:AR78)*1440</f>
        <v>0</v>
      </c>
      <c r="AR78" s="142" t="str">
        <f t="shared" si="51"/>
        <v>0</v>
      </c>
      <c r="AS78" s="141">
        <f>('OVER TIME'!AS78:AT78)*1440</f>
        <v>0</v>
      </c>
      <c r="AT78" s="142" t="str">
        <f t="shared" si="52"/>
        <v>0</v>
      </c>
      <c r="AU78" s="141">
        <f>('OVER TIME'!AU78:AV78)*1440</f>
        <v>0</v>
      </c>
      <c r="AV78" s="142" t="str">
        <f t="shared" si="53"/>
        <v>0</v>
      </c>
      <c r="AW78" s="141">
        <f>('OVER TIME'!AW78:AX78)*1440</f>
        <v>0</v>
      </c>
      <c r="AX78" s="142" t="str">
        <f t="shared" si="54"/>
        <v>0</v>
      </c>
      <c r="AY78" s="141">
        <f>('OVER TIME'!AY78:AZ78)*1440</f>
        <v>0</v>
      </c>
      <c r="AZ78" s="142" t="str">
        <f t="shared" si="55"/>
        <v>0</v>
      </c>
      <c r="BA78" s="141">
        <f>('OVER TIME'!BA78:BB78)*1440</f>
        <v>0</v>
      </c>
      <c r="BB78" s="142" t="str">
        <f t="shared" si="56"/>
        <v>0</v>
      </c>
      <c r="BC78" s="141">
        <f>('OVER TIME'!BC78:BD78)*1440</f>
        <v>0</v>
      </c>
      <c r="BD78" s="142" t="str">
        <f t="shared" si="57"/>
        <v>0</v>
      </c>
      <c r="BE78" s="141">
        <f>('OVER TIME'!BE78:BF78)*1440</f>
        <v>0</v>
      </c>
      <c r="BF78" s="142" t="str">
        <f t="shared" si="58"/>
        <v>0</v>
      </c>
      <c r="BG78" s="141">
        <f>('OVER TIME'!BG78:BH78)*1440</f>
        <v>0</v>
      </c>
      <c r="BH78" s="142" t="str">
        <f t="shared" si="59"/>
        <v>0</v>
      </c>
      <c r="BI78" s="141">
        <f>('OVER TIME'!BI78:BJ78)*1440</f>
        <v>0</v>
      </c>
      <c r="BJ78" s="142" t="str">
        <f t="shared" si="60"/>
        <v>0</v>
      </c>
      <c r="BK78" s="141">
        <f>('OVER TIME'!BK78:BL78)*1440</f>
        <v>0</v>
      </c>
      <c r="BL78" s="142" t="str">
        <f t="shared" si="61"/>
        <v>0</v>
      </c>
      <c r="BM78" s="6"/>
    </row>
    <row r="79" spans="1:65" ht="26.25" thickBot="1">
      <c r="A79" s="10">
        <v>8246</v>
      </c>
      <c r="B79" s="10" t="s">
        <v>236</v>
      </c>
      <c r="C79" s="141">
        <f>('OVER TIME'!C79:D79)*1440</f>
        <v>0</v>
      </c>
      <c r="D79" s="142" t="str">
        <f t="shared" si="31"/>
        <v>0</v>
      </c>
      <c r="E79" s="141">
        <f>('OVER TIME'!E79:F79)*1440</f>
        <v>0</v>
      </c>
      <c r="F79" s="142" t="str">
        <f t="shared" si="32"/>
        <v>0</v>
      </c>
      <c r="G79" s="141">
        <f>('OVER TIME'!G79:H79)*1440</f>
        <v>0</v>
      </c>
      <c r="H79" s="142" t="str">
        <f t="shared" si="33"/>
        <v>0</v>
      </c>
      <c r="I79" s="141">
        <f>('OVER TIME'!I79:J79)*1440</f>
        <v>0</v>
      </c>
      <c r="J79" s="142" t="str">
        <f t="shared" si="34"/>
        <v>0</v>
      </c>
      <c r="K79" s="141">
        <f>('OVER TIME'!K79:L79)*1440</f>
        <v>0</v>
      </c>
      <c r="L79" s="142" t="str">
        <f t="shared" si="35"/>
        <v>0</v>
      </c>
      <c r="M79" s="141">
        <f>('OVER TIME'!M79:N79)*1440</f>
        <v>0</v>
      </c>
      <c r="N79" s="142" t="str">
        <f t="shared" si="36"/>
        <v>0</v>
      </c>
      <c r="O79" s="141">
        <f>('OVER TIME'!O79:P79)*1440</f>
        <v>0</v>
      </c>
      <c r="P79" s="142" t="str">
        <f t="shared" si="37"/>
        <v>0</v>
      </c>
      <c r="Q79" s="141">
        <f>('OVER TIME'!Q79:R79)*1440</f>
        <v>0</v>
      </c>
      <c r="R79" s="142" t="str">
        <f t="shared" si="38"/>
        <v>0</v>
      </c>
      <c r="S79" s="141">
        <f>('OVER TIME'!S79:T79)*1440</f>
        <v>0</v>
      </c>
      <c r="T79" s="142" t="str">
        <f t="shared" si="39"/>
        <v>0</v>
      </c>
      <c r="U79" s="141">
        <f>('OVER TIME'!U79:V79)*1440</f>
        <v>0</v>
      </c>
      <c r="V79" s="142" t="str">
        <f t="shared" si="40"/>
        <v>0</v>
      </c>
      <c r="W79" s="141">
        <f>('OVER TIME'!W79:X79)*1440</f>
        <v>0</v>
      </c>
      <c r="X79" s="142" t="str">
        <f t="shared" si="41"/>
        <v>0</v>
      </c>
      <c r="Y79" s="141">
        <f>('OVER TIME'!Y79:Z79)*1440</f>
        <v>0</v>
      </c>
      <c r="Z79" s="142" t="str">
        <f t="shared" si="42"/>
        <v>0</v>
      </c>
      <c r="AA79" s="141">
        <f>('OVER TIME'!AA79:AB79)*1440</f>
        <v>0</v>
      </c>
      <c r="AB79" s="142" t="str">
        <f t="shared" si="43"/>
        <v>0</v>
      </c>
      <c r="AC79" s="141">
        <f>('OVER TIME'!AC79:AD79)*1440</f>
        <v>0</v>
      </c>
      <c r="AD79" s="142" t="str">
        <f t="shared" si="44"/>
        <v>0</v>
      </c>
      <c r="AE79" s="141">
        <f>('OVER TIME'!AE79:AF79)*1440</f>
        <v>0</v>
      </c>
      <c r="AF79" s="142" t="str">
        <f t="shared" si="45"/>
        <v>0</v>
      </c>
      <c r="AG79" s="141">
        <f>('OVER TIME'!AG79:AH79)*1440</f>
        <v>0</v>
      </c>
      <c r="AH79" s="142" t="str">
        <f t="shared" si="46"/>
        <v>0</v>
      </c>
      <c r="AI79" s="141">
        <f>('OVER TIME'!AI79:AJ79)*1440</f>
        <v>0</v>
      </c>
      <c r="AJ79" s="142" t="str">
        <f t="shared" si="47"/>
        <v>0</v>
      </c>
      <c r="AK79" s="141">
        <f>('OVER TIME'!AK79:AL79)*1440</f>
        <v>0</v>
      </c>
      <c r="AL79" s="142" t="str">
        <f t="shared" si="48"/>
        <v>0</v>
      </c>
      <c r="AM79" s="141">
        <f>('OVER TIME'!AM79:AN79)*1440</f>
        <v>0</v>
      </c>
      <c r="AN79" s="142" t="str">
        <f t="shared" si="49"/>
        <v>0</v>
      </c>
      <c r="AO79" s="141">
        <f>('OVER TIME'!AO79:AP79)*1440</f>
        <v>0</v>
      </c>
      <c r="AP79" s="142" t="str">
        <f t="shared" si="50"/>
        <v>0</v>
      </c>
      <c r="AQ79" s="141">
        <f>('OVER TIME'!AQ79:AR79)*1440</f>
        <v>0</v>
      </c>
      <c r="AR79" s="142" t="str">
        <f t="shared" si="51"/>
        <v>0</v>
      </c>
      <c r="AS79" s="141">
        <f>('OVER TIME'!AS79:AT79)*1440</f>
        <v>0</v>
      </c>
      <c r="AT79" s="142" t="str">
        <f t="shared" si="52"/>
        <v>0</v>
      </c>
      <c r="AU79" s="141">
        <f>('OVER TIME'!AU79:AV79)*1440</f>
        <v>0</v>
      </c>
      <c r="AV79" s="142" t="str">
        <f t="shared" si="53"/>
        <v>0</v>
      </c>
      <c r="AW79" s="141">
        <f>('OVER TIME'!AW79:AX79)*1440</f>
        <v>0</v>
      </c>
      <c r="AX79" s="142" t="str">
        <f t="shared" si="54"/>
        <v>0</v>
      </c>
      <c r="AY79" s="141">
        <f>('OVER TIME'!AY79:AZ79)*1440</f>
        <v>0</v>
      </c>
      <c r="AZ79" s="142" t="str">
        <f t="shared" si="55"/>
        <v>0</v>
      </c>
      <c r="BA79" s="141">
        <f>('OVER TIME'!BA79:BB79)*1440</f>
        <v>0</v>
      </c>
      <c r="BB79" s="142" t="str">
        <f t="shared" si="56"/>
        <v>0</v>
      </c>
      <c r="BC79" s="141">
        <f>('OVER TIME'!BC79:BD79)*1440</f>
        <v>0</v>
      </c>
      <c r="BD79" s="142" t="str">
        <f t="shared" si="57"/>
        <v>0</v>
      </c>
      <c r="BE79" s="141">
        <f>('OVER TIME'!BE79:BF79)*1440</f>
        <v>0</v>
      </c>
      <c r="BF79" s="142" t="str">
        <f t="shared" si="58"/>
        <v>0</v>
      </c>
      <c r="BG79" s="141">
        <f>('OVER TIME'!BG79:BH79)*1440</f>
        <v>0</v>
      </c>
      <c r="BH79" s="142" t="str">
        <f t="shared" si="59"/>
        <v>0</v>
      </c>
      <c r="BI79" s="141">
        <f>('OVER TIME'!BI79:BJ79)*1440</f>
        <v>0</v>
      </c>
      <c r="BJ79" s="142" t="str">
        <f t="shared" si="60"/>
        <v>0</v>
      </c>
      <c r="BK79" s="141">
        <f>('OVER TIME'!BK79:BL79)*1440</f>
        <v>0</v>
      </c>
      <c r="BL79" s="142" t="str">
        <f t="shared" si="61"/>
        <v>0</v>
      </c>
      <c r="BM79" s="6"/>
    </row>
    <row r="80" spans="1:65" ht="26.25" thickBot="1">
      <c r="A80" s="10">
        <v>8247</v>
      </c>
      <c r="B80" s="10" t="s">
        <v>77</v>
      </c>
      <c r="C80" s="141">
        <f>('OVER TIME'!C80:D80)*1440</f>
        <v>0</v>
      </c>
      <c r="D80" s="142" t="str">
        <f t="shared" si="31"/>
        <v>0</v>
      </c>
      <c r="E80" s="141">
        <f>('OVER TIME'!E80:F80)*1440</f>
        <v>0</v>
      </c>
      <c r="F80" s="142" t="str">
        <f t="shared" si="32"/>
        <v>0</v>
      </c>
      <c r="G80" s="141">
        <f>('OVER TIME'!G80:H80)*1440</f>
        <v>0</v>
      </c>
      <c r="H80" s="142" t="str">
        <f t="shared" si="33"/>
        <v>0</v>
      </c>
      <c r="I80" s="141">
        <f>('OVER TIME'!I80:J80)*1440</f>
        <v>0</v>
      </c>
      <c r="J80" s="142" t="str">
        <f t="shared" si="34"/>
        <v>0</v>
      </c>
      <c r="K80" s="141">
        <f>('OVER TIME'!K80:L80)*1440</f>
        <v>0</v>
      </c>
      <c r="L80" s="142" t="str">
        <f t="shared" si="35"/>
        <v>0</v>
      </c>
      <c r="M80" s="141">
        <f>('OVER TIME'!M80:N80)*1440</f>
        <v>0</v>
      </c>
      <c r="N80" s="142" t="str">
        <f t="shared" si="36"/>
        <v>0</v>
      </c>
      <c r="O80" s="141">
        <f>('OVER TIME'!O80:P80)*1440</f>
        <v>0</v>
      </c>
      <c r="P80" s="142" t="str">
        <f t="shared" si="37"/>
        <v>0</v>
      </c>
      <c r="Q80" s="141">
        <f>('OVER TIME'!Q80:R80)*1440</f>
        <v>0</v>
      </c>
      <c r="R80" s="142" t="str">
        <f t="shared" si="38"/>
        <v>0</v>
      </c>
      <c r="S80" s="141">
        <f>('OVER TIME'!S80:T80)*1440</f>
        <v>0</v>
      </c>
      <c r="T80" s="142" t="str">
        <f t="shared" si="39"/>
        <v>0</v>
      </c>
      <c r="U80" s="141">
        <f>('OVER TIME'!U80:V80)*1440</f>
        <v>0</v>
      </c>
      <c r="V80" s="142" t="str">
        <f t="shared" si="40"/>
        <v>0</v>
      </c>
      <c r="W80" s="141">
        <f>('OVER TIME'!W80:X80)*1440</f>
        <v>0</v>
      </c>
      <c r="X80" s="142" t="str">
        <f t="shared" si="41"/>
        <v>0</v>
      </c>
      <c r="Y80" s="141">
        <f>('OVER TIME'!Y80:Z80)*1440</f>
        <v>0</v>
      </c>
      <c r="Z80" s="142" t="str">
        <f t="shared" si="42"/>
        <v>0</v>
      </c>
      <c r="AA80" s="141">
        <f>('OVER TIME'!AA80:AB80)*1440</f>
        <v>0</v>
      </c>
      <c r="AB80" s="142" t="str">
        <f t="shared" si="43"/>
        <v>0</v>
      </c>
      <c r="AC80" s="141">
        <f>('OVER TIME'!AC80:AD80)*1440</f>
        <v>0</v>
      </c>
      <c r="AD80" s="142" t="str">
        <f t="shared" si="44"/>
        <v>0</v>
      </c>
      <c r="AE80" s="141">
        <f>('OVER TIME'!AE80:AF80)*1440</f>
        <v>0</v>
      </c>
      <c r="AF80" s="142" t="str">
        <f t="shared" si="45"/>
        <v>0</v>
      </c>
      <c r="AG80" s="141">
        <f>('OVER TIME'!AG80:AH80)*1440</f>
        <v>0</v>
      </c>
      <c r="AH80" s="142" t="str">
        <f t="shared" si="46"/>
        <v>0</v>
      </c>
      <c r="AI80" s="141">
        <f>('OVER TIME'!AI80:AJ80)*1440</f>
        <v>0</v>
      </c>
      <c r="AJ80" s="142" t="str">
        <f t="shared" si="47"/>
        <v>0</v>
      </c>
      <c r="AK80" s="141">
        <f>('OVER TIME'!AK80:AL80)*1440</f>
        <v>0</v>
      </c>
      <c r="AL80" s="142" t="str">
        <f t="shared" si="48"/>
        <v>0</v>
      </c>
      <c r="AM80" s="141">
        <f>('OVER TIME'!AM80:AN80)*1440</f>
        <v>0</v>
      </c>
      <c r="AN80" s="142" t="str">
        <f t="shared" si="49"/>
        <v>0</v>
      </c>
      <c r="AO80" s="141">
        <f>('OVER TIME'!AO80:AP80)*1440</f>
        <v>0</v>
      </c>
      <c r="AP80" s="142" t="str">
        <f t="shared" si="50"/>
        <v>0</v>
      </c>
      <c r="AQ80" s="141">
        <f>('OVER TIME'!AQ80:AR80)*1440</f>
        <v>0</v>
      </c>
      <c r="AR80" s="142" t="str">
        <f t="shared" si="51"/>
        <v>0</v>
      </c>
      <c r="AS80" s="141">
        <f>('OVER TIME'!AS80:AT80)*1440</f>
        <v>0</v>
      </c>
      <c r="AT80" s="142" t="str">
        <f t="shared" si="52"/>
        <v>0</v>
      </c>
      <c r="AU80" s="141">
        <f>('OVER TIME'!AU80:AV80)*1440</f>
        <v>0</v>
      </c>
      <c r="AV80" s="142" t="str">
        <f t="shared" si="53"/>
        <v>0</v>
      </c>
      <c r="AW80" s="141">
        <f>('OVER TIME'!AW80:AX80)*1440</f>
        <v>0</v>
      </c>
      <c r="AX80" s="142" t="str">
        <f t="shared" si="54"/>
        <v>0</v>
      </c>
      <c r="AY80" s="141">
        <f>('OVER TIME'!AY80:AZ80)*1440</f>
        <v>0</v>
      </c>
      <c r="AZ80" s="142" t="str">
        <f t="shared" si="55"/>
        <v>0</v>
      </c>
      <c r="BA80" s="141">
        <f>('OVER TIME'!BA80:BB80)*1440</f>
        <v>0</v>
      </c>
      <c r="BB80" s="142" t="str">
        <f t="shared" si="56"/>
        <v>0</v>
      </c>
      <c r="BC80" s="141">
        <f>('OVER TIME'!BC80:BD80)*1440</f>
        <v>0</v>
      </c>
      <c r="BD80" s="142" t="str">
        <f t="shared" si="57"/>
        <v>0</v>
      </c>
      <c r="BE80" s="141">
        <f>('OVER TIME'!BE80:BF80)*1440</f>
        <v>0</v>
      </c>
      <c r="BF80" s="142" t="str">
        <f t="shared" si="58"/>
        <v>0</v>
      </c>
      <c r="BG80" s="141">
        <f>('OVER TIME'!BG80:BH80)*1440</f>
        <v>0</v>
      </c>
      <c r="BH80" s="142" t="str">
        <f t="shared" si="59"/>
        <v>0</v>
      </c>
      <c r="BI80" s="141">
        <f>('OVER TIME'!BI80:BJ80)*1440</f>
        <v>0</v>
      </c>
      <c r="BJ80" s="142" t="str">
        <f t="shared" si="60"/>
        <v>0</v>
      </c>
      <c r="BK80" s="141">
        <f>('OVER TIME'!BK80:BL80)*1440</f>
        <v>0</v>
      </c>
      <c r="BL80" s="142" t="str">
        <f t="shared" si="61"/>
        <v>0</v>
      </c>
      <c r="BM80" s="6"/>
    </row>
    <row r="81" spans="1:65" ht="26.25" thickBot="1">
      <c r="A81" s="10">
        <v>8249</v>
      </c>
      <c r="B81" s="10" t="s">
        <v>237</v>
      </c>
      <c r="C81" s="141">
        <f>('OVER TIME'!C81:D81)*1440</f>
        <v>0</v>
      </c>
      <c r="D81" s="142" t="str">
        <f t="shared" si="31"/>
        <v>0</v>
      </c>
      <c r="E81" s="141">
        <f>('OVER TIME'!E81:F81)*1440</f>
        <v>0</v>
      </c>
      <c r="F81" s="142" t="str">
        <f t="shared" si="32"/>
        <v>0</v>
      </c>
      <c r="G81" s="141">
        <f>('OVER TIME'!G81:H81)*1440</f>
        <v>0</v>
      </c>
      <c r="H81" s="142" t="str">
        <f t="shared" si="33"/>
        <v>0</v>
      </c>
      <c r="I81" s="141">
        <f>('OVER TIME'!I81:J81)*1440</f>
        <v>0</v>
      </c>
      <c r="J81" s="142" t="str">
        <f t="shared" si="34"/>
        <v>0</v>
      </c>
      <c r="K81" s="141">
        <f>('OVER TIME'!K81:L81)*1440</f>
        <v>0</v>
      </c>
      <c r="L81" s="142" t="str">
        <f t="shared" si="35"/>
        <v>0</v>
      </c>
      <c r="M81" s="141">
        <f>('OVER TIME'!M81:N81)*1440</f>
        <v>0</v>
      </c>
      <c r="N81" s="142" t="str">
        <f t="shared" si="36"/>
        <v>0</v>
      </c>
      <c r="O81" s="141">
        <f>('OVER TIME'!O81:P81)*1440</f>
        <v>0</v>
      </c>
      <c r="P81" s="142" t="str">
        <f t="shared" si="37"/>
        <v>0</v>
      </c>
      <c r="Q81" s="141">
        <f>('OVER TIME'!Q81:R81)*1440</f>
        <v>0</v>
      </c>
      <c r="R81" s="142" t="str">
        <f t="shared" si="38"/>
        <v>0</v>
      </c>
      <c r="S81" s="141">
        <f>('OVER TIME'!S81:T81)*1440</f>
        <v>0</v>
      </c>
      <c r="T81" s="142" t="str">
        <f t="shared" si="39"/>
        <v>0</v>
      </c>
      <c r="U81" s="141">
        <f>('OVER TIME'!U81:V81)*1440</f>
        <v>0</v>
      </c>
      <c r="V81" s="142" t="str">
        <f t="shared" si="40"/>
        <v>0</v>
      </c>
      <c r="W81" s="141">
        <f>('OVER TIME'!W81:X81)*1440</f>
        <v>0</v>
      </c>
      <c r="X81" s="142" t="str">
        <f t="shared" si="41"/>
        <v>0</v>
      </c>
      <c r="Y81" s="141">
        <f>('OVER TIME'!Y81:Z81)*1440</f>
        <v>0</v>
      </c>
      <c r="Z81" s="142" t="str">
        <f t="shared" si="42"/>
        <v>0</v>
      </c>
      <c r="AA81" s="141">
        <f>('OVER TIME'!AA81:AB81)*1440</f>
        <v>0</v>
      </c>
      <c r="AB81" s="142" t="str">
        <f t="shared" si="43"/>
        <v>0</v>
      </c>
      <c r="AC81" s="141">
        <f>('OVER TIME'!AC81:AD81)*1440</f>
        <v>0</v>
      </c>
      <c r="AD81" s="142" t="str">
        <f t="shared" si="44"/>
        <v>0</v>
      </c>
      <c r="AE81" s="141">
        <f>('OVER TIME'!AE81:AF81)*1440</f>
        <v>0</v>
      </c>
      <c r="AF81" s="142" t="str">
        <f t="shared" si="45"/>
        <v>0</v>
      </c>
      <c r="AG81" s="141">
        <f>('OVER TIME'!AG81:AH81)*1440</f>
        <v>0</v>
      </c>
      <c r="AH81" s="142" t="str">
        <f t="shared" si="46"/>
        <v>0</v>
      </c>
      <c r="AI81" s="141">
        <f>('OVER TIME'!AI81:AJ81)*1440</f>
        <v>0</v>
      </c>
      <c r="AJ81" s="142" t="str">
        <f t="shared" si="47"/>
        <v>0</v>
      </c>
      <c r="AK81" s="141">
        <f>('OVER TIME'!AK81:AL81)*1440</f>
        <v>0</v>
      </c>
      <c r="AL81" s="142" t="str">
        <f t="shared" si="48"/>
        <v>0</v>
      </c>
      <c r="AM81" s="141">
        <f>('OVER TIME'!AM81:AN81)*1440</f>
        <v>0</v>
      </c>
      <c r="AN81" s="142" t="str">
        <f t="shared" si="49"/>
        <v>0</v>
      </c>
      <c r="AO81" s="141">
        <f>('OVER TIME'!AO81:AP81)*1440</f>
        <v>0</v>
      </c>
      <c r="AP81" s="142" t="str">
        <f t="shared" si="50"/>
        <v>0</v>
      </c>
      <c r="AQ81" s="141">
        <f>('OVER TIME'!AQ81:AR81)*1440</f>
        <v>0</v>
      </c>
      <c r="AR81" s="142" t="str">
        <f t="shared" si="51"/>
        <v>0</v>
      </c>
      <c r="AS81" s="141">
        <f>('OVER TIME'!AS81:AT81)*1440</f>
        <v>0</v>
      </c>
      <c r="AT81" s="142" t="str">
        <f t="shared" si="52"/>
        <v>0</v>
      </c>
      <c r="AU81" s="141">
        <f>('OVER TIME'!AU81:AV81)*1440</f>
        <v>0</v>
      </c>
      <c r="AV81" s="142" t="str">
        <f t="shared" si="53"/>
        <v>0</v>
      </c>
      <c r="AW81" s="141">
        <f>('OVER TIME'!AW81:AX81)*1440</f>
        <v>0</v>
      </c>
      <c r="AX81" s="142" t="str">
        <f t="shared" si="54"/>
        <v>0</v>
      </c>
      <c r="AY81" s="141">
        <f>('OVER TIME'!AY81:AZ81)*1440</f>
        <v>0</v>
      </c>
      <c r="AZ81" s="142" t="str">
        <f t="shared" si="55"/>
        <v>0</v>
      </c>
      <c r="BA81" s="141">
        <f>('OVER TIME'!BA81:BB81)*1440</f>
        <v>0</v>
      </c>
      <c r="BB81" s="142" t="str">
        <f t="shared" si="56"/>
        <v>0</v>
      </c>
      <c r="BC81" s="141">
        <f>('OVER TIME'!BC81:BD81)*1440</f>
        <v>0</v>
      </c>
      <c r="BD81" s="142" t="str">
        <f t="shared" si="57"/>
        <v>0</v>
      </c>
      <c r="BE81" s="141">
        <f>('OVER TIME'!BE81:BF81)*1440</f>
        <v>0</v>
      </c>
      <c r="BF81" s="142" t="str">
        <f t="shared" si="58"/>
        <v>0</v>
      </c>
      <c r="BG81" s="141">
        <f>('OVER TIME'!BG81:BH81)*1440</f>
        <v>0</v>
      </c>
      <c r="BH81" s="142" t="str">
        <f t="shared" si="59"/>
        <v>0</v>
      </c>
      <c r="BI81" s="141">
        <f>('OVER TIME'!BI81:BJ81)*1440</f>
        <v>0</v>
      </c>
      <c r="BJ81" s="142" t="str">
        <f t="shared" si="60"/>
        <v>0</v>
      </c>
      <c r="BK81" s="141">
        <f>('OVER TIME'!BK81:BL81)*1440</f>
        <v>0</v>
      </c>
      <c r="BL81" s="142" t="str">
        <f t="shared" si="61"/>
        <v>0</v>
      </c>
      <c r="BM81" s="6"/>
    </row>
    <row r="82" spans="1:65" ht="26.25" thickBot="1">
      <c r="A82" s="10">
        <v>8250</v>
      </c>
      <c r="B82" s="10" t="s">
        <v>302</v>
      </c>
      <c r="C82" s="141">
        <f>('OVER TIME'!C82:D82)*1440</f>
        <v>0</v>
      </c>
      <c r="D82" s="142" t="str">
        <f t="shared" si="31"/>
        <v>0</v>
      </c>
      <c r="E82" s="141">
        <f>('OVER TIME'!E82:F82)*1440</f>
        <v>0</v>
      </c>
      <c r="F82" s="142" t="str">
        <f t="shared" si="32"/>
        <v>0</v>
      </c>
      <c r="G82" s="141">
        <f>('OVER TIME'!G82:H82)*1440</f>
        <v>0</v>
      </c>
      <c r="H82" s="142" t="str">
        <f t="shared" si="33"/>
        <v>0</v>
      </c>
      <c r="I82" s="141">
        <f>('OVER TIME'!I82:J82)*1440</f>
        <v>0</v>
      </c>
      <c r="J82" s="142" t="str">
        <f t="shared" si="34"/>
        <v>0</v>
      </c>
      <c r="K82" s="141">
        <f>('OVER TIME'!K82:L82)*1440</f>
        <v>0</v>
      </c>
      <c r="L82" s="142" t="str">
        <f t="shared" si="35"/>
        <v>0</v>
      </c>
      <c r="M82" s="141">
        <f>('OVER TIME'!M82:N82)*1440</f>
        <v>0</v>
      </c>
      <c r="N82" s="142" t="str">
        <f t="shared" si="36"/>
        <v>0</v>
      </c>
      <c r="O82" s="141">
        <f>('OVER TIME'!O82:P82)*1440</f>
        <v>0</v>
      </c>
      <c r="P82" s="142" t="str">
        <f t="shared" si="37"/>
        <v>0</v>
      </c>
      <c r="Q82" s="141">
        <f>('OVER TIME'!Q82:R82)*1440</f>
        <v>0</v>
      </c>
      <c r="R82" s="142" t="str">
        <f t="shared" si="38"/>
        <v>0</v>
      </c>
      <c r="S82" s="141">
        <f>('OVER TIME'!S82:T82)*1440</f>
        <v>0</v>
      </c>
      <c r="T82" s="142" t="str">
        <f t="shared" si="39"/>
        <v>0</v>
      </c>
      <c r="U82" s="141">
        <f>('OVER TIME'!U82:V82)*1440</f>
        <v>0</v>
      </c>
      <c r="V82" s="142" t="str">
        <f t="shared" si="40"/>
        <v>0</v>
      </c>
      <c r="W82" s="141">
        <f>('OVER TIME'!W82:X82)*1440</f>
        <v>0</v>
      </c>
      <c r="X82" s="142" t="str">
        <f t="shared" si="41"/>
        <v>0</v>
      </c>
      <c r="Y82" s="141">
        <f>('OVER TIME'!Y82:Z82)*1440</f>
        <v>0</v>
      </c>
      <c r="Z82" s="142" t="str">
        <f t="shared" si="42"/>
        <v>0</v>
      </c>
      <c r="AA82" s="141">
        <f>('OVER TIME'!AA82:AB82)*1440</f>
        <v>0</v>
      </c>
      <c r="AB82" s="142" t="str">
        <f t="shared" si="43"/>
        <v>0</v>
      </c>
      <c r="AC82" s="141">
        <f>('OVER TIME'!AC82:AD82)*1440</f>
        <v>0</v>
      </c>
      <c r="AD82" s="142" t="str">
        <f t="shared" si="44"/>
        <v>0</v>
      </c>
      <c r="AE82" s="141">
        <f>('OVER TIME'!AE82:AF82)*1440</f>
        <v>0</v>
      </c>
      <c r="AF82" s="142" t="str">
        <f t="shared" si="45"/>
        <v>0</v>
      </c>
      <c r="AG82" s="141">
        <f>('OVER TIME'!AG82:AH82)*1440</f>
        <v>0</v>
      </c>
      <c r="AH82" s="142" t="str">
        <f t="shared" si="46"/>
        <v>0</v>
      </c>
      <c r="AI82" s="141">
        <f>('OVER TIME'!AI82:AJ82)*1440</f>
        <v>0</v>
      </c>
      <c r="AJ82" s="142" t="str">
        <f t="shared" si="47"/>
        <v>0</v>
      </c>
      <c r="AK82" s="141">
        <f>('OVER TIME'!AK82:AL82)*1440</f>
        <v>0</v>
      </c>
      <c r="AL82" s="142" t="str">
        <f t="shared" si="48"/>
        <v>0</v>
      </c>
      <c r="AM82" s="141">
        <f>('OVER TIME'!AM82:AN82)*1440</f>
        <v>0</v>
      </c>
      <c r="AN82" s="142" t="str">
        <f t="shared" si="49"/>
        <v>0</v>
      </c>
      <c r="AO82" s="141">
        <f>('OVER TIME'!AO82:AP82)*1440</f>
        <v>0</v>
      </c>
      <c r="AP82" s="142" t="str">
        <f t="shared" si="50"/>
        <v>0</v>
      </c>
      <c r="AQ82" s="141">
        <f>('OVER TIME'!AQ82:AR82)*1440</f>
        <v>0</v>
      </c>
      <c r="AR82" s="142" t="str">
        <f t="shared" si="51"/>
        <v>0</v>
      </c>
      <c r="AS82" s="141">
        <f>('OVER TIME'!AS82:AT82)*1440</f>
        <v>0</v>
      </c>
      <c r="AT82" s="142" t="str">
        <f t="shared" si="52"/>
        <v>0</v>
      </c>
      <c r="AU82" s="141">
        <f>('OVER TIME'!AU82:AV82)*1440</f>
        <v>0</v>
      </c>
      <c r="AV82" s="142" t="str">
        <f t="shared" si="53"/>
        <v>0</v>
      </c>
      <c r="AW82" s="141">
        <f>('OVER TIME'!AW82:AX82)*1440</f>
        <v>0</v>
      </c>
      <c r="AX82" s="142" t="str">
        <f t="shared" si="54"/>
        <v>0</v>
      </c>
      <c r="AY82" s="141">
        <f>('OVER TIME'!AY82:AZ82)*1440</f>
        <v>0</v>
      </c>
      <c r="AZ82" s="142" t="str">
        <f t="shared" si="55"/>
        <v>0</v>
      </c>
      <c r="BA82" s="141">
        <f>('OVER TIME'!BA82:BB82)*1440</f>
        <v>0</v>
      </c>
      <c r="BB82" s="142" t="str">
        <f t="shared" si="56"/>
        <v>0</v>
      </c>
      <c r="BC82" s="141">
        <f>('OVER TIME'!BC82:BD82)*1440</f>
        <v>0</v>
      </c>
      <c r="BD82" s="142" t="str">
        <f t="shared" si="57"/>
        <v>0</v>
      </c>
      <c r="BE82" s="141">
        <f>('OVER TIME'!BE82:BF82)*1440</f>
        <v>0</v>
      </c>
      <c r="BF82" s="142" t="str">
        <f t="shared" si="58"/>
        <v>0</v>
      </c>
      <c r="BG82" s="141">
        <f>('OVER TIME'!BG82:BH82)*1440</f>
        <v>0</v>
      </c>
      <c r="BH82" s="142" t="str">
        <f t="shared" si="59"/>
        <v>0</v>
      </c>
      <c r="BI82" s="141">
        <f>('OVER TIME'!BI82:BJ82)*1440</f>
        <v>0</v>
      </c>
      <c r="BJ82" s="142" t="str">
        <f t="shared" si="60"/>
        <v>0</v>
      </c>
      <c r="BK82" s="141">
        <f>('OVER TIME'!BK82:BL82)*1440</f>
        <v>0</v>
      </c>
      <c r="BL82" s="142" t="str">
        <f t="shared" si="61"/>
        <v>0</v>
      </c>
      <c r="BM82" s="6"/>
    </row>
    <row r="83" spans="1:65" ht="26.25" thickBot="1">
      <c r="A83" s="10">
        <v>8251</v>
      </c>
      <c r="B83" s="10" t="s">
        <v>78</v>
      </c>
      <c r="C83" s="141">
        <f>('OVER TIME'!C83:D83)*1440</f>
        <v>0</v>
      </c>
      <c r="D83" s="142" t="str">
        <f t="shared" si="31"/>
        <v>0</v>
      </c>
      <c r="E83" s="141">
        <f>('OVER TIME'!E83:F83)*1440</f>
        <v>0</v>
      </c>
      <c r="F83" s="142" t="str">
        <f t="shared" si="32"/>
        <v>0</v>
      </c>
      <c r="G83" s="141">
        <f>('OVER TIME'!G83:H83)*1440</f>
        <v>0</v>
      </c>
      <c r="H83" s="142" t="str">
        <f t="shared" si="33"/>
        <v>0</v>
      </c>
      <c r="I83" s="141">
        <f>('OVER TIME'!I83:J83)*1440</f>
        <v>0</v>
      </c>
      <c r="J83" s="142" t="str">
        <f t="shared" si="34"/>
        <v>0</v>
      </c>
      <c r="K83" s="141">
        <f>('OVER TIME'!K83:L83)*1440</f>
        <v>0</v>
      </c>
      <c r="L83" s="142" t="str">
        <f t="shared" si="35"/>
        <v>0</v>
      </c>
      <c r="M83" s="141">
        <f>('OVER TIME'!M83:N83)*1440</f>
        <v>0</v>
      </c>
      <c r="N83" s="142" t="str">
        <f t="shared" si="36"/>
        <v>0</v>
      </c>
      <c r="O83" s="141">
        <f>('OVER TIME'!O83:P83)*1440</f>
        <v>0</v>
      </c>
      <c r="P83" s="142" t="str">
        <f t="shared" si="37"/>
        <v>0</v>
      </c>
      <c r="Q83" s="141">
        <f>('OVER TIME'!Q83:R83)*1440</f>
        <v>0</v>
      </c>
      <c r="R83" s="142" t="str">
        <f t="shared" si="38"/>
        <v>0</v>
      </c>
      <c r="S83" s="141">
        <f>('OVER TIME'!S83:T83)*1440</f>
        <v>0</v>
      </c>
      <c r="T83" s="142" t="str">
        <f t="shared" si="39"/>
        <v>0</v>
      </c>
      <c r="U83" s="141">
        <f>('OVER TIME'!U83:V83)*1440</f>
        <v>0</v>
      </c>
      <c r="V83" s="142" t="str">
        <f t="shared" si="40"/>
        <v>0</v>
      </c>
      <c r="W83" s="141">
        <f>('OVER TIME'!W83:X83)*1440</f>
        <v>0</v>
      </c>
      <c r="X83" s="142" t="str">
        <f t="shared" si="41"/>
        <v>0</v>
      </c>
      <c r="Y83" s="141">
        <f>('OVER TIME'!Y83:Z83)*1440</f>
        <v>0</v>
      </c>
      <c r="Z83" s="142" t="str">
        <f t="shared" si="42"/>
        <v>0</v>
      </c>
      <c r="AA83" s="141">
        <f>('OVER TIME'!AA83:AB83)*1440</f>
        <v>0</v>
      </c>
      <c r="AB83" s="142" t="str">
        <f t="shared" si="43"/>
        <v>0</v>
      </c>
      <c r="AC83" s="141">
        <f>('OVER TIME'!AC83:AD83)*1440</f>
        <v>0</v>
      </c>
      <c r="AD83" s="142" t="str">
        <f t="shared" si="44"/>
        <v>0</v>
      </c>
      <c r="AE83" s="141">
        <f>('OVER TIME'!AE83:AF83)*1440</f>
        <v>0</v>
      </c>
      <c r="AF83" s="142" t="str">
        <f t="shared" si="45"/>
        <v>0</v>
      </c>
      <c r="AG83" s="141">
        <f>('OVER TIME'!AG83:AH83)*1440</f>
        <v>0</v>
      </c>
      <c r="AH83" s="142" t="str">
        <f t="shared" si="46"/>
        <v>0</v>
      </c>
      <c r="AI83" s="141">
        <f>('OVER TIME'!AI83:AJ83)*1440</f>
        <v>0</v>
      </c>
      <c r="AJ83" s="142" t="str">
        <f t="shared" si="47"/>
        <v>0</v>
      </c>
      <c r="AK83" s="141">
        <f>('OVER TIME'!AK83:AL83)*1440</f>
        <v>0</v>
      </c>
      <c r="AL83" s="142" t="str">
        <f t="shared" si="48"/>
        <v>0</v>
      </c>
      <c r="AM83" s="141">
        <f>('OVER TIME'!AM83:AN83)*1440</f>
        <v>0</v>
      </c>
      <c r="AN83" s="142" t="str">
        <f t="shared" si="49"/>
        <v>0</v>
      </c>
      <c r="AO83" s="141">
        <f>('OVER TIME'!AO83:AP83)*1440</f>
        <v>0</v>
      </c>
      <c r="AP83" s="142" t="str">
        <f t="shared" si="50"/>
        <v>0</v>
      </c>
      <c r="AQ83" s="141">
        <f>('OVER TIME'!AQ83:AR83)*1440</f>
        <v>0</v>
      </c>
      <c r="AR83" s="142" t="str">
        <f t="shared" si="51"/>
        <v>0</v>
      </c>
      <c r="AS83" s="141">
        <f>('OVER TIME'!AS83:AT83)*1440</f>
        <v>0</v>
      </c>
      <c r="AT83" s="142" t="str">
        <f t="shared" si="52"/>
        <v>0</v>
      </c>
      <c r="AU83" s="141">
        <f>('OVER TIME'!AU83:AV83)*1440</f>
        <v>0</v>
      </c>
      <c r="AV83" s="142" t="str">
        <f t="shared" si="53"/>
        <v>0</v>
      </c>
      <c r="AW83" s="141">
        <f>('OVER TIME'!AW83:AX83)*1440</f>
        <v>0</v>
      </c>
      <c r="AX83" s="142" t="str">
        <f t="shared" si="54"/>
        <v>0</v>
      </c>
      <c r="AY83" s="141">
        <f>('OVER TIME'!AY83:AZ83)*1440</f>
        <v>0</v>
      </c>
      <c r="AZ83" s="142" t="str">
        <f t="shared" si="55"/>
        <v>0</v>
      </c>
      <c r="BA83" s="141">
        <f>('OVER TIME'!BA83:BB83)*1440</f>
        <v>0</v>
      </c>
      <c r="BB83" s="142" t="str">
        <f t="shared" si="56"/>
        <v>0</v>
      </c>
      <c r="BC83" s="141">
        <f>('OVER TIME'!BC83:BD83)*1440</f>
        <v>0</v>
      </c>
      <c r="BD83" s="142" t="str">
        <f t="shared" si="57"/>
        <v>0</v>
      </c>
      <c r="BE83" s="141">
        <f>('OVER TIME'!BE83:BF83)*1440</f>
        <v>0</v>
      </c>
      <c r="BF83" s="142" t="str">
        <f t="shared" si="58"/>
        <v>0</v>
      </c>
      <c r="BG83" s="141">
        <f>('OVER TIME'!BG83:BH83)*1440</f>
        <v>0</v>
      </c>
      <c r="BH83" s="142" t="str">
        <f t="shared" si="59"/>
        <v>0</v>
      </c>
      <c r="BI83" s="141">
        <f>('OVER TIME'!BI83:BJ83)*1440</f>
        <v>0</v>
      </c>
      <c r="BJ83" s="142" t="str">
        <f t="shared" si="60"/>
        <v>0</v>
      </c>
      <c r="BK83" s="141">
        <f>('OVER TIME'!BK83:BL83)*1440</f>
        <v>0</v>
      </c>
      <c r="BL83" s="142" t="str">
        <f t="shared" si="61"/>
        <v>0</v>
      </c>
      <c r="BM83" s="6"/>
    </row>
    <row r="84" spans="1:65" ht="26.25" thickBot="1">
      <c r="A84" s="10">
        <v>8252</v>
      </c>
      <c r="B84" s="10" t="s">
        <v>79</v>
      </c>
      <c r="C84" s="141">
        <f>('OVER TIME'!C84:D84)*1440</f>
        <v>0</v>
      </c>
      <c r="D84" s="142" t="str">
        <f t="shared" si="31"/>
        <v>0</v>
      </c>
      <c r="E84" s="141">
        <f>('OVER TIME'!E84:F84)*1440</f>
        <v>0</v>
      </c>
      <c r="F84" s="142" t="str">
        <f t="shared" si="32"/>
        <v>0</v>
      </c>
      <c r="G84" s="141">
        <f>('OVER TIME'!G84:H84)*1440</f>
        <v>0</v>
      </c>
      <c r="H84" s="142" t="str">
        <f t="shared" si="33"/>
        <v>0</v>
      </c>
      <c r="I84" s="141">
        <f>('OVER TIME'!I84:J84)*1440</f>
        <v>0</v>
      </c>
      <c r="J84" s="142" t="str">
        <f t="shared" si="34"/>
        <v>0</v>
      </c>
      <c r="K84" s="141">
        <f>('OVER TIME'!K84:L84)*1440</f>
        <v>0</v>
      </c>
      <c r="L84" s="142" t="str">
        <f t="shared" si="35"/>
        <v>0</v>
      </c>
      <c r="M84" s="141">
        <f>('OVER TIME'!M84:N84)*1440</f>
        <v>0</v>
      </c>
      <c r="N84" s="142" t="str">
        <f t="shared" si="36"/>
        <v>0</v>
      </c>
      <c r="O84" s="141">
        <f>('OVER TIME'!O84:P84)*1440</f>
        <v>0</v>
      </c>
      <c r="P84" s="142" t="str">
        <f t="shared" si="37"/>
        <v>0</v>
      </c>
      <c r="Q84" s="141">
        <f>('OVER TIME'!Q84:R84)*1440</f>
        <v>0</v>
      </c>
      <c r="R84" s="142" t="str">
        <f t="shared" si="38"/>
        <v>0</v>
      </c>
      <c r="S84" s="141">
        <f>('OVER TIME'!S84:T84)*1440</f>
        <v>0</v>
      </c>
      <c r="T84" s="142" t="str">
        <f t="shared" si="39"/>
        <v>0</v>
      </c>
      <c r="U84" s="141">
        <f>('OVER TIME'!U84:V84)*1440</f>
        <v>0</v>
      </c>
      <c r="V84" s="142" t="str">
        <f t="shared" si="40"/>
        <v>0</v>
      </c>
      <c r="W84" s="141">
        <f>('OVER TIME'!W84:X84)*1440</f>
        <v>0</v>
      </c>
      <c r="X84" s="142" t="str">
        <f t="shared" si="41"/>
        <v>0</v>
      </c>
      <c r="Y84" s="141">
        <f>('OVER TIME'!Y84:Z84)*1440</f>
        <v>0</v>
      </c>
      <c r="Z84" s="142" t="str">
        <f t="shared" si="42"/>
        <v>0</v>
      </c>
      <c r="AA84" s="141">
        <f>('OVER TIME'!AA84:AB84)*1440</f>
        <v>0</v>
      </c>
      <c r="AB84" s="142" t="str">
        <f t="shared" si="43"/>
        <v>0</v>
      </c>
      <c r="AC84" s="141">
        <f>('OVER TIME'!AC84:AD84)*1440</f>
        <v>0</v>
      </c>
      <c r="AD84" s="142" t="str">
        <f t="shared" si="44"/>
        <v>0</v>
      </c>
      <c r="AE84" s="141">
        <f>('OVER TIME'!AE84:AF84)*1440</f>
        <v>0</v>
      </c>
      <c r="AF84" s="142" t="str">
        <f t="shared" si="45"/>
        <v>0</v>
      </c>
      <c r="AG84" s="141">
        <f>('OVER TIME'!AG84:AH84)*1440</f>
        <v>0</v>
      </c>
      <c r="AH84" s="142" t="str">
        <f t="shared" si="46"/>
        <v>0</v>
      </c>
      <c r="AI84" s="141">
        <f>('OVER TIME'!AI84:AJ84)*1440</f>
        <v>0</v>
      </c>
      <c r="AJ84" s="142" t="str">
        <f t="shared" si="47"/>
        <v>0</v>
      </c>
      <c r="AK84" s="141">
        <f>('OVER TIME'!AK84:AL84)*1440</f>
        <v>0</v>
      </c>
      <c r="AL84" s="142" t="str">
        <f t="shared" si="48"/>
        <v>0</v>
      </c>
      <c r="AM84" s="141">
        <f>('OVER TIME'!AM84:AN84)*1440</f>
        <v>0</v>
      </c>
      <c r="AN84" s="142" t="str">
        <f t="shared" si="49"/>
        <v>0</v>
      </c>
      <c r="AO84" s="141">
        <f>('OVER TIME'!AO84:AP84)*1440</f>
        <v>0</v>
      </c>
      <c r="AP84" s="142" t="str">
        <f t="shared" si="50"/>
        <v>0</v>
      </c>
      <c r="AQ84" s="141">
        <f>('OVER TIME'!AQ84:AR84)*1440</f>
        <v>0</v>
      </c>
      <c r="AR84" s="142" t="str">
        <f t="shared" si="51"/>
        <v>0</v>
      </c>
      <c r="AS84" s="141">
        <f>('OVER TIME'!AS84:AT84)*1440</f>
        <v>0</v>
      </c>
      <c r="AT84" s="142" t="str">
        <f t="shared" si="52"/>
        <v>0</v>
      </c>
      <c r="AU84" s="141">
        <f>('OVER TIME'!AU84:AV84)*1440</f>
        <v>0</v>
      </c>
      <c r="AV84" s="142" t="str">
        <f t="shared" si="53"/>
        <v>0</v>
      </c>
      <c r="AW84" s="141">
        <f>('OVER TIME'!AW84:AX84)*1440</f>
        <v>0</v>
      </c>
      <c r="AX84" s="142" t="str">
        <f t="shared" si="54"/>
        <v>0</v>
      </c>
      <c r="AY84" s="141">
        <f>('OVER TIME'!AY84:AZ84)*1440</f>
        <v>0</v>
      </c>
      <c r="AZ84" s="142" t="str">
        <f t="shared" si="55"/>
        <v>0</v>
      </c>
      <c r="BA84" s="141">
        <f>('OVER TIME'!BA84:BB84)*1440</f>
        <v>0</v>
      </c>
      <c r="BB84" s="142" t="str">
        <f t="shared" si="56"/>
        <v>0</v>
      </c>
      <c r="BC84" s="141">
        <f>('OVER TIME'!BC84:BD84)*1440</f>
        <v>0</v>
      </c>
      <c r="BD84" s="142" t="str">
        <f t="shared" si="57"/>
        <v>0</v>
      </c>
      <c r="BE84" s="141">
        <f>('OVER TIME'!BE84:BF84)*1440</f>
        <v>0</v>
      </c>
      <c r="BF84" s="142" t="str">
        <f t="shared" si="58"/>
        <v>0</v>
      </c>
      <c r="BG84" s="141">
        <f>('OVER TIME'!BG84:BH84)*1440</f>
        <v>0</v>
      </c>
      <c r="BH84" s="142" t="str">
        <f t="shared" si="59"/>
        <v>0</v>
      </c>
      <c r="BI84" s="141">
        <f>('OVER TIME'!BI84:BJ84)*1440</f>
        <v>0</v>
      </c>
      <c r="BJ84" s="142" t="str">
        <f t="shared" si="60"/>
        <v>0</v>
      </c>
      <c r="BK84" s="141">
        <f>('OVER TIME'!BK84:BL84)*1440</f>
        <v>0</v>
      </c>
      <c r="BL84" s="142" t="str">
        <f t="shared" si="61"/>
        <v>0</v>
      </c>
      <c r="BM84" s="6"/>
    </row>
    <row r="85" spans="1:65" ht="26.25" thickBot="1">
      <c r="A85" s="10">
        <v>8253</v>
      </c>
      <c r="B85" s="10" t="s">
        <v>80</v>
      </c>
      <c r="C85" s="141">
        <f>('OVER TIME'!C85:D85)*1440</f>
        <v>0</v>
      </c>
      <c r="D85" s="142" t="str">
        <f t="shared" si="31"/>
        <v>0</v>
      </c>
      <c r="E85" s="141">
        <f>('OVER TIME'!E85:F85)*1440</f>
        <v>0</v>
      </c>
      <c r="F85" s="142" t="str">
        <f t="shared" si="32"/>
        <v>0</v>
      </c>
      <c r="G85" s="141">
        <f>('OVER TIME'!G85:H85)*1440</f>
        <v>0</v>
      </c>
      <c r="H85" s="142" t="str">
        <f t="shared" si="33"/>
        <v>0</v>
      </c>
      <c r="I85" s="141">
        <f>('OVER TIME'!I85:J85)*1440</f>
        <v>0</v>
      </c>
      <c r="J85" s="142" t="str">
        <f t="shared" si="34"/>
        <v>0</v>
      </c>
      <c r="K85" s="141">
        <f>('OVER TIME'!K85:L85)*1440</f>
        <v>0</v>
      </c>
      <c r="L85" s="142" t="str">
        <f t="shared" si="35"/>
        <v>0</v>
      </c>
      <c r="M85" s="141">
        <f>('OVER TIME'!M85:N85)*1440</f>
        <v>0</v>
      </c>
      <c r="N85" s="142" t="str">
        <f t="shared" si="36"/>
        <v>0</v>
      </c>
      <c r="O85" s="141">
        <f>('OVER TIME'!O85:P85)*1440</f>
        <v>0</v>
      </c>
      <c r="P85" s="142" t="str">
        <f t="shared" si="37"/>
        <v>0</v>
      </c>
      <c r="Q85" s="141">
        <f>('OVER TIME'!Q85:R85)*1440</f>
        <v>0</v>
      </c>
      <c r="R85" s="142" t="str">
        <f t="shared" si="38"/>
        <v>0</v>
      </c>
      <c r="S85" s="141">
        <f>('OVER TIME'!S85:T85)*1440</f>
        <v>0</v>
      </c>
      <c r="T85" s="142" t="str">
        <f t="shared" si="39"/>
        <v>0</v>
      </c>
      <c r="U85" s="141">
        <f>('OVER TIME'!U85:V85)*1440</f>
        <v>0</v>
      </c>
      <c r="V85" s="142" t="str">
        <f t="shared" si="40"/>
        <v>0</v>
      </c>
      <c r="W85" s="141">
        <f>('OVER TIME'!W85:X85)*1440</f>
        <v>0</v>
      </c>
      <c r="X85" s="142" t="str">
        <f t="shared" si="41"/>
        <v>0</v>
      </c>
      <c r="Y85" s="141">
        <f>('OVER TIME'!Y85:Z85)*1440</f>
        <v>0</v>
      </c>
      <c r="Z85" s="142" t="str">
        <f t="shared" si="42"/>
        <v>0</v>
      </c>
      <c r="AA85" s="141">
        <f>('OVER TIME'!AA85:AB85)*1440</f>
        <v>0</v>
      </c>
      <c r="AB85" s="142" t="str">
        <f t="shared" si="43"/>
        <v>0</v>
      </c>
      <c r="AC85" s="141">
        <f>('OVER TIME'!AC85:AD85)*1440</f>
        <v>0</v>
      </c>
      <c r="AD85" s="142" t="str">
        <f t="shared" si="44"/>
        <v>0</v>
      </c>
      <c r="AE85" s="141">
        <f>('OVER TIME'!AE85:AF85)*1440</f>
        <v>0</v>
      </c>
      <c r="AF85" s="142" t="str">
        <f t="shared" si="45"/>
        <v>0</v>
      </c>
      <c r="AG85" s="141">
        <f>('OVER TIME'!AG85:AH85)*1440</f>
        <v>0</v>
      </c>
      <c r="AH85" s="142" t="str">
        <f t="shared" si="46"/>
        <v>0</v>
      </c>
      <c r="AI85" s="141">
        <f>('OVER TIME'!AI85:AJ85)*1440</f>
        <v>0</v>
      </c>
      <c r="AJ85" s="142" t="str">
        <f t="shared" si="47"/>
        <v>0</v>
      </c>
      <c r="AK85" s="141">
        <f>('OVER TIME'!AK85:AL85)*1440</f>
        <v>0</v>
      </c>
      <c r="AL85" s="142" t="str">
        <f t="shared" si="48"/>
        <v>0</v>
      </c>
      <c r="AM85" s="141">
        <f>('OVER TIME'!AM85:AN85)*1440</f>
        <v>0</v>
      </c>
      <c r="AN85" s="142" t="str">
        <f t="shared" si="49"/>
        <v>0</v>
      </c>
      <c r="AO85" s="141">
        <f>('OVER TIME'!AO85:AP85)*1440</f>
        <v>0</v>
      </c>
      <c r="AP85" s="142" t="str">
        <f t="shared" si="50"/>
        <v>0</v>
      </c>
      <c r="AQ85" s="141">
        <f>('OVER TIME'!AQ85:AR85)*1440</f>
        <v>0</v>
      </c>
      <c r="AR85" s="142" t="str">
        <f t="shared" si="51"/>
        <v>0</v>
      </c>
      <c r="AS85" s="141">
        <f>('OVER TIME'!AS85:AT85)*1440</f>
        <v>0</v>
      </c>
      <c r="AT85" s="142" t="str">
        <f t="shared" si="52"/>
        <v>0</v>
      </c>
      <c r="AU85" s="141">
        <f>('OVER TIME'!AU85:AV85)*1440</f>
        <v>0</v>
      </c>
      <c r="AV85" s="142" t="str">
        <f t="shared" si="53"/>
        <v>0</v>
      </c>
      <c r="AW85" s="141">
        <f>('OVER TIME'!AW85:AX85)*1440</f>
        <v>0</v>
      </c>
      <c r="AX85" s="142" t="str">
        <f t="shared" si="54"/>
        <v>0</v>
      </c>
      <c r="AY85" s="141">
        <f>('OVER TIME'!AY85:AZ85)*1440</f>
        <v>0</v>
      </c>
      <c r="AZ85" s="142" t="str">
        <f t="shared" si="55"/>
        <v>0</v>
      </c>
      <c r="BA85" s="141">
        <f>('OVER TIME'!BA85:BB85)*1440</f>
        <v>0</v>
      </c>
      <c r="BB85" s="142" t="str">
        <f t="shared" si="56"/>
        <v>0</v>
      </c>
      <c r="BC85" s="141">
        <f>('OVER TIME'!BC85:BD85)*1440</f>
        <v>0</v>
      </c>
      <c r="BD85" s="142" t="str">
        <f t="shared" si="57"/>
        <v>0</v>
      </c>
      <c r="BE85" s="141">
        <f>('OVER TIME'!BE85:BF85)*1440</f>
        <v>0</v>
      </c>
      <c r="BF85" s="142" t="str">
        <f t="shared" si="58"/>
        <v>0</v>
      </c>
      <c r="BG85" s="141">
        <f>('OVER TIME'!BG85:BH85)*1440</f>
        <v>0</v>
      </c>
      <c r="BH85" s="142" t="str">
        <f t="shared" si="59"/>
        <v>0</v>
      </c>
      <c r="BI85" s="141">
        <f>('OVER TIME'!BI85:BJ85)*1440</f>
        <v>0</v>
      </c>
      <c r="BJ85" s="142" t="str">
        <f t="shared" si="60"/>
        <v>0</v>
      </c>
      <c r="BK85" s="141">
        <f>('OVER TIME'!BK85:BL85)*1440</f>
        <v>0</v>
      </c>
      <c r="BL85" s="142" t="str">
        <f t="shared" si="61"/>
        <v>0</v>
      </c>
      <c r="BM85" s="6"/>
    </row>
    <row r="86" spans="1:65" ht="26.25" thickBot="1">
      <c r="A86" s="10">
        <v>8254</v>
      </c>
      <c r="B86" s="10" t="s">
        <v>81</v>
      </c>
      <c r="C86" s="141">
        <f>('OVER TIME'!C86:D86)*1440</f>
        <v>0</v>
      </c>
      <c r="D86" s="142" t="str">
        <f t="shared" si="31"/>
        <v>0</v>
      </c>
      <c r="E86" s="141">
        <f>('OVER TIME'!E86:F86)*1440</f>
        <v>0</v>
      </c>
      <c r="F86" s="142" t="str">
        <f t="shared" si="32"/>
        <v>0</v>
      </c>
      <c r="G86" s="141">
        <f>('OVER TIME'!G86:H86)*1440</f>
        <v>0</v>
      </c>
      <c r="H86" s="142" t="str">
        <f t="shared" si="33"/>
        <v>0</v>
      </c>
      <c r="I86" s="141">
        <f>('OVER TIME'!I86:J86)*1440</f>
        <v>0</v>
      </c>
      <c r="J86" s="142" t="str">
        <f t="shared" si="34"/>
        <v>0</v>
      </c>
      <c r="K86" s="141">
        <f>('OVER TIME'!K86:L86)*1440</f>
        <v>0</v>
      </c>
      <c r="L86" s="142" t="str">
        <f t="shared" si="35"/>
        <v>0</v>
      </c>
      <c r="M86" s="141">
        <f>('OVER TIME'!M86:N86)*1440</f>
        <v>0</v>
      </c>
      <c r="N86" s="142" t="str">
        <f t="shared" si="36"/>
        <v>0</v>
      </c>
      <c r="O86" s="141">
        <f>('OVER TIME'!O86:P86)*1440</f>
        <v>0</v>
      </c>
      <c r="P86" s="142" t="str">
        <f t="shared" si="37"/>
        <v>0</v>
      </c>
      <c r="Q86" s="141">
        <f>('OVER TIME'!Q86:R86)*1440</f>
        <v>0</v>
      </c>
      <c r="R86" s="142" t="str">
        <f t="shared" si="38"/>
        <v>0</v>
      </c>
      <c r="S86" s="141">
        <f>('OVER TIME'!S86:T86)*1440</f>
        <v>0</v>
      </c>
      <c r="T86" s="142" t="str">
        <f t="shared" si="39"/>
        <v>0</v>
      </c>
      <c r="U86" s="141">
        <f>('OVER TIME'!U86:V86)*1440</f>
        <v>0</v>
      </c>
      <c r="V86" s="142" t="str">
        <f t="shared" si="40"/>
        <v>0</v>
      </c>
      <c r="W86" s="141">
        <f>('OVER TIME'!W86:X86)*1440</f>
        <v>0</v>
      </c>
      <c r="X86" s="142" t="str">
        <f t="shared" si="41"/>
        <v>0</v>
      </c>
      <c r="Y86" s="141">
        <f>('OVER TIME'!Y86:Z86)*1440</f>
        <v>0</v>
      </c>
      <c r="Z86" s="142" t="str">
        <f t="shared" si="42"/>
        <v>0</v>
      </c>
      <c r="AA86" s="141">
        <f>('OVER TIME'!AA86:AB86)*1440</f>
        <v>0</v>
      </c>
      <c r="AB86" s="142" t="str">
        <f t="shared" si="43"/>
        <v>0</v>
      </c>
      <c r="AC86" s="141">
        <f>('OVER TIME'!AC86:AD86)*1440</f>
        <v>0</v>
      </c>
      <c r="AD86" s="142" t="str">
        <f t="shared" si="44"/>
        <v>0</v>
      </c>
      <c r="AE86" s="141">
        <f>('OVER TIME'!AE86:AF86)*1440</f>
        <v>0</v>
      </c>
      <c r="AF86" s="142" t="str">
        <f t="shared" si="45"/>
        <v>0</v>
      </c>
      <c r="AG86" s="141">
        <f>('OVER TIME'!AG86:AH86)*1440</f>
        <v>0</v>
      </c>
      <c r="AH86" s="142" t="str">
        <f t="shared" si="46"/>
        <v>0</v>
      </c>
      <c r="AI86" s="141">
        <f>('OVER TIME'!AI86:AJ86)*1440</f>
        <v>0</v>
      </c>
      <c r="AJ86" s="142" t="str">
        <f t="shared" si="47"/>
        <v>0</v>
      </c>
      <c r="AK86" s="141">
        <f>('OVER TIME'!AK86:AL86)*1440</f>
        <v>0</v>
      </c>
      <c r="AL86" s="142" t="str">
        <f t="shared" si="48"/>
        <v>0</v>
      </c>
      <c r="AM86" s="141">
        <f>('OVER TIME'!AM86:AN86)*1440</f>
        <v>0</v>
      </c>
      <c r="AN86" s="142" t="str">
        <f t="shared" si="49"/>
        <v>0</v>
      </c>
      <c r="AO86" s="141">
        <f>('OVER TIME'!AO86:AP86)*1440</f>
        <v>0</v>
      </c>
      <c r="AP86" s="142" t="str">
        <f t="shared" si="50"/>
        <v>0</v>
      </c>
      <c r="AQ86" s="141">
        <f>('OVER TIME'!AQ86:AR86)*1440</f>
        <v>0</v>
      </c>
      <c r="AR86" s="142" t="str">
        <f t="shared" si="51"/>
        <v>0</v>
      </c>
      <c r="AS86" s="141">
        <f>('OVER TIME'!AS86:AT86)*1440</f>
        <v>0</v>
      </c>
      <c r="AT86" s="142" t="str">
        <f t="shared" si="52"/>
        <v>0</v>
      </c>
      <c r="AU86" s="141">
        <f>('OVER TIME'!AU86:AV86)*1440</f>
        <v>0</v>
      </c>
      <c r="AV86" s="142" t="str">
        <f t="shared" si="53"/>
        <v>0</v>
      </c>
      <c r="AW86" s="141">
        <f>('OVER TIME'!AW86:AX86)*1440</f>
        <v>0</v>
      </c>
      <c r="AX86" s="142" t="str">
        <f t="shared" si="54"/>
        <v>0</v>
      </c>
      <c r="AY86" s="141">
        <f>('OVER TIME'!AY86:AZ86)*1440</f>
        <v>0</v>
      </c>
      <c r="AZ86" s="142" t="str">
        <f t="shared" si="55"/>
        <v>0</v>
      </c>
      <c r="BA86" s="141">
        <f>('OVER TIME'!BA86:BB86)*1440</f>
        <v>0</v>
      </c>
      <c r="BB86" s="142" t="str">
        <f t="shared" si="56"/>
        <v>0</v>
      </c>
      <c r="BC86" s="141">
        <f>('OVER TIME'!BC86:BD86)*1440</f>
        <v>0</v>
      </c>
      <c r="BD86" s="142" t="str">
        <f t="shared" si="57"/>
        <v>0</v>
      </c>
      <c r="BE86" s="141">
        <f>('OVER TIME'!BE86:BF86)*1440</f>
        <v>0</v>
      </c>
      <c r="BF86" s="142" t="str">
        <f t="shared" si="58"/>
        <v>0</v>
      </c>
      <c r="BG86" s="141">
        <f>('OVER TIME'!BG86:BH86)*1440</f>
        <v>0</v>
      </c>
      <c r="BH86" s="142" t="str">
        <f t="shared" si="59"/>
        <v>0</v>
      </c>
      <c r="BI86" s="141">
        <f>('OVER TIME'!BI86:BJ86)*1440</f>
        <v>0</v>
      </c>
      <c r="BJ86" s="142" t="str">
        <f t="shared" si="60"/>
        <v>0</v>
      </c>
      <c r="BK86" s="141">
        <f>('OVER TIME'!BK86:BL86)*1440</f>
        <v>0</v>
      </c>
      <c r="BL86" s="142" t="str">
        <f t="shared" si="61"/>
        <v>0</v>
      </c>
      <c r="BM86" s="6"/>
    </row>
    <row r="87" spans="1:65" ht="26.25" thickBot="1">
      <c r="A87" s="12">
        <v>8255</v>
      </c>
      <c r="B87" s="10" t="s">
        <v>82</v>
      </c>
      <c r="C87" s="141">
        <f>('OVER TIME'!C87:D87)*1440</f>
        <v>0</v>
      </c>
      <c r="D87" s="142" t="str">
        <f t="shared" si="31"/>
        <v>0</v>
      </c>
      <c r="E87" s="141">
        <f>('OVER TIME'!E87:F87)*1440</f>
        <v>0</v>
      </c>
      <c r="F87" s="142" t="str">
        <f t="shared" si="32"/>
        <v>0</v>
      </c>
      <c r="G87" s="141">
        <f>('OVER TIME'!G87:H87)*1440</f>
        <v>0</v>
      </c>
      <c r="H87" s="142" t="str">
        <f t="shared" si="33"/>
        <v>0</v>
      </c>
      <c r="I87" s="141">
        <f>('OVER TIME'!I87:J87)*1440</f>
        <v>0</v>
      </c>
      <c r="J87" s="142" t="str">
        <f t="shared" si="34"/>
        <v>0</v>
      </c>
      <c r="K87" s="141">
        <f>('OVER TIME'!K87:L87)*1440</f>
        <v>0</v>
      </c>
      <c r="L87" s="142" t="str">
        <f t="shared" si="35"/>
        <v>0</v>
      </c>
      <c r="M87" s="141">
        <f>('OVER TIME'!M87:N87)*1440</f>
        <v>0</v>
      </c>
      <c r="N87" s="142" t="str">
        <f t="shared" si="36"/>
        <v>0</v>
      </c>
      <c r="O87" s="141">
        <f>('OVER TIME'!O87:P87)*1440</f>
        <v>0</v>
      </c>
      <c r="P87" s="142" t="str">
        <f t="shared" si="37"/>
        <v>0</v>
      </c>
      <c r="Q87" s="141">
        <f>('OVER TIME'!Q87:R87)*1440</f>
        <v>0</v>
      </c>
      <c r="R87" s="142" t="str">
        <f t="shared" si="38"/>
        <v>0</v>
      </c>
      <c r="S87" s="141">
        <f>('OVER TIME'!S87:T87)*1440</f>
        <v>0</v>
      </c>
      <c r="T87" s="142" t="str">
        <f t="shared" si="39"/>
        <v>0</v>
      </c>
      <c r="U87" s="141">
        <f>('OVER TIME'!U87:V87)*1440</f>
        <v>0</v>
      </c>
      <c r="V87" s="142" t="str">
        <f t="shared" si="40"/>
        <v>0</v>
      </c>
      <c r="W87" s="141">
        <f>('OVER TIME'!W87:X87)*1440</f>
        <v>0</v>
      </c>
      <c r="X87" s="142" t="str">
        <f t="shared" si="41"/>
        <v>0</v>
      </c>
      <c r="Y87" s="141">
        <f>('OVER TIME'!Y87:Z87)*1440</f>
        <v>0</v>
      </c>
      <c r="Z87" s="142" t="str">
        <f t="shared" si="42"/>
        <v>0</v>
      </c>
      <c r="AA87" s="141">
        <f>('OVER TIME'!AA87:AB87)*1440</f>
        <v>0</v>
      </c>
      <c r="AB87" s="142" t="str">
        <f t="shared" si="43"/>
        <v>0</v>
      </c>
      <c r="AC87" s="141">
        <f>('OVER TIME'!AC87:AD87)*1440</f>
        <v>0</v>
      </c>
      <c r="AD87" s="142" t="str">
        <f t="shared" si="44"/>
        <v>0</v>
      </c>
      <c r="AE87" s="141">
        <f>('OVER TIME'!AE87:AF87)*1440</f>
        <v>0</v>
      </c>
      <c r="AF87" s="142" t="str">
        <f t="shared" si="45"/>
        <v>0</v>
      </c>
      <c r="AG87" s="141">
        <f>('OVER TIME'!AG87:AH87)*1440</f>
        <v>0</v>
      </c>
      <c r="AH87" s="142" t="str">
        <f t="shared" si="46"/>
        <v>0</v>
      </c>
      <c r="AI87" s="141">
        <f>('OVER TIME'!AI87:AJ87)*1440</f>
        <v>0</v>
      </c>
      <c r="AJ87" s="142" t="str">
        <f t="shared" si="47"/>
        <v>0</v>
      </c>
      <c r="AK87" s="141">
        <f>('OVER TIME'!AK87:AL87)*1440</f>
        <v>0</v>
      </c>
      <c r="AL87" s="142" t="str">
        <f t="shared" si="48"/>
        <v>0</v>
      </c>
      <c r="AM87" s="141">
        <f>('OVER TIME'!AM87:AN87)*1440</f>
        <v>0</v>
      </c>
      <c r="AN87" s="142" t="str">
        <f t="shared" si="49"/>
        <v>0</v>
      </c>
      <c r="AO87" s="141">
        <f>('OVER TIME'!AO87:AP87)*1440</f>
        <v>0</v>
      </c>
      <c r="AP87" s="142" t="str">
        <f t="shared" si="50"/>
        <v>0</v>
      </c>
      <c r="AQ87" s="141">
        <f>('OVER TIME'!AQ87:AR87)*1440</f>
        <v>0</v>
      </c>
      <c r="AR87" s="142" t="str">
        <f t="shared" si="51"/>
        <v>0</v>
      </c>
      <c r="AS87" s="141">
        <f>('OVER TIME'!AS87:AT87)*1440</f>
        <v>0</v>
      </c>
      <c r="AT87" s="142" t="str">
        <f t="shared" si="52"/>
        <v>0</v>
      </c>
      <c r="AU87" s="141">
        <f>('OVER TIME'!AU87:AV87)*1440</f>
        <v>0</v>
      </c>
      <c r="AV87" s="142" t="str">
        <f t="shared" si="53"/>
        <v>0</v>
      </c>
      <c r="AW87" s="141">
        <f>('OVER TIME'!AW87:AX87)*1440</f>
        <v>0</v>
      </c>
      <c r="AX87" s="142" t="str">
        <f t="shared" si="54"/>
        <v>0</v>
      </c>
      <c r="AY87" s="141">
        <f>('OVER TIME'!AY87:AZ87)*1440</f>
        <v>0</v>
      </c>
      <c r="AZ87" s="142" t="str">
        <f t="shared" si="55"/>
        <v>0</v>
      </c>
      <c r="BA87" s="141">
        <f>('OVER TIME'!BA87:BB87)*1440</f>
        <v>0</v>
      </c>
      <c r="BB87" s="142" t="str">
        <f t="shared" si="56"/>
        <v>0</v>
      </c>
      <c r="BC87" s="141">
        <f>('OVER TIME'!BC87:BD87)*1440</f>
        <v>0</v>
      </c>
      <c r="BD87" s="142" t="str">
        <f t="shared" si="57"/>
        <v>0</v>
      </c>
      <c r="BE87" s="141">
        <f>('OVER TIME'!BE87:BF87)*1440</f>
        <v>0</v>
      </c>
      <c r="BF87" s="142" t="str">
        <f t="shared" si="58"/>
        <v>0</v>
      </c>
      <c r="BG87" s="141">
        <f>('OVER TIME'!BG87:BH87)*1440</f>
        <v>0</v>
      </c>
      <c r="BH87" s="142" t="str">
        <f t="shared" si="59"/>
        <v>0</v>
      </c>
      <c r="BI87" s="141">
        <f>('OVER TIME'!BI87:BJ87)*1440</f>
        <v>0</v>
      </c>
      <c r="BJ87" s="142" t="str">
        <f t="shared" si="60"/>
        <v>0</v>
      </c>
      <c r="BK87" s="141">
        <f>('OVER TIME'!BK87:BL87)*1440</f>
        <v>0</v>
      </c>
      <c r="BL87" s="142" t="str">
        <f t="shared" si="61"/>
        <v>0</v>
      </c>
      <c r="BM87" s="6"/>
    </row>
    <row r="88" spans="1:65" ht="26.25" thickBot="1">
      <c r="A88" s="12">
        <v>8256</v>
      </c>
      <c r="B88" s="10" t="s">
        <v>238</v>
      </c>
      <c r="C88" s="141">
        <f>('OVER TIME'!C88:D88)*1440</f>
        <v>0</v>
      </c>
      <c r="D88" s="142" t="str">
        <f t="shared" si="31"/>
        <v>0</v>
      </c>
      <c r="E88" s="141">
        <f>('OVER TIME'!E88:F88)*1440</f>
        <v>0</v>
      </c>
      <c r="F88" s="142" t="str">
        <f t="shared" si="32"/>
        <v>0</v>
      </c>
      <c r="G88" s="141">
        <f>('OVER TIME'!G88:H88)*1440</f>
        <v>0</v>
      </c>
      <c r="H88" s="142" t="str">
        <f t="shared" si="33"/>
        <v>0</v>
      </c>
      <c r="I88" s="141">
        <f>('OVER TIME'!I88:J88)*1440</f>
        <v>0</v>
      </c>
      <c r="J88" s="142" t="str">
        <f t="shared" si="34"/>
        <v>0</v>
      </c>
      <c r="K88" s="141">
        <f>('OVER TIME'!K88:L88)*1440</f>
        <v>0</v>
      </c>
      <c r="L88" s="142" t="str">
        <f t="shared" si="35"/>
        <v>0</v>
      </c>
      <c r="M88" s="141">
        <f>('OVER TIME'!M88:N88)*1440</f>
        <v>0</v>
      </c>
      <c r="N88" s="142" t="str">
        <f t="shared" si="36"/>
        <v>0</v>
      </c>
      <c r="O88" s="141">
        <f>('OVER TIME'!O88:P88)*1440</f>
        <v>0</v>
      </c>
      <c r="P88" s="142" t="str">
        <f t="shared" si="37"/>
        <v>0</v>
      </c>
      <c r="Q88" s="141">
        <f>('OVER TIME'!Q88:R88)*1440</f>
        <v>0</v>
      </c>
      <c r="R88" s="142" t="str">
        <f t="shared" si="38"/>
        <v>0</v>
      </c>
      <c r="S88" s="141">
        <f>('OVER TIME'!S88:T88)*1440</f>
        <v>0</v>
      </c>
      <c r="T88" s="142" t="str">
        <f t="shared" si="39"/>
        <v>0</v>
      </c>
      <c r="U88" s="141">
        <f>('OVER TIME'!U88:V88)*1440</f>
        <v>0</v>
      </c>
      <c r="V88" s="142" t="str">
        <f t="shared" si="40"/>
        <v>0</v>
      </c>
      <c r="W88" s="141">
        <f>('OVER TIME'!W88:X88)*1440</f>
        <v>0</v>
      </c>
      <c r="X88" s="142" t="str">
        <f t="shared" si="41"/>
        <v>0</v>
      </c>
      <c r="Y88" s="141">
        <f>('OVER TIME'!Y88:Z88)*1440</f>
        <v>0</v>
      </c>
      <c r="Z88" s="142" t="str">
        <f t="shared" si="42"/>
        <v>0</v>
      </c>
      <c r="AA88" s="141">
        <f>('OVER TIME'!AA88:AB88)*1440</f>
        <v>0</v>
      </c>
      <c r="AB88" s="142" t="str">
        <f t="shared" si="43"/>
        <v>0</v>
      </c>
      <c r="AC88" s="141">
        <f>('OVER TIME'!AC88:AD88)*1440</f>
        <v>0</v>
      </c>
      <c r="AD88" s="142" t="str">
        <f t="shared" si="44"/>
        <v>0</v>
      </c>
      <c r="AE88" s="141">
        <f>('OVER TIME'!AE88:AF88)*1440</f>
        <v>0</v>
      </c>
      <c r="AF88" s="142" t="str">
        <f t="shared" si="45"/>
        <v>0</v>
      </c>
      <c r="AG88" s="141">
        <f>('OVER TIME'!AG88:AH88)*1440</f>
        <v>0</v>
      </c>
      <c r="AH88" s="142" t="str">
        <f t="shared" si="46"/>
        <v>0</v>
      </c>
      <c r="AI88" s="141">
        <f>('OVER TIME'!AI88:AJ88)*1440</f>
        <v>0</v>
      </c>
      <c r="AJ88" s="142" t="str">
        <f t="shared" si="47"/>
        <v>0</v>
      </c>
      <c r="AK88" s="141">
        <f>('OVER TIME'!AK88:AL88)*1440</f>
        <v>0</v>
      </c>
      <c r="AL88" s="142" t="str">
        <f t="shared" si="48"/>
        <v>0</v>
      </c>
      <c r="AM88" s="141">
        <f>('OVER TIME'!AM88:AN88)*1440</f>
        <v>0</v>
      </c>
      <c r="AN88" s="142" t="str">
        <f t="shared" si="49"/>
        <v>0</v>
      </c>
      <c r="AO88" s="141">
        <f>('OVER TIME'!AO88:AP88)*1440</f>
        <v>0</v>
      </c>
      <c r="AP88" s="142" t="str">
        <f t="shared" si="50"/>
        <v>0</v>
      </c>
      <c r="AQ88" s="141">
        <f>('OVER TIME'!AQ88:AR88)*1440</f>
        <v>0</v>
      </c>
      <c r="AR88" s="142" t="str">
        <f t="shared" si="51"/>
        <v>0</v>
      </c>
      <c r="AS88" s="141">
        <f>('OVER TIME'!AS88:AT88)*1440</f>
        <v>0</v>
      </c>
      <c r="AT88" s="142" t="str">
        <f t="shared" si="52"/>
        <v>0</v>
      </c>
      <c r="AU88" s="141">
        <f>('OVER TIME'!AU88:AV88)*1440</f>
        <v>0</v>
      </c>
      <c r="AV88" s="142" t="str">
        <f t="shared" si="53"/>
        <v>0</v>
      </c>
      <c r="AW88" s="141">
        <f>('OVER TIME'!AW88:AX88)*1440</f>
        <v>0</v>
      </c>
      <c r="AX88" s="142" t="str">
        <f t="shared" si="54"/>
        <v>0</v>
      </c>
      <c r="AY88" s="141">
        <f>('OVER TIME'!AY88:AZ88)*1440</f>
        <v>0</v>
      </c>
      <c r="AZ88" s="142" t="str">
        <f t="shared" si="55"/>
        <v>0</v>
      </c>
      <c r="BA88" s="141">
        <f>('OVER TIME'!BA88:BB88)*1440</f>
        <v>0</v>
      </c>
      <c r="BB88" s="142" t="str">
        <f t="shared" si="56"/>
        <v>0</v>
      </c>
      <c r="BC88" s="141">
        <f>('OVER TIME'!BC88:BD88)*1440</f>
        <v>0</v>
      </c>
      <c r="BD88" s="142" t="str">
        <f t="shared" si="57"/>
        <v>0</v>
      </c>
      <c r="BE88" s="141">
        <f>('OVER TIME'!BE88:BF88)*1440</f>
        <v>0</v>
      </c>
      <c r="BF88" s="142" t="str">
        <f t="shared" si="58"/>
        <v>0</v>
      </c>
      <c r="BG88" s="141">
        <f>('OVER TIME'!BG88:BH88)*1440</f>
        <v>0</v>
      </c>
      <c r="BH88" s="142" t="str">
        <f t="shared" si="59"/>
        <v>0</v>
      </c>
      <c r="BI88" s="141">
        <f>('OVER TIME'!BI88:BJ88)*1440</f>
        <v>0</v>
      </c>
      <c r="BJ88" s="142" t="str">
        <f t="shared" si="60"/>
        <v>0</v>
      </c>
      <c r="BK88" s="141">
        <f>('OVER TIME'!BK88:BL88)*1440</f>
        <v>0</v>
      </c>
      <c r="BL88" s="142" t="str">
        <f t="shared" si="61"/>
        <v>0</v>
      </c>
      <c r="BM88" s="6"/>
    </row>
    <row r="89" spans="1:65" ht="26.25" thickBot="1">
      <c r="A89" s="10">
        <v>8257</v>
      </c>
      <c r="B89" s="10" t="s">
        <v>83</v>
      </c>
      <c r="C89" s="141">
        <f>('OVER TIME'!C89:D89)*1440</f>
        <v>0</v>
      </c>
      <c r="D89" s="142" t="str">
        <f t="shared" si="31"/>
        <v>0</v>
      </c>
      <c r="E89" s="141">
        <f>('OVER TIME'!E89:F89)*1440</f>
        <v>0</v>
      </c>
      <c r="F89" s="142" t="str">
        <f t="shared" si="32"/>
        <v>0</v>
      </c>
      <c r="G89" s="141">
        <f>('OVER TIME'!G89:H89)*1440</f>
        <v>0</v>
      </c>
      <c r="H89" s="142" t="str">
        <f t="shared" si="33"/>
        <v>0</v>
      </c>
      <c r="I89" s="141">
        <f>('OVER TIME'!I89:J89)*1440</f>
        <v>0</v>
      </c>
      <c r="J89" s="142" t="str">
        <f t="shared" si="34"/>
        <v>0</v>
      </c>
      <c r="K89" s="141">
        <f>('OVER TIME'!K89:L89)*1440</f>
        <v>0</v>
      </c>
      <c r="L89" s="142" t="str">
        <f t="shared" si="35"/>
        <v>0</v>
      </c>
      <c r="M89" s="141">
        <f>('OVER TIME'!M89:N89)*1440</f>
        <v>0</v>
      </c>
      <c r="N89" s="142" t="str">
        <f t="shared" si="36"/>
        <v>0</v>
      </c>
      <c r="O89" s="141">
        <f>('OVER TIME'!O89:P89)*1440</f>
        <v>0</v>
      </c>
      <c r="P89" s="142" t="str">
        <f t="shared" si="37"/>
        <v>0</v>
      </c>
      <c r="Q89" s="141">
        <f>('OVER TIME'!Q89:R89)*1440</f>
        <v>0</v>
      </c>
      <c r="R89" s="142" t="str">
        <f t="shared" si="38"/>
        <v>0</v>
      </c>
      <c r="S89" s="141">
        <f>('OVER TIME'!S89:T89)*1440</f>
        <v>0</v>
      </c>
      <c r="T89" s="142" t="str">
        <f t="shared" si="39"/>
        <v>0</v>
      </c>
      <c r="U89" s="141">
        <f>('OVER TIME'!U89:V89)*1440</f>
        <v>0</v>
      </c>
      <c r="V89" s="142" t="str">
        <f t="shared" si="40"/>
        <v>0</v>
      </c>
      <c r="W89" s="141">
        <f>('OVER TIME'!W89:X89)*1440</f>
        <v>0</v>
      </c>
      <c r="X89" s="142" t="str">
        <f t="shared" si="41"/>
        <v>0</v>
      </c>
      <c r="Y89" s="141">
        <f>('OVER TIME'!Y89:Z89)*1440</f>
        <v>0</v>
      </c>
      <c r="Z89" s="142" t="str">
        <f t="shared" si="42"/>
        <v>0</v>
      </c>
      <c r="AA89" s="141">
        <f>('OVER TIME'!AA89:AB89)*1440</f>
        <v>0</v>
      </c>
      <c r="AB89" s="142" t="str">
        <f t="shared" si="43"/>
        <v>0</v>
      </c>
      <c r="AC89" s="141">
        <f>('OVER TIME'!AC89:AD89)*1440</f>
        <v>0</v>
      </c>
      <c r="AD89" s="142" t="str">
        <f t="shared" si="44"/>
        <v>0</v>
      </c>
      <c r="AE89" s="141">
        <f>('OVER TIME'!AE89:AF89)*1440</f>
        <v>0</v>
      </c>
      <c r="AF89" s="142" t="str">
        <f t="shared" si="45"/>
        <v>0</v>
      </c>
      <c r="AG89" s="141">
        <f>('OVER TIME'!AG89:AH89)*1440</f>
        <v>0</v>
      </c>
      <c r="AH89" s="142" t="str">
        <f t="shared" si="46"/>
        <v>0</v>
      </c>
      <c r="AI89" s="141">
        <f>('OVER TIME'!AI89:AJ89)*1440</f>
        <v>0</v>
      </c>
      <c r="AJ89" s="142" t="str">
        <f t="shared" si="47"/>
        <v>0</v>
      </c>
      <c r="AK89" s="141">
        <f>('OVER TIME'!AK89:AL89)*1440</f>
        <v>0</v>
      </c>
      <c r="AL89" s="142" t="str">
        <f t="shared" si="48"/>
        <v>0</v>
      </c>
      <c r="AM89" s="141">
        <f>('OVER TIME'!AM89:AN89)*1440</f>
        <v>0</v>
      </c>
      <c r="AN89" s="142" t="str">
        <f t="shared" si="49"/>
        <v>0</v>
      </c>
      <c r="AO89" s="141">
        <f>('OVER TIME'!AO89:AP89)*1440</f>
        <v>0</v>
      </c>
      <c r="AP89" s="142" t="str">
        <f t="shared" si="50"/>
        <v>0</v>
      </c>
      <c r="AQ89" s="141">
        <f>('OVER TIME'!AQ89:AR89)*1440</f>
        <v>0</v>
      </c>
      <c r="AR89" s="142" t="str">
        <f t="shared" si="51"/>
        <v>0</v>
      </c>
      <c r="AS89" s="141">
        <f>('OVER TIME'!AS89:AT89)*1440</f>
        <v>0</v>
      </c>
      <c r="AT89" s="142" t="str">
        <f t="shared" si="52"/>
        <v>0</v>
      </c>
      <c r="AU89" s="141">
        <f>('OVER TIME'!AU89:AV89)*1440</f>
        <v>0</v>
      </c>
      <c r="AV89" s="142" t="str">
        <f t="shared" si="53"/>
        <v>0</v>
      </c>
      <c r="AW89" s="141">
        <f>('OVER TIME'!AW89:AX89)*1440</f>
        <v>0</v>
      </c>
      <c r="AX89" s="142" t="str">
        <f t="shared" si="54"/>
        <v>0</v>
      </c>
      <c r="AY89" s="141">
        <f>('OVER TIME'!AY89:AZ89)*1440</f>
        <v>0</v>
      </c>
      <c r="AZ89" s="142" t="str">
        <f t="shared" si="55"/>
        <v>0</v>
      </c>
      <c r="BA89" s="141">
        <f>('OVER TIME'!BA89:BB89)*1440</f>
        <v>0</v>
      </c>
      <c r="BB89" s="142" t="str">
        <f t="shared" si="56"/>
        <v>0</v>
      </c>
      <c r="BC89" s="141">
        <f>('OVER TIME'!BC89:BD89)*1440</f>
        <v>0</v>
      </c>
      <c r="BD89" s="142" t="str">
        <f t="shared" si="57"/>
        <v>0</v>
      </c>
      <c r="BE89" s="141">
        <f>('OVER TIME'!BE89:BF89)*1440</f>
        <v>0</v>
      </c>
      <c r="BF89" s="142" t="str">
        <f t="shared" si="58"/>
        <v>0</v>
      </c>
      <c r="BG89" s="141">
        <f>('OVER TIME'!BG89:BH89)*1440</f>
        <v>0</v>
      </c>
      <c r="BH89" s="142" t="str">
        <f t="shared" si="59"/>
        <v>0</v>
      </c>
      <c r="BI89" s="141">
        <f>('OVER TIME'!BI89:BJ89)*1440</f>
        <v>0</v>
      </c>
      <c r="BJ89" s="142" t="str">
        <f t="shared" si="60"/>
        <v>0</v>
      </c>
      <c r="BK89" s="141">
        <f>('OVER TIME'!BK89:BL89)*1440</f>
        <v>0</v>
      </c>
      <c r="BL89" s="142" t="str">
        <f t="shared" si="61"/>
        <v>0</v>
      </c>
      <c r="BM89" s="6"/>
    </row>
    <row r="90" spans="1:65" ht="26.25" thickBot="1">
      <c r="A90" s="10">
        <v>8258</v>
      </c>
      <c r="B90" s="10" t="s">
        <v>84</v>
      </c>
      <c r="C90" s="141">
        <f>('OVER TIME'!C90:D90)*1440</f>
        <v>0</v>
      </c>
      <c r="D90" s="142" t="str">
        <f t="shared" si="31"/>
        <v>0</v>
      </c>
      <c r="E90" s="141">
        <f>('OVER TIME'!E90:F90)*1440</f>
        <v>0</v>
      </c>
      <c r="F90" s="142" t="str">
        <f t="shared" si="32"/>
        <v>0</v>
      </c>
      <c r="G90" s="141">
        <f>('OVER TIME'!G90:H90)*1440</f>
        <v>0</v>
      </c>
      <c r="H90" s="142" t="str">
        <f t="shared" si="33"/>
        <v>0</v>
      </c>
      <c r="I90" s="141">
        <f>('OVER TIME'!I90:J90)*1440</f>
        <v>0</v>
      </c>
      <c r="J90" s="142" t="str">
        <f t="shared" si="34"/>
        <v>0</v>
      </c>
      <c r="K90" s="141">
        <f>('OVER TIME'!K90:L90)*1440</f>
        <v>0</v>
      </c>
      <c r="L90" s="142" t="str">
        <f t="shared" si="35"/>
        <v>0</v>
      </c>
      <c r="M90" s="141">
        <f>('OVER TIME'!M90:N90)*1440</f>
        <v>0</v>
      </c>
      <c r="N90" s="142" t="str">
        <f t="shared" si="36"/>
        <v>0</v>
      </c>
      <c r="O90" s="141">
        <f>('OVER TIME'!O90:P90)*1440</f>
        <v>0</v>
      </c>
      <c r="P90" s="142" t="str">
        <f t="shared" si="37"/>
        <v>0</v>
      </c>
      <c r="Q90" s="141">
        <f>('OVER TIME'!Q90:R90)*1440</f>
        <v>0</v>
      </c>
      <c r="R90" s="142" t="str">
        <f t="shared" si="38"/>
        <v>0</v>
      </c>
      <c r="S90" s="141">
        <f>('OVER TIME'!S90:T90)*1440</f>
        <v>0</v>
      </c>
      <c r="T90" s="142" t="str">
        <f t="shared" si="39"/>
        <v>0</v>
      </c>
      <c r="U90" s="141">
        <f>('OVER TIME'!U90:V90)*1440</f>
        <v>0</v>
      </c>
      <c r="V90" s="142" t="str">
        <f t="shared" si="40"/>
        <v>0</v>
      </c>
      <c r="W90" s="141">
        <f>('OVER TIME'!W90:X90)*1440</f>
        <v>0</v>
      </c>
      <c r="X90" s="142" t="str">
        <f t="shared" si="41"/>
        <v>0</v>
      </c>
      <c r="Y90" s="141">
        <f>('OVER TIME'!Y90:Z90)*1440</f>
        <v>0</v>
      </c>
      <c r="Z90" s="142" t="str">
        <f t="shared" si="42"/>
        <v>0</v>
      </c>
      <c r="AA90" s="141">
        <f>('OVER TIME'!AA90:AB90)*1440</f>
        <v>0</v>
      </c>
      <c r="AB90" s="142" t="str">
        <f t="shared" si="43"/>
        <v>0</v>
      </c>
      <c r="AC90" s="141">
        <f>('OVER TIME'!AC90:AD90)*1440</f>
        <v>0</v>
      </c>
      <c r="AD90" s="142" t="str">
        <f t="shared" si="44"/>
        <v>0</v>
      </c>
      <c r="AE90" s="141">
        <f>('OVER TIME'!AE90:AF90)*1440</f>
        <v>0</v>
      </c>
      <c r="AF90" s="142" t="str">
        <f t="shared" si="45"/>
        <v>0</v>
      </c>
      <c r="AG90" s="141">
        <f>('OVER TIME'!AG90:AH90)*1440</f>
        <v>0</v>
      </c>
      <c r="AH90" s="142" t="str">
        <f t="shared" si="46"/>
        <v>0</v>
      </c>
      <c r="AI90" s="141">
        <f>('OVER TIME'!AI90:AJ90)*1440</f>
        <v>0</v>
      </c>
      <c r="AJ90" s="142" t="str">
        <f t="shared" si="47"/>
        <v>0</v>
      </c>
      <c r="AK90" s="141">
        <f>('OVER TIME'!AK90:AL90)*1440</f>
        <v>0</v>
      </c>
      <c r="AL90" s="142" t="str">
        <f t="shared" si="48"/>
        <v>0</v>
      </c>
      <c r="AM90" s="141">
        <f>('OVER TIME'!AM90:AN90)*1440</f>
        <v>0</v>
      </c>
      <c r="AN90" s="142" t="str">
        <f t="shared" si="49"/>
        <v>0</v>
      </c>
      <c r="AO90" s="141">
        <f>('OVER TIME'!AO90:AP90)*1440</f>
        <v>0</v>
      </c>
      <c r="AP90" s="142" t="str">
        <f t="shared" si="50"/>
        <v>0</v>
      </c>
      <c r="AQ90" s="141">
        <f>('OVER TIME'!AQ90:AR90)*1440</f>
        <v>0</v>
      </c>
      <c r="AR90" s="142" t="str">
        <f t="shared" si="51"/>
        <v>0</v>
      </c>
      <c r="AS90" s="141">
        <f>('OVER TIME'!AS90:AT90)*1440</f>
        <v>0</v>
      </c>
      <c r="AT90" s="142" t="str">
        <f t="shared" si="52"/>
        <v>0</v>
      </c>
      <c r="AU90" s="141">
        <f>('OVER TIME'!AU90:AV90)*1440</f>
        <v>0</v>
      </c>
      <c r="AV90" s="142" t="str">
        <f t="shared" si="53"/>
        <v>0</v>
      </c>
      <c r="AW90" s="141">
        <f>('OVER TIME'!AW90:AX90)*1440</f>
        <v>0</v>
      </c>
      <c r="AX90" s="142" t="str">
        <f t="shared" si="54"/>
        <v>0</v>
      </c>
      <c r="AY90" s="141">
        <f>('OVER TIME'!AY90:AZ90)*1440</f>
        <v>0</v>
      </c>
      <c r="AZ90" s="142" t="str">
        <f t="shared" si="55"/>
        <v>0</v>
      </c>
      <c r="BA90" s="141">
        <f>('OVER TIME'!BA90:BB90)*1440</f>
        <v>0</v>
      </c>
      <c r="BB90" s="142" t="str">
        <f t="shared" si="56"/>
        <v>0</v>
      </c>
      <c r="BC90" s="141">
        <f>('OVER TIME'!BC90:BD90)*1440</f>
        <v>0</v>
      </c>
      <c r="BD90" s="142" t="str">
        <f t="shared" si="57"/>
        <v>0</v>
      </c>
      <c r="BE90" s="141">
        <f>('OVER TIME'!BE90:BF90)*1440</f>
        <v>0</v>
      </c>
      <c r="BF90" s="142" t="str">
        <f t="shared" si="58"/>
        <v>0</v>
      </c>
      <c r="BG90" s="141">
        <f>('OVER TIME'!BG90:BH90)*1440</f>
        <v>0</v>
      </c>
      <c r="BH90" s="142" t="str">
        <f t="shared" si="59"/>
        <v>0</v>
      </c>
      <c r="BI90" s="141">
        <f>('OVER TIME'!BI90:BJ90)*1440</f>
        <v>0</v>
      </c>
      <c r="BJ90" s="142" t="str">
        <f t="shared" si="60"/>
        <v>0</v>
      </c>
      <c r="BK90" s="141">
        <f>('OVER TIME'!BK90:BL90)*1440</f>
        <v>0</v>
      </c>
      <c r="BL90" s="142" t="str">
        <f t="shared" si="61"/>
        <v>0</v>
      </c>
      <c r="BM90" s="6"/>
    </row>
    <row r="91" spans="1:65" ht="26.25" thickBot="1">
      <c r="A91" s="10">
        <v>8259</v>
      </c>
      <c r="B91" s="10" t="s">
        <v>85</v>
      </c>
      <c r="C91" s="141">
        <f>('OVER TIME'!C91:D91)*1440</f>
        <v>0</v>
      </c>
      <c r="D91" s="142" t="str">
        <f t="shared" si="31"/>
        <v>0</v>
      </c>
      <c r="E91" s="141">
        <f>('OVER TIME'!E91:F91)*1440</f>
        <v>0</v>
      </c>
      <c r="F91" s="142" t="str">
        <f t="shared" si="32"/>
        <v>0</v>
      </c>
      <c r="G91" s="141">
        <f>('OVER TIME'!G91:H91)*1440</f>
        <v>0</v>
      </c>
      <c r="H91" s="142" t="str">
        <f t="shared" si="33"/>
        <v>0</v>
      </c>
      <c r="I91" s="141">
        <f>('OVER TIME'!I91:J91)*1440</f>
        <v>0</v>
      </c>
      <c r="J91" s="142" t="str">
        <f t="shared" si="34"/>
        <v>0</v>
      </c>
      <c r="K91" s="141">
        <f>('OVER TIME'!K91:L91)*1440</f>
        <v>0</v>
      </c>
      <c r="L91" s="142" t="str">
        <f t="shared" si="35"/>
        <v>0</v>
      </c>
      <c r="M91" s="141">
        <f>('OVER TIME'!M91:N91)*1440</f>
        <v>0</v>
      </c>
      <c r="N91" s="142" t="str">
        <f t="shared" si="36"/>
        <v>0</v>
      </c>
      <c r="O91" s="141">
        <f>('OVER TIME'!O91:P91)*1440</f>
        <v>0</v>
      </c>
      <c r="P91" s="142" t="str">
        <f t="shared" si="37"/>
        <v>0</v>
      </c>
      <c r="Q91" s="141">
        <f>('OVER TIME'!Q91:R91)*1440</f>
        <v>0</v>
      </c>
      <c r="R91" s="142" t="str">
        <f t="shared" si="38"/>
        <v>0</v>
      </c>
      <c r="S91" s="141">
        <f>('OVER TIME'!S91:T91)*1440</f>
        <v>0</v>
      </c>
      <c r="T91" s="142" t="str">
        <f t="shared" si="39"/>
        <v>0</v>
      </c>
      <c r="U91" s="141">
        <f>('OVER TIME'!U91:V91)*1440</f>
        <v>0</v>
      </c>
      <c r="V91" s="142" t="str">
        <f t="shared" si="40"/>
        <v>0</v>
      </c>
      <c r="W91" s="141">
        <f>('OVER TIME'!W91:X91)*1440</f>
        <v>0</v>
      </c>
      <c r="X91" s="142" t="str">
        <f t="shared" si="41"/>
        <v>0</v>
      </c>
      <c r="Y91" s="141">
        <f>('OVER TIME'!Y91:Z91)*1440</f>
        <v>0</v>
      </c>
      <c r="Z91" s="142" t="str">
        <f t="shared" si="42"/>
        <v>0</v>
      </c>
      <c r="AA91" s="141">
        <f>('OVER TIME'!AA91:AB91)*1440</f>
        <v>0</v>
      </c>
      <c r="AB91" s="142" t="str">
        <f t="shared" si="43"/>
        <v>0</v>
      </c>
      <c r="AC91" s="141">
        <f>('OVER TIME'!AC91:AD91)*1440</f>
        <v>0</v>
      </c>
      <c r="AD91" s="142" t="str">
        <f t="shared" si="44"/>
        <v>0</v>
      </c>
      <c r="AE91" s="141">
        <f>('OVER TIME'!AE91:AF91)*1440</f>
        <v>0</v>
      </c>
      <c r="AF91" s="142" t="str">
        <f t="shared" si="45"/>
        <v>0</v>
      </c>
      <c r="AG91" s="141">
        <f>('OVER TIME'!AG91:AH91)*1440</f>
        <v>0</v>
      </c>
      <c r="AH91" s="142" t="str">
        <f t="shared" si="46"/>
        <v>0</v>
      </c>
      <c r="AI91" s="141">
        <f>('OVER TIME'!AI91:AJ91)*1440</f>
        <v>0</v>
      </c>
      <c r="AJ91" s="142" t="str">
        <f t="shared" si="47"/>
        <v>0</v>
      </c>
      <c r="AK91" s="141">
        <f>('OVER TIME'!AK91:AL91)*1440</f>
        <v>0</v>
      </c>
      <c r="AL91" s="142" t="str">
        <f t="shared" si="48"/>
        <v>0</v>
      </c>
      <c r="AM91" s="141">
        <f>('OVER TIME'!AM91:AN91)*1440</f>
        <v>0</v>
      </c>
      <c r="AN91" s="142" t="str">
        <f t="shared" si="49"/>
        <v>0</v>
      </c>
      <c r="AO91" s="141">
        <f>('OVER TIME'!AO91:AP91)*1440</f>
        <v>0</v>
      </c>
      <c r="AP91" s="142" t="str">
        <f t="shared" si="50"/>
        <v>0</v>
      </c>
      <c r="AQ91" s="141">
        <f>('OVER TIME'!AQ91:AR91)*1440</f>
        <v>0</v>
      </c>
      <c r="AR91" s="142" t="str">
        <f t="shared" si="51"/>
        <v>0</v>
      </c>
      <c r="AS91" s="141">
        <f>('OVER TIME'!AS91:AT91)*1440</f>
        <v>0</v>
      </c>
      <c r="AT91" s="142" t="str">
        <f t="shared" si="52"/>
        <v>0</v>
      </c>
      <c r="AU91" s="141">
        <f>('OVER TIME'!AU91:AV91)*1440</f>
        <v>0</v>
      </c>
      <c r="AV91" s="142" t="str">
        <f t="shared" si="53"/>
        <v>0</v>
      </c>
      <c r="AW91" s="141">
        <f>('OVER TIME'!AW91:AX91)*1440</f>
        <v>0</v>
      </c>
      <c r="AX91" s="142" t="str">
        <f t="shared" si="54"/>
        <v>0</v>
      </c>
      <c r="AY91" s="141">
        <f>('OVER TIME'!AY91:AZ91)*1440</f>
        <v>0</v>
      </c>
      <c r="AZ91" s="142" t="str">
        <f t="shared" si="55"/>
        <v>0</v>
      </c>
      <c r="BA91" s="141">
        <f>('OVER TIME'!BA91:BB91)*1440</f>
        <v>0</v>
      </c>
      <c r="BB91" s="142" t="str">
        <f t="shared" si="56"/>
        <v>0</v>
      </c>
      <c r="BC91" s="141">
        <f>('OVER TIME'!BC91:BD91)*1440</f>
        <v>0</v>
      </c>
      <c r="BD91" s="142" t="str">
        <f t="shared" si="57"/>
        <v>0</v>
      </c>
      <c r="BE91" s="141">
        <f>('OVER TIME'!BE91:BF91)*1440</f>
        <v>0</v>
      </c>
      <c r="BF91" s="142" t="str">
        <f t="shared" si="58"/>
        <v>0</v>
      </c>
      <c r="BG91" s="141">
        <f>('OVER TIME'!BG91:BH91)*1440</f>
        <v>0</v>
      </c>
      <c r="BH91" s="142" t="str">
        <f t="shared" si="59"/>
        <v>0</v>
      </c>
      <c r="BI91" s="141">
        <f>('OVER TIME'!BI91:BJ91)*1440</f>
        <v>0</v>
      </c>
      <c r="BJ91" s="142" t="str">
        <f t="shared" si="60"/>
        <v>0</v>
      </c>
      <c r="BK91" s="141">
        <f>('OVER TIME'!BK91:BL91)*1440</f>
        <v>0</v>
      </c>
      <c r="BL91" s="142" t="str">
        <f t="shared" si="61"/>
        <v>0</v>
      </c>
      <c r="BM91" s="6"/>
    </row>
    <row r="92" spans="1:65" ht="26.25" thickBot="1">
      <c r="A92" s="10">
        <v>8260</v>
      </c>
      <c r="B92" s="10" t="s">
        <v>86</v>
      </c>
      <c r="C92" s="141">
        <f>('OVER TIME'!C92:D92)*1440</f>
        <v>0</v>
      </c>
      <c r="D92" s="142" t="str">
        <f t="shared" si="31"/>
        <v>0</v>
      </c>
      <c r="E92" s="141">
        <f>('OVER TIME'!E92:F92)*1440</f>
        <v>0</v>
      </c>
      <c r="F92" s="142" t="str">
        <f t="shared" si="32"/>
        <v>0</v>
      </c>
      <c r="G92" s="141">
        <f>('OVER TIME'!G92:H92)*1440</f>
        <v>0</v>
      </c>
      <c r="H92" s="142" t="str">
        <f t="shared" si="33"/>
        <v>0</v>
      </c>
      <c r="I92" s="141">
        <f>('OVER TIME'!I92:J92)*1440</f>
        <v>0</v>
      </c>
      <c r="J92" s="142" t="str">
        <f t="shared" si="34"/>
        <v>0</v>
      </c>
      <c r="K92" s="141">
        <f>('OVER TIME'!K92:L92)*1440</f>
        <v>0</v>
      </c>
      <c r="L92" s="142" t="str">
        <f t="shared" si="35"/>
        <v>0</v>
      </c>
      <c r="M92" s="141">
        <f>('OVER TIME'!M92:N92)*1440</f>
        <v>0</v>
      </c>
      <c r="N92" s="142" t="str">
        <f t="shared" si="36"/>
        <v>0</v>
      </c>
      <c r="O92" s="141">
        <f>('OVER TIME'!O92:P92)*1440</f>
        <v>0</v>
      </c>
      <c r="P92" s="142" t="str">
        <f t="shared" si="37"/>
        <v>0</v>
      </c>
      <c r="Q92" s="141">
        <f>('OVER TIME'!Q92:R92)*1440</f>
        <v>0</v>
      </c>
      <c r="R92" s="142" t="str">
        <f t="shared" si="38"/>
        <v>0</v>
      </c>
      <c r="S92" s="141">
        <f>('OVER TIME'!S92:T92)*1440</f>
        <v>0</v>
      </c>
      <c r="T92" s="142" t="str">
        <f t="shared" si="39"/>
        <v>0</v>
      </c>
      <c r="U92" s="141">
        <f>('OVER TIME'!U92:V92)*1440</f>
        <v>0</v>
      </c>
      <c r="V92" s="142" t="str">
        <f t="shared" si="40"/>
        <v>0</v>
      </c>
      <c r="W92" s="141">
        <f>('OVER TIME'!W92:X92)*1440</f>
        <v>0</v>
      </c>
      <c r="X92" s="142" t="str">
        <f t="shared" si="41"/>
        <v>0</v>
      </c>
      <c r="Y92" s="141">
        <f>('OVER TIME'!Y92:Z92)*1440</f>
        <v>0</v>
      </c>
      <c r="Z92" s="142" t="str">
        <f t="shared" si="42"/>
        <v>0</v>
      </c>
      <c r="AA92" s="141">
        <f>('OVER TIME'!AA92:AB92)*1440</f>
        <v>0</v>
      </c>
      <c r="AB92" s="142" t="str">
        <f t="shared" si="43"/>
        <v>0</v>
      </c>
      <c r="AC92" s="141">
        <f>('OVER TIME'!AC92:AD92)*1440</f>
        <v>0</v>
      </c>
      <c r="AD92" s="142" t="str">
        <f t="shared" si="44"/>
        <v>0</v>
      </c>
      <c r="AE92" s="141">
        <f>('OVER TIME'!AE92:AF92)*1440</f>
        <v>0</v>
      </c>
      <c r="AF92" s="142" t="str">
        <f t="shared" si="45"/>
        <v>0</v>
      </c>
      <c r="AG92" s="141">
        <f>('OVER TIME'!AG92:AH92)*1440</f>
        <v>0</v>
      </c>
      <c r="AH92" s="142" t="str">
        <f t="shared" si="46"/>
        <v>0</v>
      </c>
      <c r="AI92" s="141">
        <f>('OVER TIME'!AI92:AJ92)*1440</f>
        <v>0</v>
      </c>
      <c r="AJ92" s="142" t="str">
        <f t="shared" si="47"/>
        <v>0</v>
      </c>
      <c r="AK92" s="141">
        <f>('OVER TIME'!AK92:AL92)*1440</f>
        <v>0</v>
      </c>
      <c r="AL92" s="142" t="str">
        <f t="shared" si="48"/>
        <v>0</v>
      </c>
      <c r="AM92" s="141">
        <f>('OVER TIME'!AM92:AN92)*1440</f>
        <v>0</v>
      </c>
      <c r="AN92" s="142" t="str">
        <f t="shared" si="49"/>
        <v>0</v>
      </c>
      <c r="AO92" s="141">
        <f>('OVER TIME'!AO92:AP92)*1440</f>
        <v>0</v>
      </c>
      <c r="AP92" s="142" t="str">
        <f t="shared" si="50"/>
        <v>0</v>
      </c>
      <c r="AQ92" s="141">
        <f>('OVER TIME'!AQ92:AR92)*1440</f>
        <v>0</v>
      </c>
      <c r="AR92" s="142" t="str">
        <f t="shared" si="51"/>
        <v>0</v>
      </c>
      <c r="AS92" s="141">
        <f>('OVER TIME'!AS92:AT92)*1440</f>
        <v>0</v>
      </c>
      <c r="AT92" s="142" t="str">
        <f t="shared" si="52"/>
        <v>0</v>
      </c>
      <c r="AU92" s="141">
        <f>('OVER TIME'!AU92:AV92)*1440</f>
        <v>0</v>
      </c>
      <c r="AV92" s="142" t="str">
        <f t="shared" si="53"/>
        <v>0</v>
      </c>
      <c r="AW92" s="141">
        <f>('OVER TIME'!AW92:AX92)*1440</f>
        <v>0</v>
      </c>
      <c r="AX92" s="142" t="str">
        <f t="shared" si="54"/>
        <v>0</v>
      </c>
      <c r="AY92" s="141">
        <f>('OVER TIME'!AY92:AZ92)*1440</f>
        <v>0</v>
      </c>
      <c r="AZ92" s="142" t="str">
        <f t="shared" si="55"/>
        <v>0</v>
      </c>
      <c r="BA92" s="141">
        <f>('OVER TIME'!BA92:BB92)*1440</f>
        <v>0</v>
      </c>
      <c r="BB92" s="142" t="str">
        <f t="shared" si="56"/>
        <v>0</v>
      </c>
      <c r="BC92" s="141">
        <f>('OVER TIME'!BC92:BD92)*1440</f>
        <v>0</v>
      </c>
      <c r="BD92" s="142" t="str">
        <f t="shared" si="57"/>
        <v>0</v>
      </c>
      <c r="BE92" s="141">
        <f>('OVER TIME'!BE92:BF92)*1440</f>
        <v>0</v>
      </c>
      <c r="BF92" s="142" t="str">
        <f t="shared" si="58"/>
        <v>0</v>
      </c>
      <c r="BG92" s="141">
        <f>('OVER TIME'!BG92:BH92)*1440</f>
        <v>0</v>
      </c>
      <c r="BH92" s="142" t="str">
        <f t="shared" si="59"/>
        <v>0</v>
      </c>
      <c r="BI92" s="141">
        <f>('OVER TIME'!BI92:BJ92)*1440</f>
        <v>0</v>
      </c>
      <c r="BJ92" s="142" t="str">
        <f t="shared" si="60"/>
        <v>0</v>
      </c>
      <c r="BK92" s="141">
        <f>('OVER TIME'!BK92:BL92)*1440</f>
        <v>0</v>
      </c>
      <c r="BL92" s="142" t="str">
        <f t="shared" si="61"/>
        <v>0</v>
      </c>
      <c r="BM92" s="6"/>
    </row>
    <row r="93" spans="1:65" ht="26.25" thickBot="1">
      <c r="A93" s="10">
        <v>8263</v>
      </c>
      <c r="B93" s="10" t="s">
        <v>88</v>
      </c>
      <c r="C93" s="141">
        <f>('OVER TIME'!C93:D93)*1440</f>
        <v>0</v>
      </c>
      <c r="D93" s="142" t="str">
        <f t="shared" si="31"/>
        <v>0</v>
      </c>
      <c r="E93" s="141">
        <f>('OVER TIME'!E93:F93)*1440</f>
        <v>0</v>
      </c>
      <c r="F93" s="142" t="str">
        <f t="shared" si="32"/>
        <v>0</v>
      </c>
      <c r="G93" s="141">
        <f>('OVER TIME'!G93:H93)*1440</f>
        <v>0</v>
      </c>
      <c r="H93" s="142" t="str">
        <f t="shared" si="33"/>
        <v>0</v>
      </c>
      <c r="I93" s="141">
        <f>('OVER TIME'!I93:J93)*1440</f>
        <v>0</v>
      </c>
      <c r="J93" s="142" t="str">
        <f t="shared" si="34"/>
        <v>0</v>
      </c>
      <c r="K93" s="141">
        <f>('OVER TIME'!K93:L93)*1440</f>
        <v>0</v>
      </c>
      <c r="L93" s="142" t="str">
        <f t="shared" si="35"/>
        <v>0</v>
      </c>
      <c r="M93" s="141">
        <f>('OVER TIME'!M93:N93)*1440</f>
        <v>0</v>
      </c>
      <c r="N93" s="142" t="str">
        <f t="shared" si="36"/>
        <v>0</v>
      </c>
      <c r="O93" s="141">
        <f>('OVER TIME'!O93:P93)*1440</f>
        <v>0</v>
      </c>
      <c r="P93" s="142" t="str">
        <f t="shared" si="37"/>
        <v>0</v>
      </c>
      <c r="Q93" s="141">
        <f>('OVER TIME'!Q93:R93)*1440</f>
        <v>0</v>
      </c>
      <c r="R93" s="142" t="str">
        <f t="shared" si="38"/>
        <v>0</v>
      </c>
      <c r="S93" s="141">
        <f>('OVER TIME'!S93:T93)*1440</f>
        <v>0</v>
      </c>
      <c r="T93" s="142" t="str">
        <f t="shared" si="39"/>
        <v>0</v>
      </c>
      <c r="U93" s="141">
        <f>('OVER TIME'!U93:V93)*1440</f>
        <v>0</v>
      </c>
      <c r="V93" s="142" t="str">
        <f t="shared" si="40"/>
        <v>0</v>
      </c>
      <c r="W93" s="141">
        <f>('OVER TIME'!W93:X93)*1440</f>
        <v>0</v>
      </c>
      <c r="X93" s="142" t="str">
        <f t="shared" si="41"/>
        <v>0</v>
      </c>
      <c r="Y93" s="141">
        <f>('OVER TIME'!Y93:Z93)*1440</f>
        <v>0</v>
      </c>
      <c r="Z93" s="142" t="str">
        <f t="shared" si="42"/>
        <v>0</v>
      </c>
      <c r="AA93" s="141">
        <f>('OVER TIME'!AA93:AB93)*1440</f>
        <v>0</v>
      </c>
      <c r="AB93" s="142" t="str">
        <f t="shared" si="43"/>
        <v>0</v>
      </c>
      <c r="AC93" s="141">
        <f>('OVER TIME'!AC93:AD93)*1440</f>
        <v>0</v>
      </c>
      <c r="AD93" s="142" t="str">
        <f t="shared" si="44"/>
        <v>0</v>
      </c>
      <c r="AE93" s="141">
        <f>('OVER TIME'!AE93:AF93)*1440</f>
        <v>0</v>
      </c>
      <c r="AF93" s="142" t="str">
        <f t="shared" si="45"/>
        <v>0</v>
      </c>
      <c r="AG93" s="141">
        <f>('OVER TIME'!AG93:AH93)*1440</f>
        <v>0</v>
      </c>
      <c r="AH93" s="142" t="str">
        <f t="shared" si="46"/>
        <v>0</v>
      </c>
      <c r="AI93" s="141">
        <f>('OVER TIME'!AI93:AJ93)*1440</f>
        <v>0</v>
      </c>
      <c r="AJ93" s="142" t="str">
        <f t="shared" si="47"/>
        <v>0</v>
      </c>
      <c r="AK93" s="141">
        <f>('OVER TIME'!AK93:AL93)*1440</f>
        <v>0</v>
      </c>
      <c r="AL93" s="142" t="str">
        <f t="shared" si="48"/>
        <v>0</v>
      </c>
      <c r="AM93" s="141">
        <f>('OVER TIME'!AM93:AN93)*1440</f>
        <v>0</v>
      </c>
      <c r="AN93" s="142" t="str">
        <f t="shared" si="49"/>
        <v>0</v>
      </c>
      <c r="AO93" s="141">
        <f>('OVER TIME'!AO93:AP93)*1440</f>
        <v>0</v>
      </c>
      <c r="AP93" s="142" t="str">
        <f t="shared" si="50"/>
        <v>0</v>
      </c>
      <c r="AQ93" s="141">
        <f>('OVER TIME'!AQ93:AR93)*1440</f>
        <v>0</v>
      </c>
      <c r="AR93" s="142" t="str">
        <f t="shared" si="51"/>
        <v>0</v>
      </c>
      <c r="AS93" s="141">
        <f>('OVER TIME'!AS93:AT93)*1440</f>
        <v>0</v>
      </c>
      <c r="AT93" s="142" t="str">
        <f t="shared" si="52"/>
        <v>0</v>
      </c>
      <c r="AU93" s="141">
        <f>('OVER TIME'!AU93:AV93)*1440</f>
        <v>0</v>
      </c>
      <c r="AV93" s="142" t="str">
        <f t="shared" si="53"/>
        <v>0</v>
      </c>
      <c r="AW93" s="141">
        <f>('OVER TIME'!AW93:AX93)*1440</f>
        <v>0</v>
      </c>
      <c r="AX93" s="142" t="str">
        <f t="shared" si="54"/>
        <v>0</v>
      </c>
      <c r="AY93" s="141">
        <f>('OVER TIME'!AY93:AZ93)*1440</f>
        <v>0</v>
      </c>
      <c r="AZ93" s="142" t="str">
        <f t="shared" si="55"/>
        <v>0</v>
      </c>
      <c r="BA93" s="141">
        <f>('OVER TIME'!BA93:BB93)*1440</f>
        <v>0</v>
      </c>
      <c r="BB93" s="142" t="str">
        <f t="shared" si="56"/>
        <v>0</v>
      </c>
      <c r="BC93" s="141">
        <f>('OVER TIME'!BC93:BD93)*1440</f>
        <v>0</v>
      </c>
      <c r="BD93" s="142" t="str">
        <f t="shared" si="57"/>
        <v>0</v>
      </c>
      <c r="BE93" s="141">
        <f>('OVER TIME'!BE93:BF93)*1440</f>
        <v>0</v>
      </c>
      <c r="BF93" s="142" t="str">
        <f t="shared" si="58"/>
        <v>0</v>
      </c>
      <c r="BG93" s="141">
        <f>('OVER TIME'!BG93:BH93)*1440</f>
        <v>0</v>
      </c>
      <c r="BH93" s="142" t="str">
        <f t="shared" si="59"/>
        <v>0</v>
      </c>
      <c r="BI93" s="141">
        <f>('OVER TIME'!BI93:BJ93)*1440</f>
        <v>0</v>
      </c>
      <c r="BJ93" s="142" t="str">
        <f t="shared" si="60"/>
        <v>0</v>
      </c>
      <c r="BK93" s="141">
        <f>('OVER TIME'!BK93:BL93)*1440</f>
        <v>0</v>
      </c>
      <c r="BL93" s="142" t="str">
        <f t="shared" si="61"/>
        <v>0</v>
      </c>
      <c r="BM93" s="6"/>
    </row>
    <row r="94" spans="1:65" ht="26.25" thickBot="1">
      <c r="A94" s="10">
        <v>8264</v>
      </c>
      <c r="B94" s="10" t="s">
        <v>89</v>
      </c>
      <c r="C94" s="141">
        <f>('OVER TIME'!C94:D94)*1440</f>
        <v>0</v>
      </c>
      <c r="D94" s="142" t="str">
        <f t="shared" si="31"/>
        <v>0</v>
      </c>
      <c r="E94" s="141">
        <f>('OVER TIME'!E94:F94)*1440</f>
        <v>0</v>
      </c>
      <c r="F94" s="142" t="str">
        <f t="shared" si="32"/>
        <v>0</v>
      </c>
      <c r="G94" s="141">
        <f>('OVER TIME'!G94:H94)*1440</f>
        <v>0</v>
      </c>
      <c r="H94" s="142" t="str">
        <f t="shared" si="33"/>
        <v>0</v>
      </c>
      <c r="I94" s="141">
        <f>('OVER TIME'!I94:J94)*1440</f>
        <v>0</v>
      </c>
      <c r="J94" s="142" t="str">
        <f t="shared" si="34"/>
        <v>0</v>
      </c>
      <c r="K94" s="141">
        <f>('OVER TIME'!K94:L94)*1440</f>
        <v>0</v>
      </c>
      <c r="L94" s="142" t="str">
        <f t="shared" si="35"/>
        <v>0</v>
      </c>
      <c r="M94" s="141">
        <f>('OVER TIME'!M94:N94)*1440</f>
        <v>0</v>
      </c>
      <c r="N94" s="142" t="str">
        <f t="shared" si="36"/>
        <v>0</v>
      </c>
      <c r="O94" s="141">
        <f>('OVER TIME'!O94:P94)*1440</f>
        <v>0</v>
      </c>
      <c r="P94" s="142" t="str">
        <f t="shared" si="37"/>
        <v>0</v>
      </c>
      <c r="Q94" s="141">
        <f>('OVER TIME'!Q94:R94)*1440</f>
        <v>0</v>
      </c>
      <c r="R94" s="142" t="str">
        <f t="shared" si="38"/>
        <v>0</v>
      </c>
      <c r="S94" s="141">
        <f>('OVER TIME'!S94:T94)*1440</f>
        <v>0</v>
      </c>
      <c r="T94" s="142" t="str">
        <f t="shared" si="39"/>
        <v>0</v>
      </c>
      <c r="U94" s="141">
        <f>('OVER TIME'!U94:V94)*1440</f>
        <v>0</v>
      </c>
      <c r="V94" s="142" t="str">
        <f t="shared" si="40"/>
        <v>0</v>
      </c>
      <c r="W94" s="141">
        <f>('OVER TIME'!W94:X94)*1440</f>
        <v>0</v>
      </c>
      <c r="X94" s="142" t="str">
        <f t="shared" si="41"/>
        <v>0</v>
      </c>
      <c r="Y94" s="141">
        <f>('OVER TIME'!Y94:Z94)*1440</f>
        <v>0</v>
      </c>
      <c r="Z94" s="142" t="str">
        <f t="shared" si="42"/>
        <v>0</v>
      </c>
      <c r="AA94" s="141">
        <f>('OVER TIME'!AA94:AB94)*1440</f>
        <v>0</v>
      </c>
      <c r="AB94" s="142" t="str">
        <f t="shared" si="43"/>
        <v>0</v>
      </c>
      <c r="AC94" s="141">
        <f>('OVER TIME'!AC94:AD94)*1440</f>
        <v>0</v>
      </c>
      <c r="AD94" s="142" t="str">
        <f t="shared" si="44"/>
        <v>0</v>
      </c>
      <c r="AE94" s="141">
        <f>('OVER TIME'!AE94:AF94)*1440</f>
        <v>0</v>
      </c>
      <c r="AF94" s="142" t="str">
        <f t="shared" si="45"/>
        <v>0</v>
      </c>
      <c r="AG94" s="141">
        <f>('OVER TIME'!AG94:AH94)*1440</f>
        <v>0</v>
      </c>
      <c r="AH94" s="142" t="str">
        <f t="shared" si="46"/>
        <v>0</v>
      </c>
      <c r="AI94" s="141">
        <f>('OVER TIME'!AI94:AJ94)*1440</f>
        <v>0</v>
      </c>
      <c r="AJ94" s="142" t="str">
        <f t="shared" si="47"/>
        <v>0</v>
      </c>
      <c r="AK94" s="141">
        <f>('OVER TIME'!AK94:AL94)*1440</f>
        <v>0</v>
      </c>
      <c r="AL94" s="142" t="str">
        <f t="shared" si="48"/>
        <v>0</v>
      </c>
      <c r="AM94" s="141">
        <f>('OVER TIME'!AM94:AN94)*1440</f>
        <v>0</v>
      </c>
      <c r="AN94" s="142" t="str">
        <f t="shared" si="49"/>
        <v>0</v>
      </c>
      <c r="AO94" s="141">
        <f>('OVER TIME'!AO94:AP94)*1440</f>
        <v>0</v>
      </c>
      <c r="AP94" s="142" t="str">
        <f t="shared" si="50"/>
        <v>0</v>
      </c>
      <c r="AQ94" s="141">
        <f>('OVER TIME'!AQ94:AR94)*1440</f>
        <v>0</v>
      </c>
      <c r="AR94" s="142" t="str">
        <f t="shared" si="51"/>
        <v>0</v>
      </c>
      <c r="AS94" s="141">
        <f>('OVER TIME'!AS94:AT94)*1440</f>
        <v>0</v>
      </c>
      <c r="AT94" s="142" t="str">
        <f t="shared" si="52"/>
        <v>0</v>
      </c>
      <c r="AU94" s="141">
        <f>('OVER TIME'!AU94:AV94)*1440</f>
        <v>0</v>
      </c>
      <c r="AV94" s="142" t="str">
        <f t="shared" si="53"/>
        <v>0</v>
      </c>
      <c r="AW94" s="141">
        <f>('OVER TIME'!AW94:AX94)*1440</f>
        <v>0</v>
      </c>
      <c r="AX94" s="142" t="str">
        <f t="shared" si="54"/>
        <v>0</v>
      </c>
      <c r="AY94" s="141">
        <f>('OVER TIME'!AY94:AZ94)*1440</f>
        <v>0</v>
      </c>
      <c r="AZ94" s="142" t="str">
        <f t="shared" si="55"/>
        <v>0</v>
      </c>
      <c r="BA94" s="141">
        <f>('OVER TIME'!BA94:BB94)*1440</f>
        <v>0</v>
      </c>
      <c r="BB94" s="142" t="str">
        <f t="shared" si="56"/>
        <v>0</v>
      </c>
      <c r="BC94" s="141">
        <f>('OVER TIME'!BC94:BD94)*1440</f>
        <v>0</v>
      </c>
      <c r="BD94" s="142" t="str">
        <f t="shared" si="57"/>
        <v>0</v>
      </c>
      <c r="BE94" s="141">
        <f>('OVER TIME'!BE94:BF94)*1440</f>
        <v>0</v>
      </c>
      <c r="BF94" s="142" t="str">
        <f t="shared" si="58"/>
        <v>0</v>
      </c>
      <c r="BG94" s="141">
        <f>('OVER TIME'!BG94:BH94)*1440</f>
        <v>0</v>
      </c>
      <c r="BH94" s="142" t="str">
        <f t="shared" si="59"/>
        <v>0</v>
      </c>
      <c r="BI94" s="141">
        <f>('OVER TIME'!BI94:BJ94)*1440</f>
        <v>0</v>
      </c>
      <c r="BJ94" s="142" t="str">
        <f t="shared" si="60"/>
        <v>0</v>
      </c>
      <c r="BK94" s="141">
        <f>('OVER TIME'!BK94:BL94)*1440</f>
        <v>0</v>
      </c>
      <c r="BL94" s="142" t="str">
        <f t="shared" si="61"/>
        <v>0</v>
      </c>
      <c r="BM94" s="6"/>
    </row>
    <row r="95" spans="1:65" ht="26.25" thickBot="1">
      <c r="A95" s="10">
        <v>8265</v>
      </c>
      <c r="B95" s="10" t="s">
        <v>90</v>
      </c>
      <c r="C95" s="141">
        <f>('OVER TIME'!C95:D95)*1440</f>
        <v>0</v>
      </c>
      <c r="D95" s="142" t="str">
        <f t="shared" si="31"/>
        <v>0</v>
      </c>
      <c r="E95" s="141">
        <f>('OVER TIME'!E95:F95)*1440</f>
        <v>0</v>
      </c>
      <c r="F95" s="142" t="str">
        <f t="shared" si="32"/>
        <v>0</v>
      </c>
      <c r="G95" s="141">
        <f>('OVER TIME'!G95:H95)*1440</f>
        <v>0</v>
      </c>
      <c r="H95" s="142" t="str">
        <f t="shared" si="33"/>
        <v>0</v>
      </c>
      <c r="I95" s="141">
        <f>('OVER TIME'!I95:J95)*1440</f>
        <v>0</v>
      </c>
      <c r="J95" s="142" t="str">
        <f t="shared" si="34"/>
        <v>0</v>
      </c>
      <c r="K95" s="141">
        <f>('OVER TIME'!K95:L95)*1440</f>
        <v>0</v>
      </c>
      <c r="L95" s="142" t="str">
        <f t="shared" si="35"/>
        <v>0</v>
      </c>
      <c r="M95" s="141">
        <f>('OVER TIME'!M95:N95)*1440</f>
        <v>0</v>
      </c>
      <c r="N95" s="142" t="str">
        <f t="shared" si="36"/>
        <v>0</v>
      </c>
      <c r="O95" s="141">
        <f>('OVER TIME'!O95:P95)*1440</f>
        <v>0</v>
      </c>
      <c r="P95" s="142" t="str">
        <f t="shared" si="37"/>
        <v>0</v>
      </c>
      <c r="Q95" s="141">
        <f>('OVER TIME'!Q95:R95)*1440</f>
        <v>0</v>
      </c>
      <c r="R95" s="142" t="str">
        <f t="shared" si="38"/>
        <v>0</v>
      </c>
      <c r="S95" s="141">
        <f>('OVER TIME'!S95:T95)*1440</f>
        <v>0</v>
      </c>
      <c r="T95" s="142" t="str">
        <f t="shared" si="39"/>
        <v>0</v>
      </c>
      <c r="U95" s="141">
        <f>('OVER TIME'!U95:V95)*1440</f>
        <v>0</v>
      </c>
      <c r="V95" s="142" t="str">
        <f t="shared" si="40"/>
        <v>0</v>
      </c>
      <c r="W95" s="141">
        <f>('OVER TIME'!W95:X95)*1440</f>
        <v>0</v>
      </c>
      <c r="X95" s="142" t="str">
        <f t="shared" si="41"/>
        <v>0</v>
      </c>
      <c r="Y95" s="141">
        <f>('OVER TIME'!Y95:Z95)*1440</f>
        <v>0</v>
      </c>
      <c r="Z95" s="142" t="str">
        <f t="shared" si="42"/>
        <v>0</v>
      </c>
      <c r="AA95" s="141">
        <f>('OVER TIME'!AA95:AB95)*1440</f>
        <v>0</v>
      </c>
      <c r="AB95" s="142" t="str">
        <f t="shared" si="43"/>
        <v>0</v>
      </c>
      <c r="AC95" s="141">
        <f>('OVER TIME'!AC95:AD95)*1440</f>
        <v>0</v>
      </c>
      <c r="AD95" s="142" t="str">
        <f t="shared" si="44"/>
        <v>0</v>
      </c>
      <c r="AE95" s="141">
        <f>('OVER TIME'!AE95:AF95)*1440</f>
        <v>0</v>
      </c>
      <c r="AF95" s="142" t="str">
        <f t="shared" si="45"/>
        <v>0</v>
      </c>
      <c r="AG95" s="141">
        <f>('OVER TIME'!AG95:AH95)*1440</f>
        <v>0</v>
      </c>
      <c r="AH95" s="142" t="str">
        <f t="shared" si="46"/>
        <v>0</v>
      </c>
      <c r="AI95" s="141">
        <f>('OVER TIME'!AI95:AJ95)*1440</f>
        <v>0</v>
      </c>
      <c r="AJ95" s="142" t="str">
        <f t="shared" si="47"/>
        <v>0</v>
      </c>
      <c r="AK95" s="141">
        <f>('OVER TIME'!AK95:AL95)*1440</f>
        <v>0</v>
      </c>
      <c r="AL95" s="142" t="str">
        <f t="shared" si="48"/>
        <v>0</v>
      </c>
      <c r="AM95" s="141">
        <f>('OVER TIME'!AM95:AN95)*1440</f>
        <v>0</v>
      </c>
      <c r="AN95" s="142" t="str">
        <f t="shared" si="49"/>
        <v>0</v>
      </c>
      <c r="AO95" s="141">
        <f>('OVER TIME'!AO95:AP95)*1440</f>
        <v>0</v>
      </c>
      <c r="AP95" s="142" t="str">
        <f t="shared" si="50"/>
        <v>0</v>
      </c>
      <c r="AQ95" s="141">
        <f>('OVER TIME'!AQ95:AR95)*1440</f>
        <v>0</v>
      </c>
      <c r="AR95" s="142" t="str">
        <f t="shared" si="51"/>
        <v>0</v>
      </c>
      <c r="AS95" s="141">
        <f>('OVER TIME'!AS95:AT95)*1440</f>
        <v>0</v>
      </c>
      <c r="AT95" s="142" t="str">
        <f t="shared" si="52"/>
        <v>0</v>
      </c>
      <c r="AU95" s="141">
        <f>('OVER TIME'!AU95:AV95)*1440</f>
        <v>0</v>
      </c>
      <c r="AV95" s="142" t="str">
        <f t="shared" si="53"/>
        <v>0</v>
      </c>
      <c r="AW95" s="141">
        <f>('OVER TIME'!AW95:AX95)*1440</f>
        <v>0</v>
      </c>
      <c r="AX95" s="142" t="str">
        <f t="shared" si="54"/>
        <v>0</v>
      </c>
      <c r="AY95" s="141">
        <f>('OVER TIME'!AY95:AZ95)*1440</f>
        <v>0</v>
      </c>
      <c r="AZ95" s="142" t="str">
        <f t="shared" si="55"/>
        <v>0</v>
      </c>
      <c r="BA95" s="141">
        <f>('OVER TIME'!BA95:BB95)*1440</f>
        <v>0</v>
      </c>
      <c r="BB95" s="142" t="str">
        <f t="shared" si="56"/>
        <v>0</v>
      </c>
      <c r="BC95" s="141">
        <f>('OVER TIME'!BC95:BD95)*1440</f>
        <v>0</v>
      </c>
      <c r="BD95" s="142" t="str">
        <f t="shared" si="57"/>
        <v>0</v>
      </c>
      <c r="BE95" s="141">
        <f>('OVER TIME'!BE95:BF95)*1440</f>
        <v>0</v>
      </c>
      <c r="BF95" s="142" t="str">
        <f t="shared" si="58"/>
        <v>0</v>
      </c>
      <c r="BG95" s="141">
        <f>('OVER TIME'!BG95:BH95)*1440</f>
        <v>0</v>
      </c>
      <c r="BH95" s="142" t="str">
        <f t="shared" si="59"/>
        <v>0</v>
      </c>
      <c r="BI95" s="141">
        <f>('OVER TIME'!BI95:BJ95)*1440</f>
        <v>0</v>
      </c>
      <c r="BJ95" s="142" t="str">
        <f t="shared" si="60"/>
        <v>0</v>
      </c>
      <c r="BK95" s="141">
        <f>('OVER TIME'!BK95:BL95)*1440</f>
        <v>0</v>
      </c>
      <c r="BL95" s="142" t="str">
        <f t="shared" si="61"/>
        <v>0</v>
      </c>
      <c r="BM95" s="6"/>
    </row>
    <row r="96" spans="1:65" ht="26.25" thickBot="1">
      <c r="A96" s="10">
        <v>8267</v>
      </c>
      <c r="B96" s="10" t="s">
        <v>92</v>
      </c>
      <c r="C96" s="141">
        <f>('OVER TIME'!C96:D96)*1440</f>
        <v>0</v>
      </c>
      <c r="D96" s="142" t="str">
        <f t="shared" si="31"/>
        <v>0</v>
      </c>
      <c r="E96" s="141">
        <f>('OVER TIME'!E96:F96)*1440</f>
        <v>0</v>
      </c>
      <c r="F96" s="142" t="str">
        <f t="shared" si="32"/>
        <v>0</v>
      </c>
      <c r="G96" s="141">
        <f>('OVER TIME'!G96:H96)*1440</f>
        <v>0</v>
      </c>
      <c r="H96" s="142" t="str">
        <f t="shared" si="33"/>
        <v>0</v>
      </c>
      <c r="I96" s="141">
        <f>('OVER TIME'!I96:J96)*1440</f>
        <v>0</v>
      </c>
      <c r="J96" s="142" t="str">
        <f t="shared" si="34"/>
        <v>0</v>
      </c>
      <c r="K96" s="141">
        <f>('OVER TIME'!K96:L96)*1440</f>
        <v>0</v>
      </c>
      <c r="L96" s="142" t="str">
        <f t="shared" si="35"/>
        <v>0</v>
      </c>
      <c r="M96" s="141">
        <f>('OVER TIME'!M96:N96)*1440</f>
        <v>0</v>
      </c>
      <c r="N96" s="142" t="str">
        <f t="shared" si="36"/>
        <v>0</v>
      </c>
      <c r="O96" s="141">
        <f>('OVER TIME'!O96:P96)*1440</f>
        <v>0</v>
      </c>
      <c r="P96" s="142" t="str">
        <f t="shared" si="37"/>
        <v>0</v>
      </c>
      <c r="Q96" s="141">
        <f>('OVER TIME'!Q96:R96)*1440</f>
        <v>0</v>
      </c>
      <c r="R96" s="142" t="str">
        <f t="shared" si="38"/>
        <v>0</v>
      </c>
      <c r="S96" s="141">
        <f>('OVER TIME'!S96:T96)*1440</f>
        <v>0</v>
      </c>
      <c r="T96" s="142" t="str">
        <f t="shared" si="39"/>
        <v>0</v>
      </c>
      <c r="U96" s="141">
        <f>('OVER TIME'!U96:V96)*1440</f>
        <v>0</v>
      </c>
      <c r="V96" s="142" t="str">
        <f t="shared" si="40"/>
        <v>0</v>
      </c>
      <c r="W96" s="141">
        <f>('OVER TIME'!W96:X96)*1440</f>
        <v>0</v>
      </c>
      <c r="X96" s="142" t="str">
        <f t="shared" si="41"/>
        <v>0</v>
      </c>
      <c r="Y96" s="141">
        <f>('OVER TIME'!Y96:Z96)*1440</f>
        <v>0</v>
      </c>
      <c r="Z96" s="142" t="str">
        <f t="shared" si="42"/>
        <v>0</v>
      </c>
      <c r="AA96" s="141">
        <f>('OVER TIME'!AA96:AB96)*1440</f>
        <v>0</v>
      </c>
      <c r="AB96" s="142" t="str">
        <f t="shared" si="43"/>
        <v>0</v>
      </c>
      <c r="AC96" s="141">
        <f>('OVER TIME'!AC96:AD96)*1440</f>
        <v>0</v>
      </c>
      <c r="AD96" s="142" t="str">
        <f t="shared" si="44"/>
        <v>0</v>
      </c>
      <c r="AE96" s="141">
        <f>('OVER TIME'!AE96:AF96)*1440</f>
        <v>0</v>
      </c>
      <c r="AF96" s="142" t="str">
        <f t="shared" si="45"/>
        <v>0</v>
      </c>
      <c r="AG96" s="141">
        <f>('OVER TIME'!AG96:AH96)*1440</f>
        <v>0</v>
      </c>
      <c r="AH96" s="142" t="str">
        <f t="shared" si="46"/>
        <v>0</v>
      </c>
      <c r="AI96" s="141">
        <f>('OVER TIME'!AI96:AJ96)*1440</f>
        <v>0</v>
      </c>
      <c r="AJ96" s="142" t="str">
        <f t="shared" si="47"/>
        <v>0</v>
      </c>
      <c r="AK96" s="141">
        <f>('OVER TIME'!AK96:AL96)*1440</f>
        <v>0</v>
      </c>
      <c r="AL96" s="142" t="str">
        <f t="shared" si="48"/>
        <v>0</v>
      </c>
      <c r="AM96" s="141">
        <f>('OVER TIME'!AM96:AN96)*1440</f>
        <v>0</v>
      </c>
      <c r="AN96" s="142" t="str">
        <f t="shared" si="49"/>
        <v>0</v>
      </c>
      <c r="AO96" s="141">
        <f>('OVER TIME'!AO96:AP96)*1440</f>
        <v>0</v>
      </c>
      <c r="AP96" s="142" t="str">
        <f t="shared" si="50"/>
        <v>0</v>
      </c>
      <c r="AQ96" s="141">
        <f>('OVER TIME'!AQ96:AR96)*1440</f>
        <v>0</v>
      </c>
      <c r="AR96" s="142" t="str">
        <f t="shared" si="51"/>
        <v>0</v>
      </c>
      <c r="AS96" s="141">
        <f>('OVER TIME'!AS96:AT96)*1440</f>
        <v>0</v>
      </c>
      <c r="AT96" s="142" t="str">
        <f t="shared" si="52"/>
        <v>0</v>
      </c>
      <c r="AU96" s="141">
        <f>('OVER TIME'!AU96:AV96)*1440</f>
        <v>0</v>
      </c>
      <c r="AV96" s="142" t="str">
        <f t="shared" si="53"/>
        <v>0</v>
      </c>
      <c r="AW96" s="141">
        <f>('OVER TIME'!AW96:AX96)*1440</f>
        <v>0</v>
      </c>
      <c r="AX96" s="142" t="str">
        <f t="shared" si="54"/>
        <v>0</v>
      </c>
      <c r="AY96" s="141">
        <f>('OVER TIME'!AY96:AZ96)*1440</f>
        <v>0</v>
      </c>
      <c r="AZ96" s="142" t="str">
        <f t="shared" si="55"/>
        <v>0</v>
      </c>
      <c r="BA96" s="141">
        <f>('OVER TIME'!BA96:BB96)*1440</f>
        <v>0</v>
      </c>
      <c r="BB96" s="142" t="str">
        <f t="shared" si="56"/>
        <v>0</v>
      </c>
      <c r="BC96" s="141">
        <f>('OVER TIME'!BC96:BD96)*1440</f>
        <v>0</v>
      </c>
      <c r="BD96" s="142" t="str">
        <f t="shared" si="57"/>
        <v>0</v>
      </c>
      <c r="BE96" s="141">
        <f>('OVER TIME'!BE96:BF96)*1440</f>
        <v>0</v>
      </c>
      <c r="BF96" s="142" t="str">
        <f t="shared" si="58"/>
        <v>0</v>
      </c>
      <c r="BG96" s="141">
        <f>('OVER TIME'!BG96:BH96)*1440</f>
        <v>0</v>
      </c>
      <c r="BH96" s="142" t="str">
        <f t="shared" si="59"/>
        <v>0</v>
      </c>
      <c r="BI96" s="141">
        <f>('OVER TIME'!BI96:BJ96)*1440</f>
        <v>0</v>
      </c>
      <c r="BJ96" s="142" t="str">
        <f t="shared" si="60"/>
        <v>0</v>
      </c>
      <c r="BK96" s="141">
        <f>('OVER TIME'!BK96:BL96)*1440</f>
        <v>0</v>
      </c>
      <c r="BL96" s="142" t="str">
        <f t="shared" si="61"/>
        <v>0</v>
      </c>
      <c r="BM96" s="6"/>
    </row>
    <row r="97" spans="1:65" ht="26.25" thickBot="1">
      <c r="A97" s="10">
        <v>8268</v>
      </c>
      <c r="B97" s="10" t="s">
        <v>93</v>
      </c>
      <c r="C97" s="141">
        <f>('OVER TIME'!C97:D97)*1440</f>
        <v>0</v>
      </c>
      <c r="D97" s="142" t="str">
        <f t="shared" si="31"/>
        <v>0</v>
      </c>
      <c r="E97" s="141">
        <f>('OVER TIME'!E97:F97)*1440</f>
        <v>0</v>
      </c>
      <c r="F97" s="142" t="str">
        <f t="shared" si="32"/>
        <v>0</v>
      </c>
      <c r="G97" s="141">
        <f>('OVER TIME'!G97:H97)*1440</f>
        <v>0</v>
      </c>
      <c r="H97" s="142" t="str">
        <f t="shared" si="33"/>
        <v>0</v>
      </c>
      <c r="I97" s="141">
        <f>('OVER TIME'!I97:J97)*1440</f>
        <v>0</v>
      </c>
      <c r="J97" s="142" t="str">
        <f t="shared" si="34"/>
        <v>0</v>
      </c>
      <c r="K97" s="141">
        <f>('OVER TIME'!K97:L97)*1440</f>
        <v>0</v>
      </c>
      <c r="L97" s="142" t="str">
        <f t="shared" si="35"/>
        <v>0</v>
      </c>
      <c r="M97" s="141">
        <f>('OVER TIME'!M97:N97)*1440</f>
        <v>0</v>
      </c>
      <c r="N97" s="142" t="str">
        <f t="shared" si="36"/>
        <v>0</v>
      </c>
      <c r="O97" s="141">
        <f>('OVER TIME'!O97:P97)*1440</f>
        <v>0</v>
      </c>
      <c r="P97" s="142" t="str">
        <f t="shared" si="37"/>
        <v>0</v>
      </c>
      <c r="Q97" s="141">
        <f>('OVER TIME'!Q97:R97)*1440</f>
        <v>0</v>
      </c>
      <c r="R97" s="142" t="str">
        <f t="shared" si="38"/>
        <v>0</v>
      </c>
      <c r="S97" s="141">
        <f>('OVER TIME'!S97:T97)*1440</f>
        <v>0</v>
      </c>
      <c r="T97" s="142" t="str">
        <f t="shared" si="39"/>
        <v>0</v>
      </c>
      <c r="U97" s="141">
        <f>('OVER TIME'!U97:V97)*1440</f>
        <v>0</v>
      </c>
      <c r="V97" s="142" t="str">
        <f t="shared" si="40"/>
        <v>0</v>
      </c>
      <c r="W97" s="141">
        <f>('OVER TIME'!W97:X97)*1440</f>
        <v>0</v>
      </c>
      <c r="X97" s="142" t="str">
        <f t="shared" si="41"/>
        <v>0</v>
      </c>
      <c r="Y97" s="141">
        <f>('OVER TIME'!Y97:Z97)*1440</f>
        <v>0</v>
      </c>
      <c r="Z97" s="142" t="str">
        <f t="shared" si="42"/>
        <v>0</v>
      </c>
      <c r="AA97" s="141">
        <f>('OVER TIME'!AA97:AB97)*1440</f>
        <v>0</v>
      </c>
      <c r="AB97" s="142" t="str">
        <f t="shared" si="43"/>
        <v>0</v>
      </c>
      <c r="AC97" s="141">
        <f>('OVER TIME'!AC97:AD97)*1440</f>
        <v>0</v>
      </c>
      <c r="AD97" s="142" t="str">
        <f t="shared" si="44"/>
        <v>0</v>
      </c>
      <c r="AE97" s="141">
        <f>('OVER TIME'!AE97:AF97)*1440</f>
        <v>0</v>
      </c>
      <c r="AF97" s="142" t="str">
        <f t="shared" si="45"/>
        <v>0</v>
      </c>
      <c r="AG97" s="141">
        <f>('OVER TIME'!AG97:AH97)*1440</f>
        <v>0</v>
      </c>
      <c r="AH97" s="142" t="str">
        <f t="shared" si="46"/>
        <v>0</v>
      </c>
      <c r="AI97" s="141">
        <f>('OVER TIME'!AI97:AJ97)*1440</f>
        <v>0</v>
      </c>
      <c r="AJ97" s="142" t="str">
        <f t="shared" si="47"/>
        <v>0</v>
      </c>
      <c r="AK97" s="141">
        <f>('OVER TIME'!AK97:AL97)*1440</f>
        <v>0</v>
      </c>
      <c r="AL97" s="142" t="str">
        <f t="shared" si="48"/>
        <v>0</v>
      </c>
      <c r="AM97" s="141">
        <f>('OVER TIME'!AM97:AN97)*1440</f>
        <v>0</v>
      </c>
      <c r="AN97" s="142" t="str">
        <f t="shared" si="49"/>
        <v>0</v>
      </c>
      <c r="AO97" s="141">
        <f>('OVER TIME'!AO97:AP97)*1440</f>
        <v>0</v>
      </c>
      <c r="AP97" s="142" t="str">
        <f t="shared" si="50"/>
        <v>0</v>
      </c>
      <c r="AQ97" s="141">
        <f>('OVER TIME'!AQ97:AR97)*1440</f>
        <v>0</v>
      </c>
      <c r="AR97" s="142" t="str">
        <f t="shared" si="51"/>
        <v>0</v>
      </c>
      <c r="AS97" s="141">
        <f>('OVER TIME'!AS97:AT97)*1440</f>
        <v>0</v>
      </c>
      <c r="AT97" s="142" t="str">
        <f t="shared" si="52"/>
        <v>0</v>
      </c>
      <c r="AU97" s="141">
        <f>('OVER TIME'!AU97:AV97)*1440</f>
        <v>0</v>
      </c>
      <c r="AV97" s="142" t="str">
        <f t="shared" si="53"/>
        <v>0</v>
      </c>
      <c r="AW97" s="141">
        <f>('OVER TIME'!AW97:AX97)*1440</f>
        <v>0</v>
      </c>
      <c r="AX97" s="142" t="str">
        <f t="shared" si="54"/>
        <v>0</v>
      </c>
      <c r="AY97" s="141">
        <f>('OVER TIME'!AY97:AZ97)*1440</f>
        <v>0</v>
      </c>
      <c r="AZ97" s="142" t="str">
        <f t="shared" si="55"/>
        <v>0</v>
      </c>
      <c r="BA97" s="141">
        <f>('OVER TIME'!BA97:BB97)*1440</f>
        <v>0</v>
      </c>
      <c r="BB97" s="142" t="str">
        <f t="shared" si="56"/>
        <v>0</v>
      </c>
      <c r="BC97" s="141">
        <f>('OVER TIME'!BC97:BD97)*1440</f>
        <v>0</v>
      </c>
      <c r="BD97" s="142" t="str">
        <f t="shared" si="57"/>
        <v>0</v>
      </c>
      <c r="BE97" s="141">
        <f>('OVER TIME'!BE97:BF97)*1440</f>
        <v>0</v>
      </c>
      <c r="BF97" s="142" t="str">
        <f t="shared" si="58"/>
        <v>0</v>
      </c>
      <c r="BG97" s="141">
        <f>('OVER TIME'!BG97:BH97)*1440</f>
        <v>0</v>
      </c>
      <c r="BH97" s="142" t="str">
        <f t="shared" si="59"/>
        <v>0</v>
      </c>
      <c r="BI97" s="141">
        <f>('OVER TIME'!BI97:BJ97)*1440</f>
        <v>0</v>
      </c>
      <c r="BJ97" s="142" t="str">
        <f t="shared" si="60"/>
        <v>0</v>
      </c>
      <c r="BK97" s="141">
        <f>('OVER TIME'!BK97:BL97)*1440</f>
        <v>0</v>
      </c>
      <c r="BL97" s="142" t="str">
        <f t="shared" si="61"/>
        <v>0</v>
      </c>
      <c r="BM97" s="6"/>
    </row>
    <row r="98" spans="1:65" ht="26.25" thickBot="1">
      <c r="A98" s="10">
        <v>8272</v>
      </c>
      <c r="B98" s="10" t="s">
        <v>97</v>
      </c>
      <c r="C98" s="141">
        <f>('OVER TIME'!C98:D98)*1440</f>
        <v>0</v>
      </c>
      <c r="D98" s="142" t="str">
        <f t="shared" si="31"/>
        <v>0</v>
      </c>
      <c r="E98" s="141">
        <f>('OVER TIME'!E98:F98)*1440</f>
        <v>0</v>
      </c>
      <c r="F98" s="142" t="str">
        <f t="shared" si="32"/>
        <v>0</v>
      </c>
      <c r="G98" s="141">
        <f>('OVER TIME'!G98:H98)*1440</f>
        <v>0</v>
      </c>
      <c r="H98" s="142" t="str">
        <f t="shared" si="33"/>
        <v>0</v>
      </c>
      <c r="I98" s="141">
        <f>('OVER TIME'!I98:J98)*1440</f>
        <v>0</v>
      </c>
      <c r="J98" s="142" t="str">
        <f t="shared" si="34"/>
        <v>0</v>
      </c>
      <c r="K98" s="141">
        <f>('OVER TIME'!K98:L98)*1440</f>
        <v>0</v>
      </c>
      <c r="L98" s="142" t="str">
        <f t="shared" si="35"/>
        <v>0</v>
      </c>
      <c r="M98" s="141">
        <f>('OVER TIME'!M98:N98)*1440</f>
        <v>0</v>
      </c>
      <c r="N98" s="142" t="str">
        <f t="shared" si="36"/>
        <v>0</v>
      </c>
      <c r="O98" s="141">
        <f>('OVER TIME'!O98:P98)*1440</f>
        <v>0</v>
      </c>
      <c r="P98" s="142" t="str">
        <f t="shared" si="37"/>
        <v>0</v>
      </c>
      <c r="Q98" s="141">
        <f>('OVER TIME'!Q98:R98)*1440</f>
        <v>0</v>
      </c>
      <c r="R98" s="142" t="str">
        <f t="shared" si="38"/>
        <v>0</v>
      </c>
      <c r="S98" s="141">
        <f>('OVER TIME'!S98:T98)*1440</f>
        <v>0</v>
      </c>
      <c r="T98" s="142" t="str">
        <f t="shared" si="39"/>
        <v>0</v>
      </c>
      <c r="U98" s="141">
        <f>('OVER TIME'!U98:V98)*1440</f>
        <v>0</v>
      </c>
      <c r="V98" s="142" t="str">
        <f t="shared" si="40"/>
        <v>0</v>
      </c>
      <c r="W98" s="141">
        <f>('OVER TIME'!W98:X98)*1440</f>
        <v>0</v>
      </c>
      <c r="X98" s="142" t="str">
        <f t="shared" si="41"/>
        <v>0</v>
      </c>
      <c r="Y98" s="141">
        <f>('OVER TIME'!Y98:Z98)*1440</f>
        <v>0</v>
      </c>
      <c r="Z98" s="142" t="str">
        <f t="shared" si="42"/>
        <v>0</v>
      </c>
      <c r="AA98" s="141">
        <f>('OVER TIME'!AA98:AB98)*1440</f>
        <v>0</v>
      </c>
      <c r="AB98" s="142" t="str">
        <f t="shared" si="43"/>
        <v>0</v>
      </c>
      <c r="AC98" s="141">
        <f>('OVER TIME'!AC98:AD98)*1440</f>
        <v>0</v>
      </c>
      <c r="AD98" s="142" t="str">
        <f t="shared" si="44"/>
        <v>0</v>
      </c>
      <c r="AE98" s="141">
        <f>('OVER TIME'!AE98:AF98)*1440</f>
        <v>0</v>
      </c>
      <c r="AF98" s="142" t="str">
        <f t="shared" si="45"/>
        <v>0</v>
      </c>
      <c r="AG98" s="141">
        <f>('OVER TIME'!AG98:AH98)*1440</f>
        <v>0</v>
      </c>
      <c r="AH98" s="142" t="str">
        <f t="shared" si="46"/>
        <v>0</v>
      </c>
      <c r="AI98" s="141">
        <f>('OVER TIME'!AI98:AJ98)*1440</f>
        <v>0</v>
      </c>
      <c r="AJ98" s="142" t="str">
        <f t="shared" si="47"/>
        <v>0</v>
      </c>
      <c r="AK98" s="141">
        <f>('OVER TIME'!AK98:AL98)*1440</f>
        <v>0</v>
      </c>
      <c r="AL98" s="142" t="str">
        <f t="shared" si="48"/>
        <v>0</v>
      </c>
      <c r="AM98" s="141">
        <f>('OVER TIME'!AM98:AN98)*1440</f>
        <v>0</v>
      </c>
      <c r="AN98" s="142" t="str">
        <f t="shared" si="49"/>
        <v>0</v>
      </c>
      <c r="AO98" s="141">
        <f>('OVER TIME'!AO98:AP98)*1440</f>
        <v>0</v>
      </c>
      <c r="AP98" s="142" t="str">
        <f t="shared" si="50"/>
        <v>0</v>
      </c>
      <c r="AQ98" s="141">
        <f>('OVER TIME'!AQ98:AR98)*1440</f>
        <v>0</v>
      </c>
      <c r="AR98" s="142" t="str">
        <f t="shared" si="51"/>
        <v>0</v>
      </c>
      <c r="AS98" s="141">
        <f>('OVER TIME'!AS98:AT98)*1440</f>
        <v>0</v>
      </c>
      <c r="AT98" s="142" t="str">
        <f t="shared" si="52"/>
        <v>0</v>
      </c>
      <c r="AU98" s="141">
        <f>('OVER TIME'!AU98:AV98)*1440</f>
        <v>0</v>
      </c>
      <c r="AV98" s="142" t="str">
        <f t="shared" si="53"/>
        <v>0</v>
      </c>
      <c r="AW98" s="141">
        <f>('OVER TIME'!AW98:AX98)*1440</f>
        <v>0</v>
      </c>
      <c r="AX98" s="142" t="str">
        <f t="shared" si="54"/>
        <v>0</v>
      </c>
      <c r="AY98" s="141">
        <f>('OVER TIME'!AY98:AZ98)*1440</f>
        <v>0</v>
      </c>
      <c r="AZ98" s="142" t="str">
        <f t="shared" si="55"/>
        <v>0</v>
      </c>
      <c r="BA98" s="141">
        <f>('OVER TIME'!BA98:BB98)*1440</f>
        <v>0</v>
      </c>
      <c r="BB98" s="142" t="str">
        <f t="shared" si="56"/>
        <v>0</v>
      </c>
      <c r="BC98" s="141">
        <f>('OVER TIME'!BC98:BD98)*1440</f>
        <v>0</v>
      </c>
      <c r="BD98" s="142" t="str">
        <f t="shared" si="57"/>
        <v>0</v>
      </c>
      <c r="BE98" s="141">
        <f>('OVER TIME'!BE98:BF98)*1440</f>
        <v>0</v>
      </c>
      <c r="BF98" s="142" t="str">
        <f t="shared" si="58"/>
        <v>0</v>
      </c>
      <c r="BG98" s="141">
        <f>('OVER TIME'!BG98:BH98)*1440</f>
        <v>0</v>
      </c>
      <c r="BH98" s="142" t="str">
        <f t="shared" si="59"/>
        <v>0</v>
      </c>
      <c r="BI98" s="141">
        <f>('OVER TIME'!BI98:BJ98)*1440</f>
        <v>0</v>
      </c>
      <c r="BJ98" s="142" t="str">
        <f t="shared" si="60"/>
        <v>0</v>
      </c>
      <c r="BK98" s="141">
        <f>('OVER TIME'!BK98:BL98)*1440</f>
        <v>0</v>
      </c>
      <c r="BL98" s="142" t="str">
        <f t="shared" si="61"/>
        <v>0</v>
      </c>
      <c r="BM98" s="6"/>
    </row>
    <row r="99" spans="1:65" ht="26.25" thickBot="1">
      <c r="A99" s="10">
        <v>8273</v>
      </c>
      <c r="B99" s="10" t="s">
        <v>98</v>
      </c>
      <c r="C99" s="141">
        <f>('OVER TIME'!C99:D99)*1440</f>
        <v>0</v>
      </c>
      <c r="D99" s="142" t="str">
        <f t="shared" si="31"/>
        <v>0</v>
      </c>
      <c r="E99" s="141">
        <f>('OVER TIME'!E99:F99)*1440</f>
        <v>0</v>
      </c>
      <c r="F99" s="142" t="str">
        <f t="shared" si="32"/>
        <v>0</v>
      </c>
      <c r="G99" s="141">
        <f>('OVER TIME'!G99:H99)*1440</f>
        <v>0</v>
      </c>
      <c r="H99" s="142" t="str">
        <f t="shared" si="33"/>
        <v>0</v>
      </c>
      <c r="I99" s="141">
        <f>('OVER TIME'!I99:J99)*1440</f>
        <v>0</v>
      </c>
      <c r="J99" s="142" t="str">
        <f t="shared" si="34"/>
        <v>0</v>
      </c>
      <c r="K99" s="141">
        <f>('OVER TIME'!K99:L99)*1440</f>
        <v>0</v>
      </c>
      <c r="L99" s="142" t="str">
        <f t="shared" si="35"/>
        <v>0</v>
      </c>
      <c r="M99" s="141">
        <f>('OVER TIME'!M99:N99)*1440</f>
        <v>0</v>
      </c>
      <c r="N99" s="142" t="str">
        <f t="shared" si="36"/>
        <v>0</v>
      </c>
      <c r="O99" s="141">
        <f>('OVER TIME'!O99:P99)*1440</f>
        <v>0</v>
      </c>
      <c r="P99" s="142" t="str">
        <f t="shared" si="37"/>
        <v>0</v>
      </c>
      <c r="Q99" s="141">
        <f>('OVER TIME'!Q99:R99)*1440</f>
        <v>0</v>
      </c>
      <c r="R99" s="142" t="str">
        <f t="shared" si="38"/>
        <v>0</v>
      </c>
      <c r="S99" s="141">
        <f>('OVER TIME'!S99:T99)*1440</f>
        <v>0</v>
      </c>
      <c r="T99" s="142" t="str">
        <f t="shared" si="39"/>
        <v>0</v>
      </c>
      <c r="U99" s="141">
        <f>('OVER TIME'!U99:V99)*1440</f>
        <v>0</v>
      </c>
      <c r="V99" s="142" t="str">
        <f t="shared" si="40"/>
        <v>0</v>
      </c>
      <c r="W99" s="141">
        <f>('OVER TIME'!W99:X99)*1440</f>
        <v>0</v>
      </c>
      <c r="X99" s="142" t="str">
        <f t="shared" si="41"/>
        <v>0</v>
      </c>
      <c r="Y99" s="141">
        <f>('OVER TIME'!Y99:Z99)*1440</f>
        <v>0</v>
      </c>
      <c r="Z99" s="142" t="str">
        <f t="shared" si="42"/>
        <v>0</v>
      </c>
      <c r="AA99" s="141">
        <f>('OVER TIME'!AA99:AB99)*1440</f>
        <v>0</v>
      </c>
      <c r="AB99" s="142" t="str">
        <f t="shared" si="43"/>
        <v>0</v>
      </c>
      <c r="AC99" s="141">
        <f>('OVER TIME'!AC99:AD99)*1440</f>
        <v>0</v>
      </c>
      <c r="AD99" s="142" t="str">
        <f t="shared" si="44"/>
        <v>0</v>
      </c>
      <c r="AE99" s="141">
        <f>('OVER TIME'!AE99:AF99)*1440</f>
        <v>0</v>
      </c>
      <c r="AF99" s="142" t="str">
        <f t="shared" si="45"/>
        <v>0</v>
      </c>
      <c r="AG99" s="141">
        <f>('OVER TIME'!AG99:AH99)*1440</f>
        <v>0</v>
      </c>
      <c r="AH99" s="142" t="str">
        <f t="shared" si="46"/>
        <v>0</v>
      </c>
      <c r="AI99" s="141">
        <f>('OVER TIME'!AI99:AJ99)*1440</f>
        <v>0</v>
      </c>
      <c r="AJ99" s="142" t="str">
        <f t="shared" si="47"/>
        <v>0</v>
      </c>
      <c r="AK99" s="141">
        <f>('OVER TIME'!AK99:AL99)*1440</f>
        <v>0</v>
      </c>
      <c r="AL99" s="142" t="str">
        <f t="shared" si="48"/>
        <v>0</v>
      </c>
      <c r="AM99" s="141">
        <f>('OVER TIME'!AM99:AN99)*1440</f>
        <v>0</v>
      </c>
      <c r="AN99" s="142" t="str">
        <f t="shared" si="49"/>
        <v>0</v>
      </c>
      <c r="AO99" s="141">
        <f>('OVER TIME'!AO99:AP99)*1440</f>
        <v>0</v>
      </c>
      <c r="AP99" s="142" t="str">
        <f t="shared" si="50"/>
        <v>0</v>
      </c>
      <c r="AQ99" s="141">
        <f>('OVER TIME'!AQ99:AR99)*1440</f>
        <v>0</v>
      </c>
      <c r="AR99" s="142" t="str">
        <f t="shared" si="51"/>
        <v>0</v>
      </c>
      <c r="AS99" s="141">
        <f>('OVER TIME'!AS99:AT99)*1440</f>
        <v>0</v>
      </c>
      <c r="AT99" s="142" t="str">
        <f t="shared" si="52"/>
        <v>0</v>
      </c>
      <c r="AU99" s="141">
        <f>('OVER TIME'!AU99:AV99)*1440</f>
        <v>0</v>
      </c>
      <c r="AV99" s="142" t="str">
        <f t="shared" si="53"/>
        <v>0</v>
      </c>
      <c r="AW99" s="141">
        <f>('OVER TIME'!AW99:AX99)*1440</f>
        <v>0</v>
      </c>
      <c r="AX99" s="142" t="str">
        <f t="shared" si="54"/>
        <v>0</v>
      </c>
      <c r="AY99" s="141">
        <f>('OVER TIME'!AY99:AZ99)*1440</f>
        <v>0</v>
      </c>
      <c r="AZ99" s="142" t="str">
        <f t="shared" si="55"/>
        <v>0</v>
      </c>
      <c r="BA99" s="141">
        <f>('OVER TIME'!BA99:BB99)*1440</f>
        <v>0</v>
      </c>
      <c r="BB99" s="142" t="str">
        <f t="shared" si="56"/>
        <v>0</v>
      </c>
      <c r="BC99" s="141">
        <f>('OVER TIME'!BC99:BD99)*1440</f>
        <v>0</v>
      </c>
      <c r="BD99" s="142" t="str">
        <f t="shared" si="57"/>
        <v>0</v>
      </c>
      <c r="BE99" s="141">
        <f>('OVER TIME'!BE99:BF99)*1440</f>
        <v>0</v>
      </c>
      <c r="BF99" s="142" t="str">
        <f t="shared" si="58"/>
        <v>0</v>
      </c>
      <c r="BG99" s="141">
        <f>('OVER TIME'!BG99:BH99)*1440</f>
        <v>0</v>
      </c>
      <c r="BH99" s="142" t="str">
        <f t="shared" si="59"/>
        <v>0</v>
      </c>
      <c r="BI99" s="141">
        <f>('OVER TIME'!BI99:BJ99)*1440</f>
        <v>0</v>
      </c>
      <c r="BJ99" s="142" t="str">
        <f t="shared" si="60"/>
        <v>0</v>
      </c>
      <c r="BK99" s="141">
        <f>('OVER TIME'!BK99:BL99)*1440</f>
        <v>0</v>
      </c>
      <c r="BL99" s="142" t="str">
        <f t="shared" si="61"/>
        <v>0</v>
      </c>
      <c r="BM99" s="6"/>
    </row>
    <row r="100" spans="1:65" ht="26.25" thickBot="1">
      <c r="A100" s="10">
        <v>8274</v>
      </c>
      <c r="B100" s="10" t="s">
        <v>99</v>
      </c>
      <c r="C100" s="141">
        <f>('OVER TIME'!C100:D100)*1440</f>
        <v>0</v>
      </c>
      <c r="D100" s="142" t="str">
        <f t="shared" si="31"/>
        <v>0</v>
      </c>
      <c r="E100" s="141">
        <f>('OVER TIME'!E100:F100)*1440</f>
        <v>0</v>
      </c>
      <c r="F100" s="142" t="str">
        <f t="shared" si="32"/>
        <v>0</v>
      </c>
      <c r="G100" s="141">
        <f>('OVER TIME'!G100:H100)*1440</f>
        <v>0</v>
      </c>
      <c r="H100" s="142" t="str">
        <f t="shared" si="33"/>
        <v>0</v>
      </c>
      <c r="I100" s="141">
        <f>('OVER TIME'!I100:J100)*1440</f>
        <v>0</v>
      </c>
      <c r="J100" s="142" t="str">
        <f t="shared" si="34"/>
        <v>0</v>
      </c>
      <c r="K100" s="141">
        <f>('OVER TIME'!K100:L100)*1440</f>
        <v>0</v>
      </c>
      <c r="L100" s="142" t="str">
        <f t="shared" si="35"/>
        <v>0</v>
      </c>
      <c r="M100" s="141">
        <f>('OVER TIME'!M100:N100)*1440</f>
        <v>0</v>
      </c>
      <c r="N100" s="142" t="str">
        <f t="shared" si="36"/>
        <v>0</v>
      </c>
      <c r="O100" s="141">
        <f>('OVER TIME'!O100:P100)*1440</f>
        <v>0</v>
      </c>
      <c r="P100" s="142" t="str">
        <f t="shared" si="37"/>
        <v>0</v>
      </c>
      <c r="Q100" s="141">
        <f>('OVER TIME'!Q100:R100)*1440</f>
        <v>0</v>
      </c>
      <c r="R100" s="142" t="str">
        <f t="shared" si="38"/>
        <v>0</v>
      </c>
      <c r="S100" s="141">
        <f>('OVER TIME'!S100:T100)*1440</f>
        <v>0</v>
      </c>
      <c r="T100" s="142" t="str">
        <f t="shared" si="39"/>
        <v>0</v>
      </c>
      <c r="U100" s="141">
        <f>('OVER TIME'!U100:V100)*1440</f>
        <v>0</v>
      </c>
      <c r="V100" s="142" t="str">
        <f t="shared" si="40"/>
        <v>0</v>
      </c>
      <c r="W100" s="141">
        <f>('OVER TIME'!W100:X100)*1440</f>
        <v>0</v>
      </c>
      <c r="X100" s="142" t="str">
        <f t="shared" si="41"/>
        <v>0</v>
      </c>
      <c r="Y100" s="141">
        <f>('OVER TIME'!Y100:Z100)*1440</f>
        <v>0</v>
      </c>
      <c r="Z100" s="142" t="str">
        <f t="shared" si="42"/>
        <v>0</v>
      </c>
      <c r="AA100" s="141">
        <f>('OVER TIME'!AA100:AB100)*1440</f>
        <v>0</v>
      </c>
      <c r="AB100" s="142" t="str">
        <f t="shared" si="43"/>
        <v>0</v>
      </c>
      <c r="AC100" s="141">
        <f>('OVER TIME'!AC100:AD100)*1440</f>
        <v>0</v>
      </c>
      <c r="AD100" s="142" t="str">
        <f t="shared" si="44"/>
        <v>0</v>
      </c>
      <c r="AE100" s="141">
        <f>('OVER TIME'!AE100:AF100)*1440</f>
        <v>0</v>
      </c>
      <c r="AF100" s="142" t="str">
        <f t="shared" si="45"/>
        <v>0</v>
      </c>
      <c r="AG100" s="141">
        <f>('OVER TIME'!AG100:AH100)*1440</f>
        <v>0</v>
      </c>
      <c r="AH100" s="142" t="str">
        <f t="shared" si="46"/>
        <v>0</v>
      </c>
      <c r="AI100" s="141">
        <f>('OVER TIME'!AI100:AJ100)*1440</f>
        <v>0</v>
      </c>
      <c r="AJ100" s="142" t="str">
        <f t="shared" si="47"/>
        <v>0</v>
      </c>
      <c r="AK100" s="141">
        <f>('OVER TIME'!AK100:AL100)*1440</f>
        <v>0</v>
      </c>
      <c r="AL100" s="142" t="str">
        <f t="shared" si="48"/>
        <v>0</v>
      </c>
      <c r="AM100" s="141">
        <f>('OVER TIME'!AM100:AN100)*1440</f>
        <v>0</v>
      </c>
      <c r="AN100" s="142" t="str">
        <f t="shared" si="49"/>
        <v>0</v>
      </c>
      <c r="AO100" s="141">
        <f>('OVER TIME'!AO100:AP100)*1440</f>
        <v>0</v>
      </c>
      <c r="AP100" s="142" t="str">
        <f t="shared" si="50"/>
        <v>0</v>
      </c>
      <c r="AQ100" s="141">
        <f>('OVER TIME'!AQ100:AR100)*1440</f>
        <v>0</v>
      </c>
      <c r="AR100" s="142" t="str">
        <f t="shared" si="51"/>
        <v>0</v>
      </c>
      <c r="AS100" s="141">
        <f>('OVER TIME'!AS100:AT100)*1440</f>
        <v>0</v>
      </c>
      <c r="AT100" s="142" t="str">
        <f t="shared" si="52"/>
        <v>0</v>
      </c>
      <c r="AU100" s="141">
        <f>('OVER TIME'!AU100:AV100)*1440</f>
        <v>0</v>
      </c>
      <c r="AV100" s="142" t="str">
        <f t="shared" si="53"/>
        <v>0</v>
      </c>
      <c r="AW100" s="141">
        <f>('OVER TIME'!AW100:AX100)*1440</f>
        <v>0</v>
      </c>
      <c r="AX100" s="142" t="str">
        <f t="shared" si="54"/>
        <v>0</v>
      </c>
      <c r="AY100" s="141">
        <f>('OVER TIME'!AY100:AZ100)*1440</f>
        <v>0</v>
      </c>
      <c r="AZ100" s="142" t="str">
        <f t="shared" si="55"/>
        <v>0</v>
      </c>
      <c r="BA100" s="141">
        <f>('OVER TIME'!BA100:BB100)*1440</f>
        <v>0</v>
      </c>
      <c r="BB100" s="142" t="str">
        <f t="shared" si="56"/>
        <v>0</v>
      </c>
      <c r="BC100" s="141">
        <f>('OVER TIME'!BC100:BD100)*1440</f>
        <v>0</v>
      </c>
      <c r="BD100" s="142" t="str">
        <f t="shared" si="57"/>
        <v>0</v>
      </c>
      <c r="BE100" s="141">
        <f>('OVER TIME'!BE100:BF100)*1440</f>
        <v>0</v>
      </c>
      <c r="BF100" s="142" t="str">
        <f t="shared" si="58"/>
        <v>0</v>
      </c>
      <c r="BG100" s="141">
        <f>('OVER TIME'!BG100:BH100)*1440</f>
        <v>0</v>
      </c>
      <c r="BH100" s="142" t="str">
        <f t="shared" si="59"/>
        <v>0</v>
      </c>
      <c r="BI100" s="141">
        <f>('OVER TIME'!BI100:BJ100)*1440</f>
        <v>0</v>
      </c>
      <c r="BJ100" s="142" t="str">
        <f t="shared" si="60"/>
        <v>0</v>
      </c>
      <c r="BK100" s="141">
        <f>('OVER TIME'!BK100:BL100)*1440</f>
        <v>0</v>
      </c>
      <c r="BL100" s="142" t="str">
        <f t="shared" si="61"/>
        <v>0</v>
      </c>
      <c r="BM100" s="6"/>
    </row>
    <row r="101" spans="1:65" ht="26.25" thickBot="1">
      <c r="A101" s="10">
        <v>8275</v>
      </c>
      <c r="B101" s="10" t="s">
        <v>100</v>
      </c>
      <c r="C101" s="141">
        <f>('OVER TIME'!C101:D101)*1440</f>
        <v>0</v>
      </c>
      <c r="D101" s="142" t="str">
        <f t="shared" si="31"/>
        <v>0</v>
      </c>
      <c r="E101" s="141">
        <f>('OVER TIME'!E101:F101)*1440</f>
        <v>0</v>
      </c>
      <c r="F101" s="142" t="str">
        <f t="shared" si="32"/>
        <v>0</v>
      </c>
      <c r="G101" s="141">
        <f>('OVER TIME'!G101:H101)*1440</f>
        <v>0</v>
      </c>
      <c r="H101" s="142" t="str">
        <f t="shared" si="33"/>
        <v>0</v>
      </c>
      <c r="I101" s="141">
        <f>('OVER TIME'!I101:J101)*1440</f>
        <v>0</v>
      </c>
      <c r="J101" s="142" t="str">
        <f t="shared" si="34"/>
        <v>0</v>
      </c>
      <c r="K101" s="141">
        <f>('OVER TIME'!K101:L101)*1440</f>
        <v>0</v>
      </c>
      <c r="L101" s="142" t="str">
        <f t="shared" si="35"/>
        <v>0</v>
      </c>
      <c r="M101" s="141">
        <f>('OVER TIME'!M101:N101)*1440</f>
        <v>0</v>
      </c>
      <c r="N101" s="142" t="str">
        <f t="shared" si="36"/>
        <v>0</v>
      </c>
      <c r="O101" s="141">
        <f>('OVER TIME'!O101:P101)*1440</f>
        <v>0</v>
      </c>
      <c r="P101" s="142" t="str">
        <f t="shared" si="37"/>
        <v>0</v>
      </c>
      <c r="Q101" s="141">
        <f>('OVER TIME'!Q101:R101)*1440</f>
        <v>0</v>
      </c>
      <c r="R101" s="142" t="str">
        <f t="shared" si="38"/>
        <v>0</v>
      </c>
      <c r="S101" s="141">
        <f>('OVER TIME'!S101:T101)*1440</f>
        <v>0</v>
      </c>
      <c r="T101" s="142" t="str">
        <f t="shared" si="39"/>
        <v>0</v>
      </c>
      <c r="U101" s="141">
        <f>('OVER TIME'!U101:V101)*1440</f>
        <v>0</v>
      </c>
      <c r="V101" s="142" t="str">
        <f t="shared" si="40"/>
        <v>0</v>
      </c>
      <c r="W101" s="141">
        <f>('OVER TIME'!W101:X101)*1440</f>
        <v>0</v>
      </c>
      <c r="X101" s="142" t="str">
        <f t="shared" si="41"/>
        <v>0</v>
      </c>
      <c r="Y101" s="141">
        <f>('OVER TIME'!Y101:Z101)*1440</f>
        <v>0</v>
      </c>
      <c r="Z101" s="142" t="str">
        <f t="shared" si="42"/>
        <v>0</v>
      </c>
      <c r="AA101" s="141">
        <f>('OVER TIME'!AA101:AB101)*1440</f>
        <v>0</v>
      </c>
      <c r="AB101" s="142" t="str">
        <f t="shared" si="43"/>
        <v>0</v>
      </c>
      <c r="AC101" s="141">
        <f>('OVER TIME'!AC101:AD101)*1440</f>
        <v>0</v>
      </c>
      <c r="AD101" s="142" t="str">
        <f t="shared" si="44"/>
        <v>0</v>
      </c>
      <c r="AE101" s="141">
        <f>('OVER TIME'!AE101:AF101)*1440</f>
        <v>0</v>
      </c>
      <c r="AF101" s="142" t="str">
        <f t="shared" si="45"/>
        <v>0</v>
      </c>
      <c r="AG101" s="141">
        <f>('OVER TIME'!AG101:AH101)*1440</f>
        <v>0</v>
      </c>
      <c r="AH101" s="142" t="str">
        <f t="shared" si="46"/>
        <v>0</v>
      </c>
      <c r="AI101" s="141">
        <f>('OVER TIME'!AI101:AJ101)*1440</f>
        <v>0</v>
      </c>
      <c r="AJ101" s="142" t="str">
        <f t="shared" si="47"/>
        <v>0</v>
      </c>
      <c r="AK101" s="141">
        <f>('OVER TIME'!AK101:AL101)*1440</f>
        <v>0</v>
      </c>
      <c r="AL101" s="142" t="str">
        <f t="shared" si="48"/>
        <v>0</v>
      </c>
      <c r="AM101" s="141">
        <f>('OVER TIME'!AM101:AN101)*1440</f>
        <v>0</v>
      </c>
      <c r="AN101" s="142" t="str">
        <f t="shared" si="49"/>
        <v>0</v>
      </c>
      <c r="AO101" s="141">
        <f>('OVER TIME'!AO101:AP101)*1440</f>
        <v>0</v>
      </c>
      <c r="AP101" s="142" t="str">
        <f t="shared" si="50"/>
        <v>0</v>
      </c>
      <c r="AQ101" s="141">
        <f>('OVER TIME'!AQ101:AR101)*1440</f>
        <v>0</v>
      </c>
      <c r="AR101" s="142" t="str">
        <f t="shared" si="51"/>
        <v>0</v>
      </c>
      <c r="AS101" s="141">
        <f>('OVER TIME'!AS101:AT101)*1440</f>
        <v>0</v>
      </c>
      <c r="AT101" s="142" t="str">
        <f t="shared" si="52"/>
        <v>0</v>
      </c>
      <c r="AU101" s="141">
        <f>('OVER TIME'!AU101:AV101)*1440</f>
        <v>0</v>
      </c>
      <c r="AV101" s="142" t="str">
        <f t="shared" si="53"/>
        <v>0</v>
      </c>
      <c r="AW101" s="141">
        <f>('OVER TIME'!AW101:AX101)*1440</f>
        <v>0</v>
      </c>
      <c r="AX101" s="142" t="str">
        <f t="shared" si="54"/>
        <v>0</v>
      </c>
      <c r="AY101" s="141">
        <f>('OVER TIME'!AY101:AZ101)*1440</f>
        <v>0</v>
      </c>
      <c r="AZ101" s="142" t="str">
        <f t="shared" si="55"/>
        <v>0</v>
      </c>
      <c r="BA101" s="141">
        <f>('OVER TIME'!BA101:BB101)*1440</f>
        <v>0</v>
      </c>
      <c r="BB101" s="142" t="str">
        <f t="shared" si="56"/>
        <v>0</v>
      </c>
      <c r="BC101" s="141">
        <f>('OVER TIME'!BC101:BD101)*1440</f>
        <v>0</v>
      </c>
      <c r="BD101" s="142" t="str">
        <f t="shared" si="57"/>
        <v>0</v>
      </c>
      <c r="BE101" s="141">
        <f>('OVER TIME'!BE101:BF101)*1440</f>
        <v>0</v>
      </c>
      <c r="BF101" s="142" t="str">
        <f t="shared" si="58"/>
        <v>0</v>
      </c>
      <c r="BG101" s="141">
        <f>('OVER TIME'!BG101:BH101)*1440</f>
        <v>0</v>
      </c>
      <c r="BH101" s="142" t="str">
        <f t="shared" si="59"/>
        <v>0</v>
      </c>
      <c r="BI101" s="141">
        <f>('OVER TIME'!BI101:BJ101)*1440</f>
        <v>0</v>
      </c>
      <c r="BJ101" s="142" t="str">
        <f t="shared" si="60"/>
        <v>0</v>
      </c>
      <c r="BK101" s="141">
        <f>('OVER TIME'!BK101:BL101)*1440</f>
        <v>0</v>
      </c>
      <c r="BL101" s="142" t="str">
        <f t="shared" si="61"/>
        <v>0</v>
      </c>
      <c r="BM101" s="6"/>
    </row>
    <row r="102" spans="1:65" ht="26.25" thickBot="1">
      <c r="A102" s="10">
        <v>8276</v>
      </c>
      <c r="B102" s="10" t="s">
        <v>101</v>
      </c>
      <c r="C102" s="141">
        <f>('OVER TIME'!C102:D102)*1440</f>
        <v>0</v>
      </c>
      <c r="D102" s="142" t="str">
        <f t="shared" si="31"/>
        <v>0</v>
      </c>
      <c r="E102" s="141">
        <f>('OVER TIME'!E102:F102)*1440</f>
        <v>0</v>
      </c>
      <c r="F102" s="142" t="str">
        <f t="shared" si="32"/>
        <v>0</v>
      </c>
      <c r="G102" s="141">
        <f>('OVER TIME'!G102:H102)*1440</f>
        <v>0</v>
      </c>
      <c r="H102" s="142" t="str">
        <f t="shared" si="33"/>
        <v>0</v>
      </c>
      <c r="I102" s="141">
        <f>('OVER TIME'!I102:J102)*1440</f>
        <v>0</v>
      </c>
      <c r="J102" s="142" t="str">
        <f t="shared" si="34"/>
        <v>0</v>
      </c>
      <c r="K102" s="141">
        <f>('OVER TIME'!K102:L102)*1440</f>
        <v>0</v>
      </c>
      <c r="L102" s="142" t="str">
        <f t="shared" si="35"/>
        <v>0</v>
      </c>
      <c r="M102" s="141">
        <f>('OVER TIME'!M102:N102)*1440</f>
        <v>0</v>
      </c>
      <c r="N102" s="142" t="str">
        <f t="shared" si="36"/>
        <v>0</v>
      </c>
      <c r="O102" s="141">
        <f>('OVER TIME'!O102:P102)*1440</f>
        <v>0</v>
      </c>
      <c r="P102" s="142" t="str">
        <f t="shared" si="37"/>
        <v>0</v>
      </c>
      <c r="Q102" s="141">
        <f>('OVER TIME'!Q102:R102)*1440</f>
        <v>0</v>
      </c>
      <c r="R102" s="142" t="str">
        <f t="shared" si="38"/>
        <v>0</v>
      </c>
      <c r="S102" s="141">
        <f>('OVER TIME'!S102:T102)*1440</f>
        <v>0</v>
      </c>
      <c r="T102" s="142" t="str">
        <f t="shared" si="39"/>
        <v>0</v>
      </c>
      <c r="U102" s="141">
        <f>('OVER TIME'!U102:V102)*1440</f>
        <v>0</v>
      </c>
      <c r="V102" s="142" t="str">
        <f t="shared" si="40"/>
        <v>0</v>
      </c>
      <c r="W102" s="141">
        <f>('OVER TIME'!W102:X102)*1440</f>
        <v>0</v>
      </c>
      <c r="X102" s="142" t="str">
        <f t="shared" si="41"/>
        <v>0</v>
      </c>
      <c r="Y102" s="141">
        <f>('OVER TIME'!Y102:Z102)*1440</f>
        <v>0</v>
      </c>
      <c r="Z102" s="142" t="str">
        <f t="shared" si="42"/>
        <v>0</v>
      </c>
      <c r="AA102" s="141">
        <f>('OVER TIME'!AA102:AB102)*1440</f>
        <v>0</v>
      </c>
      <c r="AB102" s="142" t="str">
        <f t="shared" si="43"/>
        <v>0</v>
      </c>
      <c r="AC102" s="141">
        <f>('OVER TIME'!AC102:AD102)*1440</f>
        <v>0</v>
      </c>
      <c r="AD102" s="142" t="str">
        <f t="shared" si="44"/>
        <v>0</v>
      </c>
      <c r="AE102" s="141">
        <f>('OVER TIME'!AE102:AF102)*1440</f>
        <v>0</v>
      </c>
      <c r="AF102" s="142" t="str">
        <f t="shared" si="45"/>
        <v>0</v>
      </c>
      <c r="AG102" s="141">
        <f>('OVER TIME'!AG102:AH102)*1440</f>
        <v>0</v>
      </c>
      <c r="AH102" s="142" t="str">
        <f t="shared" si="46"/>
        <v>0</v>
      </c>
      <c r="AI102" s="141">
        <f>('OVER TIME'!AI102:AJ102)*1440</f>
        <v>0</v>
      </c>
      <c r="AJ102" s="142" t="str">
        <f t="shared" si="47"/>
        <v>0</v>
      </c>
      <c r="AK102" s="141">
        <f>('OVER TIME'!AK102:AL102)*1440</f>
        <v>0</v>
      </c>
      <c r="AL102" s="142" t="str">
        <f t="shared" si="48"/>
        <v>0</v>
      </c>
      <c r="AM102" s="141">
        <f>('OVER TIME'!AM102:AN102)*1440</f>
        <v>0</v>
      </c>
      <c r="AN102" s="142" t="str">
        <f t="shared" si="49"/>
        <v>0</v>
      </c>
      <c r="AO102" s="141">
        <f>('OVER TIME'!AO102:AP102)*1440</f>
        <v>0</v>
      </c>
      <c r="AP102" s="142" t="str">
        <f t="shared" si="50"/>
        <v>0</v>
      </c>
      <c r="AQ102" s="141">
        <f>('OVER TIME'!AQ102:AR102)*1440</f>
        <v>0</v>
      </c>
      <c r="AR102" s="142" t="str">
        <f t="shared" si="51"/>
        <v>0</v>
      </c>
      <c r="AS102" s="141">
        <f>('OVER TIME'!AS102:AT102)*1440</f>
        <v>0</v>
      </c>
      <c r="AT102" s="142" t="str">
        <f t="shared" si="52"/>
        <v>0</v>
      </c>
      <c r="AU102" s="141">
        <f>('OVER TIME'!AU102:AV102)*1440</f>
        <v>0</v>
      </c>
      <c r="AV102" s="142" t="str">
        <f t="shared" si="53"/>
        <v>0</v>
      </c>
      <c r="AW102" s="141">
        <f>('OVER TIME'!AW102:AX102)*1440</f>
        <v>0</v>
      </c>
      <c r="AX102" s="142" t="str">
        <f t="shared" si="54"/>
        <v>0</v>
      </c>
      <c r="AY102" s="141">
        <f>('OVER TIME'!AY102:AZ102)*1440</f>
        <v>0</v>
      </c>
      <c r="AZ102" s="142" t="str">
        <f t="shared" si="55"/>
        <v>0</v>
      </c>
      <c r="BA102" s="141">
        <f>('OVER TIME'!BA102:BB102)*1440</f>
        <v>0</v>
      </c>
      <c r="BB102" s="142" t="str">
        <f t="shared" si="56"/>
        <v>0</v>
      </c>
      <c r="BC102" s="141">
        <f>('OVER TIME'!BC102:BD102)*1440</f>
        <v>0</v>
      </c>
      <c r="BD102" s="142" t="str">
        <f t="shared" si="57"/>
        <v>0</v>
      </c>
      <c r="BE102" s="141">
        <f>('OVER TIME'!BE102:BF102)*1440</f>
        <v>0</v>
      </c>
      <c r="BF102" s="142" t="str">
        <f t="shared" si="58"/>
        <v>0</v>
      </c>
      <c r="BG102" s="141">
        <f>('OVER TIME'!BG102:BH102)*1440</f>
        <v>0</v>
      </c>
      <c r="BH102" s="142" t="str">
        <f t="shared" si="59"/>
        <v>0</v>
      </c>
      <c r="BI102" s="141">
        <f>('OVER TIME'!BI102:BJ102)*1440</f>
        <v>0</v>
      </c>
      <c r="BJ102" s="142" t="str">
        <f t="shared" si="60"/>
        <v>0</v>
      </c>
      <c r="BK102" s="141">
        <f>('OVER TIME'!BK102:BL102)*1440</f>
        <v>0</v>
      </c>
      <c r="BL102" s="142" t="str">
        <f t="shared" si="61"/>
        <v>0</v>
      </c>
      <c r="BM102" s="6"/>
    </row>
    <row r="103" spans="1:65" ht="26.25" thickBot="1">
      <c r="A103" s="10">
        <v>8277</v>
      </c>
      <c r="B103" s="10" t="s">
        <v>102</v>
      </c>
      <c r="C103" s="141">
        <f>('OVER TIME'!C103:D103)*1440</f>
        <v>0</v>
      </c>
      <c r="D103" s="142" t="str">
        <f t="shared" si="31"/>
        <v>0</v>
      </c>
      <c r="E103" s="141">
        <f>('OVER TIME'!E103:F103)*1440</f>
        <v>0</v>
      </c>
      <c r="F103" s="142" t="str">
        <f t="shared" si="32"/>
        <v>0</v>
      </c>
      <c r="G103" s="141">
        <f>('OVER TIME'!G103:H103)*1440</f>
        <v>0</v>
      </c>
      <c r="H103" s="142" t="str">
        <f t="shared" si="33"/>
        <v>0</v>
      </c>
      <c r="I103" s="141">
        <f>('OVER TIME'!I103:J103)*1440</f>
        <v>0</v>
      </c>
      <c r="J103" s="142" t="str">
        <f t="shared" si="34"/>
        <v>0</v>
      </c>
      <c r="K103" s="141">
        <f>('OVER TIME'!K103:L103)*1440</f>
        <v>0</v>
      </c>
      <c r="L103" s="142" t="str">
        <f t="shared" si="35"/>
        <v>0</v>
      </c>
      <c r="M103" s="141">
        <f>('OVER TIME'!M103:N103)*1440</f>
        <v>0</v>
      </c>
      <c r="N103" s="142" t="str">
        <f t="shared" si="36"/>
        <v>0</v>
      </c>
      <c r="O103" s="141">
        <f>('OVER TIME'!O103:P103)*1440</f>
        <v>0</v>
      </c>
      <c r="P103" s="142" t="str">
        <f t="shared" si="37"/>
        <v>0</v>
      </c>
      <c r="Q103" s="141">
        <f>('OVER TIME'!Q103:R103)*1440</f>
        <v>0</v>
      </c>
      <c r="R103" s="142" t="str">
        <f t="shared" si="38"/>
        <v>0</v>
      </c>
      <c r="S103" s="141">
        <f>('OVER TIME'!S103:T103)*1440</f>
        <v>0</v>
      </c>
      <c r="T103" s="142" t="str">
        <f t="shared" si="39"/>
        <v>0</v>
      </c>
      <c r="U103" s="141">
        <f>('OVER TIME'!U103:V103)*1440</f>
        <v>0</v>
      </c>
      <c r="V103" s="142" t="str">
        <f t="shared" si="40"/>
        <v>0</v>
      </c>
      <c r="W103" s="141">
        <f>('OVER TIME'!W103:X103)*1440</f>
        <v>0</v>
      </c>
      <c r="X103" s="142" t="str">
        <f t="shared" si="41"/>
        <v>0</v>
      </c>
      <c r="Y103" s="141">
        <f>('OVER TIME'!Y103:Z103)*1440</f>
        <v>0</v>
      </c>
      <c r="Z103" s="142" t="str">
        <f t="shared" si="42"/>
        <v>0</v>
      </c>
      <c r="AA103" s="141">
        <f>('OVER TIME'!AA103:AB103)*1440</f>
        <v>0</v>
      </c>
      <c r="AB103" s="142" t="str">
        <f t="shared" si="43"/>
        <v>0</v>
      </c>
      <c r="AC103" s="141">
        <f>('OVER TIME'!AC103:AD103)*1440</f>
        <v>0</v>
      </c>
      <c r="AD103" s="142" t="str">
        <f t="shared" si="44"/>
        <v>0</v>
      </c>
      <c r="AE103" s="141">
        <f>('OVER TIME'!AE103:AF103)*1440</f>
        <v>0</v>
      </c>
      <c r="AF103" s="142" t="str">
        <f t="shared" si="45"/>
        <v>0</v>
      </c>
      <c r="AG103" s="141">
        <f>('OVER TIME'!AG103:AH103)*1440</f>
        <v>0</v>
      </c>
      <c r="AH103" s="142" t="str">
        <f t="shared" si="46"/>
        <v>0</v>
      </c>
      <c r="AI103" s="141">
        <f>('OVER TIME'!AI103:AJ103)*1440</f>
        <v>0</v>
      </c>
      <c r="AJ103" s="142" t="str">
        <f t="shared" si="47"/>
        <v>0</v>
      </c>
      <c r="AK103" s="141">
        <f>('OVER TIME'!AK103:AL103)*1440</f>
        <v>0</v>
      </c>
      <c r="AL103" s="142" t="str">
        <f t="shared" si="48"/>
        <v>0</v>
      </c>
      <c r="AM103" s="141">
        <f>('OVER TIME'!AM103:AN103)*1440</f>
        <v>0</v>
      </c>
      <c r="AN103" s="142" t="str">
        <f t="shared" si="49"/>
        <v>0</v>
      </c>
      <c r="AO103" s="141">
        <f>('OVER TIME'!AO103:AP103)*1440</f>
        <v>0</v>
      </c>
      <c r="AP103" s="142" t="str">
        <f t="shared" si="50"/>
        <v>0</v>
      </c>
      <c r="AQ103" s="141">
        <f>('OVER TIME'!AQ103:AR103)*1440</f>
        <v>0</v>
      </c>
      <c r="AR103" s="142" t="str">
        <f t="shared" si="51"/>
        <v>0</v>
      </c>
      <c r="AS103" s="141">
        <f>('OVER TIME'!AS103:AT103)*1440</f>
        <v>0</v>
      </c>
      <c r="AT103" s="142" t="str">
        <f t="shared" si="52"/>
        <v>0</v>
      </c>
      <c r="AU103" s="141">
        <f>('OVER TIME'!AU103:AV103)*1440</f>
        <v>0</v>
      </c>
      <c r="AV103" s="142" t="str">
        <f t="shared" si="53"/>
        <v>0</v>
      </c>
      <c r="AW103" s="141">
        <f>('OVER TIME'!AW103:AX103)*1440</f>
        <v>0</v>
      </c>
      <c r="AX103" s="142" t="str">
        <f t="shared" si="54"/>
        <v>0</v>
      </c>
      <c r="AY103" s="141">
        <f>('OVER TIME'!AY103:AZ103)*1440</f>
        <v>0</v>
      </c>
      <c r="AZ103" s="142" t="str">
        <f t="shared" si="55"/>
        <v>0</v>
      </c>
      <c r="BA103" s="141">
        <f>('OVER TIME'!BA103:BB103)*1440</f>
        <v>0</v>
      </c>
      <c r="BB103" s="142" t="str">
        <f t="shared" si="56"/>
        <v>0</v>
      </c>
      <c r="BC103" s="141">
        <f>('OVER TIME'!BC103:BD103)*1440</f>
        <v>0</v>
      </c>
      <c r="BD103" s="142" t="str">
        <f t="shared" si="57"/>
        <v>0</v>
      </c>
      <c r="BE103" s="141">
        <f>('OVER TIME'!BE103:BF103)*1440</f>
        <v>0</v>
      </c>
      <c r="BF103" s="142" t="str">
        <f t="shared" si="58"/>
        <v>0</v>
      </c>
      <c r="BG103" s="141">
        <f>('OVER TIME'!BG103:BH103)*1440</f>
        <v>0</v>
      </c>
      <c r="BH103" s="142" t="str">
        <f t="shared" si="59"/>
        <v>0</v>
      </c>
      <c r="BI103" s="141">
        <f>('OVER TIME'!BI103:BJ103)*1440</f>
        <v>0</v>
      </c>
      <c r="BJ103" s="142" t="str">
        <f t="shared" si="60"/>
        <v>0</v>
      </c>
      <c r="BK103" s="141">
        <f>('OVER TIME'!BK103:BL103)*1440</f>
        <v>0</v>
      </c>
      <c r="BL103" s="142" t="str">
        <f t="shared" si="61"/>
        <v>0</v>
      </c>
      <c r="BM103" s="6"/>
    </row>
    <row r="104" spans="1:65" ht="26.25" thickBot="1">
      <c r="A104" s="10">
        <v>8278</v>
      </c>
      <c r="B104" s="10" t="s">
        <v>103</v>
      </c>
      <c r="C104" s="141">
        <f>('OVER TIME'!C104:D104)*1440</f>
        <v>0</v>
      </c>
      <c r="D104" s="142" t="str">
        <f t="shared" si="31"/>
        <v>0</v>
      </c>
      <c r="E104" s="141">
        <f>('OVER TIME'!E104:F104)*1440</f>
        <v>0</v>
      </c>
      <c r="F104" s="142" t="str">
        <f t="shared" si="32"/>
        <v>0</v>
      </c>
      <c r="G104" s="141">
        <f>('OVER TIME'!G104:H104)*1440</f>
        <v>0</v>
      </c>
      <c r="H104" s="142" t="str">
        <f t="shared" si="33"/>
        <v>0</v>
      </c>
      <c r="I104" s="141">
        <f>('OVER TIME'!I104:J104)*1440</f>
        <v>0</v>
      </c>
      <c r="J104" s="142" t="str">
        <f t="shared" si="34"/>
        <v>0</v>
      </c>
      <c r="K104" s="141">
        <f>('OVER TIME'!K104:L104)*1440</f>
        <v>0</v>
      </c>
      <c r="L104" s="142" t="str">
        <f t="shared" si="35"/>
        <v>0</v>
      </c>
      <c r="M104" s="141">
        <f>('OVER TIME'!M104:N104)*1440</f>
        <v>0</v>
      </c>
      <c r="N104" s="142" t="str">
        <f t="shared" si="36"/>
        <v>0</v>
      </c>
      <c r="O104" s="141">
        <f>('OVER TIME'!O104:P104)*1440</f>
        <v>0</v>
      </c>
      <c r="P104" s="142" t="str">
        <f t="shared" si="37"/>
        <v>0</v>
      </c>
      <c r="Q104" s="141">
        <f>('OVER TIME'!Q104:R104)*1440</f>
        <v>0</v>
      </c>
      <c r="R104" s="142" t="str">
        <f t="shared" si="38"/>
        <v>0</v>
      </c>
      <c r="S104" s="141">
        <f>('OVER TIME'!S104:T104)*1440</f>
        <v>0</v>
      </c>
      <c r="T104" s="142" t="str">
        <f t="shared" si="39"/>
        <v>0</v>
      </c>
      <c r="U104" s="141">
        <f>('OVER TIME'!U104:V104)*1440</f>
        <v>0</v>
      </c>
      <c r="V104" s="142" t="str">
        <f t="shared" si="40"/>
        <v>0</v>
      </c>
      <c r="W104" s="141">
        <f>('OVER TIME'!W104:X104)*1440</f>
        <v>0</v>
      </c>
      <c r="X104" s="142" t="str">
        <f t="shared" si="41"/>
        <v>0</v>
      </c>
      <c r="Y104" s="141">
        <f>('OVER TIME'!Y104:Z104)*1440</f>
        <v>0</v>
      </c>
      <c r="Z104" s="142" t="str">
        <f t="shared" si="42"/>
        <v>0</v>
      </c>
      <c r="AA104" s="141">
        <f>('OVER TIME'!AA104:AB104)*1440</f>
        <v>0</v>
      </c>
      <c r="AB104" s="142" t="str">
        <f t="shared" si="43"/>
        <v>0</v>
      </c>
      <c r="AC104" s="141">
        <f>('OVER TIME'!AC104:AD104)*1440</f>
        <v>0</v>
      </c>
      <c r="AD104" s="142" t="str">
        <f t="shared" si="44"/>
        <v>0</v>
      </c>
      <c r="AE104" s="141">
        <f>('OVER TIME'!AE104:AF104)*1440</f>
        <v>0</v>
      </c>
      <c r="AF104" s="142" t="str">
        <f t="shared" si="45"/>
        <v>0</v>
      </c>
      <c r="AG104" s="141">
        <f>('OVER TIME'!AG104:AH104)*1440</f>
        <v>0</v>
      </c>
      <c r="AH104" s="142" t="str">
        <f t="shared" si="46"/>
        <v>0</v>
      </c>
      <c r="AI104" s="141">
        <f>('OVER TIME'!AI104:AJ104)*1440</f>
        <v>0</v>
      </c>
      <c r="AJ104" s="142" t="str">
        <f t="shared" si="47"/>
        <v>0</v>
      </c>
      <c r="AK104" s="141">
        <f>('OVER TIME'!AK104:AL104)*1440</f>
        <v>0</v>
      </c>
      <c r="AL104" s="142" t="str">
        <f t="shared" si="48"/>
        <v>0</v>
      </c>
      <c r="AM104" s="141">
        <f>('OVER TIME'!AM104:AN104)*1440</f>
        <v>0</v>
      </c>
      <c r="AN104" s="142" t="str">
        <f t="shared" si="49"/>
        <v>0</v>
      </c>
      <c r="AO104" s="141">
        <f>('OVER TIME'!AO104:AP104)*1440</f>
        <v>0</v>
      </c>
      <c r="AP104" s="142" t="str">
        <f t="shared" si="50"/>
        <v>0</v>
      </c>
      <c r="AQ104" s="141">
        <f>('OVER TIME'!AQ104:AR104)*1440</f>
        <v>0</v>
      </c>
      <c r="AR104" s="142" t="str">
        <f t="shared" si="51"/>
        <v>0</v>
      </c>
      <c r="AS104" s="141">
        <f>('OVER TIME'!AS104:AT104)*1440</f>
        <v>0</v>
      </c>
      <c r="AT104" s="142" t="str">
        <f t="shared" si="52"/>
        <v>0</v>
      </c>
      <c r="AU104" s="141">
        <f>('OVER TIME'!AU104:AV104)*1440</f>
        <v>0</v>
      </c>
      <c r="AV104" s="142" t="str">
        <f t="shared" si="53"/>
        <v>0</v>
      </c>
      <c r="AW104" s="141">
        <f>('OVER TIME'!AW104:AX104)*1440</f>
        <v>0</v>
      </c>
      <c r="AX104" s="142" t="str">
        <f t="shared" si="54"/>
        <v>0</v>
      </c>
      <c r="AY104" s="141">
        <f>('OVER TIME'!AY104:AZ104)*1440</f>
        <v>0</v>
      </c>
      <c r="AZ104" s="142" t="str">
        <f t="shared" si="55"/>
        <v>0</v>
      </c>
      <c r="BA104" s="141">
        <f>('OVER TIME'!BA104:BB104)*1440</f>
        <v>0</v>
      </c>
      <c r="BB104" s="142" t="str">
        <f t="shared" si="56"/>
        <v>0</v>
      </c>
      <c r="BC104" s="141">
        <f>('OVER TIME'!BC104:BD104)*1440</f>
        <v>0</v>
      </c>
      <c r="BD104" s="142" t="str">
        <f t="shared" si="57"/>
        <v>0</v>
      </c>
      <c r="BE104" s="141">
        <f>('OVER TIME'!BE104:BF104)*1440</f>
        <v>0</v>
      </c>
      <c r="BF104" s="142" t="str">
        <f t="shared" si="58"/>
        <v>0</v>
      </c>
      <c r="BG104" s="141">
        <f>('OVER TIME'!BG104:BH104)*1440</f>
        <v>0</v>
      </c>
      <c r="BH104" s="142" t="str">
        <f t="shared" si="59"/>
        <v>0</v>
      </c>
      <c r="BI104" s="141">
        <f>('OVER TIME'!BI104:BJ104)*1440</f>
        <v>0</v>
      </c>
      <c r="BJ104" s="142" t="str">
        <f t="shared" si="60"/>
        <v>0</v>
      </c>
      <c r="BK104" s="141">
        <f>('OVER TIME'!BK104:BL104)*1440</f>
        <v>0</v>
      </c>
      <c r="BL104" s="142" t="str">
        <f t="shared" si="61"/>
        <v>0</v>
      </c>
      <c r="BM104" s="6"/>
    </row>
    <row r="105" spans="1:65" ht="26.25" thickBot="1">
      <c r="A105" s="10">
        <v>8279</v>
      </c>
      <c r="B105" s="10" t="s">
        <v>104</v>
      </c>
      <c r="C105" s="141">
        <f>('OVER TIME'!C105:D105)*1440</f>
        <v>0</v>
      </c>
      <c r="D105" s="142" t="str">
        <f t="shared" si="31"/>
        <v>0</v>
      </c>
      <c r="E105" s="141">
        <f>('OVER TIME'!E105:F105)*1440</f>
        <v>0</v>
      </c>
      <c r="F105" s="142" t="str">
        <f t="shared" si="32"/>
        <v>0</v>
      </c>
      <c r="G105" s="141">
        <f>('OVER TIME'!G105:H105)*1440</f>
        <v>0</v>
      </c>
      <c r="H105" s="142" t="str">
        <f t="shared" si="33"/>
        <v>0</v>
      </c>
      <c r="I105" s="141">
        <f>('OVER TIME'!I105:J105)*1440</f>
        <v>0</v>
      </c>
      <c r="J105" s="142" t="str">
        <f t="shared" si="34"/>
        <v>0</v>
      </c>
      <c r="K105" s="141">
        <f>('OVER TIME'!K105:L105)*1440</f>
        <v>0</v>
      </c>
      <c r="L105" s="142" t="str">
        <f t="shared" si="35"/>
        <v>0</v>
      </c>
      <c r="M105" s="141">
        <f>('OVER TIME'!M105:N105)*1440</f>
        <v>0</v>
      </c>
      <c r="N105" s="142" t="str">
        <f t="shared" si="36"/>
        <v>0</v>
      </c>
      <c r="O105" s="141">
        <f>('OVER TIME'!O105:P105)*1440</f>
        <v>0</v>
      </c>
      <c r="P105" s="142" t="str">
        <f t="shared" si="37"/>
        <v>0</v>
      </c>
      <c r="Q105" s="141">
        <f>('OVER TIME'!Q105:R105)*1440</f>
        <v>0</v>
      </c>
      <c r="R105" s="142" t="str">
        <f t="shared" si="38"/>
        <v>0</v>
      </c>
      <c r="S105" s="141">
        <f>('OVER TIME'!S105:T105)*1440</f>
        <v>0</v>
      </c>
      <c r="T105" s="142" t="str">
        <f t="shared" si="39"/>
        <v>0</v>
      </c>
      <c r="U105" s="141">
        <f>('OVER TIME'!U105:V105)*1440</f>
        <v>0</v>
      </c>
      <c r="V105" s="142" t="str">
        <f t="shared" si="40"/>
        <v>0</v>
      </c>
      <c r="W105" s="141">
        <f>('OVER TIME'!W105:X105)*1440</f>
        <v>0</v>
      </c>
      <c r="X105" s="142" t="str">
        <f t="shared" si="41"/>
        <v>0</v>
      </c>
      <c r="Y105" s="141">
        <f>('OVER TIME'!Y105:Z105)*1440</f>
        <v>0</v>
      </c>
      <c r="Z105" s="142" t="str">
        <f t="shared" si="42"/>
        <v>0</v>
      </c>
      <c r="AA105" s="141">
        <f>('OVER TIME'!AA105:AB105)*1440</f>
        <v>0</v>
      </c>
      <c r="AB105" s="142" t="str">
        <f t="shared" si="43"/>
        <v>0</v>
      </c>
      <c r="AC105" s="141">
        <f>('OVER TIME'!AC105:AD105)*1440</f>
        <v>0</v>
      </c>
      <c r="AD105" s="142" t="str">
        <f t="shared" si="44"/>
        <v>0</v>
      </c>
      <c r="AE105" s="141">
        <f>('OVER TIME'!AE105:AF105)*1440</f>
        <v>0</v>
      </c>
      <c r="AF105" s="142" t="str">
        <f t="shared" si="45"/>
        <v>0</v>
      </c>
      <c r="AG105" s="141">
        <f>('OVER TIME'!AG105:AH105)*1440</f>
        <v>0</v>
      </c>
      <c r="AH105" s="142" t="str">
        <f t="shared" si="46"/>
        <v>0</v>
      </c>
      <c r="AI105" s="141">
        <f>('OVER TIME'!AI105:AJ105)*1440</f>
        <v>0</v>
      </c>
      <c r="AJ105" s="142" t="str">
        <f t="shared" si="47"/>
        <v>0</v>
      </c>
      <c r="AK105" s="141">
        <f>('OVER TIME'!AK105:AL105)*1440</f>
        <v>0</v>
      </c>
      <c r="AL105" s="142" t="str">
        <f t="shared" si="48"/>
        <v>0</v>
      </c>
      <c r="AM105" s="141">
        <f>('OVER TIME'!AM105:AN105)*1440</f>
        <v>0</v>
      </c>
      <c r="AN105" s="142" t="str">
        <f t="shared" si="49"/>
        <v>0</v>
      </c>
      <c r="AO105" s="141">
        <f>('OVER TIME'!AO105:AP105)*1440</f>
        <v>0</v>
      </c>
      <c r="AP105" s="142" t="str">
        <f t="shared" si="50"/>
        <v>0</v>
      </c>
      <c r="AQ105" s="141">
        <f>('OVER TIME'!AQ105:AR105)*1440</f>
        <v>0</v>
      </c>
      <c r="AR105" s="142" t="str">
        <f t="shared" si="51"/>
        <v>0</v>
      </c>
      <c r="AS105" s="141">
        <f>('OVER TIME'!AS105:AT105)*1440</f>
        <v>0</v>
      </c>
      <c r="AT105" s="142" t="str">
        <f t="shared" si="52"/>
        <v>0</v>
      </c>
      <c r="AU105" s="141">
        <f>('OVER TIME'!AU105:AV105)*1440</f>
        <v>0</v>
      </c>
      <c r="AV105" s="142" t="str">
        <f t="shared" si="53"/>
        <v>0</v>
      </c>
      <c r="AW105" s="141">
        <f>('OVER TIME'!AW105:AX105)*1440</f>
        <v>0</v>
      </c>
      <c r="AX105" s="142" t="str">
        <f t="shared" si="54"/>
        <v>0</v>
      </c>
      <c r="AY105" s="141">
        <f>('OVER TIME'!AY105:AZ105)*1440</f>
        <v>0</v>
      </c>
      <c r="AZ105" s="142" t="str">
        <f t="shared" si="55"/>
        <v>0</v>
      </c>
      <c r="BA105" s="141">
        <f>('OVER TIME'!BA105:BB105)*1440</f>
        <v>0</v>
      </c>
      <c r="BB105" s="142" t="str">
        <f t="shared" si="56"/>
        <v>0</v>
      </c>
      <c r="BC105" s="141">
        <f>('OVER TIME'!BC105:BD105)*1440</f>
        <v>0</v>
      </c>
      <c r="BD105" s="142" t="str">
        <f t="shared" si="57"/>
        <v>0</v>
      </c>
      <c r="BE105" s="141">
        <f>('OVER TIME'!BE105:BF105)*1440</f>
        <v>0</v>
      </c>
      <c r="BF105" s="142" t="str">
        <f t="shared" si="58"/>
        <v>0</v>
      </c>
      <c r="BG105" s="141">
        <f>('OVER TIME'!BG105:BH105)*1440</f>
        <v>0</v>
      </c>
      <c r="BH105" s="142" t="str">
        <f t="shared" si="59"/>
        <v>0</v>
      </c>
      <c r="BI105" s="141">
        <f>('OVER TIME'!BI105:BJ105)*1440</f>
        <v>0</v>
      </c>
      <c r="BJ105" s="142" t="str">
        <f t="shared" si="60"/>
        <v>0</v>
      </c>
      <c r="BK105" s="141">
        <f>('OVER TIME'!BK105:BL105)*1440</f>
        <v>0</v>
      </c>
      <c r="BL105" s="142" t="str">
        <f t="shared" si="61"/>
        <v>0</v>
      </c>
      <c r="BM105" s="6"/>
    </row>
    <row r="106" spans="1:65" ht="26.25" thickBot="1">
      <c r="A106" s="10">
        <v>8280</v>
      </c>
      <c r="B106" s="10" t="s">
        <v>105</v>
      </c>
      <c r="C106" s="141">
        <f>('OVER TIME'!C106:D106)*1440</f>
        <v>0</v>
      </c>
      <c r="D106" s="142" t="str">
        <f t="shared" si="31"/>
        <v>0</v>
      </c>
      <c r="E106" s="141">
        <f>('OVER TIME'!E106:F106)*1440</f>
        <v>0</v>
      </c>
      <c r="F106" s="142" t="str">
        <f t="shared" si="32"/>
        <v>0</v>
      </c>
      <c r="G106" s="141">
        <f>('OVER TIME'!G106:H106)*1440</f>
        <v>0</v>
      </c>
      <c r="H106" s="142" t="str">
        <f t="shared" si="33"/>
        <v>0</v>
      </c>
      <c r="I106" s="141">
        <f>('OVER TIME'!I106:J106)*1440</f>
        <v>0</v>
      </c>
      <c r="J106" s="142" t="str">
        <f t="shared" si="34"/>
        <v>0</v>
      </c>
      <c r="K106" s="141">
        <f>('OVER TIME'!K106:L106)*1440</f>
        <v>0</v>
      </c>
      <c r="L106" s="142" t="str">
        <f t="shared" si="35"/>
        <v>0</v>
      </c>
      <c r="M106" s="141">
        <f>('OVER TIME'!M106:N106)*1440</f>
        <v>0</v>
      </c>
      <c r="N106" s="142" t="str">
        <f t="shared" si="36"/>
        <v>0</v>
      </c>
      <c r="O106" s="141">
        <f>('OVER TIME'!O106:P106)*1440</f>
        <v>0</v>
      </c>
      <c r="P106" s="142" t="str">
        <f t="shared" si="37"/>
        <v>0</v>
      </c>
      <c r="Q106" s="141">
        <f>('OVER TIME'!Q106:R106)*1440</f>
        <v>0</v>
      </c>
      <c r="R106" s="142" t="str">
        <f t="shared" si="38"/>
        <v>0</v>
      </c>
      <c r="S106" s="141">
        <f>('OVER TIME'!S106:T106)*1440</f>
        <v>0</v>
      </c>
      <c r="T106" s="142" t="str">
        <f t="shared" si="39"/>
        <v>0</v>
      </c>
      <c r="U106" s="141">
        <f>('OVER TIME'!U106:V106)*1440</f>
        <v>0</v>
      </c>
      <c r="V106" s="142" t="str">
        <f t="shared" si="40"/>
        <v>0</v>
      </c>
      <c r="W106" s="141">
        <f>('OVER TIME'!W106:X106)*1440</f>
        <v>0</v>
      </c>
      <c r="X106" s="142" t="str">
        <f t="shared" si="41"/>
        <v>0</v>
      </c>
      <c r="Y106" s="141">
        <f>('OVER TIME'!Y106:Z106)*1440</f>
        <v>0</v>
      </c>
      <c r="Z106" s="142" t="str">
        <f t="shared" si="42"/>
        <v>0</v>
      </c>
      <c r="AA106" s="141">
        <f>('OVER TIME'!AA106:AB106)*1440</f>
        <v>0</v>
      </c>
      <c r="AB106" s="142" t="str">
        <f t="shared" si="43"/>
        <v>0</v>
      </c>
      <c r="AC106" s="141">
        <f>('OVER TIME'!AC106:AD106)*1440</f>
        <v>0</v>
      </c>
      <c r="AD106" s="142" t="str">
        <f t="shared" si="44"/>
        <v>0</v>
      </c>
      <c r="AE106" s="141">
        <f>('OVER TIME'!AE106:AF106)*1440</f>
        <v>0</v>
      </c>
      <c r="AF106" s="142" t="str">
        <f t="shared" si="45"/>
        <v>0</v>
      </c>
      <c r="AG106" s="141">
        <f>('OVER TIME'!AG106:AH106)*1440</f>
        <v>0</v>
      </c>
      <c r="AH106" s="142" t="str">
        <f t="shared" si="46"/>
        <v>0</v>
      </c>
      <c r="AI106" s="141">
        <f>('OVER TIME'!AI106:AJ106)*1440</f>
        <v>0</v>
      </c>
      <c r="AJ106" s="142" t="str">
        <f t="shared" si="47"/>
        <v>0</v>
      </c>
      <c r="AK106" s="141">
        <f>('OVER TIME'!AK106:AL106)*1440</f>
        <v>0</v>
      </c>
      <c r="AL106" s="142" t="str">
        <f t="shared" si="48"/>
        <v>0</v>
      </c>
      <c r="AM106" s="141">
        <f>('OVER TIME'!AM106:AN106)*1440</f>
        <v>0</v>
      </c>
      <c r="AN106" s="142" t="str">
        <f t="shared" si="49"/>
        <v>0</v>
      </c>
      <c r="AO106" s="141">
        <f>('OVER TIME'!AO106:AP106)*1440</f>
        <v>0</v>
      </c>
      <c r="AP106" s="142" t="str">
        <f t="shared" si="50"/>
        <v>0</v>
      </c>
      <c r="AQ106" s="141">
        <f>('OVER TIME'!AQ106:AR106)*1440</f>
        <v>0</v>
      </c>
      <c r="AR106" s="142" t="str">
        <f t="shared" si="51"/>
        <v>0</v>
      </c>
      <c r="AS106" s="141">
        <f>('OVER TIME'!AS106:AT106)*1440</f>
        <v>0</v>
      </c>
      <c r="AT106" s="142" t="str">
        <f t="shared" si="52"/>
        <v>0</v>
      </c>
      <c r="AU106" s="141">
        <f>('OVER TIME'!AU106:AV106)*1440</f>
        <v>0</v>
      </c>
      <c r="AV106" s="142" t="str">
        <f t="shared" si="53"/>
        <v>0</v>
      </c>
      <c r="AW106" s="141">
        <f>('OVER TIME'!AW106:AX106)*1440</f>
        <v>0</v>
      </c>
      <c r="AX106" s="142" t="str">
        <f t="shared" si="54"/>
        <v>0</v>
      </c>
      <c r="AY106" s="141">
        <f>('OVER TIME'!AY106:AZ106)*1440</f>
        <v>0</v>
      </c>
      <c r="AZ106" s="142" t="str">
        <f t="shared" si="55"/>
        <v>0</v>
      </c>
      <c r="BA106" s="141">
        <f>('OVER TIME'!BA106:BB106)*1440</f>
        <v>0</v>
      </c>
      <c r="BB106" s="142" t="str">
        <f t="shared" si="56"/>
        <v>0</v>
      </c>
      <c r="BC106" s="141">
        <f>('OVER TIME'!BC106:BD106)*1440</f>
        <v>0</v>
      </c>
      <c r="BD106" s="142" t="str">
        <f t="shared" si="57"/>
        <v>0</v>
      </c>
      <c r="BE106" s="141">
        <f>('OVER TIME'!BE106:BF106)*1440</f>
        <v>0</v>
      </c>
      <c r="BF106" s="142" t="str">
        <f t="shared" si="58"/>
        <v>0</v>
      </c>
      <c r="BG106" s="141">
        <f>('OVER TIME'!BG106:BH106)*1440</f>
        <v>0</v>
      </c>
      <c r="BH106" s="142" t="str">
        <f t="shared" si="59"/>
        <v>0</v>
      </c>
      <c r="BI106" s="141">
        <f>('OVER TIME'!BI106:BJ106)*1440</f>
        <v>0</v>
      </c>
      <c r="BJ106" s="142" t="str">
        <f t="shared" si="60"/>
        <v>0</v>
      </c>
      <c r="BK106" s="141">
        <f>('OVER TIME'!BK106:BL106)*1440</f>
        <v>0</v>
      </c>
      <c r="BL106" s="142" t="str">
        <f t="shared" si="61"/>
        <v>0</v>
      </c>
      <c r="BM106" s="6"/>
    </row>
    <row r="107" spans="1:65" ht="26.25" thickBot="1">
      <c r="A107" s="10">
        <v>8281</v>
      </c>
      <c r="B107" s="10" t="s">
        <v>106</v>
      </c>
      <c r="C107" s="141">
        <f>('OVER TIME'!C107:D107)*1440</f>
        <v>0</v>
      </c>
      <c r="D107" s="142" t="str">
        <f t="shared" si="31"/>
        <v>0</v>
      </c>
      <c r="E107" s="141">
        <f>('OVER TIME'!E107:F107)*1440</f>
        <v>0</v>
      </c>
      <c r="F107" s="142" t="str">
        <f t="shared" si="32"/>
        <v>0</v>
      </c>
      <c r="G107" s="141">
        <f>('OVER TIME'!G107:H107)*1440</f>
        <v>0</v>
      </c>
      <c r="H107" s="142" t="str">
        <f t="shared" si="33"/>
        <v>0</v>
      </c>
      <c r="I107" s="141">
        <f>('OVER TIME'!I107:J107)*1440</f>
        <v>0</v>
      </c>
      <c r="J107" s="142" t="str">
        <f t="shared" si="34"/>
        <v>0</v>
      </c>
      <c r="K107" s="141">
        <f>('OVER TIME'!K107:L107)*1440</f>
        <v>0</v>
      </c>
      <c r="L107" s="142" t="str">
        <f t="shared" si="35"/>
        <v>0</v>
      </c>
      <c r="M107" s="141">
        <f>('OVER TIME'!M107:N107)*1440</f>
        <v>0</v>
      </c>
      <c r="N107" s="142" t="str">
        <f t="shared" si="36"/>
        <v>0</v>
      </c>
      <c r="O107" s="141">
        <f>('OVER TIME'!O107:P107)*1440</f>
        <v>0</v>
      </c>
      <c r="P107" s="142" t="str">
        <f t="shared" si="37"/>
        <v>0</v>
      </c>
      <c r="Q107" s="141">
        <f>('OVER TIME'!Q107:R107)*1440</f>
        <v>0</v>
      </c>
      <c r="R107" s="142" t="str">
        <f t="shared" si="38"/>
        <v>0</v>
      </c>
      <c r="S107" s="141">
        <f>('OVER TIME'!S107:T107)*1440</f>
        <v>0</v>
      </c>
      <c r="T107" s="142" t="str">
        <f t="shared" si="39"/>
        <v>0</v>
      </c>
      <c r="U107" s="141">
        <f>('OVER TIME'!U107:V107)*1440</f>
        <v>0</v>
      </c>
      <c r="V107" s="142" t="str">
        <f t="shared" si="40"/>
        <v>0</v>
      </c>
      <c r="W107" s="141">
        <f>('OVER TIME'!W107:X107)*1440</f>
        <v>0</v>
      </c>
      <c r="X107" s="142" t="str">
        <f t="shared" si="41"/>
        <v>0</v>
      </c>
      <c r="Y107" s="141">
        <f>('OVER TIME'!Y107:Z107)*1440</f>
        <v>0</v>
      </c>
      <c r="Z107" s="142" t="str">
        <f t="shared" si="42"/>
        <v>0</v>
      </c>
      <c r="AA107" s="141">
        <f>('OVER TIME'!AA107:AB107)*1440</f>
        <v>0</v>
      </c>
      <c r="AB107" s="142" t="str">
        <f t="shared" si="43"/>
        <v>0</v>
      </c>
      <c r="AC107" s="141">
        <f>('OVER TIME'!AC107:AD107)*1440</f>
        <v>0</v>
      </c>
      <c r="AD107" s="142" t="str">
        <f t="shared" si="44"/>
        <v>0</v>
      </c>
      <c r="AE107" s="141">
        <f>('OVER TIME'!AE107:AF107)*1440</f>
        <v>0</v>
      </c>
      <c r="AF107" s="142" t="str">
        <f t="shared" si="45"/>
        <v>0</v>
      </c>
      <c r="AG107" s="141">
        <f>('OVER TIME'!AG107:AH107)*1440</f>
        <v>0</v>
      </c>
      <c r="AH107" s="142" t="str">
        <f t="shared" si="46"/>
        <v>0</v>
      </c>
      <c r="AI107" s="141">
        <f>('OVER TIME'!AI107:AJ107)*1440</f>
        <v>0</v>
      </c>
      <c r="AJ107" s="142" t="str">
        <f t="shared" si="47"/>
        <v>0</v>
      </c>
      <c r="AK107" s="141">
        <f>('OVER TIME'!AK107:AL107)*1440</f>
        <v>0</v>
      </c>
      <c r="AL107" s="142" t="str">
        <f t="shared" si="48"/>
        <v>0</v>
      </c>
      <c r="AM107" s="141">
        <f>('OVER TIME'!AM107:AN107)*1440</f>
        <v>0</v>
      </c>
      <c r="AN107" s="142" t="str">
        <f t="shared" si="49"/>
        <v>0</v>
      </c>
      <c r="AO107" s="141">
        <f>('OVER TIME'!AO107:AP107)*1440</f>
        <v>0</v>
      </c>
      <c r="AP107" s="142" t="str">
        <f t="shared" si="50"/>
        <v>0</v>
      </c>
      <c r="AQ107" s="141">
        <f>('OVER TIME'!AQ107:AR107)*1440</f>
        <v>0</v>
      </c>
      <c r="AR107" s="142" t="str">
        <f t="shared" si="51"/>
        <v>0</v>
      </c>
      <c r="AS107" s="141">
        <f>('OVER TIME'!AS107:AT107)*1440</f>
        <v>0</v>
      </c>
      <c r="AT107" s="142" t="str">
        <f t="shared" si="52"/>
        <v>0</v>
      </c>
      <c r="AU107" s="141">
        <f>('OVER TIME'!AU107:AV107)*1440</f>
        <v>0</v>
      </c>
      <c r="AV107" s="142" t="str">
        <f t="shared" si="53"/>
        <v>0</v>
      </c>
      <c r="AW107" s="141">
        <f>('OVER TIME'!AW107:AX107)*1440</f>
        <v>0</v>
      </c>
      <c r="AX107" s="142" t="str">
        <f t="shared" si="54"/>
        <v>0</v>
      </c>
      <c r="AY107" s="141">
        <f>('OVER TIME'!AY107:AZ107)*1440</f>
        <v>0</v>
      </c>
      <c r="AZ107" s="142" t="str">
        <f t="shared" si="55"/>
        <v>0</v>
      </c>
      <c r="BA107" s="141">
        <f>('OVER TIME'!BA107:BB107)*1440</f>
        <v>0</v>
      </c>
      <c r="BB107" s="142" t="str">
        <f t="shared" si="56"/>
        <v>0</v>
      </c>
      <c r="BC107" s="141">
        <f>('OVER TIME'!BC107:BD107)*1440</f>
        <v>0</v>
      </c>
      <c r="BD107" s="142" t="str">
        <f t="shared" si="57"/>
        <v>0</v>
      </c>
      <c r="BE107" s="141">
        <f>('OVER TIME'!BE107:BF107)*1440</f>
        <v>0</v>
      </c>
      <c r="BF107" s="142" t="str">
        <f t="shared" si="58"/>
        <v>0</v>
      </c>
      <c r="BG107" s="141">
        <f>('OVER TIME'!BG107:BH107)*1440</f>
        <v>0</v>
      </c>
      <c r="BH107" s="142" t="str">
        <f t="shared" si="59"/>
        <v>0</v>
      </c>
      <c r="BI107" s="141">
        <f>('OVER TIME'!BI107:BJ107)*1440</f>
        <v>0</v>
      </c>
      <c r="BJ107" s="142" t="str">
        <f t="shared" si="60"/>
        <v>0</v>
      </c>
      <c r="BK107" s="141">
        <f>('OVER TIME'!BK107:BL107)*1440</f>
        <v>0</v>
      </c>
      <c r="BL107" s="142" t="str">
        <f t="shared" si="61"/>
        <v>0</v>
      </c>
      <c r="BM107" s="6"/>
    </row>
    <row r="108" spans="1:65" ht="26.25" thickBot="1">
      <c r="A108" s="10">
        <v>8282</v>
      </c>
      <c r="B108" s="10" t="s">
        <v>107</v>
      </c>
      <c r="C108" s="141">
        <f>('OVER TIME'!C108:D108)*1440</f>
        <v>0</v>
      </c>
      <c r="D108" s="142" t="str">
        <f t="shared" si="31"/>
        <v>0</v>
      </c>
      <c r="E108" s="141">
        <f>('OVER TIME'!E108:F108)*1440</f>
        <v>0</v>
      </c>
      <c r="F108" s="142" t="str">
        <f t="shared" si="32"/>
        <v>0</v>
      </c>
      <c r="G108" s="141">
        <f>('OVER TIME'!G108:H108)*1440</f>
        <v>0</v>
      </c>
      <c r="H108" s="142" t="str">
        <f t="shared" si="33"/>
        <v>0</v>
      </c>
      <c r="I108" s="141">
        <f>('OVER TIME'!I108:J108)*1440</f>
        <v>0</v>
      </c>
      <c r="J108" s="142" t="str">
        <f t="shared" si="34"/>
        <v>0</v>
      </c>
      <c r="K108" s="141">
        <f>('OVER TIME'!K108:L108)*1440</f>
        <v>0</v>
      </c>
      <c r="L108" s="142" t="str">
        <f t="shared" si="35"/>
        <v>0</v>
      </c>
      <c r="M108" s="141">
        <f>('OVER TIME'!M108:N108)*1440</f>
        <v>0</v>
      </c>
      <c r="N108" s="142" t="str">
        <f t="shared" si="36"/>
        <v>0</v>
      </c>
      <c r="O108" s="141">
        <f>('OVER TIME'!O108:P108)*1440</f>
        <v>0</v>
      </c>
      <c r="P108" s="142" t="str">
        <f t="shared" si="37"/>
        <v>0</v>
      </c>
      <c r="Q108" s="141">
        <f>('OVER TIME'!Q108:R108)*1440</f>
        <v>0</v>
      </c>
      <c r="R108" s="142" t="str">
        <f t="shared" si="38"/>
        <v>0</v>
      </c>
      <c r="S108" s="141">
        <f>('OVER TIME'!S108:T108)*1440</f>
        <v>0</v>
      </c>
      <c r="T108" s="142" t="str">
        <f t="shared" si="39"/>
        <v>0</v>
      </c>
      <c r="U108" s="141">
        <f>('OVER TIME'!U108:V108)*1440</f>
        <v>0</v>
      </c>
      <c r="V108" s="142" t="str">
        <f t="shared" si="40"/>
        <v>0</v>
      </c>
      <c r="W108" s="141">
        <f>('OVER TIME'!W108:X108)*1440</f>
        <v>0</v>
      </c>
      <c r="X108" s="142" t="str">
        <f t="shared" si="41"/>
        <v>0</v>
      </c>
      <c r="Y108" s="141">
        <f>('OVER TIME'!Y108:Z108)*1440</f>
        <v>0</v>
      </c>
      <c r="Z108" s="142" t="str">
        <f t="shared" si="42"/>
        <v>0</v>
      </c>
      <c r="AA108" s="141">
        <f>('OVER TIME'!AA108:AB108)*1440</f>
        <v>0</v>
      </c>
      <c r="AB108" s="142" t="str">
        <f t="shared" si="43"/>
        <v>0</v>
      </c>
      <c r="AC108" s="141">
        <f>('OVER TIME'!AC108:AD108)*1440</f>
        <v>0</v>
      </c>
      <c r="AD108" s="142" t="str">
        <f t="shared" si="44"/>
        <v>0</v>
      </c>
      <c r="AE108" s="141">
        <f>('OVER TIME'!AE108:AF108)*1440</f>
        <v>0</v>
      </c>
      <c r="AF108" s="142" t="str">
        <f t="shared" si="45"/>
        <v>0</v>
      </c>
      <c r="AG108" s="141">
        <f>('OVER TIME'!AG108:AH108)*1440</f>
        <v>0</v>
      </c>
      <c r="AH108" s="142" t="str">
        <f t="shared" si="46"/>
        <v>0</v>
      </c>
      <c r="AI108" s="141">
        <f>('OVER TIME'!AI108:AJ108)*1440</f>
        <v>0</v>
      </c>
      <c r="AJ108" s="142" t="str">
        <f t="shared" si="47"/>
        <v>0</v>
      </c>
      <c r="AK108" s="141">
        <f>('OVER TIME'!AK108:AL108)*1440</f>
        <v>0</v>
      </c>
      <c r="AL108" s="142" t="str">
        <f t="shared" si="48"/>
        <v>0</v>
      </c>
      <c r="AM108" s="141">
        <f>('OVER TIME'!AM108:AN108)*1440</f>
        <v>0</v>
      </c>
      <c r="AN108" s="142" t="str">
        <f t="shared" si="49"/>
        <v>0</v>
      </c>
      <c r="AO108" s="141">
        <f>('OVER TIME'!AO108:AP108)*1440</f>
        <v>0</v>
      </c>
      <c r="AP108" s="142" t="str">
        <f t="shared" si="50"/>
        <v>0</v>
      </c>
      <c r="AQ108" s="141">
        <f>('OVER TIME'!AQ108:AR108)*1440</f>
        <v>0</v>
      </c>
      <c r="AR108" s="142" t="str">
        <f t="shared" si="51"/>
        <v>0</v>
      </c>
      <c r="AS108" s="141">
        <f>('OVER TIME'!AS108:AT108)*1440</f>
        <v>0</v>
      </c>
      <c r="AT108" s="142" t="str">
        <f t="shared" si="52"/>
        <v>0</v>
      </c>
      <c r="AU108" s="141">
        <f>('OVER TIME'!AU108:AV108)*1440</f>
        <v>0</v>
      </c>
      <c r="AV108" s="142" t="str">
        <f t="shared" si="53"/>
        <v>0</v>
      </c>
      <c r="AW108" s="141">
        <f>('OVER TIME'!AW108:AX108)*1440</f>
        <v>0</v>
      </c>
      <c r="AX108" s="142" t="str">
        <f t="shared" si="54"/>
        <v>0</v>
      </c>
      <c r="AY108" s="141">
        <f>('OVER TIME'!AY108:AZ108)*1440</f>
        <v>0</v>
      </c>
      <c r="AZ108" s="142" t="str">
        <f t="shared" si="55"/>
        <v>0</v>
      </c>
      <c r="BA108" s="141">
        <f>('OVER TIME'!BA108:BB108)*1440</f>
        <v>0</v>
      </c>
      <c r="BB108" s="142" t="str">
        <f t="shared" si="56"/>
        <v>0</v>
      </c>
      <c r="BC108" s="141">
        <f>('OVER TIME'!BC108:BD108)*1440</f>
        <v>0</v>
      </c>
      <c r="BD108" s="142" t="str">
        <f t="shared" si="57"/>
        <v>0</v>
      </c>
      <c r="BE108" s="141">
        <f>('OVER TIME'!BE108:BF108)*1440</f>
        <v>0</v>
      </c>
      <c r="BF108" s="142" t="str">
        <f t="shared" si="58"/>
        <v>0</v>
      </c>
      <c r="BG108" s="141">
        <f>('OVER TIME'!BG108:BH108)*1440</f>
        <v>0</v>
      </c>
      <c r="BH108" s="142" t="str">
        <f t="shared" si="59"/>
        <v>0</v>
      </c>
      <c r="BI108" s="141">
        <f>('OVER TIME'!BI108:BJ108)*1440</f>
        <v>0</v>
      </c>
      <c r="BJ108" s="142" t="str">
        <f t="shared" si="60"/>
        <v>0</v>
      </c>
      <c r="BK108" s="141">
        <f>('OVER TIME'!BK108:BL108)*1440</f>
        <v>0</v>
      </c>
      <c r="BL108" s="142" t="str">
        <f t="shared" si="61"/>
        <v>0</v>
      </c>
      <c r="BM108" s="6"/>
    </row>
    <row r="109" spans="1:65" ht="26.25" thickBot="1">
      <c r="A109" s="10">
        <v>8283</v>
      </c>
      <c r="B109" s="10" t="s">
        <v>108</v>
      </c>
      <c r="C109" s="141">
        <f>('OVER TIME'!C109:D109)*1440</f>
        <v>0</v>
      </c>
      <c r="D109" s="142" t="str">
        <f t="shared" si="31"/>
        <v>0</v>
      </c>
      <c r="E109" s="141">
        <f>('OVER TIME'!E109:F109)*1440</f>
        <v>0</v>
      </c>
      <c r="F109" s="142" t="str">
        <f t="shared" si="32"/>
        <v>0</v>
      </c>
      <c r="G109" s="141">
        <f>('OVER TIME'!G109:H109)*1440</f>
        <v>0</v>
      </c>
      <c r="H109" s="142" t="str">
        <f t="shared" si="33"/>
        <v>0</v>
      </c>
      <c r="I109" s="141">
        <f>('OVER TIME'!I109:J109)*1440</f>
        <v>0</v>
      </c>
      <c r="J109" s="142" t="str">
        <f t="shared" si="34"/>
        <v>0</v>
      </c>
      <c r="K109" s="141">
        <f>('OVER TIME'!K109:L109)*1440</f>
        <v>0</v>
      </c>
      <c r="L109" s="142" t="str">
        <f t="shared" si="35"/>
        <v>0</v>
      </c>
      <c r="M109" s="141">
        <f>('OVER TIME'!M109:N109)*1440</f>
        <v>0</v>
      </c>
      <c r="N109" s="142" t="str">
        <f t="shared" si="36"/>
        <v>0</v>
      </c>
      <c r="O109" s="141">
        <f>('OVER TIME'!O109:P109)*1440</f>
        <v>0</v>
      </c>
      <c r="P109" s="142" t="str">
        <f t="shared" si="37"/>
        <v>0</v>
      </c>
      <c r="Q109" s="141">
        <f>('OVER TIME'!Q109:R109)*1440</f>
        <v>0</v>
      </c>
      <c r="R109" s="142" t="str">
        <f t="shared" si="38"/>
        <v>0</v>
      </c>
      <c r="S109" s="141">
        <f>('OVER TIME'!S109:T109)*1440</f>
        <v>0</v>
      </c>
      <c r="T109" s="142" t="str">
        <f t="shared" si="39"/>
        <v>0</v>
      </c>
      <c r="U109" s="141">
        <f>('OVER TIME'!U109:V109)*1440</f>
        <v>0</v>
      </c>
      <c r="V109" s="142" t="str">
        <f t="shared" si="40"/>
        <v>0</v>
      </c>
      <c r="W109" s="141">
        <f>('OVER TIME'!W109:X109)*1440</f>
        <v>0</v>
      </c>
      <c r="X109" s="142" t="str">
        <f t="shared" si="41"/>
        <v>0</v>
      </c>
      <c r="Y109" s="141">
        <f>('OVER TIME'!Y109:Z109)*1440</f>
        <v>0</v>
      </c>
      <c r="Z109" s="142" t="str">
        <f t="shared" si="42"/>
        <v>0</v>
      </c>
      <c r="AA109" s="141">
        <f>('OVER TIME'!AA109:AB109)*1440</f>
        <v>0</v>
      </c>
      <c r="AB109" s="142" t="str">
        <f t="shared" si="43"/>
        <v>0</v>
      </c>
      <c r="AC109" s="141">
        <f>('OVER TIME'!AC109:AD109)*1440</f>
        <v>0</v>
      </c>
      <c r="AD109" s="142" t="str">
        <f t="shared" si="44"/>
        <v>0</v>
      </c>
      <c r="AE109" s="141">
        <f>('OVER TIME'!AE109:AF109)*1440</f>
        <v>0</v>
      </c>
      <c r="AF109" s="142" t="str">
        <f t="shared" si="45"/>
        <v>0</v>
      </c>
      <c r="AG109" s="141">
        <f>('OVER TIME'!AG109:AH109)*1440</f>
        <v>0</v>
      </c>
      <c r="AH109" s="142" t="str">
        <f t="shared" si="46"/>
        <v>0</v>
      </c>
      <c r="AI109" s="141">
        <f>('OVER TIME'!AI109:AJ109)*1440</f>
        <v>0</v>
      </c>
      <c r="AJ109" s="142" t="str">
        <f t="shared" si="47"/>
        <v>0</v>
      </c>
      <c r="AK109" s="141">
        <f>('OVER TIME'!AK109:AL109)*1440</f>
        <v>0</v>
      </c>
      <c r="AL109" s="142" t="str">
        <f t="shared" si="48"/>
        <v>0</v>
      </c>
      <c r="AM109" s="141">
        <f>('OVER TIME'!AM109:AN109)*1440</f>
        <v>0</v>
      </c>
      <c r="AN109" s="142" t="str">
        <f t="shared" si="49"/>
        <v>0</v>
      </c>
      <c r="AO109" s="141">
        <f>('OVER TIME'!AO109:AP109)*1440</f>
        <v>0</v>
      </c>
      <c r="AP109" s="142" t="str">
        <f t="shared" si="50"/>
        <v>0</v>
      </c>
      <c r="AQ109" s="141">
        <f>('OVER TIME'!AQ109:AR109)*1440</f>
        <v>0</v>
      </c>
      <c r="AR109" s="142" t="str">
        <f t="shared" si="51"/>
        <v>0</v>
      </c>
      <c r="AS109" s="141">
        <f>('OVER TIME'!AS109:AT109)*1440</f>
        <v>0</v>
      </c>
      <c r="AT109" s="142" t="str">
        <f t="shared" si="52"/>
        <v>0</v>
      </c>
      <c r="AU109" s="141">
        <f>('OVER TIME'!AU109:AV109)*1440</f>
        <v>0</v>
      </c>
      <c r="AV109" s="142" t="str">
        <f t="shared" si="53"/>
        <v>0</v>
      </c>
      <c r="AW109" s="141">
        <f>('OVER TIME'!AW109:AX109)*1440</f>
        <v>0</v>
      </c>
      <c r="AX109" s="142" t="str">
        <f t="shared" si="54"/>
        <v>0</v>
      </c>
      <c r="AY109" s="141">
        <f>('OVER TIME'!AY109:AZ109)*1440</f>
        <v>0</v>
      </c>
      <c r="AZ109" s="142" t="str">
        <f t="shared" si="55"/>
        <v>0</v>
      </c>
      <c r="BA109" s="141">
        <f>('OVER TIME'!BA109:BB109)*1440</f>
        <v>0</v>
      </c>
      <c r="BB109" s="142" t="str">
        <f t="shared" si="56"/>
        <v>0</v>
      </c>
      <c r="BC109" s="141">
        <f>('OVER TIME'!BC109:BD109)*1440</f>
        <v>0</v>
      </c>
      <c r="BD109" s="142" t="str">
        <f t="shared" si="57"/>
        <v>0</v>
      </c>
      <c r="BE109" s="141">
        <f>('OVER TIME'!BE109:BF109)*1440</f>
        <v>0</v>
      </c>
      <c r="BF109" s="142" t="str">
        <f t="shared" si="58"/>
        <v>0</v>
      </c>
      <c r="BG109" s="141">
        <f>('OVER TIME'!BG109:BH109)*1440</f>
        <v>0</v>
      </c>
      <c r="BH109" s="142" t="str">
        <f t="shared" si="59"/>
        <v>0</v>
      </c>
      <c r="BI109" s="141">
        <f>('OVER TIME'!BI109:BJ109)*1440</f>
        <v>0</v>
      </c>
      <c r="BJ109" s="142" t="str">
        <f t="shared" si="60"/>
        <v>0</v>
      </c>
      <c r="BK109" s="141">
        <f>('OVER TIME'!BK109:BL109)*1440</f>
        <v>0</v>
      </c>
      <c r="BL109" s="142" t="str">
        <f t="shared" si="61"/>
        <v>0</v>
      </c>
      <c r="BM109" s="6"/>
    </row>
    <row r="110" spans="1:65" ht="26.25" thickBot="1">
      <c r="A110" s="10">
        <v>8284</v>
      </c>
      <c r="B110" s="10" t="s">
        <v>109</v>
      </c>
      <c r="C110" s="141">
        <f>('OVER TIME'!C110:D110)*1440</f>
        <v>0</v>
      </c>
      <c r="D110" s="142" t="str">
        <f t="shared" si="31"/>
        <v>0</v>
      </c>
      <c r="E110" s="141">
        <f>('OVER TIME'!E110:F110)*1440</f>
        <v>0</v>
      </c>
      <c r="F110" s="142" t="str">
        <f t="shared" si="32"/>
        <v>0</v>
      </c>
      <c r="G110" s="141">
        <f>('OVER TIME'!G110:H110)*1440</f>
        <v>0</v>
      </c>
      <c r="H110" s="142" t="str">
        <f t="shared" si="33"/>
        <v>0</v>
      </c>
      <c r="I110" s="141">
        <f>('OVER TIME'!I110:J110)*1440</f>
        <v>0</v>
      </c>
      <c r="J110" s="142" t="str">
        <f t="shared" si="34"/>
        <v>0</v>
      </c>
      <c r="K110" s="141">
        <f>('OVER TIME'!K110:L110)*1440</f>
        <v>0</v>
      </c>
      <c r="L110" s="142" t="str">
        <f t="shared" si="35"/>
        <v>0</v>
      </c>
      <c r="M110" s="141">
        <f>('OVER TIME'!M110:N110)*1440</f>
        <v>0</v>
      </c>
      <c r="N110" s="142" t="str">
        <f t="shared" si="36"/>
        <v>0</v>
      </c>
      <c r="O110" s="141">
        <f>('OVER TIME'!O110:P110)*1440</f>
        <v>0</v>
      </c>
      <c r="P110" s="142" t="str">
        <f t="shared" si="37"/>
        <v>0</v>
      </c>
      <c r="Q110" s="141">
        <f>('OVER TIME'!Q110:R110)*1440</f>
        <v>0</v>
      </c>
      <c r="R110" s="142" t="str">
        <f t="shared" si="38"/>
        <v>0</v>
      </c>
      <c r="S110" s="141">
        <f>('OVER TIME'!S110:T110)*1440</f>
        <v>0</v>
      </c>
      <c r="T110" s="142" t="str">
        <f t="shared" si="39"/>
        <v>0</v>
      </c>
      <c r="U110" s="141">
        <f>('OVER TIME'!U110:V110)*1440</f>
        <v>0</v>
      </c>
      <c r="V110" s="142" t="str">
        <f t="shared" si="40"/>
        <v>0</v>
      </c>
      <c r="W110" s="141">
        <f>('OVER TIME'!W110:X110)*1440</f>
        <v>0</v>
      </c>
      <c r="X110" s="142" t="str">
        <f t="shared" si="41"/>
        <v>0</v>
      </c>
      <c r="Y110" s="141">
        <f>('OVER TIME'!Y110:Z110)*1440</f>
        <v>0</v>
      </c>
      <c r="Z110" s="142" t="str">
        <f t="shared" si="42"/>
        <v>0</v>
      </c>
      <c r="AA110" s="141">
        <f>('OVER TIME'!AA110:AB110)*1440</f>
        <v>0</v>
      </c>
      <c r="AB110" s="142" t="str">
        <f t="shared" si="43"/>
        <v>0</v>
      </c>
      <c r="AC110" s="141">
        <f>('OVER TIME'!AC110:AD110)*1440</f>
        <v>0</v>
      </c>
      <c r="AD110" s="142" t="str">
        <f t="shared" si="44"/>
        <v>0</v>
      </c>
      <c r="AE110" s="141">
        <f>('OVER TIME'!AE110:AF110)*1440</f>
        <v>0</v>
      </c>
      <c r="AF110" s="142" t="str">
        <f t="shared" si="45"/>
        <v>0</v>
      </c>
      <c r="AG110" s="141">
        <f>('OVER TIME'!AG110:AH110)*1440</f>
        <v>0</v>
      </c>
      <c r="AH110" s="142" t="str">
        <f t="shared" si="46"/>
        <v>0</v>
      </c>
      <c r="AI110" s="141">
        <f>('OVER TIME'!AI110:AJ110)*1440</f>
        <v>0</v>
      </c>
      <c r="AJ110" s="142" t="str">
        <f t="shared" si="47"/>
        <v>0</v>
      </c>
      <c r="AK110" s="141">
        <f>('OVER TIME'!AK110:AL110)*1440</f>
        <v>0</v>
      </c>
      <c r="AL110" s="142" t="str">
        <f t="shared" si="48"/>
        <v>0</v>
      </c>
      <c r="AM110" s="141">
        <f>('OVER TIME'!AM110:AN110)*1440</f>
        <v>0</v>
      </c>
      <c r="AN110" s="142" t="str">
        <f t="shared" si="49"/>
        <v>0</v>
      </c>
      <c r="AO110" s="141">
        <f>('OVER TIME'!AO110:AP110)*1440</f>
        <v>0</v>
      </c>
      <c r="AP110" s="142" t="str">
        <f t="shared" si="50"/>
        <v>0</v>
      </c>
      <c r="AQ110" s="141">
        <f>('OVER TIME'!AQ110:AR110)*1440</f>
        <v>0</v>
      </c>
      <c r="AR110" s="142" t="str">
        <f t="shared" si="51"/>
        <v>0</v>
      </c>
      <c r="AS110" s="141">
        <f>('OVER TIME'!AS110:AT110)*1440</f>
        <v>0</v>
      </c>
      <c r="AT110" s="142" t="str">
        <f t="shared" si="52"/>
        <v>0</v>
      </c>
      <c r="AU110" s="141">
        <f>('OVER TIME'!AU110:AV110)*1440</f>
        <v>0</v>
      </c>
      <c r="AV110" s="142" t="str">
        <f t="shared" si="53"/>
        <v>0</v>
      </c>
      <c r="AW110" s="141">
        <f>('OVER TIME'!AW110:AX110)*1440</f>
        <v>0</v>
      </c>
      <c r="AX110" s="142" t="str">
        <f t="shared" si="54"/>
        <v>0</v>
      </c>
      <c r="AY110" s="141">
        <f>('OVER TIME'!AY110:AZ110)*1440</f>
        <v>0</v>
      </c>
      <c r="AZ110" s="142" t="str">
        <f t="shared" si="55"/>
        <v>0</v>
      </c>
      <c r="BA110" s="141">
        <f>('OVER TIME'!BA110:BB110)*1440</f>
        <v>0</v>
      </c>
      <c r="BB110" s="142" t="str">
        <f t="shared" si="56"/>
        <v>0</v>
      </c>
      <c r="BC110" s="141">
        <f>('OVER TIME'!BC110:BD110)*1440</f>
        <v>0</v>
      </c>
      <c r="BD110" s="142" t="str">
        <f t="shared" si="57"/>
        <v>0</v>
      </c>
      <c r="BE110" s="141">
        <f>('OVER TIME'!BE110:BF110)*1440</f>
        <v>0</v>
      </c>
      <c r="BF110" s="142" t="str">
        <f t="shared" si="58"/>
        <v>0</v>
      </c>
      <c r="BG110" s="141">
        <f>('OVER TIME'!BG110:BH110)*1440</f>
        <v>0</v>
      </c>
      <c r="BH110" s="142" t="str">
        <f t="shared" si="59"/>
        <v>0</v>
      </c>
      <c r="BI110" s="141">
        <f>('OVER TIME'!BI110:BJ110)*1440</f>
        <v>0</v>
      </c>
      <c r="BJ110" s="142" t="str">
        <f t="shared" si="60"/>
        <v>0</v>
      </c>
      <c r="BK110" s="141">
        <f>('OVER TIME'!BK110:BL110)*1440</f>
        <v>0</v>
      </c>
      <c r="BL110" s="142" t="str">
        <f t="shared" si="61"/>
        <v>0</v>
      </c>
      <c r="BM110" s="6"/>
    </row>
    <row r="111" spans="1:65" ht="26.25" thickBot="1">
      <c r="A111" s="10">
        <v>8285</v>
      </c>
      <c r="B111" s="10" t="s">
        <v>110</v>
      </c>
      <c r="C111" s="141">
        <f>('OVER TIME'!C111:D111)*1440</f>
        <v>0</v>
      </c>
      <c r="D111" s="142" t="str">
        <f t="shared" si="31"/>
        <v>0</v>
      </c>
      <c r="E111" s="141">
        <f>('OVER TIME'!E111:F111)*1440</f>
        <v>0</v>
      </c>
      <c r="F111" s="142" t="str">
        <f t="shared" si="32"/>
        <v>0</v>
      </c>
      <c r="G111" s="141">
        <f>('OVER TIME'!G111:H111)*1440</f>
        <v>0</v>
      </c>
      <c r="H111" s="142" t="str">
        <f t="shared" si="33"/>
        <v>0</v>
      </c>
      <c r="I111" s="141">
        <f>('OVER TIME'!I111:J111)*1440</f>
        <v>0</v>
      </c>
      <c r="J111" s="142" t="str">
        <f t="shared" si="34"/>
        <v>0</v>
      </c>
      <c r="K111" s="141">
        <f>('OVER TIME'!K111:L111)*1440</f>
        <v>0</v>
      </c>
      <c r="L111" s="142" t="str">
        <f t="shared" si="35"/>
        <v>0</v>
      </c>
      <c r="M111" s="141">
        <f>('OVER TIME'!M111:N111)*1440</f>
        <v>0</v>
      </c>
      <c r="N111" s="142" t="str">
        <f t="shared" si="36"/>
        <v>0</v>
      </c>
      <c r="O111" s="141">
        <f>('OVER TIME'!O111:P111)*1440</f>
        <v>0</v>
      </c>
      <c r="P111" s="142" t="str">
        <f t="shared" si="37"/>
        <v>0</v>
      </c>
      <c r="Q111" s="141">
        <f>('OVER TIME'!Q111:R111)*1440</f>
        <v>0</v>
      </c>
      <c r="R111" s="142" t="str">
        <f t="shared" si="38"/>
        <v>0</v>
      </c>
      <c r="S111" s="141">
        <f>('OVER TIME'!S111:T111)*1440</f>
        <v>0</v>
      </c>
      <c r="T111" s="142" t="str">
        <f t="shared" si="39"/>
        <v>0</v>
      </c>
      <c r="U111" s="141">
        <f>('OVER TIME'!U111:V111)*1440</f>
        <v>0</v>
      </c>
      <c r="V111" s="142" t="str">
        <f t="shared" si="40"/>
        <v>0</v>
      </c>
      <c r="W111" s="141">
        <f>('OVER TIME'!W111:X111)*1440</f>
        <v>0</v>
      </c>
      <c r="X111" s="142" t="str">
        <f t="shared" si="41"/>
        <v>0</v>
      </c>
      <c r="Y111" s="141">
        <f>('OVER TIME'!Y111:Z111)*1440</f>
        <v>0</v>
      </c>
      <c r="Z111" s="142" t="str">
        <f t="shared" si="42"/>
        <v>0</v>
      </c>
      <c r="AA111" s="141">
        <f>('OVER TIME'!AA111:AB111)*1440</f>
        <v>0</v>
      </c>
      <c r="AB111" s="142" t="str">
        <f t="shared" si="43"/>
        <v>0</v>
      </c>
      <c r="AC111" s="141">
        <f>('OVER TIME'!AC111:AD111)*1440</f>
        <v>0</v>
      </c>
      <c r="AD111" s="142" t="str">
        <f t="shared" si="44"/>
        <v>0</v>
      </c>
      <c r="AE111" s="141">
        <f>('OVER TIME'!AE111:AF111)*1440</f>
        <v>0</v>
      </c>
      <c r="AF111" s="142" t="str">
        <f t="shared" si="45"/>
        <v>0</v>
      </c>
      <c r="AG111" s="141">
        <f>('OVER TIME'!AG111:AH111)*1440</f>
        <v>0</v>
      </c>
      <c r="AH111" s="142" t="str">
        <f t="shared" si="46"/>
        <v>0</v>
      </c>
      <c r="AI111" s="141">
        <f>('OVER TIME'!AI111:AJ111)*1440</f>
        <v>0</v>
      </c>
      <c r="AJ111" s="142" t="str">
        <f t="shared" si="47"/>
        <v>0</v>
      </c>
      <c r="AK111" s="141">
        <f>('OVER TIME'!AK111:AL111)*1440</f>
        <v>0</v>
      </c>
      <c r="AL111" s="142" t="str">
        <f t="shared" si="48"/>
        <v>0</v>
      </c>
      <c r="AM111" s="141">
        <f>('OVER TIME'!AM111:AN111)*1440</f>
        <v>0</v>
      </c>
      <c r="AN111" s="142" t="str">
        <f t="shared" si="49"/>
        <v>0</v>
      </c>
      <c r="AO111" s="141">
        <f>('OVER TIME'!AO111:AP111)*1440</f>
        <v>0</v>
      </c>
      <c r="AP111" s="142" t="str">
        <f t="shared" si="50"/>
        <v>0</v>
      </c>
      <c r="AQ111" s="141">
        <f>('OVER TIME'!AQ111:AR111)*1440</f>
        <v>0</v>
      </c>
      <c r="AR111" s="142" t="str">
        <f t="shared" si="51"/>
        <v>0</v>
      </c>
      <c r="AS111" s="141">
        <f>('OVER TIME'!AS111:AT111)*1440</f>
        <v>0</v>
      </c>
      <c r="AT111" s="142" t="str">
        <f t="shared" si="52"/>
        <v>0</v>
      </c>
      <c r="AU111" s="141">
        <f>('OVER TIME'!AU111:AV111)*1440</f>
        <v>0</v>
      </c>
      <c r="AV111" s="142" t="str">
        <f t="shared" si="53"/>
        <v>0</v>
      </c>
      <c r="AW111" s="141">
        <f>('OVER TIME'!AW111:AX111)*1440</f>
        <v>0</v>
      </c>
      <c r="AX111" s="142" t="str">
        <f t="shared" si="54"/>
        <v>0</v>
      </c>
      <c r="AY111" s="141">
        <f>('OVER TIME'!AY111:AZ111)*1440</f>
        <v>0</v>
      </c>
      <c r="AZ111" s="142" t="str">
        <f t="shared" si="55"/>
        <v>0</v>
      </c>
      <c r="BA111" s="141">
        <f>('OVER TIME'!BA111:BB111)*1440</f>
        <v>0</v>
      </c>
      <c r="BB111" s="142" t="str">
        <f t="shared" si="56"/>
        <v>0</v>
      </c>
      <c r="BC111" s="141">
        <f>('OVER TIME'!BC111:BD111)*1440</f>
        <v>0</v>
      </c>
      <c r="BD111" s="142" t="str">
        <f t="shared" si="57"/>
        <v>0</v>
      </c>
      <c r="BE111" s="141">
        <f>('OVER TIME'!BE111:BF111)*1440</f>
        <v>0</v>
      </c>
      <c r="BF111" s="142" t="str">
        <f t="shared" si="58"/>
        <v>0</v>
      </c>
      <c r="BG111" s="141">
        <f>('OVER TIME'!BG111:BH111)*1440</f>
        <v>0</v>
      </c>
      <c r="BH111" s="142" t="str">
        <f t="shared" si="59"/>
        <v>0</v>
      </c>
      <c r="BI111" s="141">
        <f>('OVER TIME'!BI111:BJ111)*1440</f>
        <v>0</v>
      </c>
      <c r="BJ111" s="142" t="str">
        <f t="shared" si="60"/>
        <v>0</v>
      </c>
      <c r="BK111" s="141">
        <f>('OVER TIME'!BK111:BL111)*1440</f>
        <v>0</v>
      </c>
      <c r="BL111" s="142" t="str">
        <f t="shared" si="61"/>
        <v>0</v>
      </c>
      <c r="BM111" s="6"/>
    </row>
    <row r="112" spans="1:65" ht="26.25" thickBot="1">
      <c r="A112" s="10">
        <v>8286</v>
      </c>
      <c r="B112" s="10" t="s">
        <v>111</v>
      </c>
      <c r="C112" s="141">
        <f>('OVER TIME'!C112:D112)*1440</f>
        <v>0</v>
      </c>
      <c r="D112" s="142" t="str">
        <f t="shared" si="31"/>
        <v>0</v>
      </c>
      <c r="E112" s="141">
        <f>('OVER TIME'!E112:F112)*1440</f>
        <v>0</v>
      </c>
      <c r="F112" s="142" t="str">
        <f t="shared" si="32"/>
        <v>0</v>
      </c>
      <c r="G112" s="141">
        <f>('OVER TIME'!G112:H112)*1440</f>
        <v>0</v>
      </c>
      <c r="H112" s="142" t="str">
        <f t="shared" si="33"/>
        <v>0</v>
      </c>
      <c r="I112" s="141">
        <f>('OVER TIME'!I112:J112)*1440</f>
        <v>0</v>
      </c>
      <c r="J112" s="142" t="str">
        <f t="shared" si="34"/>
        <v>0</v>
      </c>
      <c r="K112" s="141">
        <f>('OVER TIME'!K112:L112)*1440</f>
        <v>0</v>
      </c>
      <c r="L112" s="142" t="str">
        <f t="shared" si="35"/>
        <v>0</v>
      </c>
      <c r="M112" s="141">
        <f>('OVER TIME'!M112:N112)*1440</f>
        <v>0</v>
      </c>
      <c r="N112" s="142" t="str">
        <f t="shared" si="36"/>
        <v>0</v>
      </c>
      <c r="O112" s="141">
        <f>('OVER TIME'!O112:P112)*1440</f>
        <v>0</v>
      </c>
      <c r="P112" s="142" t="str">
        <f t="shared" si="37"/>
        <v>0</v>
      </c>
      <c r="Q112" s="141">
        <f>('OVER TIME'!Q112:R112)*1440</f>
        <v>0</v>
      </c>
      <c r="R112" s="142" t="str">
        <f t="shared" si="38"/>
        <v>0</v>
      </c>
      <c r="S112" s="141">
        <f>('OVER TIME'!S112:T112)*1440</f>
        <v>0</v>
      </c>
      <c r="T112" s="142" t="str">
        <f t="shared" si="39"/>
        <v>0</v>
      </c>
      <c r="U112" s="141">
        <f>('OVER TIME'!U112:V112)*1440</f>
        <v>0</v>
      </c>
      <c r="V112" s="142" t="str">
        <f t="shared" si="40"/>
        <v>0</v>
      </c>
      <c r="W112" s="141">
        <f>('OVER TIME'!W112:X112)*1440</f>
        <v>0</v>
      </c>
      <c r="X112" s="142" t="str">
        <f t="shared" si="41"/>
        <v>0</v>
      </c>
      <c r="Y112" s="141">
        <f>('OVER TIME'!Y112:Z112)*1440</f>
        <v>0</v>
      </c>
      <c r="Z112" s="142" t="str">
        <f t="shared" si="42"/>
        <v>0</v>
      </c>
      <c r="AA112" s="141">
        <f>('OVER TIME'!AA112:AB112)*1440</f>
        <v>0</v>
      </c>
      <c r="AB112" s="142" t="str">
        <f t="shared" si="43"/>
        <v>0</v>
      </c>
      <c r="AC112" s="141">
        <f>('OVER TIME'!AC112:AD112)*1440</f>
        <v>0</v>
      </c>
      <c r="AD112" s="142" t="str">
        <f t="shared" si="44"/>
        <v>0</v>
      </c>
      <c r="AE112" s="141">
        <f>('OVER TIME'!AE112:AF112)*1440</f>
        <v>0</v>
      </c>
      <c r="AF112" s="142" t="str">
        <f t="shared" si="45"/>
        <v>0</v>
      </c>
      <c r="AG112" s="141">
        <f>('OVER TIME'!AG112:AH112)*1440</f>
        <v>0</v>
      </c>
      <c r="AH112" s="142" t="str">
        <f t="shared" si="46"/>
        <v>0</v>
      </c>
      <c r="AI112" s="141">
        <f>('OVER TIME'!AI112:AJ112)*1440</f>
        <v>0</v>
      </c>
      <c r="AJ112" s="142" t="str">
        <f t="shared" si="47"/>
        <v>0</v>
      </c>
      <c r="AK112" s="141">
        <f>('OVER TIME'!AK112:AL112)*1440</f>
        <v>0</v>
      </c>
      <c r="AL112" s="142" t="str">
        <f t="shared" si="48"/>
        <v>0</v>
      </c>
      <c r="AM112" s="141">
        <f>('OVER TIME'!AM112:AN112)*1440</f>
        <v>0</v>
      </c>
      <c r="AN112" s="142" t="str">
        <f t="shared" si="49"/>
        <v>0</v>
      </c>
      <c r="AO112" s="141">
        <f>('OVER TIME'!AO112:AP112)*1440</f>
        <v>0</v>
      </c>
      <c r="AP112" s="142" t="str">
        <f t="shared" si="50"/>
        <v>0</v>
      </c>
      <c r="AQ112" s="141">
        <f>('OVER TIME'!AQ112:AR112)*1440</f>
        <v>0</v>
      </c>
      <c r="AR112" s="142" t="str">
        <f t="shared" si="51"/>
        <v>0</v>
      </c>
      <c r="AS112" s="141">
        <f>('OVER TIME'!AS112:AT112)*1440</f>
        <v>0</v>
      </c>
      <c r="AT112" s="142" t="str">
        <f t="shared" si="52"/>
        <v>0</v>
      </c>
      <c r="AU112" s="141">
        <f>('OVER TIME'!AU112:AV112)*1440</f>
        <v>0</v>
      </c>
      <c r="AV112" s="142" t="str">
        <f t="shared" si="53"/>
        <v>0</v>
      </c>
      <c r="AW112" s="141">
        <f>('OVER TIME'!AW112:AX112)*1440</f>
        <v>0</v>
      </c>
      <c r="AX112" s="142" t="str">
        <f t="shared" si="54"/>
        <v>0</v>
      </c>
      <c r="AY112" s="141">
        <f>('OVER TIME'!AY112:AZ112)*1440</f>
        <v>0</v>
      </c>
      <c r="AZ112" s="142" t="str">
        <f t="shared" si="55"/>
        <v>0</v>
      </c>
      <c r="BA112" s="141">
        <f>('OVER TIME'!BA112:BB112)*1440</f>
        <v>0</v>
      </c>
      <c r="BB112" s="142" t="str">
        <f t="shared" si="56"/>
        <v>0</v>
      </c>
      <c r="BC112" s="141">
        <f>('OVER TIME'!BC112:BD112)*1440</f>
        <v>0</v>
      </c>
      <c r="BD112" s="142" t="str">
        <f t="shared" si="57"/>
        <v>0</v>
      </c>
      <c r="BE112" s="141">
        <f>('OVER TIME'!BE112:BF112)*1440</f>
        <v>0</v>
      </c>
      <c r="BF112" s="142" t="str">
        <f t="shared" si="58"/>
        <v>0</v>
      </c>
      <c r="BG112" s="141">
        <f>('OVER TIME'!BG112:BH112)*1440</f>
        <v>0</v>
      </c>
      <c r="BH112" s="142" t="str">
        <f t="shared" si="59"/>
        <v>0</v>
      </c>
      <c r="BI112" s="141">
        <f>('OVER TIME'!BI112:BJ112)*1440</f>
        <v>0</v>
      </c>
      <c r="BJ112" s="142" t="str">
        <f t="shared" si="60"/>
        <v>0</v>
      </c>
      <c r="BK112" s="141">
        <f>('OVER TIME'!BK112:BL112)*1440</f>
        <v>0</v>
      </c>
      <c r="BL112" s="142" t="str">
        <f t="shared" si="61"/>
        <v>0</v>
      </c>
      <c r="BM112" s="6"/>
    </row>
    <row r="113" spans="1:65" ht="26.25" thickBot="1">
      <c r="A113" s="10">
        <v>8287</v>
      </c>
      <c r="B113" s="10" t="s">
        <v>112</v>
      </c>
      <c r="C113" s="141">
        <f>('OVER TIME'!C113:D113)*1440</f>
        <v>0</v>
      </c>
      <c r="D113" s="142" t="str">
        <f t="shared" si="31"/>
        <v>0</v>
      </c>
      <c r="E113" s="141">
        <f>('OVER TIME'!E113:F113)*1440</f>
        <v>0</v>
      </c>
      <c r="F113" s="142" t="str">
        <f t="shared" si="32"/>
        <v>0</v>
      </c>
      <c r="G113" s="141">
        <f>('OVER TIME'!G113:H113)*1440</f>
        <v>0</v>
      </c>
      <c r="H113" s="142" t="str">
        <f t="shared" si="33"/>
        <v>0</v>
      </c>
      <c r="I113" s="141">
        <f>('OVER TIME'!I113:J113)*1440</f>
        <v>0</v>
      </c>
      <c r="J113" s="142" t="str">
        <f t="shared" si="34"/>
        <v>0</v>
      </c>
      <c r="K113" s="141">
        <f>('OVER TIME'!K113:L113)*1440</f>
        <v>0</v>
      </c>
      <c r="L113" s="142" t="str">
        <f t="shared" si="35"/>
        <v>0</v>
      </c>
      <c r="M113" s="141">
        <f>('OVER TIME'!M113:N113)*1440</f>
        <v>0</v>
      </c>
      <c r="N113" s="142" t="str">
        <f t="shared" si="36"/>
        <v>0</v>
      </c>
      <c r="O113" s="141">
        <f>('OVER TIME'!O113:P113)*1440</f>
        <v>0</v>
      </c>
      <c r="P113" s="142" t="str">
        <f t="shared" si="37"/>
        <v>0</v>
      </c>
      <c r="Q113" s="141">
        <f>('OVER TIME'!Q113:R113)*1440</f>
        <v>0</v>
      </c>
      <c r="R113" s="142" t="str">
        <f t="shared" si="38"/>
        <v>0</v>
      </c>
      <c r="S113" s="141">
        <f>('OVER TIME'!S113:T113)*1440</f>
        <v>0</v>
      </c>
      <c r="T113" s="142" t="str">
        <f t="shared" si="39"/>
        <v>0</v>
      </c>
      <c r="U113" s="141">
        <f>('OVER TIME'!U113:V113)*1440</f>
        <v>0</v>
      </c>
      <c r="V113" s="142" t="str">
        <f t="shared" si="40"/>
        <v>0</v>
      </c>
      <c r="W113" s="141">
        <f>('OVER TIME'!W113:X113)*1440</f>
        <v>0</v>
      </c>
      <c r="X113" s="142" t="str">
        <f t="shared" si="41"/>
        <v>0</v>
      </c>
      <c r="Y113" s="141">
        <f>('OVER TIME'!Y113:Z113)*1440</f>
        <v>0</v>
      </c>
      <c r="Z113" s="142" t="str">
        <f t="shared" si="42"/>
        <v>0</v>
      </c>
      <c r="AA113" s="141">
        <f>('OVER TIME'!AA113:AB113)*1440</f>
        <v>0</v>
      </c>
      <c r="AB113" s="142" t="str">
        <f t="shared" si="43"/>
        <v>0</v>
      </c>
      <c r="AC113" s="141">
        <f>('OVER TIME'!AC113:AD113)*1440</f>
        <v>0</v>
      </c>
      <c r="AD113" s="142" t="str">
        <f t="shared" si="44"/>
        <v>0</v>
      </c>
      <c r="AE113" s="141">
        <f>('OVER TIME'!AE113:AF113)*1440</f>
        <v>0</v>
      </c>
      <c r="AF113" s="142" t="str">
        <f t="shared" si="45"/>
        <v>0</v>
      </c>
      <c r="AG113" s="141">
        <f>('OVER TIME'!AG113:AH113)*1440</f>
        <v>0</v>
      </c>
      <c r="AH113" s="142" t="str">
        <f t="shared" si="46"/>
        <v>0</v>
      </c>
      <c r="AI113" s="141">
        <f>('OVER TIME'!AI113:AJ113)*1440</f>
        <v>0</v>
      </c>
      <c r="AJ113" s="142" t="str">
        <f t="shared" si="47"/>
        <v>0</v>
      </c>
      <c r="AK113" s="141">
        <f>('OVER TIME'!AK113:AL113)*1440</f>
        <v>0</v>
      </c>
      <c r="AL113" s="142" t="str">
        <f t="shared" si="48"/>
        <v>0</v>
      </c>
      <c r="AM113" s="141">
        <f>('OVER TIME'!AM113:AN113)*1440</f>
        <v>0</v>
      </c>
      <c r="AN113" s="142" t="str">
        <f t="shared" si="49"/>
        <v>0</v>
      </c>
      <c r="AO113" s="141">
        <f>('OVER TIME'!AO113:AP113)*1440</f>
        <v>0</v>
      </c>
      <c r="AP113" s="142" t="str">
        <f t="shared" si="50"/>
        <v>0</v>
      </c>
      <c r="AQ113" s="141">
        <f>('OVER TIME'!AQ113:AR113)*1440</f>
        <v>0</v>
      </c>
      <c r="AR113" s="142" t="str">
        <f t="shared" si="51"/>
        <v>0</v>
      </c>
      <c r="AS113" s="141">
        <f>('OVER TIME'!AS113:AT113)*1440</f>
        <v>0</v>
      </c>
      <c r="AT113" s="142" t="str">
        <f t="shared" si="52"/>
        <v>0</v>
      </c>
      <c r="AU113" s="141">
        <f>('OVER TIME'!AU113:AV113)*1440</f>
        <v>0</v>
      </c>
      <c r="AV113" s="142" t="str">
        <f t="shared" si="53"/>
        <v>0</v>
      </c>
      <c r="AW113" s="141">
        <f>('OVER TIME'!AW113:AX113)*1440</f>
        <v>0</v>
      </c>
      <c r="AX113" s="142" t="str">
        <f t="shared" si="54"/>
        <v>0</v>
      </c>
      <c r="AY113" s="141">
        <f>('OVER TIME'!AY113:AZ113)*1440</f>
        <v>0</v>
      </c>
      <c r="AZ113" s="142" t="str">
        <f t="shared" si="55"/>
        <v>0</v>
      </c>
      <c r="BA113" s="141">
        <f>('OVER TIME'!BA113:BB113)*1440</f>
        <v>0</v>
      </c>
      <c r="BB113" s="142" t="str">
        <f t="shared" si="56"/>
        <v>0</v>
      </c>
      <c r="BC113" s="141">
        <f>('OVER TIME'!BC113:BD113)*1440</f>
        <v>0</v>
      </c>
      <c r="BD113" s="142" t="str">
        <f t="shared" si="57"/>
        <v>0</v>
      </c>
      <c r="BE113" s="141">
        <f>('OVER TIME'!BE113:BF113)*1440</f>
        <v>0</v>
      </c>
      <c r="BF113" s="142" t="str">
        <f t="shared" si="58"/>
        <v>0</v>
      </c>
      <c r="BG113" s="141">
        <f>('OVER TIME'!BG113:BH113)*1440</f>
        <v>0</v>
      </c>
      <c r="BH113" s="142" t="str">
        <f t="shared" si="59"/>
        <v>0</v>
      </c>
      <c r="BI113" s="141">
        <f>('OVER TIME'!BI113:BJ113)*1440</f>
        <v>0</v>
      </c>
      <c r="BJ113" s="142" t="str">
        <f t="shared" si="60"/>
        <v>0</v>
      </c>
      <c r="BK113" s="141">
        <f>('OVER TIME'!BK113:BL113)*1440</f>
        <v>0</v>
      </c>
      <c r="BL113" s="142" t="str">
        <f t="shared" si="61"/>
        <v>0</v>
      </c>
      <c r="BM113" s="6"/>
    </row>
    <row r="114" spans="1:65" ht="26.25" thickBot="1">
      <c r="A114" s="10">
        <v>8288</v>
      </c>
      <c r="B114" s="10" t="s">
        <v>113</v>
      </c>
      <c r="C114" s="141">
        <f>('OVER TIME'!C114:D114)*1440</f>
        <v>0</v>
      </c>
      <c r="D114" s="142" t="str">
        <f t="shared" si="31"/>
        <v>0</v>
      </c>
      <c r="E114" s="141">
        <f>('OVER TIME'!E114:F114)*1440</f>
        <v>0</v>
      </c>
      <c r="F114" s="142" t="str">
        <f t="shared" si="32"/>
        <v>0</v>
      </c>
      <c r="G114" s="141">
        <f>('OVER TIME'!G114:H114)*1440</f>
        <v>0</v>
      </c>
      <c r="H114" s="142" t="str">
        <f t="shared" si="33"/>
        <v>0</v>
      </c>
      <c r="I114" s="141">
        <f>('OVER TIME'!I114:J114)*1440</f>
        <v>0</v>
      </c>
      <c r="J114" s="142" t="str">
        <f t="shared" si="34"/>
        <v>0</v>
      </c>
      <c r="K114" s="141">
        <f>('OVER TIME'!K114:L114)*1440</f>
        <v>0</v>
      </c>
      <c r="L114" s="142" t="str">
        <f t="shared" si="35"/>
        <v>0</v>
      </c>
      <c r="M114" s="141">
        <f>('OVER TIME'!M114:N114)*1440</f>
        <v>0</v>
      </c>
      <c r="N114" s="142" t="str">
        <f t="shared" si="36"/>
        <v>0</v>
      </c>
      <c r="O114" s="141">
        <f>('OVER TIME'!O114:P114)*1440</f>
        <v>0</v>
      </c>
      <c r="P114" s="142" t="str">
        <f t="shared" si="37"/>
        <v>0</v>
      </c>
      <c r="Q114" s="141">
        <f>('OVER TIME'!Q114:R114)*1440</f>
        <v>0</v>
      </c>
      <c r="R114" s="142" t="str">
        <f t="shared" si="38"/>
        <v>0</v>
      </c>
      <c r="S114" s="141">
        <f>('OVER TIME'!S114:T114)*1440</f>
        <v>0</v>
      </c>
      <c r="T114" s="142" t="str">
        <f t="shared" si="39"/>
        <v>0</v>
      </c>
      <c r="U114" s="141">
        <f>('OVER TIME'!U114:V114)*1440</f>
        <v>0</v>
      </c>
      <c r="V114" s="142" t="str">
        <f t="shared" si="40"/>
        <v>0</v>
      </c>
      <c r="W114" s="141">
        <f>('OVER TIME'!W114:X114)*1440</f>
        <v>0</v>
      </c>
      <c r="X114" s="142" t="str">
        <f t="shared" si="41"/>
        <v>0</v>
      </c>
      <c r="Y114" s="141">
        <f>('OVER TIME'!Y114:Z114)*1440</f>
        <v>0</v>
      </c>
      <c r="Z114" s="142" t="str">
        <f t="shared" si="42"/>
        <v>0</v>
      </c>
      <c r="AA114" s="141">
        <f>('OVER TIME'!AA114:AB114)*1440</f>
        <v>0</v>
      </c>
      <c r="AB114" s="142" t="str">
        <f t="shared" si="43"/>
        <v>0</v>
      </c>
      <c r="AC114" s="141">
        <f>('OVER TIME'!AC114:AD114)*1440</f>
        <v>0</v>
      </c>
      <c r="AD114" s="142" t="str">
        <f t="shared" si="44"/>
        <v>0</v>
      </c>
      <c r="AE114" s="141">
        <f>('OVER TIME'!AE114:AF114)*1440</f>
        <v>0</v>
      </c>
      <c r="AF114" s="142" t="str">
        <f t="shared" si="45"/>
        <v>0</v>
      </c>
      <c r="AG114" s="141">
        <f>('OVER TIME'!AG114:AH114)*1440</f>
        <v>0</v>
      </c>
      <c r="AH114" s="142" t="str">
        <f t="shared" si="46"/>
        <v>0</v>
      </c>
      <c r="AI114" s="141">
        <f>('OVER TIME'!AI114:AJ114)*1440</f>
        <v>0</v>
      </c>
      <c r="AJ114" s="142" t="str">
        <f t="shared" si="47"/>
        <v>0</v>
      </c>
      <c r="AK114" s="141">
        <f>('OVER TIME'!AK114:AL114)*1440</f>
        <v>0</v>
      </c>
      <c r="AL114" s="142" t="str">
        <f t="shared" si="48"/>
        <v>0</v>
      </c>
      <c r="AM114" s="141">
        <f>('OVER TIME'!AM114:AN114)*1440</f>
        <v>0</v>
      </c>
      <c r="AN114" s="142" t="str">
        <f t="shared" si="49"/>
        <v>0</v>
      </c>
      <c r="AO114" s="141">
        <f>('OVER TIME'!AO114:AP114)*1440</f>
        <v>0</v>
      </c>
      <c r="AP114" s="142" t="str">
        <f t="shared" si="50"/>
        <v>0</v>
      </c>
      <c r="AQ114" s="141">
        <f>('OVER TIME'!AQ114:AR114)*1440</f>
        <v>0</v>
      </c>
      <c r="AR114" s="142" t="str">
        <f t="shared" si="51"/>
        <v>0</v>
      </c>
      <c r="AS114" s="141">
        <f>('OVER TIME'!AS114:AT114)*1440</f>
        <v>0</v>
      </c>
      <c r="AT114" s="142" t="str">
        <f t="shared" si="52"/>
        <v>0</v>
      </c>
      <c r="AU114" s="141">
        <f>('OVER TIME'!AU114:AV114)*1440</f>
        <v>0</v>
      </c>
      <c r="AV114" s="142" t="str">
        <f t="shared" si="53"/>
        <v>0</v>
      </c>
      <c r="AW114" s="141">
        <f>('OVER TIME'!AW114:AX114)*1440</f>
        <v>0</v>
      </c>
      <c r="AX114" s="142" t="str">
        <f t="shared" si="54"/>
        <v>0</v>
      </c>
      <c r="AY114" s="141">
        <f>('OVER TIME'!AY114:AZ114)*1440</f>
        <v>0</v>
      </c>
      <c r="AZ114" s="142" t="str">
        <f t="shared" si="55"/>
        <v>0</v>
      </c>
      <c r="BA114" s="141">
        <f>('OVER TIME'!BA114:BB114)*1440</f>
        <v>0</v>
      </c>
      <c r="BB114" s="142" t="str">
        <f t="shared" si="56"/>
        <v>0</v>
      </c>
      <c r="BC114" s="141">
        <f>('OVER TIME'!BC114:BD114)*1440</f>
        <v>0</v>
      </c>
      <c r="BD114" s="142" t="str">
        <f t="shared" si="57"/>
        <v>0</v>
      </c>
      <c r="BE114" s="141">
        <f>('OVER TIME'!BE114:BF114)*1440</f>
        <v>0</v>
      </c>
      <c r="BF114" s="142" t="str">
        <f t="shared" si="58"/>
        <v>0</v>
      </c>
      <c r="BG114" s="141">
        <f>('OVER TIME'!BG114:BH114)*1440</f>
        <v>0</v>
      </c>
      <c r="BH114" s="142" t="str">
        <f t="shared" si="59"/>
        <v>0</v>
      </c>
      <c r="BI114" s="141">
        <f>('OVER TIME'!BI114:BJ114)*1440</f>
        <v>0</v>
      </c>
      <c r="BJ114" s="142" t="str">
        <f t="shared" si="60"/>
        <v>0</v>
      </c>
      <c r="BK114" s="141">
        <f>('OVER TIME'!BK114:BL114)*1440</f>
        <v>0</v>
      </c>
      <c r="BL114" s="142" t="str">
        <f t="shared" si="61"/>
        <v>0</v>
      </c>
      <c r="BM114" s="6"/>
    </row>
    <row r="115" spans="1:65" ht="26.25" thickBot="1">
      <c r="A115" s="10">
        <v>8289</v>
      </c>
      <c r="B115" s="10" t="s">
        <v>114</v>
      </c>
      <c r="C115" s="141">
        <f>('OVER TIME'!C115:D115)*1440</f>
        <v>0</v>
      </c>
      <c r="D115" s="142" t="str">
        <f t="shared" si="31"/>
        <v>0</v>
      </c>
      <c r="E115" s="141">
        <f>('OVER TIME'!E115:F115)*1440</f>
        <v>0</v>
      </c>
      <c r="F115" s="142" t="str">
        <f t="shared" si="32"/>
        <v>0</v>
      </c>
      <c r="G115" s="141">
        <f>('OVER TIME'!G115:H115)*1440</f>
        <v>0</v>
      </c>
      <c r="H115" s="142" t="str">
        <f t="shared" si="33"/>
        <v>0</v>
      </c>
      <c r="I115" s="141">
        <f>('OVER TIME'!I115:J115)*1440</f>
        <v>0</v>
      </c>
      <c r="J115" s="142" t="str">
        <f t="shared" si="34"/>
        <v>0</v>
      </c>
      <c r="K115" s="141">
        <f>('OVER TIME'!K115:L115)*1440</f>
        <v>0</v>
      </c>
      <c r="L115" s="142" t="str">
        <f t="shared" si="35"/>
        <v>0</v>
      </c>
      <c r="M115" s="141">
        <f>('OVER TIME'!M115:N115)*1440</f>
        <v>0</v>
      </c>
      <c r="N115" s="142" t="str">
        <f t="shared" si="36"/>
        <v>0</v>
      </c>
      <c r="O115" s="141">
        <f>('OVER TIME'!O115:P115)*1440</f>
        <v>0</v>
      </c>
      <c r="P115" s="142" t="str">
        <f t="shared" si="37"/>
        <v>0</v>
      </c>
      <c r="Q115" s="141">
        <f>('OVER TIME'!Q115:R115)*1440</f>
        <v>0</v>
      </c>
      <c r="R115" s="142" t="str">
        <f t="shared" si="38"/>
        <v>0</v>
      </c>
      <c r="S115" s="141">
        <f>('OVER TIME'!S115:T115)*1440</f>
        <v>0</v>
      </c>
      <c r="T115" s="142" t="str">
        <f t="shared" si="39"/>
        <v>0</v>
      </c>
      <c r="U115" s="141">
        <f>('OVER TIME'!U115:V115)*1440</f>
        <v>0</v>
      </c>
      <c r="V115" s="142" t="str">
        <f t="shared" si="40"/>
        <v>0</v>
      </c>
      <c r="W115" s="141">
        <f>('OVER TIME'!W115:X115)*1440</f>
        <v>0</v>
      </c>
      <c r="X115" s="142" t="str">
        <f t="shared" si="41"/>
        <v>0</v>
      </c>
      <c r="Y115" s="141">
        <f>('OVER TIME'!Y115:Z115)*1440</f>
        <v>0</v>
      </c>
      <c r="Z115" s="142" t="str">
        <f t="shared" si="42"/>
        <v>0</v>
      </c>
      <c r="AA115" s="141">
        <f>('OVER TIME'!AA115:AB115)*1440</f>
        <v>0</v>
      </c>
      <c r="AB115" s="142" t="str">
        <f t="shared" si="43"/>
        <v>0</v>
      </c>
      <c r="AC115" s="141">
        <f>('OVER TIME'!AC115:AD115)*1440</f>
        <v>0</v>
      </c>
      <c r="AD115" s="142" t="str">
        <f t="shared" si="44"/>
        <v>0</v>
      </c>
      <c r="AE115" s="141">
        <f>('OVER TIME'!AE115:AF115)*1440</f>
        <v>0</v>
      </c>
      <c r="AF115" s="142" t="str">
        <f t="shared" si="45"/>
        <v>0</v>
      </c>
      <c r="AG115" s="141">
        <f>('OVER TIME'!AG115:AH115)*1440</f>
        <v>0</v>
      </c>
      <c r="AH115" s="142" t="str">
        <f t="shared" si="46"/>
        <v>0</v>
      </c>
      <c r="AI115" s="141">
        <f>('OVER TIME'!AI115:AJ115)*1440</f>
        <v>0</v>
      </c>
      <c r="AJ115" s="142" t="str">
        <f t="shared" si="47"/>
        <v>0</v>
      </c>
      <c r="AK115" s="141">
        <f>('OVER TIME'!AK115:AL115)*1440</f>
        <v>0</v>
      </c>
      <c r="AL115" s="142" t="str">
        <f t="shared" si="48"/>
        <v>0</v>
      </c>
      <c r="AM115" s="141">
        <f>('OVER TIME'!AM115:AN115)*1440</f>
        <v>0</v>
      </c>
      <c r="AN115" s="142" t="str">
        <f t="shared" si="49"/>
        <v>0</v>
      </c>
      <c r="AO115" s="141">
        <f>('OVER TIME'!AO115:AP115)*1440</f>
        <v>0</v>
      </c>
      <c r="AP115" s="142" t="str">
        <f t="shared" si="50"/>
        <v>0</v>
      </c>
      <c r="AQ115" s="141">
        <f>('OVER TIME'!AQ115:AR115)*1440</f>
        <v>0</v>
      </c>
      <c r="AR115" s="142" t="str">
        <f t="shared" si="51"/>
        <v>0</v>
      </c>
      <c r="AS115" s="141">
        <f>('OVER TIME'!AS115:AT115)*1440</f>
        <v>0</v>
      </c>
      <c r="AT115" s="142" t="str">
        <f t="shared" si="52"/>
        <v>0</v>
      </c>
      <c r="AU115" s="141">
        <f>('OVER TIME'!AU115:AV115)*1440</f>
        <v>0</v>
      </c>
      <c r="AV115" s="142" t="str">
        <f t="shared" si="53"/>
        <v>0</v>
      </c>
      <c r="AW115" s="141">
        <f>('OVER TIME'!AW115:AX115)*1440</f>
        <v>0</v>
      </c>
      <c r="AX115" s="142" t="str">
        <f t="shared" si="54"/>
        <v>0</v>
      </c>
      <c r="AY115" s="141">
        <f>('OVER TIME'!AY115:AZ115)*1440</f>
        <v>0</v>
      </c>
      <c r="AZ115" s="142" t="str">
        <f t="shared" si="55"/>
        <v>0</v>
      </c>
      <c r="BA115" s="141">
        <f>('OVER TIME'!BA115:BB115)*1440</f>
        <v>0</v>
      </c>
      <c r="BB115" s="142" t="str">
        <f t="shared" si="56"/>
        <v>0</v>
      </c>
      <c r="BC115" s="141">
        <f>('OVER TIME'!BC115:BD115)*1440</f>
        <v>0</v>
      </c>
      <c r="BD115" s="142" t="str">
        <f t="shared" si="57"/>
        <v>0</v>
      </c>
      <c r="BE115" s="141">
        <f>('OVER TIME'!BE115:BF115)*1440</f>
        <v>0</v>
      </c>
      <c r="BF115" s="142" t="str">
        <f t="shared" si="58"/>
        <v>0</v>
      </c>
      <c r="BG115" s="141">
        <f>('OVER TIME'!BG115:BH115)*1440</f>
        <v>0</v>
      </c>
      <c r="BH115" s="142" t="str">
        <f t="shared" si="59"/>
        <v>0</v>
      </c>
      <c r="BI115" s="141">
        <f>('OVER TIME'!BI115:BJ115)*1440</f>
        <v>0</v>
      </c>
      <c r="BJ115" s="142" t="str">
        <f t="shared" si="60"/>
        <v>0</v>
      </c>
      <c r="BK115" s="141">
        <f>('OVER TIME'!BK115:BL115)*1440</f>
        <v>0</v>
      </c>
      <c r="BL115" s="142" t="str">
        <f t="shared" si="61"/>
        <v>0</v>
      </c>
      <c r="BM115" s="6"/>
    </row>
    <row r="116" spans="1:65" ht="26.25" thickBot="1">
      <c r="A116" s="10">
        <v>8290</v>
      </c>
      <c r="B116" s="10" t="s">
        <v>115</v>
      </c>
      <c r="C116" s="141">
        <f>('OVER TIME'!C116:D116)*1440</f>
        <v>0</v>
      </c>
      <c r="D116" s="142" t="str">
        <f t="shared" si="31"/>
        <v>0</v>
      </c>
      <c r="E116" s="141">
        <f>('OVER TIME'!E116:F116)*1440</f>
        <v>0</v>
      </c>
      <c r="F116" s="142" t="str">
        <f t="shared" si="32"/>
        <v>0</v>
      </c>
      <c r="G116" s="141">
        <f>('OVER TIME'!G116:H116)*1440</f>
        <v>0</v>
      </c>
      <c r="H116" s="142" t="str">
        <f t="shared" si="33"/>
        <v>0</v>
      </c>
      <c r="I116" s="141">
        <f>('OVER TIME'!I116:J116)*1440</f>
        <v>0</v>
      </c>
      <c r="J116" s="142" t="str">
        <f t="shared" si="34"/>
        <v>0</v>
      </c>
      <c r="K116" s="141">
        <f>('OVER TIME'!K116:L116)*1440</f>
        <v>0</v>
      </c>
      <c r="L116" s="142" t="str">
        <f t="shared" si="35"/>
        <v>0</v>
      </c>
      <c r="M116" s="141">
        <f>('OVER TIME'!M116:N116)*1440</f>
        <v>0</v>
      </c>
      <c r="N116" s="142" t="str">
        <f t="shared" si="36"/>
        <v>0</v>
      </c>
      <c r="O116" s="141">
        <f>('OVER TIME'!O116:P116)*1440</f>
        <v>0</v>
      </c>
      <c r="P116" s="142" t="str">
        <f t="shared" si="37"/>
        <v>0</v>
      </c>
      <c r="Q116" s="141">
        <f>('OVER TIME'!Q116:R116)*1440</f>
        <v>0</v>
      </c>
      <c r="R116" s="142" t="str">
        <f t="shared" si="38"/>
        <v>0</v>
      </c>
      <c r="S116" s="141">
        <f>('OVER TIME'!S116:T116)*1440</f>
        <v>0</v>
      </c>
      <c r="T116" s="142" t="str">
        <f t="shared" si="39"/>
        <v>0</v>
      </c>
      <c r="U116" s="141">
        <f>('OVER TIME'!U116:V116)*1440</f>
        <v>0</v>
      </c>
      <c r="V116" s="142" t="str">
        <f t="shared" si="40"/>
        <v>0</v>
      </c>
      <c r="W116" s="141">
        <f>('OVER TIME'!W116:X116)*1440</f>
        <v>0</v>
      </c>
      <c r="X116" s="142" t="str">
        <f t="shared" si="41"/>
        <v>0</v>
      </c>
      <c r="Y116" s="141">
        <f>('OVER TIME'!Y116:Z116)*1440</f>
        <v>0</v>
      </c>
      <c r="Z116" s="142" t="str">
        <f t="shared" si="42"/>
        <v>0</v>
      </c>
      <c r="AA116" s="141">
        <f>('OVER TIME'!AA116:AB116)*1440</f>
        <v>0</v>
      </c>
      <c r="AB116" s="142" t="str">
        <f t="shared" si="43"/>
        <v>0</v>
      </c>
      <c r="AC116" s="141">
        <f>('OVER TIME'!AC116:AD116)*1440</f>
        <v>0</v>
      </c>
      <c r="AD116" s="142" t="str">
        <f t="shared" si="44"/>
        <v>0</v>
      </c>
      <c r="AE116" s="141">
        <f>('OVER TIME'!AE116:AF116)*1440</f>
        <v>0</v>
      </c>
      <c r="AF116" s="142" t="str">
        <f t="shared" si="45"/>
        <v>0</v>
      </c>
      <c r="AG116" s="141">
        <f>('OVER TIME'!AG116:AH116)*1440</f>
        <v>0</v>
      </c>
      <c r="AH116" s="142" t="str">
        <f t="shared" si="46"/>
        <v>0</v>
      </c>
      <c r="AI116" s="141">
        <f>('OVER TIME'!AI116:AJ116)*1440</f>
        <v>0</v>
      </c>
      <c r="AJ116" s="142" t="str">
        <f t="shared" si="47"/>
        <v>0</v>
      </c>
      <c r="AK116" s="141">
        <f>('OVER TIME'!AK116:AL116)*1440</f>
        <v>0</v>
      </c>
      <c r="AL116" s="142" t="str">
        <f t="shared" si="48"/>
        <v>0</v>
      </c>
      <c r="AM116" s="141">
        <f>('OVER TIME'!AM116:AN116)*1440</f>
        <v>0</v>
      </c>
      <c r="AN116" s="142" t="str">
        <f t="shared" si="49"/>
        <v>0</v>
      </c>
      <c r="AO116" s="141">
        <f>('OVER TIME'!AO116:AP116)*1440</f>
        <v>0</v>
      </c>
      <c r="AP116" s="142" t="str">
        <f t="shared" si="50"/>
        <v>0</v>
      </c>
      <c r="AQ116" s="141">
        <f>('OVER TIME'!AQ116:AR116)*1440</f>
        <v>0</v>
      </c>
      <c r="AR116" s="142" t="str">
        <f t="shared" si="51"/>
        <v>0</v>
      </c>
      <c r="AS116" s="141">
        <f>('OVER TIME'!AS116:AT116)*1440</f>
        <v>0</v>
      </c>
      <c r="AT116" s="142" t="str">
        <f t="shared" si="52"/>
        <v>0</v>
      </c>
      <c r="AU116" s="141">
        <f>('OVER TIME'!AU116:AV116)*1440</f>
        <v>0</v>
      </c>
      <c r="AV116" s="142" t="str">
        <f t="shared" si="53"/>
        <v>0</v>
      </c>
      <c r="AW116" s="141">
        <f>('OVER TIME'!AW116:AX116)*1440</f>
        <v>0</v>
      </c>
      <c r="AX116" s="142" t="str">
        <f t="shared" si="54"/>
        <v>0</v>
      </c>
      <c r="AY116" s="141">
        <f>('OVER TIME'!AY116:AZ116)*1440</f>
        <v>0</v>
      </c>
      <c r="AZ116" s="142" t="str">
        <f t="shared" si="55"/>
        <v>0</v>
      </c>
      <c r="BA116" s="141">
        <f>('OVER TIME'!BA116:BB116)*1440</f>
        <v>0</v>
      </c>
      <c r="BB116" s="142" t="str">
        <f t="shared" si="56"/>
        <v>0</v>
      </c>
      <c r="BC116" s="141">
        <f>('OVER TIME'!BC116:BD116)*1440</f>
        <v>0</v>
      </c>
      <c r="BD116" s="142" t="str">
        <f t="shared" si="57"/>
        <v>0</v>
      </c>
      <c r="BE116" s="141">
        <f>('OVER TIME'!BE116:BF116)*1440</f>
        <v>0</v>
      </c>
      <c r="BF116" s="142" t="str">
        <f t="shared" si="58"/>
        <v>0</v>
      </c>
      <c r="BG116" s="141">
        <f>('OVER TIME'!BG116:BH116)*1440</f>
        <v>0</v>
      </c>
      <c r="BH116" s="142" t="str">
        <f t="shared" si="59"/>
        <v>0</v>
      </c>
      <c r="BI116" s="141">
        <f>('OVER TIME'!BI116:BJ116)*1440</f>
        <v>0</v>
      </c>
      <c r="BJ116" s="142" t="str">
        <f t="shared" si="60"/>
        <v>0</v>
      </c>
      <c r="BK116" s="141">
        <f>('OVER TIME'!BK116:BL116)*1440</f>
        <v>0</v>
      </c>
      <c r="BL116" s="142" t="str">
        <f t="shared" si="61"/>
        <v>0</v>
      </c>
      <c r="BM116" s="6"/>
    </row>
    <row r="117" spans="1:65" ht="26.25" thickBot="1">
      <c r="A117" s="10">
        <v>8292</v>
      </c>
      <c r="B117" s="10" t="s">
        <v>239</v>
      </c>
      <c r="C117" s="141">
        <f>('OVER TIME'!C117:D117)*1440</f>
        <v>0</v>
      </c>
      <c r="D117" s="142" t="str">
        <f t="shared" si="31"/>
        <v>0</v>
      </c>
      <c r="E117" s="141">
        <f>('OVER TIME'!E117:F117)*1440</f>
        <v>0</v>
      </c>
      <c r="F117" s="142" t="str">
        <f t="shared" si="32"/>
        <v>0</v>
      </c>
      <c r="G117" s="141">
        <f>('OVER TIME'!G117:H117)*1440</f>
        <v>0</v>
      </c>
      <c r="H117" s="142" t="str">
        <f t="shared" si="33"/>
        <v>0</v>
      </c>
      <c r="I117" s="141">
        <f>('OVER TIME'!I117:J117)*1440</f>
        <v>0</v>
      </c>
      <c r="J117" s="142" t="str">
        <f t="shared" si="34"/>
        <v>0</v>
      </c>
      <c r="K117" s="141">
        <f>('OVER TIME'!K117:L117)*1440</f>
        <v>0</v>
      </c>
      <c r="L117" s="142" t="str">
        <f t="shared" si="35"/>
        <v>0</v>
      </c>
      <c r="M117" s="141">
        <f>('OVER TIME'!M117:N117)*1440</f>
        <v>0</v>
      </c>
      <c r="N117" s="142" t="str">
        <f t="shared" si="36"/>
        <v>0</v>
      </c>
      <c r="O117" s="141">
        <f>('OVER TIME'!O117:P117)*1440</f>
        <v>0</v>
      </c>
      <c r="P117" s="142" t="str">
        <f t="shared" si="37"/>
        <v>0</v>
      </c>
      <c r="Q117" s="141">
        <f>('OVER TIME'!Q117:R117)*1440</f>
        <v>0</v>
      </c>
      <c r="R117" s="142" t="str">
        <f t="shared" si="38"/>
        <v>0</v>
      </c>
      <c r="S117" s="141">
        <f>('OVER TIME'!S117:T117)*1440</f>
        <v>0</v>
      </c>
      <c r="T117" s="142" t="str">
        <f t="shared" si="39"/>
        <v>0</v>
      </c>
      <c r="U117" s="141">
        <f>('OVER TIME'!U117:V117)*1440</f>
        <v>0</v>
      </c>
      <c r="V117" s="142" t="str">
        <f t="shared" si="40"/>
        <v>0</v>
      </c>
      <c r="W117" s="141">
        <f>('OVER TIME'!W117:X117)*1440</f>
        <v>0</v>
      </c>
      <c r="X117" s="142" t="str">
        <f t="shared" si="41"/>
        <v>0</v>
      </c>
      <c r="Y117" s="141">
        <f>('OVER TIME'!Y117:Z117)*1440</f>
        <v>0</v>
      </c>
      <c r="Z117" s="142" t="str">
        <f t="shared" si="42"/>
        <v>0</v>
      </c>
      <c r="AA117" s="141">
        <f>('OVER TIME'!AA117:AB117)*1440</f>
        <v>0</v>
      </c>
      <c r="AB117" s="142" t="str">
        <f t="shared" si="43"/>
        <v>0</v>
      </c>
      <c r="AC117" s="141">
        <f>('OVER TIME'!AC117:AD117)*1440</f>
        <v>0</v>
      </c>
      <c r="AD117" s="142" t="str">
        <f t="shared" si="44"/>
        <v>0</v>
      </c>
      <c r="AE117" s="141">
        <f>('OVER TIME'!AE117:AF117)*1440</f>
        <v>0</v>
      </c>
      <c r="AF117" s="142" t="str">
        <f t="shared" si="45"/>
        <v>0</v>
      </c>
      <c r="AG117" s="141">
        <f>('OVER TIME'!AG117:AH117)*1440</f>
        <v>0</v>
      </c>
      <c r="AH117" s="142" t="str">
        <f t="shared" si="46"/>
        <v>0</v>
      </c>
      <c r="AI117" s="141">
        <f>('OVER TIME'!AI117:AJ117)*1440</f>
        <v>0</v>
      </c>
      <c r="AJ117" s="142" t="str">
        <f t="shared" si="47"/>
        <v>0</v>
      </c>
      <c r="AK117" s="141">
        <f>('OVER TIME'!AK117:AL117)*1440</f>
        <v>0</v>
      </c>
      <c r="AL117" s="142" t="str">
        <f t="shared" si="48"/>
        <v>0</v>
      </c>
      <c r="AM117" s="141">
        <f>('OVER TIME'!AM117:AN117)*1440</f>
        <v>0</v>
      </c>
      <c r="AN117" s="142" t="str">
        <f t="shared" si="49"/>
        <v>0</v>
      </c>
      <c r="AO117" s="141">
        <f>('OVER TIME'!AO117:AP117)*1440</f>
        <v>0</v>
      </c>
      <c r="AP117" s="142" t="str">
        <f t="shared" si="50"/>
        <v>0</v>
      </c>
      <c r="AQ117" s="141">
        <f>('OVER TIME'!AQ117:AR117)*1440</f>
        <v>0</v>
      </c>
      <c r="AR117" s="142" t="str">
        <f t="shared" si="51"/>
        <v>0</v>
      </c>
      <c r="AS117" s="141">
        <f>('OVER TIME'!AS117:AT117)*1440</f>
        <v>0</v>
      </c>
      <c r="AT117" s="142" t="str">
        <f t="shared" si="52"/>
        <v>0</v>
      </c>
      <c r="AU117" s="141">
        <f>('OVER TIME'!AU117:AV117)*1440</f>
        <v>0</v>
      </c>
      <c r="AV117" s="142" t="str">
        <f t="shared" si="53"/>
        <v>0</v>
      </c>
      <c r="AW117" s="141">
        <f>('OVER TIME'!AW117:AX117)*1440</f>
        <v>0</v>
      </c>
      <c r="AX117" s="142" t="str">
        <f t="shared" si="54"/>
        <v>0</v>
      </c>
      <c r="AY117" s="141">
        <f>('OVER TIME'!AY117:AZ117)*1440</f>
        <v>0</v>
      </c>
      <c r="AZ117" s="142" t="str">
        <f t="shared" si="55"/>
        <v>0</v>
      </c>
      <c r="BA117" s="141">
        <f>('OVER TIME'!BA117:BB117)*1440</f>
        <v>0</v>
      </c>
      <c r="BB117" s="142" t="str">
        <f t="shared" si="56"/>
        <v>0</v>
      </c>
      <c r="BC117" s="141">
        <f>('OVER TIME'!BC117:BD117)*1440</f>
        <v>0</v>
      </c>
      <c r="BD117" s="142" t="str">
        <f t="shared" si="57"/>
        <v>0</v>
      </c>
      <c r="BE117" s="141">
        <f>('OVER TIME'!BE117:BF117)*1440</f>
        <v>0</v>
      </c>
      <c r="BF117" s="142" t="str">
        <f t="shared" si="58"/>
        <v>0</v>
      </c>
      <c r="BG117" s="141">
        <f>('OVER TIME'!BG117:BH117)*1440</f>
        <v>0</v>
      </c>
      <c r="BH117" s="142" t="str">
        <f t="shared" si="59"/>
        <v>0</v>
      </c>
      <c r="BI117" s="141">
        <f>('OVER TIME'!BI117:BJ117)*1440</f>
        <v>0</v>
      </c>
      <c r="BJ117" s="142" t="str">
        <f t="shared" si="60"/>
        <v>0</v>
      </c>
      <c r="BK117" s="141">
        <f>('OVER TIME'!BK117:BL117)*1440</f>
        <v>0</v>
      </c>
      <c r="BL117" s="142" t="str">
        <f t="shared" si="61"/>
        <v>0</v>
      </c>
      <c r="BM117" s="6"/>
    </row>
    <row r="118" spans="1:65" ht="26.25" thickBot="1">
      <c r="A118" s="10">
        <v>8293</v>
      </c>
      <c r="B118" s="10" t="s">
        <v>116</v>
      </c>
      <c r="C118" s="141">
        <f>('OVER TIME'!C118:D118)*1440</f>
        <v>0</v>
      </c>
      <c r="D118" s="142" t="str">
        <f t="shared" si="31"/>
        <v>0</v>
      </c>
      <c r="E118" s="141">
        <f>('OVER TIME'!E118:F118)*1440</f>
        <v>0</v>
      </c>
      <c r="F118" s="142" t="str">
        <f t="shared" si="32"/>
        <v>0</v>
      </c>
      <c r="G118" s="141">
        <f>('OVER TIME'!G118:H118)*1440</f>
        <v>0</v>
      </c>
      <c r="H118" s="142" t="str">
        <f t="shared" si="33"/>
        <v>0</v>
      </c>
      <c r="I118" s="141">
        <f>('OVER TIME'!I118:J118)*1440</f>
        <v>0</v>
      </c>
      <c r="J118" s="142" t="str">
        <f t="shared" si="34"/>
        <v>0</v>
      </c>
      <c r="K118" s="141">
        <f>('OVER TIME'!K118:L118)*1440</f>
        <v>0</v>
      </c>
      <c r="L118" s="142" t="str">
        <f t="shared" si="35"/>
        <v>0</v>
      </c>
      <c r="M118" s="141">
        <f>('OVER TIME'!M118:N118)*1440</f>
        <v>0</v>
      </c>
      <c r="N118" s="142" t="str">
        <f t="shared" si="36"/>
        <v>0</v>
      </c>
      <c r="O118" s="141">
        <f>('OVER TIME'!O118:P118)*1440</f>
        <v>0</v>
      </c>
      <c r="P118" s="142" t="str">
        <f t="shared" si="37"/>
        <v>0</v>
      </c>
      <c r="Q118" s="141">
        <f>('OVER TIME'!Q118:R118)*1440</f>
        <v>0</v>
      </c>
      <c r="R118" s="142" t="str">
        <f t="shared" si="38"/>
        <v>0</v>
      </c>
      <c r="S118" s="141">
        <f>('OVER TIME'!S118:T118)*1440</f>
        <v>0</v>
      </c>
      <c r="T118" s="142" t="str">
        <f t="shared" si="39"/>
        <v>0</v>
      </c>
      <c r="U118" s="141">
        <f>('OVER TIME'!U118:V118)*1440</f>
        <v>0</v>
      </c>
      <c r="V118" s="142" t="str">
        <f t="shared" si="40"/>
        <v>0</v>
      </c>
      <c r="W118" s="141">
        <f>('OVER TIME'!W118:X118)*1440</f>
        <v>0</v>
      </c>
      <c r="X118" s="142" t="str">
        <f t="shared" si="41"/>
        <v>0</v>
      </c>
      <c r="Y118" s="141">
        <f>('OVER TIME'!Y118:Z118)*1440</f>
        <v>0</v>
      </c>
      <c r="Z118" s="142" t="str">
        <f t="shared" si="42"/>
        <v>0</v>
      </c>
      <c r="AA118" s="141">
        <f>('OVER TIME'!AA118:AB118)*1440</f>
        <v>0</v>
      </c>
      <c r="AB118" s="142" t="str">
        <f t="shared" si="43"/>
        <v>0</v>
      </c>
      <c r="AC118" s="141">
        <f>('OVER TIME'!AC118:AD118)*1440</f>
        <v>0</v>
      </c>
      <c r="AD118" s="142" t="str">
        <f t="shared" si="44"/>
        <v>0</v>
      </c>
      <c r="AE118" s="141">
        <f>('OVER TIME'!AE118:AF118)*1440</f>
        <v>0</v>
      </c>
      <c r="AF118" s="142" t="str">
        <f t="shared" si="45"/>
        <v>0</v>
      </c>
      <c r="AG118" s="141">
        <f>('OVER TIME'!AG118:AH118)*1440</f>
        <v>0</v>
      </c>
      <c r="AH118" s="142" t="str">
        <f t="shared" si="46"/>
        <v>0</v>
      </c>
      <c r="AI118" s="141">
        <f>('OVER TIME'!AI118:AJ118)*1440</f>
        <v>0</v>
      </c>
      <c r="AJ118" s="142" t="str">
        <f t="shared" si="47"/>
        <v>0</v>
      </c>
      <c r="AK118" s="141">
        <f>('OVER TIME'!AK118:AL118)*1440</f>
        <v>0</v>
      </c>
      <c r="AL118" s="142" t="str">
        <f t="shared" si="48"/>
        <v>0</v>
      </c>
      <c r="AM118" s="141">
        <f>('OVER TIME'!AM118:AN118)*1440</f>
        <v>0</v>
      </c>
      <c r="AN118" s="142" t="str">
        <f t="shared" si="49"/>
        <v>0</v>
      </c>
      <c r="AO118" s="141">
        <f>('OVER TIME'!AO118:AP118)*1440</f>
        <v>0</v>
      </c>
      <c r="AP118" s="142" t="str">
        <f t="shared" si="50"/>
        <v>0</v>
      </c>
      <c r="AQ118" s="141">
        <f>('OVER TIME'!AQ118:AR118)*1440</f>
        <v>0</v>
      </c>
      <c r="AR118" s="142" t="str">
        <f t="shared" si="51"/>
        <v>0</v>
      </c>
      <c r="AS118" s="141">
        <f>('OVER TIME'!AS118:AT118)*1440</f>
        <v>0</v>
      </c>
      <c r="AT118" s="142" t="str">
        <f t="shared" si="52"/>
        <v>0</v>
      </c>
      <c r="AU118" s="141">
        <f>('OVER TIME'!AU118:AV118)*1440</f>
        <v>0</v>
      </c>
      <c r="AV118" s="142" t="str">
        <f t="shared" si="53"/>
        <v>0</v>
      </c>
      <c r="AW118" s="141">
        <f>('OVER TIME'!AW118:AX118)*1440</f>
        <v>0</v>
      </c>
      <c r="AX118" s="142" t="str">
        <f t="shared" si="54"/>
        <v>0</v>
      </c>
      <c r="AY118" s="141">
        <f>('OVER TIME'!AY118:AZ118)*1440</f>
        <v>0</v>
      </c>
      <c r="AZ118" s="142" t="str">
        <f t="shared" si="55"/>
        <v>0</v>
      </c>
      <c r="BA118" s="141">
        <f>('OVER TIME'!BA118:BB118)*1440</f>
        <v>0</v>
      </c>
      <c r="BB118" s="142" t="str">
        <f t="shared" si="56"/>
        <v>0</v>
      </c>
      <c r="BC118" s="141">
        <f>('OVER TIME'!BC118:BD118)*1440</f>
        <v>0</v>
      </c>
      <c r="BD118" s="142" t="str">
        <f t="shared" si="57"/>
        <v>0</v>
      </c>
      <c r="BE118" s="141">
        <f>('OVER TIME'!BE118:BF118)*1440</f>
        <v>0</v>
      </c>
      <c r="BF118" s="142" t="str">
        <f t="shared" si="58"/>
        <v>0</v>
      </c>
      <c r="BG118" s="141">
        <f>('OVER TIME'!BG118:BH118)*1440</f>
        <v>0</v>
      </c>
      <c r="BH118" s="142" t="str">
        <f t="shared" si="59"/>
        <v>0</v>
      </c>
      <c r="BI118" s="141">
        <f>('OVER TIME'!BI118:BJ118)*1440</f>
        <v>0</v>
      </c>
      <c r="BJ118" s="142" t="str">
        <f t="shared" si="60"/>
        <v>0</v>
      </c>
      <c r="BK118" s="141">
        <f>('OVER TIME'!BK118:BL118)*1440</f>
        <v>0</v>
      </c>
      <c r="BL118" s="142" t="str">
        <f t="shared" si="61"/>
        <v>0</v>
      </c>
      <c r="BM118" s="6"/>
    </row>
    <row r="119" spans="1:65" ht="26.25" thickBot="1">
      <c r="A119" s="10">
        <v>8294</v>
      </c>
      <c r="B119" s="10" t="s">
        <v>240</v>
      </c>
      <c r="C119" s="141">
        <f>('OVER TIME'!C119:D119)*1440</f>
        <v>0</v>
      </c>
      <c r="D119" s="142" t="str">
        <f t="shared" si="31"/>
        <v>0</v>
      </c>
      <c r="E119" s="141">
        <f>('OVER TIME'!E119:F119)*1440</f>
        <v>0</v>
      </c>
      <c r="F119" s="142" t="str">
        <f t="shared" si="32"/>
        <v>0</v>
      </c>
      <c r="G119" s="141">
        <f>('OVER TIME'!G119:H119)*1440</f>
        <v>0</v>
      </c>
      <c r="H119" s="142" t="str">
        <f t="shared" si="33"/>
        <v>0</v>
      </c>
      <c r="I119" s="141">
        <f>('OVER TIME'!I119:J119)*1440</f>
        <v>0</v>
      </c>
      <c r="J119" s="142" t="str">
        <f t="shared" si="34"/>
        <v>0</v>
      </c>
      <c r="K119" s="141">
        <f>('OVER TIME'!K119:L119)*1440</f>
        <v>0</v>
      </c>
      <c r="L119" s="142" t="str">
        <f t="shared" si="35"/>
        <v>0</v>
      </c>
      <c r="M119" s="141">
        <f>('OVER TIME'!M119:N119)*1440</f>
        <v>0</v>
      </c>
      <c r="N119" s="142" t="str">
        <f t="shared" si="36"/>
        <v>0</v>
      </c>
      <c r="O119" s="141">
        <f>('OVER TIME'!O119:P119)*1440</f>
        <v>0</v>
      </c>
      <c r="P119" s="142" t="str">
        <f t="shared" si="37"/>
        <v>0</v>
      </c>
      <c r="Q119" s="141">
        <f>('OVER TIME'!Q119:R119)*1440</f>
        <v>0</v>
      </c>
      <c r="R119" s="142" t="str">
        <f t="shared" si="38"/>
        <v>0</v>
      </c>
      <c r="S119" s="141">
        <f>('OVER TIME'!S119:T119)*1440</f>
        <v>0</v>
      </c>
      <c r="T119" s="142" t="str">
        <f t="shared" si="39"/>
        <v>0</v>
      </c>
      <c r="U119" s="141">
        <f>('OVER TIME'!U119:V119)*1440</f>
        <v>0</v>
      </c>
      <c r="V119" s="142" t="str">
        <f t="shared" si="40"/>
        <v>0</v>
      </c>
      <c r="W119" s="141">
        <f>('OVER TIME'!W119:X119)*1440</f>
        <v>0</v>
      </c>
      <c r="X119" s="142" t="str">
        <f t="shared" si="41"/>
        <v>0</v>
      </c>
      <c r="Y119" s="141">
        <f>('OVER TIME'!Y119:Z119)*1440</f>
        <v>0</v>
      </c>
      <c r="Z119" s="142" t="str">
        <f t="shared" si="42"/>
        <v>0</v>
      </c>
      <c r="AA119" s="141">
        <f>('OVER TIME'!AA119:AB119)*1440</f>
        <v>0</v>
      </c>
      <c r="AB119" s="142" t="str">
        <f t="shared" si="43"/>
        <v>0</v>
      </c>
      <c r="AC119" s="141">
        <f>('OVER TIME'!AC119:AD119)*1440</f>
        <v>0</v>
      </c>
      <c r="AD119" s="142" t="str">
        <f t="shared" si="44"/>
        <v>0</v>
      </c>
      <c r="AE119" s="141">
        <f>('OVER TIME'!AE119:AF119)*1440</f>
        <v>0</v>
      </c>
      <c r="AF119" s="142" t="str">
        <f t="shared" si="45"/>
        <v>0</v>
      </c>
      <c r="AG119" s="141">
        <f>('OVER TIME'!AG119:AH119)*1440</f>
        <v>0</v>
      </c>
      <c r="AH119" s="142" t="str">
        <f t="shared" si="46"/>
        <v>0</v>
      </c>
      <c r="AI119" s="141">
        <f>('OVER TIME'!AI119:AJ119)*1440</f>
        <v>0</v>
      </c>
      <c r="AJ119" s="142" t="str">
        <f t="shared" si="47"/>
        <v>0</v>
      </c>
      <c r="AK119" s="141">
        <f>('OVER TIME'!AK119:AL119)*1440</f>
        <v>0</v>
      </c>
      <c r="AL119" s="142" t="str">
        <f t="shared" si="48"/>
        <v>0</v>
      </c>
      <c r="AM119" s="141">
        <f>('OVER TIME'!AM119:AN119)*1440</f>
        <v>0</v>
      </c>
      <c r="AN119" s="142" t="str">
        <f t="shared" si="49"/>
        <v>0</v>
      </c>
      <c r="AO119" s="141">
        <f>('OVER TIME'!AO119:AP119)*1440</f>
        <v>0</v>
      </c>
      <c r="AP119" s="142" t="str">
        <f t="shared" si="50"/>
        <v>0</v>
      </c>
      <c r="AQ119" s="141">
        <f>('OVER TIME'!AQ119:AR119)*1440</f>
        <v>0</v>
      </c>
      <c r="AR119" s="142" t="str">
        <f t="shared" si="51"/>
        <v>0</v>
      </c>
      <c r="AS119" s="141">
        <f>('OVER TIME'!AS119:AT119)*1440</f>
        <v>0</v>
      </c>
      <c r="AT119" s="142" t="str">
        <f t="shared" si="52"/>
        <v>0</v>
      </c>
      <c r="AU119" s="141">
        <f>('OVER TIME'!AU119:AV119)*1440</f>
        <v>0</v>
      </c>
      <c r="AV119" s="142" t="str">
        <f t="shared" si="53"/>
        <v>0</v>
      </c>
      <c r="AW119" s="141">
        <f>('OVER TIME'!AW119:AX119)*1440</f>
        <v>0</v>
      </c>
      <c r="AX119" s="142" t="str">
        <f t="shared" si="54"/>
        <v>0</v>
      </c>
      <c r="AY119" s="141">
        <f>('OVER TIME'!AY119:AZ119)*1440</f>
        <v>0</v>
      </c>
      <c r="AZ119" s="142" t="str">
        <f t="shared" si="55"/>
        <v>0</v>
      </c>
      <c r="BA119" s="141">
        <f>('OVER TIME'!BA119:BB119)*1440</f>
        <v>0</v>
      </c>
      <c r="BB119" s="142" t="str">
        <f t="shared" si="56"/>
        <v>0</v>
      </c>
      <c r="BC119" s="141">
        <f>('OVER TIME'!BC119:BD119)*1440</f>
        <v>0</v>
      </c>
      <c r="BD119" s="142" t="str">
        <f t="shared" si="57"/>
        <v>0</v>
      </c>
      <c r="BE119" s="141">
        <f>('OVER TIME'!BE119:BF119)*1440</f>
        <v>0</v>
      </c>
      <c r="BF119" s="142" t="str">
        <f t="shared" si="58"/>
        <v>0</v>
      </c>
      <c r="BG119" s="141">
        <f>('OVER TIME'!BG119:BH119)*1440</f>
        <v>0</v>
      </c>
      <c r="BH119" s="142" t="str">
        <f t="shared" si="59"/>
        <v>0</v>
      </c>
      <c r="BI119" s="141">
        <f>('OVER TIME'!BI119:BJ119)*1440</f>
        <v>0</v>
      </c>
      <c r="BJ119" s="142" t="str">
        <f t="shared" si="60"/>
        <v>0</v>
      </c>
      <c r="BK119" s="141">
        <f>('OVER TIME'!BK119:BL119)*1440</f>
        <v>0</v>
      </c>
      <c r="BL119" s="142" t="str">
        <f t="shared" si="61"/>
        <v>0</v>
      </c>
      <c r="BM119" s="6"/>
    </row>
    <row r="120" spans="1:65" ht="26.25" thickBot="1">
      <c r="A120" s="10">
        <v>8295</v>
      </c>
      <c r="B120" s="10" t="s">
        <v>117</v>
      </c>
      <c r="C120" s="141">
        <f>('OVER TIME'!C120:D120)*1440</f>
        <v>0</v>
      </c>
      <c r="D120" s="142" t="str">
        <f t="shared" si="31"/>
        <v>0</v>
      </c>
      <c r="E120" s="141">
        <f>('OVER TIME'!E120:F120)*1440</f>
        <v>0</v>
      </c>
      <c r="F120" s="142" t="str">
        <f t="shared" si="32"/>
        <v>0</v>
      </c>
      <c r="G120" s="141">
        <f>('OVER TIME'!G120:H120)*1440</f>
        <v>0</v>
      </c>
      <c r="H120" s="142" t="str">
        <f t="shared" si="33"/>
        <v>0</v>
      </c>
      <c r="I120" s="141">
        <f>('OVER TIME'!I120:J120)*1440</f>
        <v>0</v>
      </c>
      <c r="J120" s="142" t="str">
        <f t="shared" si="34"/>
        <v>0</v>
      </c>
      <c r="K120" s="141">
        <f>('OVER TIME'!K120:L120)*1440</f>
        <v>0</v>
      </c>
      <c r="L120" s="142" t="str">
        <f t="shared" si="35"/>
        <v>0</v>
      </c>
      <c r="M120" s="141">
        <f>('OVER TIME'!M120:N120)*1440</f>
        <v>0</v>
      </c>
      <c r="N120" s="142" t="str">
        <f t="shared" si="36"/>
        <v>0</v>
      </c>
      <c r="O120" s="141">
        <f>('OVER TIME'!O120:P120)*1440</f>
        <v>0</v>
      </c>
      <c r="P120" s="142" t="str">
        <f t="shared" si="37"/>
        <v>0</v>
      </c>
      <c r="Q120" s="141">
        <f>('OVER TIME'!Q120:R120)*1440</f>
        <v>0</v>
      </c>
      <c r="R120" s="142" t="str">
        <f t="shared" si="38"/>
        <v>0</v>
      </c>
      <c r="S120" s="141">
        <f>('OVER TIME'!S120:T120)*1440</f>
        <v>0</v>
      </c>
      <c r="T120" s="142" t="str">
        <f t="shared" si="39"/>
        <v>0</v>
      </c>
      <c r="U120" s="141">
        <f>('OVER TIME'!U120:V120)*1440</f>
        <v>0</v>
      </c>
      <c r="V120" s="142" t="str">
        <f t="shared" si="40"/>
        <v>0</v>
      </c>
      <c r="W120" s="141">
        <f>('OVER TIME'!W120:X120)*1440</f>
        <v>0</v>
      </c>
      <c r="X120" s="142" t="str">
        <f t="shared" si="41"/>
        <v>0</v>
      </c>
      <c r="Y120" s="141">
        <f>('OVER TIME'!Y120:Z120)*1440</f>
        <v>0</v>
      </c>
      <c r="Z120" s="142" t="str">
        <f t="shared" si="42"/>
        <v>0</v>
      </c>
      <c r="AA120" s="141">
        <f>('OVER TIME'!AA120:AB120)*1440</f>
        <v>0</v>
      </c>
      <c r="AB120" s="142" t="str">
        <f t="shared" si="43"/>
        <v>0</v>
      </c>
      <c r="AC120" s="141">
        <f>('OVER TIME'!AC120:AD120)*1440</f>
        <v>0</v>
      </c>
      <c r="AD120" s="142" t="str">
        <f t="shared" si="44"/>
        <v>0</v>
      </c>
      <c r="AE120" s="141">
        <f>('OVER TIME'!AE120:AF120)*1440</f>
        <v>0</v>
      </c>
      <c r="AF120" s="142" t="str">
        <f t="shared" si="45"/>
        <v>0</v>
      </c>
      <c r="AG120" s="141">
        <f>('OVER TIME'!AG120:AH120)*1440</f>
        <v>0</v>
      </c>
      <c r="AH120" s="142" t="str">
        <f t="shared" si="46"/>
        <v>0</v>
      </c>
      <c r="AI120" s="141">
        <f>('OVER TIME'!AI120:AJ120)*1440</f>
        <v>0</v>
      </c>
      <c r="AJ120" s="142" t="str">
        <f t="shared" si="47"/>
        <v>0</v>
      </c>
      <c r="AK120" s="141">
        <f>('OVER TIME'!AK120:AL120)*1440</f>
        <v>0</v>
      </c>
      <c r="AL120" s="142" t="str">
        <f t="shared" si="48"/>
        <v>0</v>
      </c>
      <c r="AM120" s="141">
        <f>('OVER TIME'!AM120:AN120)*1440</f>
        <v>0</v>
      </c>
      <c r="AN120" s="142" t="str">
        <f t="shared" si="49"/>
        <v>0</v>
      </c>
      <c r="AO120" s="141">
        <f>('OVER TIME'!AO120:AP120)*1440</f>
        <v>0</v>
      </c>
      <c r="AP120" s="142" t="str">
        <f t="shared" si="50"/>
        <v>0</v>
      </c>
      <c r="AQ120" s="141">
        <f>('OVER TIME'!AQ120:AR120)*1440</f>
        <v>0</v>
      </c>
      <c r="AR120" s="142" t="str">
        <f t="shared" si="51"/>
        <v>0</v>
      </c>
      <c r="AS120" s="141">
        <f>('OVER TIME'!AS120:AT120)*1440</f>
        <v>0</v>
      </c>
      <c r="AT120" s="142" t="str">
        <f t="shared" si="52"/>
        <v>0</v>
      </c>
      <c r="AU120" s="141">
        <f>('OVER TIME'!AU120:AV120)*1440</f>
        <v>0</v>
      </c>
      <c r="AV120" s="142" t="str">
        <f t="shared" si="53"/>
        <v>0</v>
      </c>
      <c r="AW120" s="141">
        <f>('OVER TIME'!AW120:AX120)*1440</f>
        <v>0</v>
      </c>
      <c r="AX120" s="142" t="str">
        <f t="shared" si="54"/>
        <v>0</v>
      </c>
      <c r="AY120" s="141">
        <f>('OVER TIME'!AY120:AZ120)*1440</f>
        <v>0</v>
      </c>
      <c r="AZ120" s="142" t="str">
        <f t="shared" si="55"/>
        <v>0</v>
      </c>
      <c r="BA120" s="141">
        <f>('OVER TIME'!BA120:BB120)*1440</f>
        <v>0</v>
      </c>
      <c r="BB120" s="142" t="str">
        <f t="shared" si="56"/>
        <v>0</v>
      </c>
      <c r="BC120" s="141">
        <f>('OVER TIME'!BC120:BD120)*1440</f>
        <v>0</v>
      </c>
      <c r="BD120" s="142" t="str">
        <f t="shared" si="57"/>
        <v>0</v>
      </c>
      <c r="BE120" s="141">
        <f>('OVER TIME'!BE120:BF120)*1440</f>
        <v>0</v>
      </c>
      <c r="BF120" s="142" t="str">
        <f t="shared" si="58"/>
        <v>0</v>
      </c>
      <c r="BG120" s="141">
        <f>('OVER TIME'!BG120:BH120)*1440</f>
        <v>0</v>
      </c>
      <c r="BH120" s="142" t="str">
        <f t="shared" si="59"/>
        <v>0</v>
      </c>
      <c r="BI120" s="141">
        <f>('OVER TIME'!BI120:BJ120)*1440</f>
        <v>0</v>
      </c>
      <c r="BJ120" s="142" t="str">
        <f t="shared" si="60"/>
        <v>0</v>
      </c>
      <c r="BK120" s="141">
        <f>('OVER TIME'!BK120:BL120)*1440</f>
        <v>0</v>
      </c>
      <c r="BL120" s="142" t="str">
        <f t="shared" si="61"/>
        <v>0</v>
      </c>
      <c r="BM120" s="6"/>
    </row>
    <row r="121" spans="1:65" ht="26.25" thickBot="1">
      <c r="A121" s="10">
        <v>8296</v>
      </c>
      <c r="B121" s="10" t="s">
        <v>241</v>
      </c>
      <c r="C121" s="141">
        <f>('OVER TIME'!C121:D121)*1440</f>
        <v>0</v>
      </c>
      <c r="D121" s="142" t="str">
        <f t="shared" si="31"/>
        <v>0</v>
      </c>
      <c r="E121" s="141">
        <f>('OVER TIME'!E121:F121)*1440</f>
        <v>0</v>
      </c>
      <c r="F121" s="142" t="str">
        <f t="shared" si="32"/>
        <v>0</v>
      </c>
      <c r="G121" s="141">
        <f>('OVER TIME'!G121:H121)*1440</f>
        <v>0</v>
      </c>
      <c r="H121" s="142" t="str">
        <f t="shared" si="33"/>
        <v>0</v>
      </c>
      <c r="I121" s="141">
        <f>('OVER TIME'!I121:J121)*1440</f>
        <v>0</v>
      </c>
      <c r="J121" s="142" t="str">
        <f t="shared" si="34"/>
        <v>0</v>
      </c>
      <c r="K121" s="141">
        <f>('OVER TIME'!K121:L121)*1440</f>
        <v>0</v>
      </c>
      <c r="L121" s="142" t="str">
        <f t="shared" si="35"/>
        <v>0</v>
      </c>
      <c r="M121" s="141">
        <f>('OVER TIME'!M121:N121)*1440</f>
        <v>0</v>
      </c>
      <c r="N121" s="142" t="str">
        <f t="shared" si="36"/>
        <v>0</v>
      </c>
      <c r="O121" s="141">
        <f>('OVER TIME'!O121:P121)*1440</f>
        <v>0</v>
      </c>
      <c r="P121" s="142" t="str">
        <f t="shared" si="37"/>
        <v>0</v>
      </c>
      <c r="Q121" s="141">
        <f>('OVER TIME'!Q121:R121)*1440</f>
        <v>0</v>
      </c>
      <c r="R121" s="142" t="str">
        <f t="shared" si="38"/>
        <v>0</v>
      </c>
      <c r="S121" s="141">
        <f>('OVER TIME'!S121:T121)*1440</f>
        <v>0</v>
      </c>
      <c r="T121" s="142" t="str">
        <f t="shared" si="39"/>
        <v>0</v>
      </c>
      <c r="U121" s="141">
        <f>('OVER TIME'!U121:V121)*1440</f>
        <v>0</v>
      </c>
      <c r="V121" s="142" t="str">
        <f t="shared" si="40"/>
        <v>0</v>
      </c>
      <c r="W121" s="141">
        <f>('OVER TIME'!W121:X121)*1440</f>
        <v>0</v>
      </c>
      <c r="X121" s="142" t="str">
        <f t="shared" si="41"/>
        <v>0</v>
      </c>
      <c r="Y121" s="141">
        <f>('OVER TIME'!Y121:Z121)*1440</f>
        <v>0</v>
      </c>
      <c r="Z121" s="142" t="str">
        <f t="shared" si="42"/>
        <v>0</v>
      </c>
      <c r="AA121" s="141">
        <f>('OVER TIME'!AA121:AB121)*1440</f>
        <v>0</v>
      </c>
      <c r="AB121" s="142" t="str">
        <f t="shared" si="43"/>
        <v>0</v>
      </c>
      <c r="AC121" s="141">
        <f>('OVER TIME'!AC121:AD121)*1440</f>
        <v>0</v>
      </c>
      <c r="AD121" s="142" t="str">
        <f t="shared" si="44"/>
        <v>0</v>
      </c>
      <c r="AE121" s="141">
        <f>('OVER TIME'!AE121:AF121)*1440</f>
        <v>0</v>
      </c>
      <c r="AF121" s="142" t="str">
        <f t="shared" si="45"/>
        <v>0</v>
      </c>
      <c r="AG121" s="141">
        <f>('OVER TIME'!AG121:AH121)*1440</f>
        <v>0</v>
      </c>
      <c r="AH121" s="142" t="str">
        <f t="shared" si="46"/>
        <v>0</v>
      </c>
      <c r="AI121" s="141">
        <f>('OVER TIME'!AI121:AJ121)*1440</f>
        <v>0</v>
      </c>
      <c r="AJ121" s="142" t="str">
        <f t="shared" si="47"/>
        <v>0</v>
      </c>
      <c r="AK121" s="141">
        <f>('OVER TIME'!AK121:AL121)*1440</f>
        <v>0</v>
      </c>
      <c r="AL121" s="142" t="str">
        <f t="shared" si="48"/>
        <v>0</v>
      </c>
      <c r="AM121" s="141">
        <f>('OVER TIME'!AM121:AN121)*1440</f>
        <v>0</v>
      </c>
      <c r="AN121" s="142" t="str">
        <f t="shared" si="49"/>
        <v>0</v>
      </c>
      <c r="AO121" s="141">
        <f>('OVER TIME'!AO121:AP121)*1440</f>
        <v>0</v>
      </c>
      <c r="AP121" s="142" t="str">
        <f t="shared" si="50"/>
        <v>0</v>
      </c>
      <c r="AQ121" s="141">
        <f>('OVER TIME'!AQ121:AR121)*1440</f>
        <v>0</v>
      </c>
      <c r="AR121" s="142" t="str">
        <f t="shared" si="51"/>
        <v>0</v>
      </c>
      <c r="AS121" s="141">
        <f>('OVER TIME'!AS121:AT121)*1440</f>
        <v>0</v>
      </c>
      <c r="AT121" s="142" t="str">
        <f t="shared" si="52"/>
        <v>0</v>
      </c>
      <c r="AU121" s="141">
        <f>('OVER TIME'!AU121:AV121)*1440</f>
        <v>0</v>
      </c>
      <c r="AV121" s="142" t="str">
        <f t="shared" si="53"/>
        <v>0</v>
      </c>
      <c r="AW121" s="141">
        <f>('OVER TIME'!AW121:AX121)*1440</f>
        <v>0</v>
      </c>
      <c r="AX121" s="142" t="str">
        <f t="shared" si="54"/>
        <v>0</v>
      </c>
      <c r="AY121" s="141">
        <f>('OVER TIME'!AY121:AZ121)*1440</f>
        <v>0</v>
      </c>
      <c r="AZ121" s="142" t="str">
        <f t="shared" si="55"/>
        <v>0</v>
      </c>
      <c r="BA121" s="141">
        <f>('OVER TIME'!BA121:BB121)*1440</f>
        <v>0</v>
      </c>
      <c r="BB121" s="142" t="str">
        <f t="shared" si="56"/>
        <v>0</v>
      </c>
      <c r="BC121" s="141">
        <f>('OVER TIME'!BC121:BD121)*1440</f>
        <v>0</v>
      </c>
      <c r="BD121" s="142" t="str">
        <f t="shared" si="57"/>
        <v>0</v>
      </c>
      <c r="BE121" s="141">
        <f>('OVER TIME'!BE121:BF121)*1440</f>
        <v>0</v>
      </c>
      <c r="BF121" s="142" t="str">
        <f t="shared" si="58"/>
        <v>0</v>
      </c>
      <c r="BG121" s="141">
        <f>('OVER TIME'!BG121:BH121)*1440</f>
        <v>0</v>
      </c>
      <c r="BH121" s="142" t="str">
        <f t="shared" si="59"/>
        <v>0</v>
      </c>
      <c r="BI121" s="141">
        <f>('OVER TIME'!BI121:BJ121)*1440</f>
        <v>0</v>
      </c>
      <c r="BJ121" s="142" t="str">
        <f t="shared" si="60"/>
        <v>0</v>
      </c>
      <c r="BK121" s="141">
        <f>('OVER TIME'!BK121:BL121)*1440</f>
        <v>0</v>
      </c>
      <c r="BL121" s="142" t="str">
        <f t="shared" si="61"/>
        <v>0</v>
      </c>
      <c r="BM121" s="6"/>
    </row>
    <row r="122" spans="1:65" ht="26.25" thickBot="1">
      <c r="A122" s="10">
        <v>8297</v>
      </c>
      <c r="B122" s="10" t="s">
        <v>303</v>
      </c>
      <c r="C122" s="141">
        <f>('OVER TIME'!C122:D122)*1440</f>
        <v>0</v>
      </c>
      <c r="D122" s="142" t="str">
        <f t="shared" si="31"/>
        <v>0</v>
      </c>
      <c r="E122" s="141">
        <f>('OVER TIME'!E122:F122)*1440</f>
        <v>0</v>
      </c>
      <c r="F122" s="142" t="str">
        <f t="shared" si="32"/>
        <v>0</v>
      </c>
      <c r="G122" s="141">
        <f>('OVER TIME'!G122:H122)*1440</f>
        <v>0</v>
      </c>
      <c r="H122" s="142" t="str">
        <f t="shared" si="33"/>
        <v>0</v>
      </c>
      <c r="I122" s="141">
        <f>('OVER TIME'!I122:J122)*1440</f>
        <v>0</v>
      </c>
      <c r="J122" s="142" t="str">
        <f t="shared" si="34"/>
        <v>0</v>
      </c>
      <c r="K122" s="141">
        <f>('OVER TIME'!K122:L122)*1440</f>
        <v>0</v>
      </c>
      <c r="L122" s="142" t="str">
        <f t="shared" si="35"/>
        <v>0</v>
      </c>
      <c r="M122" s="141">
        <f>('OVER TIME'!M122:N122)*1440</f>
        <v>0</v>
      </c>
      <c r="N122" s="142" t="str">
        <f t="shared" si="36"/>
        <v>0</v>
      </c>
      <c r="O122" s="141">
        <f>('OVER TIME'!O122:P122)*1440</f>
        <v>0</v>
      </c>
      <c r="P122" s="142" t="str">
        <f t="shared" si="37"/>
        <v>0</v>
      </c>
      <c r="Q122" s="141">
        <f>('OVER TIME'!Q122:R122)*1440</f>
        <v>0</v>
      </c>
      <c r="R122" s="142" t="str">
        <f t="shared" si="38"/>
        <v>0</v>
      </c>
      <c r="S122" s="141">
        <f>('OVER TIME'!S122:T122)*1440</f>
        <v>0</v>
      </c>
      <c r="T122" s="142" t="str">
        <f t="shared" si="39"/>
        <v>0</v>
      </c>
      <c r="U122" s="141">
        <f>('OVER TIME'!U122:V122)*1440</f>
        <v>0</v>
      </c>
      <c r="V122" s="142" t="str">
        <f t="shared" si="40"/>
        <v>0</v>
      </c>
      <c r="W122" s="141">
        <f>('OVER TIME'!W122:X122)*1440</f>
        <v>0</v>
      </c>
      <c r="X122" s="142" t="str">
        <f t="shared" si="41"/>
        <v>0</v>
      </c>
      <c r="Y122" s="141">
        <f>('OVER TIME'!Y122:Z122)*1440</f>
        <v>0</v>
      </c>
      <c r="Z122" s="142" t="str">
        <f t="shared" si="42"/>
        <v>0</v>
      </c>
      <c r="AA122" s="141">
        <f>('OVER TIME'!AA122:AB122)*1440</f>
        <v>0</v>
      </c>
      <c r="AB122" s="142" t="str">
        <f t="shared" si="43"/>
        <v>0</v>
      </c>
      <c r="AC122" s="141">
        <f>('OVER TIME'!AC122:AD122)*1440</f>
        <v>0</v>
      </c>
      <c r="AD122" s="142" t="str">
        <f t="shared" si="44"/>
        <v>0</v>
      </c>
      <c r="AE122" s="141">
        <f>('OVER TIME'!AE122:AF122)*1440</f>
        <v>0</v>
      </c>
      <c r="AF122" s="142" t="str">
        <f t="shared" si="45"/>
        <v>0</v>
      </c>
      <c r="AG122" s="141">
        <f>('OVER TIME'!AG122:AH122)*1440</f>
        <v>0</v>
      </c>
      <c r="AH122" s="142" t="str">
        <f t="shared" si="46"/>
        <v>0</v>
      </c>
      <c r="AI122" s="141">
        <f>('OVER TIME'!AI122:AJ122)*1440</f>
        <v>0</v>
      </c>
      <c r="AJ122" s="142" t="str">
        <f t="shared" si="47"/>
        <v>0</v>
      </c>
      <c r="AK122" s="141">
        <f>('OVER TIME'!AK122:AL122)*1440</f>
        <v>0</v>
      </c>
      <c r="AL122" s="142" t="str">
        <f t="shared" si="48"/>
        <v>0</v>
      </c>
      <c r="AM122" s="141">
        <f>('OVER TIME'!AM122:AN122)*1440</f>
        <v>0</v>
      </c>
      <c r="AN122" s="142" t="str">
        <f t="shared" si="49"/>
        <v>0</v>
      </c>
      <c r="AO122" s="141">
        <f>('OVER TIME'!AO122:AP122)*1440</f>
        <v>0</v>
      </c>
      <c r="AP122" s="142" t="str">
        <f t="shared" si="50"/>
        <v>0</v>
      </c>
      <c r="AQ122" s="141">
        <f>('OVER TIME'!AQ122:AR122)*1440</f>
        <v>0</v>
      </c>
      <c r="AR122" s="142" t="str">
        <f t="shared" si="51"/>
        <v>0</v>
      </c>
      <c r="AS122" s="141">
        <f>('OVER TIME'!AS122:AT122)*1440</f>
        <v>0</v>
      </c>
      <c r="AT122" s="142" t="str">
        <f t="shared" si="52"/>
        <v>0</v>
      </c>
      <c r="AU122" s="141">
        <f>('OVER TIME'!AU122:AV122)*1440</f>
        <v>0</v>
      </c>
      <c r="AV122" s="142" t="str">
        <f t="shared" si="53"/>
        <v>0</v>
      </c>
      <c r="AW122" s="141">
        <f>('OVER TIME'!AW122:AX122)*1440</f>
        <v>0</v>
      </c>
      <c r="AX122" s="142" t="str">
        <f t="shared" si="54"/>
        <v>0</v>
      </c>
      <c r="AY122" s="141">
        <f>('OVER TIME'!AY122:AZ122)*1440</f>
        <v>0</v>
      </c>
      <c r="AZ122" s="142" t="str">
        <f t="shared" si="55"/>
        <v>0</v>
      </c>
      <c r="BA122" s="141">
        <f>('OVER TIME'!BA122:BB122)*1440</f>
        <v>0</v>
      </c>
      <c r="BB122" s="142" t="str">
        <f t="shared" si="56"/>
        <v>0</v>
      </c>
      <c r="BC122" s="141">
        <f>('OVER TIME'!BC122:BD122)*1440</f>
        <v>0</v>
      </c>
      <c r="BD122" s="142" t="str">
        <f t="shared" si="57"/>
        <v>0</v>
      </c>
      <c r="BE122" s="141">
        <f>('OVER TIME'!BE122:BF122)*1440</f>
        <v>0</v>
      </c>
      <c r="BF122" s="142" t="str">
        <f t="shared" si="58"/>
        <v>0</v>
      </c>
      <c r="BG122" s="141">
        <f>('OVER TIME'!BG122:BH122)*1440</f>
        <v>0</v>
      </c>
      <c r="BH122" s="142" t="str">
        <f t="shared" si="59"/>
        <v>0</v>
      </c>
      <c r="BI122" s="141">
        <f>('OVER TIME'!BI122:BJ122)*1440</f>
        <v>0</v>
      </c>
      <c r="BJ122" s="142" t="str">
        <f t="shared" si="60"/>
        <v>0</v>
      </c>
      <c r="BK122" s="141">
        <f>('OVER TIME'!BK122:BL122)*1440</f>
        <v>0</v>
      </c>
      <c r="BL122" s="142" t="str">
        <f t="shared" si="61"/>
        <v>0</v>
      </c>
      <c r="BM122" s="6"/>
    </row>
    <row r="123" spans="1:65" ht="26.25" thickBot="1">
      <c r="A123" s="10">
        <v>8298</v>
      </c>
      <c r="B123" s="10" t="s">
        <v>118</v>
      </c>
      <c r="C123" s="141">
        <f>('OVER TIME'!C123:D123)*1440</f>
        <v>0</v>
      </c>
      <c r="D123" s="142" t="str">
        <f t="shared" si="31"/>
        <v>0</v>
      </c>
      <c r="E123" s="141">
        <f>('OVER TIME'!E123:F123)*1440</f>
        <v>0</v>
      </c>
      <c r="F123" s="142" t="str">
        <f t="shared" si="32"/>
        <v>0</v>
      </c>
      <c r="G123" s="141">
        <f>('OVER TIME'!G123:H123)*1440</f>
        <v>0</v>
      </c>
      <c r="H123" s="142" t="str">
        <f t="shared" si="33"/>
        <v>0</v>
      </c>
      <c r="I123" s="141">
        <f>('OVER TIME'!I123:J123)*1440</f>
        <v>0</v>
      </c>
      <c r="J123" s="142" t="str">
        <f t="shared" si="34"/>
        <v>0</v>
      </c>
      <c r="K123" s="141">
        <f>('OVER TIME'!K123:L123)*1440</f>
        <v>0</v>
      </c>
      <c r="L123" s="142" t="str">
        <f t="shared" si="35"/>
        <v>0</v>
      </c>
      <c r="M123" s="141">
        <f>('OVER TIME'!M123:N123)*1440</f>
        <v>0</v>
      </c>
      <c r="N123" s="142" t="str">
        <f t="shared" si="36"/>
        <v>0</v>
      </c>
      <c r="O123" s="141">
        <f>('OVER TIME'!O123:P123)*1440</f>
        <v>0</v>
      </c>
      <c r="P123" s="142" t="str">
        <f t="shared" si="37"/>
        <v>0</v>
      </c>
      <c r="Q123" s="141">
        <f>('OVER TIME'!Q123:R123)*1440</f>
        <v>0</v>
      </c>
      <c r="R123" s="142" t="str">
        <f t="shared" si="38"/>
        <v>0</v>
      </c>
      <c r="S123" s="141">
        <f>('OVER TIME'!S123:T123)*1440</f>
        <v>0</v>
      </c>
      <c r="T123" s="142" t="str">
        <f t="shared" si="39"/>
        <v>0</v>
      </c>
      <c r="U123" s="141">
        <f>('OVER TIME'!U123:V123)*1440</f>
        <v>0</v>
      </c>
      <c r="V123" s="142" t="str">
        <f t="shared" si="40"/>
        <v>0</v>
      </c>
      <c r="W123" s="141">
        <f>('OVER TIME'!W123:X123)*1440</f>
        <v>0</v>
      </c>
      <c r="X123" s="142" t="str">
        <f t="shared" si="41"/>
        <v>0</v>
      </c>
      <c r="Y123" s="141">
        <f>('OVER TIME'!Y123:Z123)*1440</f>
        <v>0</v>
      </c>
      <c r="Z123" s="142" t="str">
        <f t="shared" si="42"/>
        <v>0</v>
      </c>
      <c r="AA123" s="141">
        <f>('OVER TIME'!AA123:AB123)*1440</f>
        <v>0</v>
      </c>
      <c r="AB123" s="142" t="str">
        <f t="shared" si="43"/>
        <v>0</v>
      </c>
      <c r="AC123" s="141">
        <f>('OVER TIME'!AC123:AD123)*1440</f>
        <v>0</v>
      </c>
      <c r="AD123" s="142" t="str">
        <f t="shared" si="44"/>
        <v>0</v>
      </c>
      <c r="AE123" s="141">
        <f>('OVER TIME'!AE123:AF123)*1440</f>
        <v>0</v>
      </c>
      <c r="AF123" s="142" t="str">
        <f t="shared" si="45"/>
        <v>0</v>
      </c>
      <c r="AG123" s="141">
        <f>('OVER TIME'!AG123:AH123)*1440</f>
        <v>0</v>
      </c>
      <c r="AH123" s="142" t="str">
        <f t="shared" si="46"/>
        <v>0</v>
      </c>
      <c r="AI123" s="141">
        <f>('OVER TIME'!AI123:AJ123)*1440</f>
        <v>0</v>
      </c>
      <c r="AJ123" s="142" t="str">
        <f t="shared" si="47"/>
        <v>0</v>
      </c>
      <c r="AK123" s="141">
        <f>('OVER TIME'!AK123:AL123)*1440</f>
        <v>0</v>
      </c>
      <c r="AL123" s="142" t="str">
        <f t="shared" si="48"/>
        <v>0</v>
      </c>
      <c r="AM123" s="141">
        <f>('OVER TIME'!AM123:AN123)*1440</f>
        <v>0</v>
      </c>
      <c r="AN123" s="142" t="str">
        <f t="shared" si="49"/>
        <v>0</v>
      </c>
      <c r="AO123" s="141">
        <f>('OVER TIME'!AO123:AP123)*1440</f>
        <v>0</v>
      </c>
      <c r="AP123" s="142" t="str">
        <f t="shared" si="50"/>
        <v>0</v>
      </c>
      <c r="AQ123" s="141">
        <f>('OVER TIME'!AQ123:AR123)*1440</f>
        <v>0</v>
      </c>
      <c r="AR123" s="142" t="str">
        <f t="shared" si="51"/>
        <v>0</v>
      </c>
      <c r="AS123" s="141">
        <f>('OVER TIME'!AS123:AT123)*1440</f>
        <v>0</v>
      </c>
      <c r="AT123" s="142" t="str">
        <f t="shared" si="52"/>
        <v>0</v>
      </c>
      <c r="AU123" s="141">
        <f>('OVER TIME'!AU123:AV123)*1440</f>
        <v>0</v>
      </c>
      <c r="AV123" s="142" t="str">
        <f t="shared" si="53"/>
        <v>0</v>
      </c>
      <c r="AW123" s="141">
        <f>('OVER TIME'!AW123:AX123)*1440</f>
        <v>0</v>
      </c>
      <c r="AX123" s="142" t="str">
        <f t="shared" si="54"/>
        <v>0</v>
      </c>
      <c r="AY123" s="141">
        <f>('OVER TIME'!AY123:AZ123)*1440</f>
        <v>0</v>
      </c>
      <c r="AZ123" s="142" t="str">
        <f t="shared" si="55"/>
        <v>0</v>
      </c>
      <c r="BA123" s="141">
        <f>('OVER TIME'!BA123:BB123)*1440</f>
        <v>0</v>
      </c>
      <c r="BB123" s="142" t="str">
        <f t="shared" si="56"/>
        <v>0</v>
      </c>
      <c r="BC123" s="141">
        <f>('OVER TIME'!BC123:BD123)*1440</f>
        <v>0</v>
      </c>
      <c r="BD123" s="142" t="str">
        <f t="shared" si="57"/>
        <v>0</v>
      </c>
      <c r="BE123" s="141">
        <f>('OVER TIME'!BE123:BF123)*1440</f>
        <v>0</v>
      </c>
      <c r="BF123" s="142" t="str">
        <f t="shared" si="58"/>
        <v>0</v>
      </c>
      <c r="BG123" s="141">
        <f>('OVER TIME'!BG123:BH123)*1440</f>
        <v>0</v>
      </c>
      <c r="BH123" s="142" t="str">
        <f t="shared" si="59"/>
        <v>0</v>
      </c>
      <c r="BI123" s="141">
        <f>('OVER TIME'!BI123:BJ123)*1440</f>
        <v>0</v>
      </c>
      <c r="BJ123" s="142" t="str">
        <f t="shared" si="60"/>
        <v>0</v>
      </c>
      <c r="BK123" s="141">
        <f>('OVER TIME'!BK123:BL123)*1440</f>
        <v>0</v>
      </c>
      <c r="BL123" s="142" t="str">
        <f t="shared" si="61"/>
        <v>0</v>
      </c>
      <c r="BM123" s="6"/>
    </row>
    <row r="124" spans="1:65" ht="26.25" thickBot="1">
      <c r="A124" s="10">
        <v>8299</v>
      </c>
      <c r="B124" s="10" t="s">
        <v>119</v>
      </c>
      <c r="C124" s="141">
        <f>('OVER TIME'!C124:D124)*1440</f>
        <v>0</v>
      </c>
      <c r="D124" s="142" t="str">
        <f t="shared" si="31"/>
        <v>0</v>
      </c>
      <c r="E124" s="141">
        <f>('OVER TIME'!E124:F124)*1440</f>
        <v>0</v>
      </c>
      <c r="F124" s="142" t="str">
        <f t="shared" si="32"/>
        <v>0</v>
      </c>
      <c r="G124" s="141">
        <f>('OVER TIME'!G124:H124)*1440</f>
        <v>0</v>
      </c>
      <c r="H124" s="142" t="str">
        <f t="shared" si="33"/>
        <v>0</v>
      </c>
      <c r="I124" s="141">
        <f>('OVER TIME'!I124:J124)*1440</f>
        <v>0</v>
      </c>
      <c r="J124" s="142" t="str">
        <f t="shared" si="34"/>
        <v>0</v>
      </c>
      <c r="K124" s="141">
        <f>('OVER TIME'!K124:L124)*1440</f>
        <v>0</v>
      </c>
      <c r="L124" s="142" t="str">
        <f t="shared" si="35"/>
        <v>0</v>
      </c>
      <c r="M124" s="141">
        <f>('OVER TIME'!M124:N124)*1440</f>
        <v>0</v>
      </c>
      <c r="N124" s="142" t="str">
        <f t="shared" si="36"/>
        <v>0</v>
      </c>
      <c r="O124" s="141">
        <f>('OVER TIME'!O124:P124)*1440</f>
        <v>0</v>
      </c>
      <c r="P124" s="142" t="str">
        <f t="shared" si="37"/>
        <v>0</v>
      </c>
      <c r="Q124" s="141">
        <f>('OVER TIME'!Q124:R124)*1440</f>
        <v>0</v>
      </c>
      <c r="R124" s="142" t="str">
        <f t="shared" si="38"/>
        <v>0</v>
      </c>
      <c r="S124" s="141">
        <f>('OVER TIME'!S124:T124)*1440</f>
        <v>0</v>
      </c>
      <c r="T124" s="142" t="str">
        <f t="shared" si="39"/>
        <v>0</v>
      </c>
      <c r="U124" s="141">
        <f>('OVER TIME'!U124:V124)*1440</f>
        <v>0</v>
      </c>
      <c r="V124" s="142" t="str">
        <f t="shared" si="40"/>
        <v>0</v>
      </c>
      <c r="W124" s="141">
        <f>('OVER TIME'!W124:X124)*1440</f>
        <v>0</v>
      </c>
      <c r="X124" s="142" t="str">
        <f t="shared" si="41"/>
        <v>0</v>
      </c>
      <c r="Y124" s="141">
        <f>('OVER TIME'!Y124:Z124)*1440</f>
        <v>0</v>
      </c>
      <c r="Z124" s="142" t="str">
        <f t="shared" si="42"/>
        <v>0</v>
      </c>
      <c r="AA124" s="141">
        <f>('OVER TIME'!AA124:AB124)*1440</f>
        <v>0</v>
      </c>
      <c r="AB124" s="142" t="str">
        <f t="shared" si="43"/>
        <v>0</v>
      </c>
      <c r="AC124" s="141">
        <f>('OVER TIME'!AC124:AD124)*1440</f>
        <v>0</v>
      </c>
      <c r="AD124" s="142" t="str">
        <f t="shared" si="44"/>
        <v>0</v>
      </c>
      <c r="AE124" s="141">
        <f>('OVER TIME'!AE124:AF124)*1440</f>
        <v>0</v>
      </c>
      <c r="AF124" s="142" t="str">
        <f t="shared" si="45"/>
        <v>0</v>
      </c>
      <c r="AG124" s="141">
        <f>('OVER TIME'!AG124:AH124)*1440</f>
        <v>0</v>
      </c>
      <c r="AH124" s="142" t="str">
        <f t="shared" si="46"/>
        <v>0</v>
      </c>
      <c r="AI124" s="141">
        <f>('OVER TIME'!AI124:AJ124)*1440</f>
        <v>0</v>
      </c>
      <c r="AJ124" s="142" t="str">
        <f t="shared" si="47"/>
        <v>0</v>
      </c>
      <c r="AK124" s="141">
        <f>('OVER TIME'!AK124:AL124)*1440</f>
        <v>0</v>
      </c>
      <c r="AL124" s="142" t="str">
        <f t="shared" si="48"/>
        <v>0</v>
      </c>
      <c r="AM124" s="141">
        <f>('OVER TIME'!AM124:AN124)*1440</f>
        <v>0</v>
      </c>
      <c r="AN124" s="142" t="str">
        <f t="shared" si="49"/>
        <v>0</v>
      </c>
      <c r="AO124" s="141">
        <f>('OVER TIME'!AO124:AP124)*1440</f>
        <v>0</v>
      </c>
      <c r="AP124" s="142" t="str">
        <f t="shared" si="50"/>
        <v>0</v>
      </c>
      <c r="AQ124" s="141">
        <f>('OVER TIME'!AQ124:AR124)*1440</f>
        <v>0</v>
      </c>
      <c r="AR124" s="142" t="str">
        <f t="shared" si="51"/>
        <v>0</v>
      </c>
      <c r="AS124" s="141">
        <f>('OVER TIME'!AS124:AT124)*1440</f>
        <v>0</v>
      </c>
      <c r="AT124" s="142" t="str">
        <f t="shared" si="52"/>
        <v>0</v>
      </c>
      <c r="AU124" s="141">
        <f>('OVER TIME'!AU124:AV124)*1440</f>
        <v>0</v>
      </c>
      <c r="AV124" s="142" t="str">
        <f t="shared" si="53"/>
        <v>0</v>
      </c>
      <c r="AW124" s="141">
        <f>('OVER TIME'!AW124:AX124)*1440</f>
        <v>0</v>
      </c>
      <c r="AX124" s="142" t="str">
        <f t="shared" si="54"/>
        <v>0</v>
      </c>
      <c r="AY124" s="141">
        <f>('OVER TIME'!AY124:AZ124)*1440</f>
        <v>0</v>
      </c>
      <c r="AZ124" s="142" t="str">
        <f t="shared" si="55"/>
        <v>0</v>
      </c>
      <c r="BA124" s="141">
        <f>('OVER TIME'!BA124:BB124)*1440</f>
        <v>0</v>
      </c>
      <c r="BB124" s="142" t="str">
        <f t="shared" si="56"/>
        <v>0</v>
      </c>
      <c r="BC124" s="141">
        <f>('OVER TIME'!BC124:BD124)*1440</f>
        <v>0</v>
      </c>
      <c r="BD124" s="142" t="str">
        <f t="shared" si="57"/>
        <v>0</v>
      </c>
      <c r="BE124" s="141">
        <f>('OVER TIME'!BE124:BF124)*1440</f>
        <v>0</v>
      </c>
      <c r="BF124" s="142" t="str">
        <f t="shared" si="58"/>
        <v>0</v>
      </c>
      <c r="BG124" s="141">
        <f>('OVER TIME'!BG124:BH124)*1440</f>
        <v>0</v>
      </c>
      <c r="BH124" s="142" t="str">
        <f t="shared" si="59"/>
        <v>0</v>
      </c>
      <c r="BI124" s="141">
        <f>('OVER TIME'!BI124:BJ124)*1440</f>
        <v>0</v>
      </c>
      <c r="BJ124" s="142" t="str">
        <f t="shared" si="60"/>
        <v>0</v>
      </c>
      <c r="BK124" s="141">
        <f>('OVER TIME'!BK124:BL124)*1440</f>
        <v>0</v>
      </c>
      <c r="BL124" s="142" t="str">
        <f t="shared" si="61"/>
        <v>0</v>
      </c>
      <c r="BM124" s="6"/>
    </row>
    <row r="125" spans="1:65" ht="26.25" thickBot="1">
      <c r="A125" s="10">
        <v>8300</v>
      </c>
      <c r="B125" s="10" t="s">
        <v>120</v>
      </c>
      <c r="C125" s="141">
        <f>('OVER TIME'!C125:D125)*1440</f>
        <v>0</v>
      </c>
      <c r="D125" s="142" t="str">
        <f t="shared" si="31"/>
        <v>0</v>
      </c>
      <c r="E125" s="141">
        <f>('OVER TIME'!E125:F125)*1440</f>
        <v>0</v>
      </c>
      <c r="F125" s="142" t="str">
        <f t="shared" si="32"/>
        <v>0</v>
      </c>
      <c r="G125" s="141">
        <f>('OVER TIME'!G125:H125)*1440</f>
        <v>0</v>
      </c>
      <c r="H125" s="142" t="str">
        <f t="shared" si="33"/>
        <v>0</v>
      </c>
      <c r="I125" s="141">
        <f>('OVER TIME'!I125:J125)*1440</f>
        <v>0</v>
      </c>
      <c r="J125" s="142" t="str">
        <f t="shared" si="34"/>
        <v>0</v>
      </c>
      <c r="K125" s="141">
        <f>('OVER TIME'!K125:L125)*1440</f>
        <v>0</v>
      </c>
      <c r="L125" s="142" t="str">
        <f t="shared" si="35"/>
        <v>0</v>
      </c>
      <c r="M125" s="141">
        <f>('OVER TIME'!M125:N125)*1440</f>
        <v>0</v>
      </c>
      <c r="N125" s="142" t="str">
        <f t="shared" si="36"/>
        <v>0</v>
      </c>
      <c r="O125" s="141">
        <f>('OVER TIME'!O125:P125)*1440</f>
        <v>0</v>
      </c>
      <c r="P125" s="142" t="str">
        <f t="shared" si="37"/>
        <v>0</v>
      </c>
      <c r="Q125" s="141">
        <f>('OVER TIME'!Q125:R125)*1440</f>
        <v>0</v>
      </c>
      <c r="R125" s="142" t="str">
        <f t="shared" si="38"/>
        <v>0</v>
      </c>
      <c r="S125" s="141">
        <f>('OVER TIME'!S125:T125)*1440</f>
        <v>0</v>
      </c>
      <c r="T125" s="142" t="str">
        <f t="shared" si="39"/>
        <v>0</v>
      </c>
      <c r="U125" s="141">
        <f>('OVER TIME'!U125:V125)*1440</f>
        <v>0</v>
      </c>
      <c r="V125" s="142" t="str">
        <f t="shared" si="40"/>
        <v>0</v>
      </c>
      <c r="W125" s="141">
        <f>('OVER TIME'!W125:X125)*1440</f>
        <v>0</v>
      </c>
      <c r="X125" s="142" t="str">
        <f t="shared" si="41"/>
        <v>0</v>
      </c>
      <c r="Y125" s="141">
        <f>('OVER TIME'!Y125:Z125)*1440</f>
        <v>0</v>
      </c>
      <c r="Z125" s="142" t="str">
        <f t="shared" si="42"/>
        <v>0</v>
      </c>
      <c r="AA125" s="141">
        <f>('OVER TIME'!AA125:AB125)*1440</f>
        <v>0</v>
      </c>
      <c r="AB125" s="142" t="str">
        <f t="shared" si="43"/>
        <v>0</v>
      </c>
      <c r="AC125" s="141">
        <f>('OVER TIME'!AC125:AD125)*1440</f>
        <v>0</v>
      </c>
      <c r="AD125" s="142" t="str">
        <f t="shared" si="44"/>
        <v>0</v>
      </c>
      <c r="AE125" s="141">
        <f>('OVER TIME'!AE125:AF125)*1440</f>
        <v>0</v>
      </c>
      <c r="AF125" s="142" t="str">
        <f t="shared" si="45"/>
        <v>0</v>
      </c>
      <c r="AG125" s="141">
        <f>('OVER TIME'!AG125:AH125)*1440</f>
        <v>0</v>
      </c>
      <c r="AH125" s="142" t="str">
        <f t="shared" si="46"/>
        <v>0</v>
      </c>
      <c r="AI125" s="141">
        <f>('OVER TIME'!AI125:AJ125)*1440</f>
        <v>0</v>
      </c>
      <c r="AJ125" s="142" t="str">
        <f t="shared" si="47"/>
        <v>0</v>
      </c>
      <c r="AK125" s="141">
        <f>('OVER TIME'!AK125:AL125)*1440</f>
        <v>0</v>
      </c>
      <c r="AL125" s="142" t="str">
        <f t="shared" si="48"/>
        <v>0</v>
      </c>
      <c r="AM125" s="141">
        <f>('OVER TIME'!AM125:AN125)*1440</f>
        <v>0</v>
      </c>
      <c r="AN125" s="142" t="str">
        <f t="shared" si="49"/>
        <v>0</v>
      </c>
      <c r="AO125" s="141">
        <f>('OVER TIME'!AO125:AP125)*1440</f>
        <v>0</v>
      </c>
      <c r="AP125" s="142" t="str">
        <f t="shared" si="50"/>
        <v>0</v>
      </c>
      <c r="AQ125" s="141">
        <f>('OVER TIME'!AQ125:AR125)*1440</f>
        <v>0</v>
      </c>
      <c r="AR125" s="142" t="str">
        <f t="shared" si="51"/>
        <v>0</v>
      </c>
      <c r="AS125" s="141">
        <f>('OVER TIME'!AS125:AT125)*1440</f>
        <v>0</v>
      </c>
      <c r="AT125" s="142" t="str">
        <f t="shared" si="52"/>
        <v>0</v>
      </c>
      <c r="AU125" s="141">
        <f>('OVER TIME'!AU125:AV125)*1440</f>
        <v>0</v>
      </c>
      <c r="AV125" s="142" t="str">
        <f t="shared" si="53"/>
        <v>0</v>
      </c>
      <c r="AW125" s="141">
        <f>('OVER TIME'!AW125:AX125)*1440</f>
        <v>0</v>
      </c>
      <c r="AX125" s="142" t="str">
        <f t="shared" si="54"/>
        <v>0</v>
      </c>
      <c r="AY125" s="141">
        <f>('OVER TIME'!AY125:AZ125)*1440</f>
        <v>0</v>
      </c>
      <c r="AZ125" s="142" t="str">
        <f t="shared" si="55"/>
        <v>0</v>
      </c>
      <c r="BA125" s="141">
        <f>('OVER TIME'!BA125:BB125)*1440</f>
        <v>0</v>
      </c>
      <c r="BB125" s="142" t="str">
        <f t="shared" si="56"/>
        <v>0</v>
      </c>
      <c r="BC125" s="141">
        <f>('OVER TIME'!BC125:BD125)*1440</f>
        <v>0</v>
      </c>
      <c r="BD125" s="142" t="str">
        <f t="shared" si="57"/>
        <v>0</v>
      </c>
      <c r="BE125" s="141">
        <f>('OVER TIME'!BE125:BF125)*1440</f>
        <v>0</v>
      </c>
      <c r="BF125" s="142" t="str">
        <f t="shared" si="58"/>
        <v>0</v>
      </c>
      <c r="BG125" s="141">
        <f>('OVER TIME'!BG125:BH125)*1440</f>
        <v>0</v>
      </c>
      <c r="BH125" s="142" t="str">
        <f t="shared" si="59"/>
        <v>0</v>
      </c>
      <c r="BI125" s="141">
        <f>('OVER TIME'!BI125:BJ125)*1440</f>
        <v>0</v>
      </c>
      <c r="BJ125" s="142" t="str">
        <f t="shared" si="60"/>
        <v>0</v>
      </c>
      <c r="BK125" s="141">
        <f>('OVER TIME'!BK125:BL125)*1440</f>
        <v>0</v>
      </c>
      <c r="BL125" s="142" t="str">
        <f t="shared" si="61"/>
        <v>0</v>
      </c>
      <c r="BM125" s="6"/>
    </row>
    <row r="126" spans="1:65" ht="26.25" thickBot="1">
      <c r="A126" s="10">
        <v>8301</v>
      </c>
      <c r="B126" s="10" t="s">
        <v>121</v>
      </c>
      <c r="C126" s="141">
        <f>('OVER TIME'!C126:D126)*1440</f>
        <v>0</v>
      </c>
      <c r="D126" s="142" t="str">
        <f t="shared" si="31"/>
        <v>0</v>
      </c>
      <c r="E126" s="141">
        <f>('OVER TIME'!E126:F126)*1440</f>
        <v>0</v>
      </c>
      <c r="F126" s="142" t="str">
        <f t="shared" si="32"/>
        <v>0</v>
      </c>
      <c r="G126" s="141">
        <f>('OVER TIME'!G126:H126)*1440</f>
        <v>0</v>
      </c>
      <c r="H126" s="142" t="str">
        <f t="shared" si="33"/>
        <v>0</v>
      </c>
      <c r="I126" s="141">
        <f>('OVER TIME'!I126:J126)*1440</f>
        <v>0</v>
      </c>
      <c r="J126" s="142" t="str">
        <f t="shared" si="34"/>
        <v>0</v>
      </c>
      <c r="K126" s="141">
        <f>('OVER TIME'!K126:L126)*1440</f>
        <v>0</v>
      </c>
      <c r="L126" s="142" t="str">
        <f t="shared" si="35"/>
        <v>0</v>
      </c>
      <c r="M126" s="141">
        <f>('OVER TIME'!M126:N126)*1440</f>
        <v>0</v>
      </c>
      <c r="N126" s="142" t="str">
        <f t="shared" si="36"/>
        <v>0</v>
      </c>
      <c r="O126" s="141">
        <f>('OVER TIME'!O126:P126)*1440</f>
        <v>0</v>
      </c>
      <c r="P126" s="142" t="str">
        <f t="shared" si="37"/>
        <v>0</v>
      </c>
      <c r="Q126" s="141">
        <f>('OVER TIME'!Q126:R126)*1440</f>
        <v>0</v>
      </c>
      <c r="R126" s="142" t="str">
        <f t="shared" si="38"/>
        <v>0</v>
      </c>
      <c r="S126" s="141">
        <f>('OVER TIME'!S126:T126)*1440</f>
        <v>0</v>
      </c>
      <c r="T126" s="142" t="str">
        <f t="shared" si="39"/>
        <v>0</v>
      </c>
      <c r="U126" s="141">
        <f>('OVER TIME'!U126:V126)*1440</f>
        <v>0</v>
      </c>
      <c r="V126" s="142" t="str">
        <f t="shared" si="40"/>
        <v>0</v>
      </c>
      <c r="W126" s="141">
        <f>('OVER TIME'!W126:X126)*1440</f>
        <v>0</v>
      </c>
      <c r="X126" s="142" t="str">
        <f t="shared" si="41"/>
        <v>0</v>
      </c>
      <c r="Y126" s="141">
        <f>('OVER TIME'!Y126:Z126)*1440</f>
        <v>0</v>
      </c>
      <c r="Z126" s="142" t="str">
        <f t="shared" si="42"/>
        <v>0</v>
      </c>
      <c r="AA126" s="141">
        <f>('OVER TIME'!AA126:AB126)*1440</f>
        <v>0</v>
      </c>
      <c r="AB126" s="142" t="str">
        <f t="shared" si="43"/>
        <v>0</v>
      </c>
      <c r="AC126" s="141">
        <f>('OVER TIME'!AC126:AD126)*1440</f>
        <v>0</v>
      </c>
      <c r="AD126" s="142" t="str">
        <f t="shared" si="44"/>
        <v>0</v>
      </c>
      <c r="AE126" s="141">
        <f>('OVER TIME'!AE126:AF126)*1440</f>
        <v>0</v>
      </c>
      <c r="AF126" s="142" t="str">
        <f t="shared" si="45"/>
        <v>0</v>
      </c>
      <c r="AG126" s="141">
        <f>('OVER TIME'!AG126:AH126)*1440</f>
        <v>0</v>
      </c>
      <c r="AH126" s="142" t="str">
        <f t="shared" si="46"/>
        <v>0</v>
      </c>
      <c r="AI126" s="141">
        <f>('OVER TIME'!AI126:AJ126)*1440</f>
        <v>0</v>
      </c>
      <c r="AJ126" s="142" t="str">
        <f t="shared" si="47"/>
        <v>0</v>
      </c>
      <c r="AK126" s="141">
        <f>('OVER TIME'!AK126:AL126)*1440</f>
        <v>0</v>
      </c>
      <c r="AL126" s="142" t="str">
        <f t="shared" si="48"/>
        <v>0</v>
      </c>
      <c r="AM126" s="141">
        <f>('OVER TIME'!AM126:AN126)*1440</f>
        <v>0</v>
      </c>
      <c r="AN126" s="142" t="str">
        <f t="shared" si="49"/>
        <v>0</v>
      </c>
      <c r="AO126" s="141">
        <f>('OVER TIME'!AO126:AP126)*1440</f>
        <v>0</v>
      </c>
      <c r="AP126" s="142" t="str">
        <f t="shared" si="50"/>
        <v>0</v>
      </c>
      <c r="AQ126" s="141">
        <f>('OVER TIME'!AQ126:AR126)*1440</f>
        <v>0</v>
      </c>
      <c r="AR126" s="142" t="str">
        <f t="shared" si="51"/>
        <v>0</v>
      </c>
      <c r="AS126" s="141">
        <f>('OVER TIME'!AS126:AT126)*1440</f>
        <v>0</v>
      </c>
      <c r="AT126" s="142" t="str">
        <f t="shared" si="52"/>
        <v>0</v>
      </c>
      <c r="AU126" s="141">
        <f>('OVER TIME'!AU126:AV126)*1440</f>
        <v>0</v>
      </c>
      <c r="AV126" s="142" t="str">
        <f t="shared" si="53"/>
        <v>0</v>
      </c>
      <c r="AW126" s="141">
        <f>('OVER TIME'!AW126:AX126)*1440</f>
        <v>0</v>
      </c>
      <c r="AX126" s="142" t="str">
        <f t="shared" si="54"/>
        <v>0</v>
      </c>
      <c r="AY126" s="141">
        <f>('OVER TIME'!AY126:AZ126)*1440</f>
        <v>0</v>
      </c>
      <c r="AZ126" s="142" t="str">
        <f t="shared" si="55"/>
        <v>0</v>
      </c>
      <c r="BA126" s="141">
        <f>('OVER TIME'!BA126:BB126)*1440</f>
        <v>0</v>
      </c>
      <c r="BB126" s="142" t="str">
        <f t="shared" si="56"/>
        <v>0</v>
      </c>
      <c r="BC126" s="141">
        <f>('OVER TIME'!BC126:BD126)*1440</f>
        <v>0</v>
      </c>
      <c r="BD126" s="142" t="str">
        <f t="shared" si="57"/>
        <v>0</v>
      </c>
      <c r="BE126" s="141">
        <f>('OVER TIME'!BE126:BF126)*1440</f>
        <v>0</v>
      </c>
      <c r="BF126" s="142" t="str">
        <f t="shared" si="58"/>
        <v>0</v>
      </c>
      <c r="BG126" s="141">
        <f>('OVER TIME'!BG126:BH126)*1440</f>
        <v>0</v>
      </c>
      <c r="BH126" s="142" t="str">
        <f t="shared" si="59"/>
        <v>0</v>
      </c>
      <c r="BI126" s="141">
        <f>('OVER TIME'!BI126:BJ126)*1440</f>
        <v>0</v>
      </c>
      <c r="BJ126" s="142" t="str">
        <f t="shared" si="60"/>
        <v>0</v>
      </c>
      <c r="BK126" s="141">
        <f>('OVER TIME'!BK126:BL126)*1440</f>
        <v>0</v>
      </c>
      <c r="BL126" s="142" t="str">
        <f t="shared" si="61"/>
        <v>0</v>
      </c>
      <c r="BM126" s="6"/>
    </row>
    <row r="127" spans="1:65" ht="26.25" thickBot="1">
      <c r="A127" s="10">
        <v>8302</v>
      </c>
      <c r="B127" s="10" t="s">
        <v>122</v>
      </c>
      <c r="C127" s="141">
        <f>('OVER TIME'!C127:D127)*1440</f>
        <v>0</v>
      </c>
      <c r="D127" s="142" t="str">
        <f t="shared" si="31"/>
        <v>0</v>
      </c>
      <c r="E127" s="141">
        <f>('OVER TIME'!E127:F127)*1440</f>
        <v>0</v>
      </c>
      <c r="F127" s="142" t="str">
        <f t="shared" si="32"/>
        <v>0</v>
      </c>
      <c r="G127" s="141">
        <f>('OVER TIME'!G127:H127)*1440</f>
        <v>0</v>
      </c>
      <c r="H127" s="142" t="str">
        <f t="shared" si="33"/>
        <v>0</v>
      </c>
      <c r="I127" s="141">
        <f>('OVER TIME'!I127:J127)*1440</f>
        <v>0</v>
      </c>
      <c r="J127" s="142" t="str">
        <f t="shared" si="34"/>
        <v>0</v>
      </c>
      <c r="K127" s="141">
        <f>('OVER TIME'!K127:L127)*1440</f>
        <v>0</v>
      </c>
      <c r="L127" s="142" t="str">
        <f t="shared" si="35"/>
        <v>0</v>
      </c>
      <c r="M127" s="141">
        <f>('OVER TIME'!M127:N127)*1440</f>
        <v>0</v>
      </c>
      <c r="N127" s="142" t="str">
        <f t="shared" si="36"/>
        <v>0</v>
      </c>
      <c r="O127" s="141">
        <f>('OVER TIME'!O127:P127)*1440</f>
        <v>0</v>
      </c>
      <c r="P127" s="142" t="str">
        <f t="shared" si="37"/>
        <v>0</v>
      </c>
      <c r="Q127" s="141">
        <f>('OVER TIME'!Q127:R127)*1440</f>
        <v>0</v>
      </c>
      <c r="R127" s="142" t="str">
        <f t="shared" si="38"/>
        <v>0</v>
      </c>
      <c r="S127" s="141">
        <f>('OVER TIME'!S127:T127)*1440</f>
        <v>0</v>
      </c>
      <c r="T127" s="142" t="str">
        <f t="shared" si="39"/>
        <v>0</v>
      </c>
      <c r="U127" s="141">
        <f>('OVER TIME'!U127:V127)*1440</f>
        <v>0</v>
      </c>
      <c r="V127" s="142" t="str">
        <f t="shared" si="40"/>
        <v>0</v>
      </c>
      <c r="W127" s="141">
        <f>('OVER TIME'!W127:X127)*1440</f>
        <v>0</v>
      </c>
      <c r="X127" s="142" t="str">
        <f t="shared" si="41"/>
        <v>0</v>
      </c>
      <c r="Y127" s="141">
        <f>('OVER TIME'!Y127:Z127)*1440</f>
        <v>0</v>
      </c>
      <c r="Z127" s="142" t="str">
        <f t="shared" si="42"/>
        <v>0</v>
      </c>
      <c r="AA127" s="141">
        <f>('OVER TIME'!AA127:AB127)*1440</f>
        <v>0</v>
      </c>
      <c r="AB127" s="142" t="str">
        <f t="shared" si="43"/>
        <v>0</v>
      </c>
      <c r="AC127" s="141">
        <f>('OVER TIME'!AC127:AD127)*1440</f>
        <v>0</v>
      </c>
      <c r="AD127" s="142" t="str">
        <f t="shared" si="44"/>
        <v>0</v>
      </c>
      <c r="AE127" s="141">
        <f>('OVER TIME'!AE127:AF127)*1440</f>
        <v>0</v>
      </c>
      <c r="AF127" s="142" t="str">
        <f t="shared" si="45"/>
        <v>0</v>
      </c>
      <c r="AG127" s="141">
        <f>('OVER TIME'!AG127:AH127)*1440</f>
        <v>0</v>
      </c>
      <c r="AH127" s="142" t="str">
        <f t="shared" si="46"/>
        <v>0</v>
      </c>
      <c r="AI127" s="141">
        <f>('OVER TIME'!AI127:AJ127)*1440</f>
        <v>0</v>
      </c>
      <c r="AJ127" s="142" t="str">
        <f t="shared" si="47"/>
        <v>0</v>
      </c>
      <c r="AK127" s="141">
        <f>('OVER TIME'!AK127:AL127)*1440</f>
        <v>0</v>
      </c>
      <c r="AL127" s="142" t="str">
        <f t="shared" si="48"/>
        <v>0</v>
      </c>
      <c r="AM127" s="141">
        <f>('OVER TIME'!AM127:AN127)*1440</f>
        <v>0</v>
      </c>
      <c r="AN127" s="142" t="str">
        <f t="shared" si="49"/>
        <v>0</v>
      </c>
      <c r="AO127" s="141">
        <f>('OVER TIME'!AO127:AP127)*1440</f>
        <v>0</v>
      </c>
      <c r="AP127" s="142" t="str">
        <f t="shared" si="50"/>
        <v>0</v>
      </c>
      <c r="AQ127" s="141">
        <f>('OVER TIME'!AQ127:AR127)*1440</f>
        <v>0</v>
      </c>
      <c r="AR127" s="142" t="str">
        <f t="shared" si="51"/>
        <v>0</v>
      </c>
      <c r="AS127" s="141">
        <f>('OVER TIME'!AS127:AT127)*1440</f>
        <v>0</v>
      </c>
      <c r="AT127" s="142" t="str">
        <f t="shared" si="52"/>
        <v>0</v>
      </c>
      <c r="AU127" s="141">
        <f>('OVER TIME'!AU127:AV127)*1440</f>
        <v>0</v>
      </c>
      <c r="AV127" s="142" t="str">
        <f t="shared" si="53"/>
        <v>0</v>
      </c>
      <c r="AW127" s="141">
        <f>('OVER TIME'!AW127:AX127)*1440</f>
        <v>0</v>
      </c>
      <c r="AX127" s="142" t="str">
        <f t="shared" si="54"/>
        <v>0</v>
      </c>
      <c r="AY127" s="141">
        <f>('OVER TIME'!AY127:AZ127)*1440</f>
        <v>0</v>
      </c>
      <c r="AZ127" s="142" t="str">
        <f t="shared" si="55"/>
        <v>0</v>
      </c>
      <c r="BA127" s="141">
        <f>('OVER TIME'!BA127:BB127)*1440</f>
        <v>0</v>
      </c>
      <c r="BB127" s="142" t="str">
        <f t="shared" si="56"/>
        <v>0</v>
      </c>
      <c r="BC127" s="141">
        <f>('OVER TIME'!BC127:BD127)*1440</f>
        <v>0</v>
      </c>
      <c r="BD127" s="142" t="str">
        <f t="shared" si="57"/>
        <v>0</v>
      </c>
      <c r="BE127" s="141">
        <f>('OVER TIME'!BE127:BF127)*1440</f>
        <v>0</v>
      </c>
      <c r="BF127" s="142" t="str">
        <f t="shared" si="58"/>
        <v>0</v>
      </c>
      <c r="BG127" s="141">
        <f>('OVER TIME'!BG127:BH127)*1440</f>
        <v>0</v>
      </c>
      <c r="BH127" s="142" t="str">
        <f t="shared" si="59"/>
        <v>0</v>
      </c>
      <c r="BI127" s="141">
        <f>('OVER TIME'!BI127:BJ127)*1440</f>
        <v>0</v>
      </c>
      <c r="BJ127" s="142" t="str">
        <f t="shared" si="60"/>
        <v>0</v>
      </c>
      <c r="BK127" s="141">
        <f>('OVER TIME'!BK127:BL127)*1440</f>
        <v>0</v>
      </c>
      <c r="BL127" s="142" t="str">
        <f t="shared" si="61"/>
        <v>0</v>
      </c>
      <c r="BM127" s="6"/>
    </row>
    <row r="128" spans="1:65" ht="26.25" thickBot="1">
      <c r="A128" s="10">
        <v>8303</v>
      </c>
      <c r="B128" s="10" t="s">
        <v>123</v>
      </c>
      <c r="C128" s="141">
        <f>('OVER TIME'!C128:D128)*1440</f>
        <v>0</v>
      </c>
      <c r="D128" s="142" t="str">
        <f t="shared" si="31"/>
        <v>0</v>
      </c>
      <c r="E128" s="141">
        <f>('OVER TIME'!E128:F128)*1440</f>
        <v>0</v>
      </c>
      <c r="F128" s="142" t="str">
        <f t="shared" si="32"/>
        <v>0</v>
      </c>
      <c r="G128" s="141">
        <f>('OVER TIME'!G128:H128)*1440</f>
        <v>0</v>
      </c>
      <c r="H128" s="142" t="str">
        <f t="shared" si="33"/>
        <v>0</v>
      </c>
      <c r="I128" s="141">
        <f>('OVER TIME'!I128:J128)*1440</f>
        <v>0</v>
      </c>
      <c r="J128" s="142" t="str">
        <f t="shared" si="34"/>
        <v>0</v>
      </c>
      <c r="K128" s="141">
        <f>('OVER TIME'!K128:L128)*1440</f>
        <v>0</v>
      </c>
      <c r="L128" s="142" t="str">
        <f t="shared" si="35"/>
        <v>0</v>
      </c>
      <c r="M128" s="141">
        <f>('OVER TIME'!M128:N128)*1440</f>
        <v>0</v>
      </c>
      <c r="N128" s="142" t="str">
        <f t="shared" si="36"/>
        <v>0</v>
      </c>
      <c r="O128" s="141">
        <f>('OVER TIME'!O128:P128)*1440</f>
        <v>0</v>
      </c>
      <c r="P128" s="142" t="str">
        <f t="shared" si="37"/>
        <v>0</v>
      </c>
      <c r="Q128" s="141">
        <f>('OVER TIME'!Q128:R128)*1440</f>
        <v>0</v>
      </c>
      <c r="R128" s="142" t="str">
        <f t="shared" si="38"/>
        <v>0</v>
      </c>
      <c r="S128" s="141">
        <f>('OVER TIME'!S128:T128)*1440</f>
        <v>0</v>
      </c>
      <c r="T128" s="142" t="str">
        <f t="shared" si="39"/>
        <v>0</v>
      </c>
      <c r="U128" s="141">
        <f>('OVER TIME'!U128:V128)*1440</f>
        <v>0</v>
      </c>
      <c r="V128" s="142" t="str">
        <f t="shared" si="40"/>
        <v>0</v>
      </c>
      <c r="W128" s="141">
        <f>('OVER TIME'!W128:X128)*1440</f>
        <v>0</v>
      </c>
      <c r="X128" s="142" t="str">
        <f t="shared" si="41"/>
        <v>0</v>
      </c>
      <c r="Y128" s="141">
        <f>('OVER TIME'!Y128:Z128)*1440</f>
        <v>0</v>
      </c>
      <c r="Z128" s="142" t="str">
        <f t="shared" si="42"/>
        <v>0</v>
      </c>
      <c r="AA128" s="141">
        <f>('OVER TIME'!AA128:AB128)*1440</f>
        <v>0</v>
      </c>
      <c r="AB128" s="142" t="str">
        <f t="shared" si="43"/>
        <v>0</v>
      </c>
      <c r="AC128" s="141">
        <f>('OVER TIME'!AC128:AD128)*1440</f>
        <v>0</v>
      </c>
      <c r="AD128" s="142" t="str">
        <f t="shared" si="44"/>
        <v>0</v>
      </c>
      <c r="AE128" s="141">
        <f>('OVER TIME'!AE128:AF128)*1440</f>
        <v>0</v>
      </c>
      <c r="AF128" s="142" t="str">
        <f t="shared" si="45"/>
        <v>0</v>
      </c>
      <c r="AG128" s="141">
        <f>('OVER TIME'!AG128:AH128)*1440</f>
        <v>0</v>
      </c>
      <c r="AH128" s="142" t="str">
        <f t="shared" si="46"/>
        <v>0</v>
      </c>
      <c r="AI128" s="141">
        <f>('OVER TIME'!AI128:AJ128)*1440</f>
        <v>0</v>
      </c>
      <c r="AJ128" s="142" t="str">
        <f t="shared" si="47"/>
        <v>0</v>
      </c>
      <c r="AK128" s="141">
        <f>('OVER TIME'!AK128:AL128)*1440</f>
        <v>0</v>
      </c>
      <c r="AL128" s="142" t="str">
        <f t="shared" si="48"/>
        <v>0</v>
      </c>
      <c r="AM128" s="141">
        <f>('OVER TIME'!AM128:AN128)*1440</f>
        <v>0</v>
      </c>
      <c r="AN128" s="142" t="str">
        <f t="shared" si="49"/>
        <v>0</v>
      </c>
      <c r="AO128" s="141">
        <f>('OVER TIME'!AO128:AP128)*1440</f>
        <v>0</v>
      </c>
      <c r="AP128" s="142" t="str">
        <f t="shared" si="50"/>
        <v>0</v>
      </c>
      <c r="AQ128" s="141">
        <f>('OVER TIME'!AQ128:AR128)*1440</f>
        <v>0</v>
      </c>
      <c r="AR128" s="142" t="str">
        <f t="shared" si="51"/>
        <v>0</v>
      </c>
      <c r="AS128" s="141">
        <f>('OVER TIME'!AS128:AT128)*1440</f>
        <v>0</v>
      </c>
      <c r="AT128" s="142" t="str">
        <f t="shared" si="52"/>
        <v>0</v>
      </c>
      <c r="AU128" s="141">
        <f>('OVER TIME'!AU128:AV128)*1440</f>
        <v>0</v>
      </c>
      <c r="AV128" s="142" t="str">
        <f t="shared" si="53"/>
        <v>0</v>
      </c>
      <c r="AW128" s="141">
        <f>('OVER TIME'!AW128:AX128)*1440</f>
        <v>0</v>
      </c>
      <c r="AX128" s="142" t="str">
        <f t="shared" si="54"/>
        <v>0</v>
      </c>
      <c r="AY128" s="141">
        <f>('OVER TIME'!AY128:AZ128)*1440</f>
        <v>0</v>
      </c>
      <c r="AZ128" s="142" t="str">
        <f t="shared" si="55"/>
        <v>0</v>
      </c>
      <c r="BA128" s="141">
        <f>('OVER TIME'!BA128:BB128)*1440</f>
        <v>0</v>
      </c>
      <c r="BB128" s="142" t="str">
        <f t="shared" si="56"/>
        <v>0</v>
      </c>
      <c r="BC128" s="141">
        <f>('OVER TIME'!BC128:BD128)*1440</f>
        <v>0</v>
      </c>
      <c r="BD128" s="142" t="str">
        <f t="shared" si="57"/>
        <v>0</v>
      </c>
      <c r="BE128" s="141">
        <f>('OVER TIME'!BE128:BF128)*1440</f>
        <v>0</v>
      </c>
      <c r="BF128" s="142" t="str">
        <f t="shared" si="58"/>
        <v>0</v>
      </c>
      <c r="BG128" s="141">
        <f>('OVER TIME'!BG128:BH128)*1440</f>
        <v>0</v>
      </c>
      <c r="BH128" s="142" t="str">
        <f t="shared" si="59"/>
        <v>0</v>
      </c>
      <c r="BI128" s="141">
        <f>('OVER TIME'!BI128:BJ128)*1440</f>
        <v>0</v>
      </c>
      <c r="BJ128" s="142" t="str">
        <f t="shared" si="60"/>
        <v>0</v>
      </c>
      <c r="BK128" s="141">
        <f>('OVER TIME'!BK128:BL128)*1440</f>
        <v>0</v>
      </c>
      <c r="BL128" s="142" t="str">
        <f t="shared" si="61"/>
        <v>0</v>
      </c>
      <c r="BM128" s="6"/>
    </row>
    <row r="129" spans="1:65" ht="26.25" thickBot="1">
      <c r="A129" s="10">
        <v>8304</v>
      </c>
      <c r="B129" s="10" t="s">
        <v>124</v>
      </c>
      <c r="C129" s="141">
        <f>('OVER TIME'!C129:D129)*1440</f>
        <v>0</v>
      </c>
      <c r="D129" s="142" t="str">
        <f t="shared" si="31"/>
        <v>0</v>
      </c>
      <c r="E129" s="141">
        <f>('OVER TIME'!E129:F129)*1440</f>
        <v>0</v>
      </c>
      <c r="F129" s="142" t="str">
        <f t="shared" si="32"/>
        <v>0</v>
      </c>
      <c r="G129" s="141">
        <f>('OVER TIME'!G129:H129)*1440</f>
        <v>0</v>
      </c>
      <c r="H129" s="142" t="str">
        <f t="shared" si="33"/>
        <v>0</v>
      </c>
      <c r="I129" s="141">
        <f>('OVER TIME'!I129:J129)*1440</f>
        <v>0</v>
      </c>
      <c r="J129" s="142" t="str">
        <f t="shared" si="34"/>
        <v>0</v>
      </c>
      <c r="K129" s="141">
        <f>('OVER TIME'!K129:L129)*1440</f>
        <v>0</v>
      </c>
      <c r="L129" s="142" t="str">
        <f t="shared" si="35"/>
        <v>0</v>
      </c>
      <c r="M129" s="141">
        <f>('OVER TIME'!M129:N129)*1440</f>
        <v>0</v>
      </c>
      <c r="N129" s="142" t="str">
        <f t="shared" si="36"/>
        <v>0</v>
      </c>
      <c r="O129" s="141">
        <f>('OVER TIME'!O129:P129)*1440</f>
        <v>0</v>
      </c>
      <c r="P129" s="142" t="str">
        <f t="shared" si="37"/>
        <v>0</v>
      </c>
      <c r="Q129" s="141">
        <f>('OVER TIME'!Q129:R129)*1440</f>
        <v>0</v>
      </c>
      <c r="R129" s="142" t="str">
        <f t="shared" si="38"/>
        <v>0</v>
      </c>
      <c r="S129" s="141">
        <f>('OVER TIME'!S129:T129)*1440</f>
        <v>0</v>
      </c>
      <c r="T129" s="142" t="str">
        <f t="shared" si="39"/>
        <v>0</v>
      </c>
      <c r="U129" s="141">
        <f>('OVER TIME'!U129:V129)*1440</f>
        <v>0</v>
      </c>
      <c r="V129" s="142" t="str">
        <f t="shared" si="40"/>
        <v>0</v>
      </c>
      <c r="W129" s="141">
        <f>('OVER TIME'!W129:X129)*1440</f>
        <v>0</v>
      </c>
      <c r="X129" s="142" t="str">
        <f t="shared" si="41"/>
        <v>0</v>
      </c>
      <c r="Y129" s="141">
        <f>('OVER TIME'!Y129:Z129)*1440</f>
        <v>0</v>
      </c>
      <c r="Z129" s="142" t="str">
        <f t="shared" si="42"/>
        <v>0</v>
      </c>
      <c r="AA129" s="141">
        <f>('OVER TIME'!AA129:AB129)*1440</f>
        <v>0</v>
      </c>
      <c r="AB129" s="142" t="str">
        <f t="shared" si="43"/>
        <v>0</v>
      </c>
      <c r="AC129" s="141">
        <f>('OVER TIME'!AC129:AD129)*1440</f>
        <v>0</v>
      </c>
      <c r="AD129" s="142" t="str">
        <f t="shared" si="44"/>
        <v>0</v>
      </c>
      <c r="AE129" s="141">
        <f>('OVER TIME'!AE129:AF129)*1440</f>
        <v>0</v>
      </c>
      <c r="AF129" s="142" t="str">
        <f t="shared" si="45"/>
        <v>0</v>
      </c>
      <c r="AG129" s="141">
        <f>('OVER TIME'!AG129:AH129)*1440</f>
        <v>0</v>
      </c>
      <c r="AH129" s="142" t="str">
        <f t="shared" si="46"/>
        <v>0</v>
      </c>
      <c r="AI129" s="141">
        <f>('OVER TIME'!AI129:AJ129)*1440</f>
        <v>0</v>
      </c>
      <c r="AJ129" s="142" t="str">
        <f t="shared" si="47"/>
        <v>0</v>
      </c>
      <c r="AK129" s="141">
        <f>('OVER TIME'!AK129:AL129)*1440</f>
        <v>0</v>
      </c>
      <c r="AL129" s="142" t="str">
        <f t="shared" si="48"/>
        <v>0</v>
      </c>
      <c r="AM129" s="141">
        <f>('OVER TIME'!AM129:AN129)*1440</f>
        <v>0</v>
      </c>
      <c r="AN129" s="142" t="str">
        <f t="shared" si="49"/>
        <v>0</v>
      </c>
      <c r="AO129" s="141">
        <f>('OVER TIME'!AO129:AP129)*1440</f>
        <v>0</v>
      </c>
      <c r="AP129" s="142" t="str">
        <f t="shared" si="50"/>
        <v>0</v>
      </c>
      <c r="AQ129" s="141">
        <f>('OVER TIME'!AQ129:AR129)*1440</f>
        <v>0</v>
      </c>
      <c r="AR129" s="142" t="str">
        <f t="shared" si="51"/>
        <v>0</v>
      </c>
      <c r="AS129" s="141">
        <f>('OVER TIME'!AS129:AT129)*1440</f>
        <v>0</v>
      </c>
      <c r="AT129" s="142" t="str">
        <f t="shared" si="52"/>
        <v>0</v>
      </c>
      <c r="AU129" s="141">
        <f>('OVER TIME'!AU129:AV129)*1440</f>
        <v>0</v>
      </c>
      <c r="AV129" s="142" t="str">
        <f t="shared" si="53"/>
        <v>0</v>
      </c>
      <c r="AW129" s="141">
        <f>('OVER TIME'!AW129:AX129)*1440</f>
        <v>0</v>
      </c>
      <c r="AX129" s="142" t="str">
        <f t="shared" si="54"/>
        <v>0</v>
      </c>
      <c r="AY129" s="141">
        <f>('OVER TIME'!AY129:AZ129)*1440</f>
        <v>0</v>
      </c>
      <c r="AZ129" s="142" t="str">
        <f t="shared" si="55"/>
        <v>0</v>
      </c>
      <c r="BA129" s="141">
        <f>('OVER TIME'!BA129:BB129)*1440</f>
        <v>0</v>
      </c>
      <c r="BB129" s="142" t="str">
        <f t="shared" si="56"/>
        <v>0</v>
      </c>
      <c r="BC129" s="141">
        <f>('OVER TIME'!BC129:BD129)*1440</f>
        <v>0</v>
      </c>
      <c r="BD129" s="142" t="str">
        <f t="shared" si="57"/>
        <v>0</v>
      </c>
      <c r="BE129" s="141">
        <f>('OVER TIME'!BE129:BF129)*1440</f>
        <v>0</v>
      </c>
      <c r="BF129" s="142" t="str">
        <f t="shared" si="58"/>
        <v>0</v>
      </c>
      <c r="BG129" s="141">
        <f>('OVER TIME'!BG129:BH129)*1440</f>
        <v>0</v>
      </c>
      <c r="BH129" s="142" t="str">
        <f t="shared" si="59"/>
        <v>0</v>
      </c>
      <c r="BI129" s="141">
        <f>('OVER TIME'!BI129:BJ129)*1440</f>
        <v>0</v>
      </c>
      <c r="BJ129" s="142" t="str">
        <f t="shared" si="60"/>
        <v>0</v>
      </c>
      <c r="BK129" s="141">
        <f>('OVER TIME'!BK129:BL129)*1440</f>
        <v>0</v>
      </c>
      <c r="BL129" s="142" t="str">
        <f t="shared" si="61"/>
        <v>0</v>
      </c>
      <c r="BM129" s="6"/>
    </row>
    <row r="130" spans="1:65" ht="26.25" thickBot="1">
      <c r="A130" s="10">
        <v>8305</v>
      </c>
      <c r="B130" s="10" t="s">
        <v>242</v>
      </c>
      <c r="C130" s="141">
        <f>('OVER TIME'!C130:D130)*1440</f>
        <v>0</v>
      </c>
      <c r="D130" s="142" t="str">
        <f t="shared" si="31"/>
        <v>0</v>
      </c>
      <c r="E130" s="141">
        <f>('OVER TIME'!E130:F130)*1440</f>
        <v>0</v>
      </c>
      <c r="F130" s="142" t="str">
        <f t="shared" si="32"/>
        <v>0</v>
      </c>
      <c r="G130" s="141">
        <f>('OVER TIME'!G130:H130)*1440</f>
        <v>0</v>
      </c>
      <c r="H130" s="142" t="str">
        <f t="shared" si="33"/>
        <v>0</v>
      </c>
      <c r="I130" s="141">
        <f>('OVER TIME'!I130:J130)*1440</f>
        <v>0</v>
      </c>
      <c r="J130" s="142" t="str">
        <f t="shared" si="34"/>
        <v>0</v>
      </c>
      <c r="K130" s="141">
        <f>('OVER TIME'!K130:L130)*1440</f>
        <v>0</v>
      </c>
      <c r="L130" s="142" t="str">
        <f t="shared" si="35"/>
        <v>0</v>
      </c>
      <c r="M130" s="141">
        <f>('OVER TIME'!M130:N130)*1440</f>
        <v>0</v>
      </c>
      <c r="N130" s="142" t="str">
        <f t="shared" si="36"/>
        <v>0</v>
      </c>
      <c r="O130" s="141">
        <f>('OVER TIME'!O130:P130)*1440</f>
        <v>0</v>
      </c>
      <c r="P130" s="142" t="str">
        <f t="shared" si="37"/>
        <v>0</v>
      </c>
      <c r="Q130" s="141">
        <f>('OVER TIME'!Q130:R130)*1440</f>
        <v>0</v>
      </c>
      <c r="R130" s="142" t="str">
        <f t="shared" si="38"/>
        <v>0</v>
      </c>
      <c r="S130" s="141">
        <f>('OVER TIME'!S130:T130)*1440</f>
        <v>0</v>
      </c>
      <c r="T130" s="142" t="str">
        <f t="shared" si="39"/>
        <v>0</v>
      </c>
      <c r="U130" s="141">
        <f>('OVER TIME'!U130:V130)*1440</f>
        <v>0</v>
      </c>
      <c r="V130" s="142" t="str">
        <f t="shared" si="40"/>
        <v>0</v>
      </c>
      <c r="W130" s="141">
        <f>('OVER TIME'!W130:X130)*1440</f>
        <v>0</v>
      </c>
      <c r="X130" s="142" t="str">
        <f t="shared" si="41"/>
        <v>0</v>
      </c>
      <c r="Y130" s="141">
        <f>('OVER TIME'!Y130:Z130)*1440</f>
        <v>0</v>
      </c>
      <c r="Z130" s="142" t="str">
        <f t="shared" si="42"/>
        <v>0</v>
      </c>
      <c r="AA130" s="141">
        <f>('OVER TIME'!AA130:AB130)*1440</f>
        <v>0</v>
      </c>
      <c r="AB130" s="142" t="str">
        <f t="shared" si="43"/>
        <v>0</v>
      </c>
      <c r="AC130" s="141">
        <f>('OVER TIME'!AC130:AD130)*1440</f>
        <v>0</v>
      </c>
      <c r="AD130" s="142" t="str">
        <f t="shared" si="44"/>
        <v>0</v>
      </c>
      <c r="AE130" s="141">
        <f>('OVER TIME'!AE130:AF130)*1440</f>
        <v>0</v>
      </c>
      <c r="AF130" s="142" t="str">
        <f t="shared" si="45"/>
        <v>0</v>
      </c>
      <c r="AG130" s="141">
        <f>('OVER TIME'!AG130:AH130)*1440</f>
        <v>0</v>
      </c>
      <c r="AH130" s="142" t="str">
        <f t="shared" si="46"/>
        <v>0</v>
      </c>
      <c r="AI130" s="141">
        <f>('OVER TIME'!AI130:AJ130)*1440</f>
        <v>0</v>
      </c>
      <c r="AJ130" s="142" t="str">
        <f t="shared" si="47"/>
        <v>0</v>
      </c>
      <c r="AK130" s="141">
        <f>('OVER TIME'!AK130:AL130)*1440</f>
        <v>0</v>
      </c>
      <c r="AL130" s="142" t="str">
        <f t="shared" si="48"/>
        <v>0</v>
      </c>
      <c r="AM130" s="141">
        <f>('OVER TIME'!AM130:AN130)*1440</f>
        <v>0</v>
      </c>
      <c r="AN130" s="142" t="str">
        <f t="shared" si="49"/>
        <v>0</v>
      </c>
      <c r="AO130" s="141">
        <f>('OVER TIME'!AO130:AP130)*1440</f>
        <v>0</v>
      </c>
      <c r="AP130" s="142" t="str">
        <f t="shared" si="50"/>
        <v>0</v>
      </c>
      <c r="AQ130" s="141">
        <f>('OVER TIME'!AQ130:AR130)*1440</f>
        <v>0</v>
      </c>
      <c r="AR130" s="142" t="str">
        <f t="shared" si="51"/>
        <v>0</v>
      </c>
      <c r="AS130" s="141">
        <f>('OVER TIME'!AS130:AT130)*1440</f>
        <v>0</v>
      </c>
      <c r="AT130" s="142" t="str">
        <f t="shared" si="52"/>
        <v>0</v>
      </c>
      <c r="AU130" s="141">
        <f>('OVER TIME'!AU130:AV130)*1440</f>
        <v>0</v>
      </c>
      <c r="AV130" s="142" t="str">
        <f t="shared" si="53"/>
        <v>0</v>
      </c>
      <c r="AW130" s="141">
        <f>('OVER TIME'!AW130:AX130)*1440</f>
        <v>0</v>
      </c>
      <c r="AX130" s="142" t="str">
        <f t="shared" si="54"/>
        <v>0</v>
      </c>
      <c r="AY130" s="141">
        <f>('OVER TIME'!AY130:AZ130)*1440</f>
        <v>0</v>
      </c>
      <c r="AZ130" s="142" t="str">
        <f t="shared" si="55"/>
        <v>0</v>
      </c>
      <c r="BA130" s="141">
        <f>('OVER TIME'!BA130:BB130)*1440</f>
        <v>0</v>
      </c>
      <c r="BB130" s="142" t="str">
        <f t="shared" si="56"/>
        <v>0</v>
      </c>
      <c r="BC130" s="141">
        <f>('OVER TIME'!BC130:BD130)*1440</f>
        <v>0</v>
      </c>
      <c r="BD130" s="142" t="str">
        <f t="shared" si="57"/>
        <v>0</v>
      </c>
      <c r="BE130" s="141">
        <f>('OVER TIME'!BE130:BF130)*1440</f>
        <v>0</v>
      </c>
      <c r="BF130" s="142" t="str">
        <f t="shared" si="58"/>
        <v>0</v>
      </c>
      <c r="BG130" s="141">
        <f>('OVER TIME'!BG130:BH130)*1440</f>
        <v>0</v>
      </c>
      <c r="BH130" s="142" t="str">
        <f t="shared" si="59"/>
        <v>0</v>
      </c>
      <c r="BI130" s="141">
        <f>('OVER TIME'!BI130:BJ130)*1440</f>
        <v>0</v>
      </c>
      <c r="BJ130" s="142" t="str">
        <f t="shared" si="60"/>
        <v>0</v>
      </c>
      <c r="BK130" s="141">
        <f>('OVER TIME'!BK130:BL130)*1440</f>
        <v>0</v>
      </c>
      <c r="BL130" s="142" t="str">
        <f t="shared" si="61"/>
        <v>0</v>
      </c>
      <c r="BM130" s="6"/>
    </row>
    <row r="131" spans="1:65" ht="26.25" thickBot="1">
      <c r="A131" s="10">
        <v>8306</v>
      </c>
      <c r="B131" s="10" t="s">
        <v>243</v>
      </c>
      <c r="C131" s="141">
        <f>('OVER TIME'!C131:D131)*1440</f>
        <v>0</v>
      </c>
      <c r="D131" s="142" t="str">
        <f t="shared" si="31"/>
        <v>0</v>
      </c>
      <c r="E131" s="141">
        <f>('OVER TIME'!E131:F131)*1440</f>
        <v>0</v>
      </c>
      <c r="F131" s="142" t="str">
        <f t="shared" si="32"/>
        <v>0</v>
      </c>
      <c r="G131" s="141">
        <f>('OVER TIME'!G131:H131)*1440</f>
        <v>0</v>
      </c>
      <c r="H131" s="142" t="str">
        <f t="shared" si="33"/>
        <v>0</v>
      </c>
      <c r="I131" s="141">
        <f>('OVER TIME'!I131:J131)*1440</f>
        <v>0</v>
      </c>
      <c r="J131" s="142" t="str">
        <f t="shared" si="34"/>
        <v>0</v>
      </c>
      <c r="K131" s="141">
        <f>('OVER TIME'!K131:L131)*1440</f>
        <v>0</v>
      </c>
      <c r="L131" s="142" t="str">
        <f t="shared" si="35"/>
        <v>0</v>
      </c>
      <c r="M131" s="141">
        <f>('OVER TIME'!M131:N131)*1440</f>
        <v>0</v>
      </c>
      <c r="N131" s="142" t="str">
        <f t="shared" si="36"/>
        <v>0</v>
      </c>
      <c r="O131" s="141">
        <f>('OVER TIME'!O131:P131)*1440</f>
        <v>0</v>
      </c>
      <c r="P131" s="142" t="str">
        <f t="shared" si="37"/>
        <v>0</v>
      </c>
      <c r="Q131" s="141">
        <f>('OVER TIME'!Q131:R131)*1440</f>
        <v>0</v>
      </c>
      <c r="R131" s="142" t="str">
        <f t="shared" si="38"/>
        <v>0</v>
      </c>
      <c r="S131" s="141">
        <f>('OVER TIME'!S131:T131)*1440</f>
        <v>0</v>
      </c>
      <c r="T131" s="142" t="str">
        <f t="shared" si="39"/>
        <v>0</v>
      </c>
      <c r="U131" s="141">
        <f>('OVER TIME'!U131:V131)*1440</f>
        <v>0</v>
      </c>
      <c r="V131" s="142" t="str">
        <f t="shared" si="40"/>
        <v>0</v>
      </c>
      <c r="W131" s="141">
        <f>('OVER TIME'!W131:X131)*1440</f>
        <v>0</v>
      </c>
      <c r="X131" s="142" t="str">
        <f t="shared" si="41"/>
        <v>0</v>
      </c>
      <c r="Y131" s="141">
        <f>('OVER TIME'!Y131:Z131)*1440</f>
        <v>0</v>
      </c>
      <c r="Z131" s="142" t="str">
        <f t="shared" si="42"/>
        <v>0</v>
      </c>
      <c r="AA131" s="141">
        <f>('OVER TIME'!AA131:AB131)*1440</f>
        <v>0</v>
      </c>
      <c r="AB131" s="142" t="str">
        <f t="shared" si="43"/>
        <v>0</v>
      </c>
      <c r="AC131" s="141">
        <f>('OVER TIME'!AC131:AD131)*1440</f>
        <v>0</v>
      </c>
      <c r="AD131" s="142" t="str">
        <f t="shared" si="44"/>
        <v>0</v>
      </c>
      <c r="AE131" s="141">
        <f>('OVER TIME'!AE131:AF131)*1440</f>
        <v>0</v>
      </c>
      <c r="AF131" s="142" t="str">
        <f t="shared" si="45"/>
        <v>0</v>
      </c>
      <c r="AG131" s="141">
        <f>('OVER TIME'!AG131:AH131)*1440</f>
        <v>0</v>
      </c>
      <c r="AH131" s="142" t="str">
        <f t="shared" si="46"/>
        <v>0</v>
      </c>
      <c r="AI131" s="141">
        <f>('OVER TIME'!AI131:AJ131)*1440</f>
        <v>0</v>
      </c>
      <c r="AJ131" s="142" t="str">
        <f t="shared" si="47"/>
        <v>0</v>
      </c>
      <c r="AK131" s="141">
        <f>('OVER TIME'!AK131:AL131)*1440</f>
        <v>0</v>
      </c>
      <c r="AL131" s="142" t="str">
        <f t="shared" si="48"/>
        <v>0</v>
      </c>
      <c r="AM131" s="141">
        <f>('OVER TIME'!AM131:AN131)*1440</f>
        <v>0</v>
      </c>
      <c r="AN131" s="142" t="str">
        <f t="shared" si="49"/>
        <v>0</v>
      </c>
      <c r="AO131" s="141">
        <f>('OVER TIME'!AO131:AP131)*1440</f>
        <v>0</v>
      </c>
      <c r="AP131" s="142" t="str">
        <f t="shared" si="50"/>
        <v>0</v>
      </c>
      <c r="AQ131" s="141">
        <f>('OVER TIME'!AQ131:AR131)*1440</f>
        <v>0</v>
      </c>
      <c r="AR131" s="142" t="str">
        <f t="shared" si="51"/>
        <v>0</v>
      </c>
      <c r="AS131" s="141">
        <f>('OVER TIME'!AS131:AT131)*1440</f>
        <v>0</v>
      </c>
      <c r="AT131" s="142" t="str">
        <f t="shared" si="52"/>
        <v>0</v>
      </c>
      <c r="AU131" s="141">
        <f>('OVER TIME'!AU131:AV131)*1440</f>
        <v>0</v>
      </c>
      <c r="AV131" s="142" t="str">
        <f t="shared" si="53"/>
        <v>0</v>
      </c>
      <c r="AW131" s="141">
        <f>('OVER TIME'!AW131:AX131)*1440</f>
        <v>0</v>
      </c>
      <c r="AX131" s="142" t="str">
        <f t="shared" si="54"/>
        <v>0</v>
      </c>
      <c r="AY131" s="141">
        <f>('OVER TIME'!AY131:AZ131)*1440</f>
        <v>0</v>
      </c>
      <c r="AZ131" s="142" t="str">
        <f t="shared" si="55"/>
        <v>0</v>
      </c>
      <c r="BA131" s="141">
        <f>('OVER TIME'!BA131:BB131)*1440</f>
        <v>0</v>
      </c>
      <c r="BB131" s="142" t="str">
        <f t="shared" si="56"/>
        <v>0</v>
      </c>
      <c r="BC131" s="141">
        <f>('OVER TIME'!BC131:BD131)*1440</f>
        <v>0</v>
      </c>
      <c r="BD131" s="142" t="str">
        <f t="shared" si="57"/>
        <v>0</v>
      </c>
      <c r="BE131" s="141">
        <f>('OVER TIME'!BE131:BF131)*1440</f>
        <v>0</v>
      </c>
      <c r="BF131" s="142" t="str">
        <f t="shared" si="58"/>
        <v>0</v>
      </c>
      <c r="BG131" s="141">
        <f>('OVER TIME'!BG131:BH131)*1440</f>
        <v>0</v>
      </c>
      <c r="BH131" s="142" t="str">
        <f t="shared" si="59"/>
        <v>0</v>
      </c>
      <c r="BI131" s="141">
        <f>('OVER TIME'!BI131:BJ131)*1440</f>
        <v>0</v>
      </c>
      <c r="BJ131" s="142" t="str">
        <f t="shared" si="60"/>
        <v>0</v>
      </c>
      <c r="BK131" s="141">
        <f>('OVER TIME'!BK131:BL131)*1440</f>
        <v>0</v>
      </c>
      <c r="BL131" s="142" t="str">
        <f t="shared" si="61"/>
        <v>0</v>
      </c>
      <c r="BM131" s="6"/>
    </row>
    <row r="132" spans="1:65" ht="26.25" thickBot="1">
      <c r="A132" s="10">
        <v>8307</v>
      </c>
      <c r="B132" s="10" t="s">
        <v>244</v>
      </c>
      <c r="C132" s="141">
        <f>('OVER TIME'!C132:D132)*1440</f>
        <v>0</v>
      </c>
      <c r="D132" s="142" t="str">
        <f t="shared" si="31"/>
        <v>0</v>
      </c>
      <c r="E132" s="141">
        <f>('OVER TIME'!E132:F132)*1440</f>
        <v>0</v>
      </c>
      <c r="F132" s="142" t="str">
        <f t="shared" si="32"/>
        <v>0</v>
      </c>
      <c r="G132" s="141">
        <f>('OVER TIME'!G132:H132)*1440</f>
        <v>0</v>
      </c>
      <c r="H132" s="142" t="str">
        <f t="shared" si="33"/>
        <v>0</v>
      </c>
      <c r="I132" s="141">
        <f>('OVER TIME'!I132:J132)*1440</f>
        <v>0</v>
      </c>
      <c r="J132" s="142" t="str">
        <f t="shared" si="34"/>
        <v>0</v>
      </c>
      <c r="K132" s="141">
        <f>('OVER TIME'!K132:L132)*1440</f>
        <v>0</v>
      </c>
      <c r="L132" s="142" t="str">
        <f t="shared" si="35"/>
        <v>0</v>
      </c>
      <c r="M132" s="141">
        <f>('OVER TIME'!M132:N132)*1440</f>
        <v>0</v>
      </c>
      <c r="N132" s="142" t="str">
        <f t="shared" si="36"/>
        <v>0</v>
      </c>
      <c r="O132" s="141">
        <f>('OVER TIME'!O132:P132)*1440</f>
        <v>0</v>
      </c>
      <c r="P132" s="142" t="str">
        <f t="shared" si="37"/>
        <v>0</v>
      </c>
      <c r="Q132" s="141">
        <f>('OVER TIME'!Q132:R132)*1440</f>
        <v>0</v>
      </c>
      <c r="R132" s="142" t="str">
        <f t="shared" si="38"/>
        <v>0</v>
      </c>
      <c r="S132" s="141">
        <f>('OVER TIME'!S132:T132)*1440</f>
        <v>0</v>
      </c>
      <c r="T132" s="142" t="str">
        <f t="shared" si="39"/>
        <v>0</v>
      </c>
      <c r="U132" s="141">
        <f>('OVER TIME'!U132:V132)*1440</f>
        <v>0</v>
      </c>
      <c r="V132" s="142" t="str">
        <f t="shared" si="40"/>
        <v>0</v>
      </c>
      <c r="W132" s="141">
        <f>('OVER TIME'!W132:X132)*1440</f>
        <v>0</v>
      </c>
      <c r="X132" s="142" t="str">
        <f t="shared" si="41"/>
        <v>0</v>
      </c>
      <c r="Y132" s="141">
        <f>('OVER TIME'!Y132:Z132)*1440</f>
        <v>0</v>
      </c>
      <c r="Z132" s="142" t="str">
        <f t="shared" si="42"/>
        <v>0</v>
      </c>
      <c r="AA132" s="141">
        <f>('OVER TIME'!AA132:AB132)*1440</f>
        <v>0</v>
      </c>
      <c r="AB132" s="142" t="str">
        <f t="shared" si="43"/>
        <v>0</v>
      </c>
      <c r="AC132" s="141">
        <f>('OVER TIME'!AC132:AD132)*1440</f>
        <v>0</v>
      </c>
      <c r="AD132" s="142" t="str">
        <f t="shared" si="44"/>
        <v>0</v>
      </c>
      <c r="AE132" s="141">
        <f>('OVER TIME'!AE132:AF132)*1440</f>
        <v>0</v>
      </c>
      <c r="AF132" s="142" t="str">
        <f t="shared" si="45"/>
        <v>0</v>
      </c>
      <c r="AG132" s="141">
        <f>('OVER TIME'!AG132:AH132)*1440</f>
        <v>0</v>
      </c>
      <c r="AH132" s="142" t="str">
        <f t="shared" si="46"/>
        <v>0</v>
      </c>
      <c r="AI132" s="141">
        <f>('OVER TIME'!AI132:AJ132)*1440</f>
        <v>0</v>
      </c>
      <c r="AJ132" s="142" t="str">
        <f t="shared" si="47"/>
        <v>0</v>
      </c>
      <c r="AK132" s="141">
        <f>('OVER TIME'!AK132:AL132)*1440</f>
        <v>0</v>
      </c>
      <c r="AL132" s="142" t="str">
        <f t="shared" si="48"/>
        <v>0</v>
      </c>
      <c r="AM132" s="141">
        <f>('OVER TIME'!AM132:AN132)*1440</f>
        <v>0</v>
      </c>
      <c r="AN132" s="142" t="str">
        <f t="shared" si="49"/>
        <v>0</v>
      </c>
      <c r="AO132" s="141">
        <f>('OVER TIME'!AO132:AP132)*1440</f>
        <v>0</v>
      </c>
      <c r="AP132" s="142" t="str">
        <f t="shared" si="50"/>
        <v>0</v>
      </c>
      <c r="AQ132" s="141">
        <f>('OVER TIME'!AQ132:AR132)*1440</f>
        <v>0</v>
      </c>
      <c r="AR132" s="142" t="str">
        <f t="shared" si="51"/>
        <v>0</v>
      </c>
      <c r="AS132" s="141">
        <f>('OVER TIME'!AS132:AT132)*1440</f>
        <v>0</v>
      </c>
      <c r="AT132" s="142" t="str">
        <f t="shared" si="52"/>
        <v>0</v>
      </c>
      <c r="AU132" s="141">
        <f>('OVER TIME'!AU132:AV132)*1440</f>
        <v>0</v>
      </c>
      <c r="AV132" s="142" t="str">
        <f t="shared" si="53"/>
        <v>0</v>
      </c>
      <c r="AW132" s="141">
        <f>('OVER TIME'!AW132:AX132)*1440</f>
        <v>0</v>
      </c>
      <c r="AX132" s="142" t="str">
        <f t="shared" si="54"/>
        <v>0</v>
      </c>
      <c r="AY132" s="141">
        <f>('OVER TIME'!AY132:AZ132)*1440</f>
        <v>0</v>
      </c>
      <c r="AZ132" s="142" t="str">
        <f t="shared" si="55"/>
        <v>0</v>
      </c>
      <c r="BA132" s="141">
        <f>('OVER TIME'!BA132:BB132)*1440</f>
        <v>0</v>
      </c>
      <c r="BB132" s="142" t="str">
        <f t="shared" si="56"/>
        <v>0</v>
      </c>
      <c r="BC132" s="141">
        <f>('OVER TIME'!BC132:BD132)*1440</f>
        <v>0</v>
      </c>
      <c r="BD132" s="142" t="str">
        <f t="shared" si="57"/>
        <v>0</v>
      </c>
      <c r="BE132" s="141">
        <f>('OVER TIME'!BE132:BF132)*1440</f>
        <v>0</v>
      </c>
      <c r="BF132" s="142" t="str">
        <f t="shared" si="58"/>
        <v>0</v>
      </c>
      <c r="BG132" s="141">
        <f>('OVER TIME'!BG132:BH132)*1440</f>
        <v>0</v>
      </c>
      <c r="BH132" s="142" t="str">
        <f t="shared" si="59"/>
        <v>0</v>
      </c>
      <c r="BI132" s="141">
        <f>('OVER TIME'!BI132:BJ132)*1440</f>
        <v>0</v>
      </c>
      <c r="BJ132" s="142" t="str">
        <f t="shared" si="60"/>
        <v>0</v>
      </c>
      <c r="BK132" s="141">
        <f>('OVER TIME'!BK132:BL132)*1440</f>
        <v>0</v>
      </c>
      <c r="BL132" s="142" t="str">
        <f t="shared" si="61"/>
        <v>0</v>
      </c>
      <c r="BM132" s="6"/>
    </row>
    <row r="133" spans="1:65" ht="26.25" thickBot="1">
      <c r="A133" s="10">
        <v>8308</v>
      </c>
      <c r="B133" s="10" t="s">
        <v>125</v>
      </c>
      <c r="C133" s="141">
        <f>('OVER TIME'!C133:D133)*1440</f>
        <v>0</v>
      </c>
      <c r="D133" s="142" t="str">
        <f t="shared" ref="D133:D196" si="62">IF(E133-F133&lt;0,ABS(E133-F133),"0")</f>
        <v>0</v>
      </c>
      <c r="E133" s="141">
        <f>('OVER TIME'!E133:F133)*1440</f>
        <v>0</v>
      </c>
      <c r="F133" s="142" t="str">
        <f t="shared" ref="F133:F196" si="63">IF(G133-H133&lt;0,ABS(G133-H133),"0")</f>
        <v>0</v>
      </c>
      <c r="G133" s="141">
        <f>('OVER TIME'!G133:H133)*1440</f>
        <v>0</v>
      </c>
      <c r="H133" s="142" t="str">
        <f t="shared" ref="H133:H196" si="64">IF(I133-J133&lt;0,ABS(I133-J133),"0")</f>
        <v>0</v>
      </c>
      <c r="I133" s="141">
        <f>('OVER TIME'!I133:J133)*1440</f>
        <v>0</v>
      </c>
      <c r="J133" s="142" t="str">
        <f t="shared" ref="J133:J196" si="65">IF(K133-L133&lt;0,ABS(K133-L133),"0")</f>
        <v>0</v>
      </c>
      <c r="K133" s="141">
        <f>('OVER TIME'!K133:L133)*1440</f>
        <v>0</v>
      </c>
      <c r="L133" s="142" t="str">
        <f t="shared" ref="L133:L196" si="66">IF(M133-N133&lt;0,ABS(M133-N133),"0")</f>
        <v>0</v>
      </c>
      <c r="M133" s="141">
        <f>('OVER TIME'!M133:N133)*1440</f>
        <v>0</v>
      </c>
      <c r="N133" s="142" t="str">
        <f t="shared" ref="N133:N196" si="67">IF(O133-P133&lt;0,ABS(O133-P133),"0")</f>
        <v>0</v>
      </c>
      <c r="O133" s="141">
        <f>('OVER TIME'!O133:P133)*1440</f>
        <v>0</v>
      </c>
      <c r="P133" s="142" t="str">
        <f t="shared" ref="P133:P196" si="68">IF(Q133-R133&lt;0,ABS(Q133-R133),"0")</f>
        <v>0</v>
      </c>
      <c r="Q133" s="141">
        <f>('OVER TIME'!Q133:R133)*1440</f>
        <v>0</v>
      </c>
      <c r="R133" s="142" t="str">
        <f t="shared" ref="R133:R196" si="69">IF(S133-T133&lt;0,ABS(S133-T133),"0")</f>
        <v>0</v>
      </c>
      <c r="S133" s="141">
        <f>('OVER TIME'!S133:T133)*1440</f>
        <v>0</v>
      </c>
      <c r="T133" s="142" t="str">
        <f t="shared" ref="T133:T196" si="70">IF(U133-V133&lt;0,ABS(U133-V133),"0")</f>
        <v>0</v>
      </c>
      <c r="U133" s="141">
        <f>('OVER TIME'!U133:V133)*1440</f>
        <v>0</v>
      </c>
      <c r="V133" s="142" t="str">
        <f t="shared" ref="V133:V196" si="71">IF(W133-X133&lt;0,ABS(W133-X133),"0")</f>
        <v>0</v>
      </c>
      <c r="W133" s="141">
        <f>('OVER TIME'!W133:X133)*1440</f>
        <v>0</v>
      </c>
      <c r="X133" s="142" t="str">
        <f t="shared" ref="X133:X196" si="72">IF(Y133-Z133&lt;0,ABS(Y133-Z133),"0")</f>
        <v>0</v>
      </c>
      <c r="Y133" s="141">
        <f>('OVER TIME'!Y133:Z133)*1440</f>
        <v>0</v>
      </c>
      <c r="Z133" s="142" t="str">
        <f t="shared" ref="Z133:Z196" si="73">IF(AA133-AB133&lt;0,ABS(AA133-AB133),"0")</f>
        <v>0</v>
      </c>
      <c r="AA133" s="141">
        <f>('OVER TIME'!AA133:AB133)*1440</f>
        <v>0</v>
      </c>
      <c r="AB133" s="142" t="str">
        <f t="shared" ref="AB133:AB196" si="74">IF(AC133-AD133&lt;0,ABS(AC133-AD133),"0")</f>
        <v>0</v>
      </c>
      <c r="AC133" s="141">
        <f>('OVER TIME'!AC133:AD133)*1440</f>
        <v>0</v>
      </c>
      <c r="AD133" s="142" t="str">
        <f t="shared" ref="AD133:AD196" si="75">IF(AE133-AF133&lt;0,ABS(AE133-AF133),"0")</f>
        <v>0</v>
      </c>
      <c r="AE133" s="141">
        <f>('OVER TIME'!AE133:AF133)*1440</f>
        <v>0</v>
      </c>
      <c r="AF133" s="142" t="str">
        <f t="shared" ref="AF133:AF196" si="76">IF(AG133-AH133&lt;0,ABS(AG133-AH133),"0")</f>
        <v>0</v>
      </c>
      <c r="AG133" s="141">
        <f>('OVER TIME'!AG133:AH133)*1440</f>
        <v>0</v>
      </c>
      <c r="AH133" s="142" t="str">
        <f t="shared" ref="AH133:AH196" si="77">IF(AI133-AJ133&lt;0,ABS(AI133-AJ133),"0")</f>
        <v>0</v>
      </c>
      <c r="AI133" s="141">
        <f>('OVER TIME'!AI133:AJ133)*1440</f>
        <v>0</v>
      </c>
      <c r="AJ133" s="142" t="str">
        <f t="shared" ref="AJ133:AJ196" si="78">IF(AK133-AL133&lt;0,ABS(AK133-AL133),"0")</f>
        <v>0</v>
      </c>
      <c r="AK133" s="141">
        <f>('OVER TIME'!AK133:AL133)*1440</f>
        <v>0</v>
      </c>
      <c r="AL133" s="142" t="str">
        <f t="shared" ref="AL133:AL196" si="79">IF(AM133-AN133&lt;0,ABS(AM133-AN133),"0")</f>
        <v>0</v>
      </c>
      <c r="AM133" s="141">
        <f>('OVER TIME'!AM133:AN133)*1440</f>
        <v>0</v>
      </c>
      <c r="AN133" s="142" t="str">
        <f t="shared" ref="AN133:AN196" si="80">IF(AO133-AP133&lt;0,ABS(AO133-AP133),"0")</f>
        <v>0</v>
      </c>
      <c r="AO133" s="141">
        <f>('OVER TIME'!AO133:AP133)*1440</f>
        <v>0</v>
      </c>
      <c r="AP133" s="142" t="str">
        <f t="shared" ref="AP133:AP196" si="81">IF(AQ133-AR133&lt;0,ABS(AQ133-AR133),"0")</f>
        <v>0</v>
      </c>
      <c r="AQ133" s="141">
        <f>('OVER TIME'!AQ133:AR133)*1440</f>
        <v>0</v>
      </c>
      <c r="AR133" s="142" t="str">
        <f t="shared" ref="AR133:AR196" si="82">IF(AS133-AT133&lt;0,ABS(AS133-AT133),"0")</f>
        <v>0</v>
      </c>
      <c r="AS133" s="141">
        <f>('OVER TIME'!AS133:AT133)*1440</f>
        <v>0</v>
      </c>
      <c r="AT133" s="142" t="str">
        <f t="shared" ref="AT133:AT196" si="83">IF(AU133-AV133&lt;0,ABS(AU133-AV133),"0")</f>
        <v>0</v>
      </c>
      <c r="AU133" s="141">
        <f>('OVER TIME'!AU133:AV133)*1440</f>
        <v>0</v>
      </c>
      <c r="AV133" s="142" t="str">
        <f t="shared" ref="AV133:AV196" si="84">IF(AW133-AX133&lt;0,ABS(AW133-AX133),"0")</f>
        <v>0</v>
      </c>
      <c r="AW133" s="141">
        <f>('OVER TIME'!AW133:AX133)*1440</f>
        <v>0</v>
      </c>
      <c r="AX133" s="142" t="str">
        <f t="shared" ref="AX133:AX196" si="85">IF(AY133-AZ133&lt;0,ABS(AY133-AZ133),"0")</f>
        <v>0</v>
      </c>
      <c r="AY133" s="141">
        <f>('OVER TIME'!AY133:AZ133)*1440</f>
        <v>0</v>
      </c>
      <c r="AZ133" s="142" t="str">
        <f t="shared" ref="AZ133:AZ196" si="86">IF(BA133-BB133&lt;0,ABS(BA133-BB133),"0")</f>
        <v>0</v>
      </c>
      <c r="BA133" s="141">
        <f>('OVER TIME'!BA133:BB133)*1440</f>
        <v>0</v>
      </c>
      <c r="BB133" s="142" t="str">
        <f t="shared" ref="BB133:BB196" si="87">IF(BC133-BD133&lt;0,ABS(BC133-BD133),"0")</f>
        <v>0</v>
      </c>
      <c r="BC133" s="141">
        <f>('OVER TIME'!BC133:BD133)*1440</f>
        <v>0</v>
      </c>
      <c r="BD133" s="142" t="str">
        <f t="shared" ref="BD133:BD196" si="88">IF(BE133-BF133&lt;0,ABS(BE133-BF133),"0")</f>
        <v>0</v>
      </c>
      <c r="BE133" s="141">
        <f>('OVER TIME'!BE133:BF133)*1440</f>
        <v>0</v>
      </c>
      <c r="BF133" s="142" t="str">
        <f t="shared" ref="BF133:BF196" si="89">IF(BG133-BH133&lt;0,ABS(BG133-BH133),"0")</f>
        <v>0</v>
      </c>
      <c r="BG133" s="141">
        <f>('OVER TIME'!BG133:BH133)*1440</f>
        <v>0</v>
      </c>
      <c r="BH133" s="142" t="str">
        <f t="shared" ref="BH133:BH196" si="90">IF(BI133-BJ133&lt;0,ABS(BI133-BJ133),"0")</f>
        <v>0</v>
      </c>
      <c r="BI133" s="141">
        <f>('OVER TIME'!BI133:BJ133)*1440</f>
        <v>0</v>
      </c>
      <c r="BJ133" s="142" t="str">
        <f t="shared" ref="BJ133:BJ196" si="91">IF(BK133-BL133&lt;0,ABS(BK133-BL133),"0")</f>
        <v>0</v>
      </c>
      <c r="BK133" s="141">
        <f>('OVER TIME'!BK133:BL133)*1440</f>
        <v>0</v>
      </c>
      <c r="BL133" s="142" t="str">
        <f t="shared" ref="BL133:BL196" si="92">IF(BM133-BN133&lt;0,ABS(BM133-BN133),"0")</f>
        <v>0</v>
      </c>
      <c r="BM133" s="6"/>
    </row>
    <row r="134" spans="1:65" ht="26.25" thickBot="1">
      <c r="A134" s="10">
        <v>8309</v>
      </c>
      <c r="B134" s="10" t="s">
        <v>126</v>
      </c>
      <c r="C134" s="141">
        <f>('OVER TIME'!C134:D134)*1440</f>
        <v>0</v>
      </c>
      <c r="D134" s="142" t="str">
        <f t="shared" si="62"/>
        <v>0</v>
      </c>
      <c r="E134" s="141">
        <f>('OVER TIME'!E134:F134)*1440</f>
        <v>0</v>
      </c>
      <c r="F134" s="142" t="str">
        <f t="shared" si="63"/>
        <v>0</v>
      </c>
      <c r="G134" s="141">
        <f>('OVER TIME'!G134:H134)*1440</f>
        <v>0</v>
      </c>
      <c r="H134" s="142" t="str">
        <f t="shared" si="64"/>
        <v>0</v>
      </c>
      <c r="I134" s="141">
        <f>('OVER TIME'!I134:J134)*1440</f>
        <v>0</v>
      </c>
      <c r="J134" s="142" t="str">
        <f t="shared" si="65"/>
        <v>0</v>
      </c>
      <c r="K134" s="141">
        <f>('OVER TIME'!K134:L134)*1440</f>
        <v>0</v>
      </c>
      <c r="L134" s="142" t="str">
        <f t="shared" si="66"/>
        <v>0</v>
      </c>
      <c r="M134" s="141">
        <f>('OVER TIME'!M134:N134)*1440</f>
        <v>0</v>
      </c>
      <c r="N134" s="142" t="str">
        <f t="shared" si="67"/>
        <v>0</v>
      </c>
      <c r="O134" s="141">
        <f>('OVER TIME'!O134:P134)*1440</f>
        <v>0</v>
      </c>
      <c r="P134" s="142" t="str">
        <f t="shared" si="68"/>
        <v>0</v>
      </c>
      <c r="Q134" s="141">
        <f>('OVER TIME'!Q134:R134)*1440</f>
        <v>0</v>
      </c>
      <c r="R134" s="142" t="str">
        <f t="shared" si="69"/>
        <v>0</v>
      </c>
      <c r="S134" s="141">
        <f>('OVER TIME'!S134:T134)*1440</f>
        <v>0</v>
      </c>
      <c r="T134" s="142" t="str">
        <f t="shared" si="70"/>
        <v>0</v>
      </c>
      <c r="U134" s="141">
        <f>('OVER TIME'!U134:V134)*1440</f>
        <v>0</v>
      </c>
      <c r="V134" s="142" t="str">
        <f t="shared" si="71"/>
        <v>0</v>
      </c>
      <c r="W134" s="141">
        <f>('OVER TIME'!W134:X134)*1440</f>
        <v>0</v>
      </c>
      <c r="X134" s="142" t="str">
        <f t="shared" si="72"/>
        <v>0</v>
      </c>
      <c r="Y134" s="141">
        <f>('OVER TIME'!Y134:Z134)*1440</f>
        <v>0</v>
      </c>
      <c r="Z134" s="142" t="str">
        <f t="shared" si="73"/>
        <v>0</v>
      </c>
      <c r="AA134" s="141">
        <f>('OVER TIME'!AA134:AB134)*1440</f>
        <v>0</v>
      </c>
      <c r="AB134" s="142" t="str">
        <f t="shared" si="74"/>
        <v>0</v>
      </c>
      <c r="AC134" s="141">
        <f>('OVER TIME'!AC134:AD134)*1440</f>
        <v>0</v>
      </c>
      <c r="AD134" s="142" t="str">
        <f t="shared" si="75"/>
        <v>0</v>
      </c>
      <c r="AE134" s="141">
        <f>('OVER TIME'!AE134:AF134)*1440</f>
        <v>0</v>
      </c>
      <c r="AF134" s="142" t="str">
        <f t="shared" si="76"/>
        <v>0</v>
      </c>
      <c r="AG134" s="141">
        <f>('OVER TIME'!AG134:AH134)*1440</f>
        <v>0</v>
      </c>
      <c r="AH134" s="142" t="str">
        <f t="shared" si="77"/>
        <v>0</v>
      </c>
      <c r="AI134" s="141">
        <f>('OVER TIME'!AI134:AJ134)*1440</f>
        <v>0</v>
      </c>
      <c r="AJ134" s="142" t="str">
        <f t="shared" si="78"/>
        <v>0</v>
      </c>
      <c r="AK134" s="141">
        <f>('OVER TIME'!AK134:AL134)*1440</f>
        <v>0</v>
      </c>
      <c r="AL134" s="142" t="str">
        <f t="shared" si="79"/>
        <v>0</v>
      </c>
      <c r="AM134" s="141">
        <f>('OVER TIME'!AM134:AN134)*1440</f>
        <v>0</v>
      </c>
      <c r="AN134" s="142" t="str">
        <f t="shared" si="80"/>
        <v>0</v>
      </c>
      <c r="AO134" s="141">
        <f>('OVER TIME'!AO134:AP134)*1440</f>
        <v>0</v>
      </c>
      <c r="AP134" s="142" t="str">
        <f t="shared" si="81"/>
        <v>0</v>
      </c>
      <c r="AQ134" s="141">
        <f>('OVER TIME'!AQ134:AR134)*1440</f>
        <v>0</v>
      </c>
      <c r="AR134" s="142" t="str">
        <f t="shared" si="82"/>
        <v>0</v>
      </c>
      <c r="AS134" s="141">
        <f>('OVER TIME'!AS134:AT134)*1440</f>
        <v>0</v>
      </c>
      <c r="AT134" s="142" t="str">
        <f t="shared" si="83"/>
        <v>0</v>
      </c>
      <c r="AU134" s="141">
        <f>('OVER TIME'!AU134:AV134)*1440</f>
        <v>0</v>
      </c>
      <c r="AV134" s="142" t="str">
        <f t="shared" si="84"/>
        <v>0</v>
      </c>
      <c r="AW134" s="141">
        <f>('OVER TIME'!AW134:AX134)*1440</f>
        <v>0</v>
      </c>
      <c r="AX134" s="142" t="str">
        <f t="shared" si="85"/>
        <v>0</v>
      </c>
      <c r="AY134" s="141">
        <f>('OVER TIME'!AY134:AZ134)*1440</f>
        <v>0</v>
      </c>
      <c r="AZ134" s="142" t="str">
        <f t="shared" si="86"/>
        <v>0</v>
      </c>
      <c r="BA134" s="141">
        <f>('OVER TIME'!BA134:BB134)*1440</f>
        <v>0</v>
      </c>
      <c r="BB134" s="142" t="str">
        <f t="shared" si="87"/>
        <v>0</v>
      </c>
      <c r="BC134" s="141">
        <f>('OVER TIME'!BC134:BD134)*1440</f>
        <v>0</v>
      </c>
      <c r="BD134" s="142" t="str">
        <f t="shared" si="88"/>
        <v>0</v>
      </c>
      <c r="BE134" s="141">
        <f>('OVER TIME'!BE134:BF134)*1440</f>
        <v>0</v>
      </c>
      <c r="BF134" s="142" t="str">
        <f t="shared" si="89"/>
        <v>0</v>
      </c>
      <c r="BG134" s="141">
        <f>('OVER TIME'!BG134:BH134)*1440</f>
        <v>0</v>
      </c>
      <c r="BH134" s="142" t="str">
        <f t="shared" si="90"/>
        <v>0</v>
      </c>
      <c r="BI134" s="141">
        <f>('OVER TIME'!BI134:BJ134)*1440</f>
        <v>0</v>
      </c>
      <c r="BJ134" s="142" t="str">
        <f t="shared" si="91"/>
        <v>0</v>
      </c>
      <c r="BK134" s="141">
        <f>('OVER TIME'!BK134:BL134)*1440</f>
        <v>0</v>
      </c>
      <c r="BL134" s="142" t="str">
        <f t="shared" si="92"/>
        <v>0</v>
      </c>
      <c r="BM134" s="6"/>
    </row>
    <row r="135" spans="1:65" ht="26.25" thickBot="1">
      <c r="A135" s="10">
        <v>8310</v>
      </c>
      <c r="B135" s="10" t="s">
        <v>306</v>
      </c>
      <c r="C135" s="141">
        <f>('OVER TIME'!C135:D135)*1440</f>
        <v>0</v>
      </c>
      <c r="D135" s="142" t="str">
        <f t="shared" si="62"/>
        <v>0</v>
      </c>
      <c r="E135" s="141">
        <f>('OVER TIME'!E135:F135)*1440</f>
        <v>0</v>
      </c>
      <c r="F135" s="142" t="str">
        <f t="shared" si="63"/>
        <v>0</v>
      </c>
      <c r="G135" s="141">
        <f>('OVER TIME'!G135:H135)*1440</f>
        <v>0</v>
      </c>
      <c r="H135" s="142" t="str">
        <f t="shared" si="64"/>
        <v>0</v>
      </c>
      <c r="I135" s="141">
        <f>('OVER TIME'!I135:J135)*1440</f>
        <v>0</v>
      </c>
      <c r="J135" s="142" t="str">
        <f t="shared" si="65"/>
        <v>0</v>
      </c>
      <c r="K135" s="141">
        <f>('OVER TIME'!K135:L135)*1440</f>
        <v>0</v>
      </c>
      <c r="L135" s="142" t="str">
        <f t="shared" si="66"/>
        <v>0</v>
      </c>
      <c r="M135" s="141">
        <f>('OVER TIME'!M135:N135)*1440</f>
        <v>0</v>
      </c>
      <c r="N135" s="142" t="str">
        <f t="shared" si="67"/>
        <v>0</v>
      </c>
      <c r="O135" s="141">
        <f>('OVER TIME'!O135:P135)*1440</f>
        <v>0</v>
      </c>
      <c r="P135" s="142" t="str">
        <f t="shared" si="68"/>
        <v>0</v>
      </c>
      <c r="Q135" s="141">
        <f>('OVER TIME'!Q135:R135)*1440</f>
        <v>0</v>
      </c>
      <c r="R135" s="142" t="str">
        <f t="shared" si="69"/>
        <v>0</v>
      </c>
      <c r="S135" s="141">
        <f>('OVER TIME'!S135:T135)*1440</f>
        <v>0</v>
      </c>
      <c r="T135" s="142" t="str">
        <f t="shared" si="70"/>
        <v>0</v>
      </c>
      <c r="U135" s="141">
        <f>('OVER TIME'!U135:V135)*1440</f>
        <v>0</v>
      </c>
      <c r="V135" s="142" t="str">
        <f t="shared" si="71"/>
        <v>0</v>
      </c>
      <c r="W135" s="141">
        <f>('OVER TIME'!W135:X135)*1440</f>
        <v>0</v>
      </c>
      <c r="X135" s="142" t="str">
        <f t="shared" si="72"/>
        <v>0</v>
      </c>
      <c r="Y135" s="141">
        <f>('OVER TIME'!Y135:Z135)*1440</f>
        <v>0</v>
      </c>
      <c r="Z135" s="142" t="str">
        <f t="shared" si="73"/>
        <v>0</v>
      </c>
      <c r="AA135" s="141">
        <f>('OVER TIME'!AA135:AB135)*1440</f>
        <v>0</v>
      </c>
      <c r="AB135" s="142" t="str">
        <f t="shared" si="74"/>
        <v>0</v>
      </c>
      <c r="AC135" s="141">
        <f>('OVER TIME'!AC135:AD135)*1440</f>
        <v>0</v>
      </c>
      <c r="AD135" s="142" t="str">
        <f t="shared" si="75"/>
        <v>0</v>
      </c>
      <c r="AE135" s="141">
        <f>('OVER TIME'!AE135:AF135)*1440</f>
        <v>0</v>
      </c>
      <c r="AF135" s="142" t="str">
        <f t="shared" si="76"/>
        <v>0</v>
      </c>
      <c r="AG135" s="141">
        <f>('OVER TIME'!AG135:AH135)*1440</f>
        <v>0</v>
      </c>
      <c r="AH135" s="142" t="str">
        <f t="shared" si="77"/>
        <v>0</v>
      </c>
      <c r="AI135" s="141">
        <f>('OVER TIME'!AI135:AJ135)*1440</f>
        <v>0</v>
      </c>
      <c r="AJ135" s="142" t="str">
        <f t="shared" si="78"/>
        <v>0</v>
      </c>
      <c r="AK135" s="141">
        <f>('OVER TIME'!AK135:AL135)*1440</f>
        <v>0</v>
      </c>
      <c r="AL135" s="142" t="str">
        <f t="shared" si="79"/>
        <v>0</v>
      </c>
      <c r="AM135" s="141">
        <f>('OVER TIME'!AM135:AN135)*1440</f>
        <v>0</v>
      </c>
      <c r="AN135" s="142" t="str">
        <f t="shared" si="80"/>
        <v>0</v>
      </c>
      <c r="AO135" s="141">
        <f>('OVER TIME'!AO135:AP135)*1440</f>
        <v>0</v>
      </c>
      <c r="AP135" s="142" t="str">
        <f t="shared" si="81"/>
        <v>0</v>
      </c>
      <c r="AQ135" s="141">
        <f>('OVER TIME'!AQ135:AR135)*1440</f>
        <v>0</v>
      </c>
      <c r="AR135" s="142" t="str">
        <f t="shared" si="82"/>
        <v>0</v>
      </c>
      <c r="AS135" s="141">
        <f>('OVER TIME'!AS135:AT135)*1440</f>
        <v>0</v>
      </c>
      <c r="AT135" s="142" t="str">
        <f t="shared" si="83"/>
        <v>0</v>
      </c>
      <c r="AU135" s="141">
        <f>('OVER TIME'!AU135:AV135)*1440</f>
        <v>0</v>
      </c>
      <c r="AV135" s="142" t="str">
        <f t="shared" si="84"/>
        <v>0</v>
      </c>
      <c r="AW135" s="141">
        <f>('OVER TIME'!AW135:AX135)*1440</f>
        <v>0</v>
      </c>
      <c r="AX135" s="142" t="str">
        <f t="shared" si="85"/>
        <v>0</v>
      </c>
      <c r="AY135" s="141">
        <f>('OVER TIME'!AY135:AZ135)*1440</f>
        <v>0</v>
      </c>
      <c r="AZ135" s="142" t="str">
        <f t="shared" si="86"/>
        <v>0</v>
      </c>
      <c r="BA135" s="141">
        <f>('OVER TIME'!BA135:BB135)*1440</f>
        <v>0</v>
      </c>
      <c r="BB135" s="142" t="str">
        <f t="shared" si="87"/>
        <v>0</v>
      </c>
      <c r="BC135" s="141">
        <f>('OVER TIME'!BC135:BD135)*1440</f>
        <v>0</v>
      </c>
      <c r="BD135" s="142" t="str">
        <f t="shared" si="88"/>
        <v>0</v>
      </c>
      <c r="BE135" s="141">
        <f>('OVER TIME'!BE135:BF135)*1440</f>
        <v>0</v>
      </c>
      <c r="BF135" s="142" t="str">
        <f t="shared" si="89"/>
        <v>0</v>
      </c>
      <c r="BG135" s="141">
        <f>('OVER TIME'!BG135:BH135)*1440</f>
        <v>0</v>
      </c>
      <c r="BH135" s="142" t="str">
        <f t="shared" si="90"/>
        <v>0</v>
      </c>
      <c r="BI135" s="141">
        <f>('OVER TIME'!BI135:BJ135)*1440</f>
        <v>0</v>
      </c>
      <c r="BJ135" s="142" t="str">
        <f t="shared" si="91"/>
        <v>0</v>
      </c>
      <c r="BK135" s="141">
        <f>('OVER TIME'!BK135:BL135)*1440</f>
        <v>0</v>
      </c>
      <c r="BL135" s="142" t="str">
        <f t="shared" si="92"/>
        <v>0</v>
      </c>
      <c r="BM135" s="6"/>
    </row>
    <row r="136" spans="1:65" ht="26.25" thickBot="1">
      <c r="A136" s="10">
        <v>8311</v>
      </c>
      <c r="B136" s="10" t="s">
        <v>307</v>
      </c>
      <c r="C136" s="141">
        <f>('OVER TIME'!C136:D136)*1440</f>
        <v>0</v>
      </c>
      <c r="D136" s="142" t="str">
        <f t="shared" si="62"/>
        <v>0</v>
      </c>
      <c r="E136" s="141">
        <f>('OVER TIME'!E136:F136)*1440</f>
        <v>0</v>
      </c>
      <c r="F136" s="142" t="str">
        <f t="shared" si="63"/>
        <v>0</v>
      </c>
      <c r="G136" s="141">
        <f>('OVER TIME'!G136:H136)*1440</f>
        <v>0</v>
      </c>
      <c r="H136" s="142" t="str">
        <f t="shared" si="64"/>
        <v>0</v>
      </c>
      <c r="I136" s="141">
        <f>('OVER TIME'!I136:J136)*1440</f>
        <v>0</v>
      </c>
      <c r="J136" s="142" t="str">
        <f t="shared" si="65"/>
        <v>0</v>
      </c>
      <c r="K136" s="141">
        <f>('OVER TIME'!K136:L136)*1440</f>
        <v>0</v>
      </c>
      <c r="L136" s="142" t="str">
        <f t="shared" si="66"/>
        <v>0</v>
      </c>
      <c r="M136" s="141">
        <f>('OVER TIME'!M136:N136)*1440</f>
        <v>0</v>
      </c>
      <c r="N136" s="142" t="str">
        <f t="shared" si="67"/>
        <v>0</v>
      </c>
      <c r="O136" s="141">
        <f>('OVER TIME'!O136:P136)*1440</f>
        <v>0</v>
      </c>
      <c r="P136" s="142" t="str">
        <f t="shared" si="68"/>
        <v>0</v>
      </c>
      <c r="Q136" s="141">
        <f>('OVER TIME'!Q136:R136)*1440</f>
        <v>0</v>
      </c>
      <c r="R136" s="142" t="str">
        <f t="shared" si="69"/>
        <v>0</v>
      </c>
      <c r="S136" s="141">
        <f>('OVER TIME'!S136:T136)*1440</f>
        <v>0</v>
      </c>
      <c r="T136" s="142" t="str">
        <f t="shared" si="70"/>
        <v>0</v>
      </c>
      <c r="U136" s="141">
        <f>('OVER TIME'!U136:V136)*1440</f>
        <v>0</v>
      </c>
      <c r="V136" s="142" t="str">
        <f t="shared" si="71"/>
        <v>0</v>
      </c>
      <c r="W136" s="141">
        <f>('OVER TIME'!W136:X136)*1440</f>
        <v>0</v>
      </c>
      <c r="X136" s="142" t="str">
        <f t="shared" si="72"/>
        <v>0</v>
      </c>
      <c r="Y136" s="141">
        <f>('OVER TIME'!Y136:Z136)*1440</f>
        <v>0</v>
      </c>
      <c r="Z136" s="142" t="str">
        <f t="shared" si="73"/>
        <v>0</v>
      </c>
      <c r="AA136" s="141">
        <f>('OVER TIME'!AA136:AB136)*1440</f>
        <v>0</v>
      </c>
      <c r="AB136" s="142" t="str">
        <f t="shared" si="74"/>
        <v>0</v>
      </c>
      <c r="AC136" s="141">
        <f>('OVER TIME'!AC136:AD136)*1440</f>
        <v>0</v>
      </c>
      <c r="AD136" s="142" t="str">
        <f t="shared" si="75"/>
        <v>0</v>
      </c>
      <c r="AE136" s="141">
        <f>('OVER TIME'!AE136:AF136)*1440</f>
        <v>0</v>
      </c>
      <c r="AF136" s="142" t="str">
        <f t="shared" si="76"/>
        <v>0</v>
      </c>
      <c r="AG136" s="141">
        <f>('OVER TIME'!AG136:AH136)*1440</f>
        <v>0</v>
      </c>
      <c r="AH136" s="142" t="str">
        <f t="shared" si="77"/>
        <v>0</v>
      </c>
      <c r="AI136" s="141">
        <f>('OVER TIME'!AI136:AJ136)*1440</f>
        <v>0</v>
      </c>
      <c r="AJ136" s="142" t="str">
        <f t="shared" si="78"/>
        <v>0</v>
      </c>
      <c r="AK136" s="141">
        <f>('OVER TIME'!AK136:AL136)*1440</f>
        <v>0</v>
      </c>
      <c r="AL136" s="142" t="str">
        <f t="shared" si="79"/>
        <v>0</v>
      </c>
      <c r="AM136" s="141">
        <f>('OVER TIME'!AM136:AN136)*1440</f>
        <v>0</v>
      </c>
      <c r="AN136" s="142" t="str">
        <f t="shared" si="80"/>
        <v>0</v>
      </c>
      <c r="AO136" s="141">
        <f>('OVER TIME'!AO136:AP136)*1440</f>
        <v>0</v>
      </c>
      <c r="AP136" s="142" t="str">
        <f t="shared" si="81"/>
        <v>0</v>
      </c>
      <c r="AQ136" s="141">
        <f>('OVER TIME'!AQ136:AR136)*1440</f>
        <v>0</v>
      </c>
      <c r="AR136" s="142" t="str">
        <f t="shared" si="82"/>
        <v>0</v>
      </c>
      <c r="AS136" s="141">
        <f>('OVER TIME'!AS136:AT136)*1440</f>
        <v>0</v>
      </c>
      <c r="AT136" s="142" t="str">
        <f t="shared" si="83"/>
        <v>0</v>
      </c>
      <c r="AU136" s="141">
        <f>('OVER TIME'!AU136:AV136)*1440</f>
        <v>0</v>
      </c>
      <c r="AV136" s="142" t="str">
        <f t="shared" si="84"/>
        <v>0</v>
      </c>
      <c r="AW136" s="141">
        <f>('OVER TIME'!AW136:AX136)*1440</f>
        <v>0</v>
      </c>
      <c r="AX136" s="142" t="str">
        <f t="shared" si="85"/>
        <v>0</v>
      </c>
      <c r="AY136" s="141">
        <f>('OVER TIME'!AY136:AZ136)*1440</f>
        <v>0</v>
      </c>
      <c r="AZ136" s="142" t="str">
        <f t="shared" si="86"/>
        <v>0</v>
      </c>
      <c r="BA136" s="141">
        <f>('OVER TIME'!BA136:BB136)*1440</f>
        <v>0</v>
      </c>
      <c r="BB136" s="142" t="str">
        <f t="shared" si="87"/>
        <v>0</v>
      </c>
      <c r="BC136" s="141">
        <f>('OVER TIME'!BC136:BD136)*1440</f>
        <v>0</v>
      </c>
      <c r="BD136" s="142" t="str">
        <f t="shared" si="88"/>
        <v>0</v>
      </c>
      <c r="BE136" s="141">
        <f>('OVER TIME'!BE136:BF136)*1440</f>
        <v>0</v>
      </c>
      <c r="BF136" s="142" t="str">
        <f t="shared" si="89"/>
        <v>0</v>
      </c>
      <c r="BG136" s="141">
        <f>('OVER TIME'!BG136:BH136)*1440</f>
        <v>0</v>
      </c>
      <c r="BH136" s="142" t="str">
        <f t="shared" si="90"/>
        <v>0</v>
      </c>
      <c r="BI136" s="141">
        <f>('OVER TIME'!BI136:BJ136)*1440</f>
        <v>0</v>
      </c>
      <c r="BJ136" s="142" t="str">
        <f t="shared" si="91"/>
        <v>0</v>
      </c>
      <c r="BK136" s="141">
        <f>('OVER TIME'!BK136:BL136)*1440</f>
        <v>0</v>
      </c>
      <c r="BL136" s="142" t="str">
        <f t="shared" si="92"/>
        <v>0</v>
      </c>
      <c r="BM136" s="6"/>
    </row>
    <row r="137" spans="1:65" ht="26.25" thickBot="1">
      <c r="A137" s="10">
        <v>8312</v>
      </c>
      <c r="B137" s="10" t="s">
        <v>308</v>
      </c>
      <c r="C137" s="141">
        <f>('OVER TIME'!C137:D137)*1440</f>
        <v>0</v>
      </c>
      <c r="D137" s="142" t="str">
        <f t="shared" si="62"/>
        <v>0</v>
      </c>
      <c r="E137" s="141">
        <f>('OVER TIME'!E137:F137)*1440</f>
        <v>0</v>
      </c>
      <c r="F137" s="142" t="str">
        <f t="shared" si="63"/>
        <v>0</v>
      </c>
      <c r="G137" s="141">
        <f>('OVER TIME'!G137:H137)*1440</f>
        <v>0</v>
      </c>
      <c r="H137" s="142" t="str">
        <f t="shared" si="64"/>
        <v>0</v>
      </c>
      <c r="I137" s="141">
        <f>('OVER TIME'!I137:J137)*1440</f>
        <v>0</v>
      </c>
      <c r="J137" s="142" t="str">
        <f t="shared" si="65"/>
        <v>0</v>
      </c>
      <c r="K137" s="141">
        <f>('OVER TIME'!K137:L137)*1440</f>
        <v>0</v>
      </c>
      <c r="L137" s="142" t="str">
        <f t="shared" si="66"/>
        <v>0</v>
      </c>
      <c r="M137" s="141">
        <f>('OVER TIME'!M137:N137)*1440</f>
        <v>0</v>
      </c>
      <c r="N137" s="142" t="str">
        <f t="shared" si="67"/>
        <v>0</v>
      </c>
      <c r="O137" s="141">
        <f>('OVER TIME'!O137:P137)*1440</f>
        <v>0</v>
      </c>
      <c r="P137" s="142" t="str">
        <f t="shared" si="68"/>
        <v>0</v>
      </c>
      <c r="Q137" s="141">
        <f>('OVER TIME'!Q137:R137)*1440</f>
        <v>0</v>
      </c>
      <c r="R137" s="142" t="str">
        <f t="shared" si="69"/>
        <v>0</v>
      </c>
      <c r="S137" s="141">
        <f>('OVER TIME'!S137:T137)*1440</f>
        <v>0</v>
      </c>
      <c r="T137" s="142" t="str">
        <f t="shared" si="70"/>
        <v>0</v>
      </c>
      <c r="U137" s="141">
        <f>('OVER TIME'!U137:V137)*1440</f>
        <v>0</v>
      </c>
      <c r="V137" s="142" t="str">
        <f t="shared" si="71"/>
        <v>0</v>
      </c>
      <c r="W137" s="141">
        <f>('OVER TIME'!W137:X137)*1440</f>
        <v>0</v>
      </c>
      <c r="X137" s="142" t="str">
        <f t="shared" si="72"/>
        <v>0</v>
      </c>
      <c r="Y137" s="141">
        <f>('OVER TIME'!Y137:Z137)*1440</f>
        <v>0</v>
      </c>
      <c r="Z137" s="142" t="str">
        <f t="shared" si="73"/>
        <v>0</v>
      </c>
      <c r="AA137" s="141">
        <f>('OVER TIME'!AA137:AB137)*1440</f>
        <v>0</v>
      </c>
      <c r="AB137" s="142" t="str">
        <f t="shared" si="74"/>
        <v>0</v>
      </c>
      <c r="AC137" s="141">
        <f>('OVER TIME'!AC137:AD137)*1440</f>
        <v>0</v>
      </c>
      <c r="AD137" s="142" t="str">
        <f t="shared" si="75"/>
        <v>0</v>
      </c>
      <c r="AE137" s="141">
        <f>('OVER TIME'!AE137:AF137)*1440</f>
        <v>0</v>
      </c>
      <c r="AF137" s="142" t="str">
        <f t="shared" si="76"/>
        <v>0</v>
      </c>
      <c r="AG137" s="141">
        <f>('OVER TIME'!AG137:AH137)*1440</f>
        <v>0</v>
      </c>
      <c r="AH137" s="142" t="str">
        <f t="shared" si="77"/>
        <v>0</v>
      </c>
      <c r="AI137" s="141">
        <f>('OVER TIME'!AI137:AJ137)*1440</f>
        <v>0</v>
      </c>
      <c r="AJ137" s="142" t="str">
        <f t="shared" si="78"/>
        <v>0</v>
      </c>
      <c r="AK137" s="141">
        <f>('OVER TIME'!AK137:AL137)*1440</f>
        <v>0</v>
      </c>
      <c r="AL137" s="142" t="str">
        <f t="shared" si="79"/>
        <v>0</v>
      </c>
      <c r="AM137" s="141">
        <f>('OVER TIME'!AM137:AN137)*1440</f>
        <v>0</v>
      </c>
      <c r="AN137" s="142" t="str">
        <f t="shared" si="80"/>
        <v>0</v>
      </c>
      <c r="AO137" s="141">
        <f>('OVER TIME'!AO137:AP137)*1440</f>
        <v>0</v>
      </c>
      <c r="AP137" s="142" t="str">
        <f t="shared" si="81"/>
        <v>0</v>
      </c>
      <c r="AQ137" s="141">
        <f>('OVER TIME'!AQ137:AR137)*1440</f>
        <v>0</v>
      </c>
      <c r="AR137" s="142" t="str">
        <f t="shared" si="82"/>
        <v>0</v>
      </c>
      <c r="AS137" s="141">
        <f>('OVER TIME'!AS137:AT137)*1440</f>
        <v>0</v>
      </c>
      <c r="AT137" s="142" t="str">
        <f t="shared" si="83"/>
        <v>0</v>
      </c>
      <c r="AU137" s="141">
        <f>('OVER TIME'!AU137:AV137)*1440</f>
        <v>0</v>
      </c>
      <c r="AV137" s="142" t="str">
        <f t="shared" si="84"/>
        <v>0</v>
      </c>
      <c r="AW137" s="141">
        <f>('OVER TIME'!AW137:AX137)*1440</f>
        <v>0</v>
      </c>
      <c r="AX137" s="142" t="str">
        <f t="shared" si="85"/>
        <v>0</v>
      </c>
      <c r="AY137" s="141">
        <f>('OVER TIME'!AY137:AZ137)*1440</f>
        <v>0</v>
      </c>
      <c r="AZ137" s="142" t="str">
        <f t="shared" si="86"/>
        <v>0</v>
      </c>
      <c r="BA137" s="141">
        <f>('OVER TIME'!BA137:BB137)*1440</f>
        <v>0</v>
      </c>
      <c r="BB137" s="142" t="str">
        <f t="shared" si="87"/>
        <v>0</v>
      </c>
      <c r="BC137" s="141">
        <f>('OVER TIME'!BC137:BD137)*1440</f>
        <v>0</v>
      </c>
      <c r="BD137" s="142" t="str">
        <f t="shared" si="88"/>
        <v>0</v>
      </c>
      <c r="BE137" s="141">
        <f>('OVER TIME'!BE137:BF137)*1440</f>
        <v>0</v>
      </c>
      <c r="BF137" s="142" t="str">
        <f t="shared" si="89"/>
        <v>0</v>
      </c>
      <c r="BG137" s="141">
        <f>('OVER TIME'!BG137:BH137)*1440</f>
        <v>0</v>
      </c>
      <c r="BH137" s="142" t="str">
        <f t="shared" si="90"/>
        <v>0</v>
      </c>
      <c r="BI137" s="141">
        <f>('OVER TIME'!BI137:BJ137)*1440</f>
        <v>0</v>
      </c>
      <c r="BJ137" s="142" t="str">
        <f t="shared" si="91"/>
        <v>0</v>
      </c>
      <c r="BK137" s="141">
        <f>('OVER TIME'!BK137:BL137)*1440</f>
        <v>0</v>
      </c>
      <c r="BL137" s="142" t="str">
        <f t="shared" si="92"/>
        <v>0</v>
      </c>
      <c r="BM137" s="6"/>
    </row>
    <row r="138" spans="1:65" ht="26.25" thickBot="1">
      <c r="A138" s="10">
        <v>8313</v>
      </c>
      <c r="B138" s="10" t="s">
        <v>309</v>
      </c>
      <c r="C138" s="141">
        <f>('OVER TIME'!C138:D138)*1440</f>
        <v>0</v>
      </c>
      <c r="D138" s="142" t="str">
        <f t="shared" si="62"/>
        <v>0</v>
      </c>
      <c r="E138" s="141">
        <f>('OVER TIME'!E138:F138)*1440</f>
        <v>0</v>
      </c>
      <c r="F138" s="142" t="str">
        <f t="shared" si="63"/>
        <v>0</v>
      </c>
      <c r="G138" s="141">
        <f>('OVER TIME'!G138:H138)*1440</f>
        <v>0</v>
      </c>
      <c r="H138" s="142" t="str">
        <f t="shared" si="64"/>
        <v>0</v>
      </c>
      <c r="I138" s="141">
        <f>('OVER TIME'!I138:J138)*1440</f>
        <v>0</v>
      </c>
      <c r="J138" s="142" t="str">
        <f t="shared" si="65"/>
        <v>0</v>
      </c>
      <c r="K138" s="141">
        <f>('OVER TIME'!K138:L138)*1440</f>
        <v>0</v>
      </c>
      <c r="L138" s="142" t="str">
        <f t="shared" si="66"/>
        <v>0</v>
      </c>
      <c r="M138" s="141">
        <f>('OVER TIME'!M138:N138)*1440</f>
        <v>0</v>
      </c>
      <c r="N138" s="142" t="str">
        <f t="shared" si="67"/>
        <v>0</v>
      </c>
      <c r="O138" s="141">
        <f>('OVER TIME'!O138:P138)*1440</f>
        <v>0</v>
      </c>
      <c r="P138" s="142" t="str">
        <f t="shared" si="68"/>
        <v>0</v>
      </c>
      <c r="Q138" s="141">
        <f>('OVER TIME'!Q138:R138)*1440</f>
        <v>0</v>
      </c>
      <c r="R138" s="142" t="str">
        <f t="shared" si="69"/>
        <v>0</v>
      </c>
      <c r="S138" s="141">
        <f>('OVER TIME'!S138:T138)*1440</f>
        <v>0</v>
      </c>
      <c r="T138" s="142" t="str">
        <f t="shared" si="70"/>
        <v>0</v>
      </c>
      <c r="U138" s="141">
        <f>('OVER TIME'!U138:V138)*1440</f>
        <v>0</v>
      </c>
      <c r="V138" s="142" t="str">
        <f t="shared" si="71"/>
        <v>0</v>
      </c>
      <c r="W138" s="141">
        <f>('OVER TIME'!W138:X138)*1440</f>
        <v>0</v>
      </c>
      <c r="X138" s="142" t="str">
        <f t="shared" si="72"/>
        <v>0</v>
      </c>
      <c r="Y138" s="141">
        <f>('OVER TIME'!Y138:Z138)*1440</f>
        <v>0</v>
      </c>
      <c r="Z138" s="142" t="str">
        <f t="shared" si="73"/>
        <v>0</v>
      </c>
      <c r="AA138" s="141">
        <f>('OVER TIME'!AA138:AB138)*1440</f>
        <v>0</v>
      </c>
      <c r="AB138" s="142" t="str">
        <f t="shared" si="74"/>
        <v>0</v>
      </c>
      <c r="AC138" s="141">
        <f>('OVER TIME'!AC138:AD138)*1440</f>
        <v>0</v>
      </c>
      <c r="AD138" s="142" t="str">
        <f t="shared" si="75"/>
        <v>0</v>
      </c>
      <c r="AE138" s="141">
        <f>('OVER TIME'!AE138:AF138)*1440</f>
        <v>0</v>
      </c>
      <c r="AF138" s="142" t="str">
        <f t="shared" si="76"/>
        <v>0</v>
      </c>
      <c r="AG138" s="141">
        <f>('OVER TIME'!AG138:AH138)*1440</f>
        <v>0</v>
      </c>
      <c r="AH138" s="142" t="str">
        <f t="shared" si="77"/>
        <v>0</v>
      </c>
      <c r="AI138" s="141">
        <f>('OVER TIME'!AI138:AJ138)*1440</f>
        <v>0</v>
      </c>
      <c r="AJ138" s="142" t="str">
        <f t="shared" si="78"/>
        <v>0</v>
      </c>
      <c r="AK138" s="141">
        <f>('OVER TIME'!AK138:AL138)*1440</f>
        <v>0</v>
      </c>
      <c r="AL138" s="142" t="str">
        <f t="shared" si="79"/>
        <v>0</v>
      </c>
      <c r="AM138" s="141">
        <f>('OVER TIME'!AM138:AN138)*1440</f>
        <v>0</v>
      </c>
      <c r="AN138" s="142" t="str">
        <f t="shared" si="80"/>
        <v>0</v>
      </c>
      <c r="AO138" s="141">
        <f>('OVER TIME'!AO138:AP138)*1440</f>
        <v>0</v>
      </c>
      <c r="AP138" s="142" t="str">
        <f t="shared" si="81"/>
        <v>0</v>
      </c>
      <c r="AQ138" s="141">
        <f>('OVER TIME'!AQ138:AR138)*1440</f>
        <v>0</v>
      </c>
      <c r="AR138" s="142" t="str">
        <f t="shared" si="82"/>
        <v>0</v>
      </c>
      <c r="AS138" s="141">
        <f>('OVER TIME'!AS138:AT138)*1440</f>
        <v>0</v>
      </c>
      <c r="AT138" s="142" t="str">
        <f t="shared" si="83"/>
        <v>0</v>
      </c>
      <c r="AU138" s="141">
        <f>('OVER TIME'!AU138:AV138)*1440</f>
        <v>0</v>
      </c>
      <c r="AV138" s="142" t="str">
        <f t="shared" si="84"/>
        <v>0</v>
      </c>
      <c r="AW138" s="141">
        <f>('OVER TIME'!AW138:AX138)*1440</f>
        <v>0</v>
      </c>
      <c r="AX138" s="142" t="str">
        <f t="shared" si="85"/>
        <v>0</v>
      </c>
      <c r="AY138" s="141">
        <f>('OVER TIME'!AY138:AZ138)*1440</f>
        <v>0</v>
      </c>
      <c r="AZ138" s="142" t="str">
        <f t="shared" si="86"/>
        <v>0</v>
      </c>
      <c r="BA138" s="141">
        <f>('OVER TIME'!BA138:BB138)*1440</f>
        <v>0</v>
      </c>
      <c r="BB138" s="142" t="str">
        <f t="shared" si="87"/>
        <v>0</v>
      </c>
      <c r="BC138" s="141">
        <f>('OVER TIME'!BC138:BD138)*1440</f>
        <v>0</v>
      </c>
      <c r="BD138" s="142" t="str">
        <f t="shared" si="88"/>
        <v>0</v>
      </c>
      <c r="BE138" s="141">
        <f>('OVER TIME'!BE138:BF138)*1440</f>
        <v>0</v>
      </c>
      <c r="BF138" s="142" t="str">
        <f t="shared" si="89"/>
        <v>0</v>
      </c>
      <c r="BG138" s="141">
        <f>('OVER TIME'!BG138:BH138)*1440</f>
        <v>0</v>
      </c>
      <c r="BH138" s="142" t="str">
        <f t="shared" si="90"/>
        <v>0</v>
      </c>
      <c r="BI138" s="141">
        <f>('OVER TIME'!BI138:BJ138)*1440</f>
        <v>0</v>
      </c>
      <c r="BJ138" s="142" t="str">
        <f t="shared" si="91"/>
        <v>0</v>
      </c>
      <c r="BK138" s="141">
        <f>('OVER TIME'!BK138:BL138)*1440</f>
        <v>0</v>
      </c>
      <c r="BL138" s="142" t="str">
        <f t="shared" si="92"/>
        <v>0</v>
      </c>
      <c r="BM138" s="6"/>
    </row>
    <row r="139" spans="1:65" ht="26.25" thickBot="1">
      <c r="A139" s="10">
        <v>8314</v>
      </c>
      <c r="B139" s="10" t="s">
        <v>310</v>
      </c>
      <c r="C139" s="141">
        <f>('OVER TIME'!C139:D139)*1440</f>
        <v>0</v>
      </c>
      <c r="D139" s="142" t="str">
        <f t="shared" si="62"/>
        <v>0</v>
      </c>
      <c r="E139" s="141">
        <f>('OVER TIME'!E139:F139)*1440</f>
        <v>0</v>
      </c>
      <c r="F139" s="142" t="str">
        <f t="shared" si="63"/>
        <v>0</v>
      </c>
      <c r="G139" s="141">
        <f>('OVER TIME'!G139:H139)*1440</f>
        <v>0</v>
      </c>
      <c r="H139" s="142" t="str">
        <f t="shared" si="64"/>
        <v>0</v>
      </c>
      <c r="I139" s="141">
        <f>('OVER TIME'!I139:J139)*1440</f>
        <v>0</v>
      </c>
      <c r="J139" s="142" t="str">
        <f t="shared" si="65"/>
        <v>0</v>
      </c>
      <c r="K139" s="141">
        <f>('OVER TIME'!K139:L139)*1440</f>
        <v>0</v>
      </c>
      <c r="L139" s="142" t="str">
        <f t="shared" si="66"/>
        <v>0</v>
      </c>
      <c r="M139" s="141">
        <f>('OVER TIME'!M139:N139)*1440</f>
        <v>0</v>
      </c>
      <c r="N139" s="142" t="str">
        <f t="shared" si="67"/>
        <v>0</v>
      </c>
      <c r="O139" s="141">
        <f>('OVER TIME'!O139:P139)*1440</f>
        <v>0</v>
      </c>
      <c r="P139" s="142" t="str">
        <f t="shared" si="68"/>
        <v>0</v>
      </c>
      <c r="Q139" s="141">
        <f>('OVER TIME'!Q139:R139)*1440</f>
        <v>0</v>
      </c>
      <c r="R139" s="142" t="str">
        <f t="shared" si="69"/>
        <v>0</v>
      </c>
      <c r="S139" s="141">
        <f>('OVER TIME'!S139:T139)*1440</f>
        <v>0</v>
      </c>
      <c r="T139" s="142" t="str">
        <f t="shared" si="70"/>
        <v>0</v>
      </c>
      <c r="U139" s="141">
        <f>('OVER TIME'!U139:V139)*1440</f>
        <v>0</v>
      </c>
      <c r="V139" s="142" t="str">
        <f t="shared" si="71"/>
        <v>0</v>
      </c>
      <c r="W139" s="141">
        <f>('OVER TIME'!W139:X139)*1440</f>
        <v>0</v>
      </c>
      <c r="X139" s="142" t="str">
        <f t="shared" si="72"/>
        <v>0</v>
      </c>
      <c r="Y139" s="141">
        <f>('OVER TIME'!Y139:Z139)*1440</f>
        <v>0</v>
      </c>
      <c r="Z139" s="142" t="str">
        <f t="shared" si="73"/>
        <v>0</v>
      </c>
      <c r="AA139" s="141">
        <f>('OVER TIME'!AA139:AB139)*1440</f>
        <v>0</v>
      </c>
      <c r="AB139" s="142" t="str">
        <f t="shared" si="74"/>
        <v>0</v>
      </c>
      <c r="AC139" s="141">
        <f>('OVER TIME'!AC139:AD139)*1440</f>
        <v>0</v>
      </c>
      <c r="AD139" s="142" t="str">
        <f t="shared" si="75"/>
        <v>0</v>
      </c>
      <c r="AE139" s="141">
        <f>('OVER TIME'!AE139:AF139)*1440</f>
        <v>0</v>
      </c>
      <c r="AF139" s="142" t="str">
        <f t="shared" si="76"/>
        <v>0</v>
      </c>
      <c r="AG139" s="141">
        <f>('OVER TIME'!AG139:AH139)*1440</f>
        <v>0</v>
      </c>
      <c r="AH139" s="142" t="str">
        <f t="shared" si="77"/>
        <v>0</v>
      </c>
      <c r="AI139" s="141">
        <f>('OVER TIME'!AI139:AJ139)*1440</f>
        <v>0</v>
      </c>
      <c r="AJ139" s="142" t="str">
        <f t="shared" si="78"/>
        <v>0</v>
      </c>
      <c r="AK139" s="141">
        <f>('OVER TIME'!AK139:AL139)*1440</f>
        <v>0</v>
      </c>
      <c r="AL139" s="142" t="str">
        <f t="shared" si="79"/>
        <v>0</v>
      </c>
      <c r="AM139" s="141">
        <f>('OVER TIME'!AM139:AN139)*1440</f>
        <v>0</v>
      </c>
      <c r="AN139" s="142" t="str">
        <f t="shared" si="80"/>
        <v>0</v>
      </c>
      <c r="AO139" s="141">
        <f>('OVER TIME'!AO139:AP139)*1440</f>
        <v>0</v>
      </c>
      <c r="AP139" s="142" t="str">
        <f t="shared" si="81"/>
        <v>0</v>
      </c>
      <c r="AQ139" s="141">
        <f>('OVER TIME'!AQ139:AR139)*1440</f>
        <v>0</v>
      </c>
      <c r="AR139" s="142" t="str">
        <f t="shared" si="82"/>
        <v>0</v>
      </c>
      <c r="AS139" s="141">
        <f>('OVER TIME'!AS139:AT139)*1440</f>
        <v>0</v>
      </c>
      <c r="AT139" s="142" t="str">
        <f t="shared" si="83"/>
        <v>0</v>
      </c>
      <c r="AU139" s="141">
        <f>('OVER TIME'!AU139:AV139)*1440</f>
        <v>0</v>
      </c>
      <c r="AV139" s="142" t="str">
        <f t="shared" si="84"/>
        <v>0</v>
      </c>
      <c r="AW139" s="141">
        <f>('OVER TIME'!AW139:AX139)*1440</f>
        <v>0</v>
      </c>
      <c r="AX139" s="142" t="str">
        <f t="shared" si="85"/>
        <v>0</v>
      </c>
      <c r="AY139" s="141">
        <f>('OVER TIME'!AY139:AZ139)*1440</f>
        <v>0</v>
      </c>
      <c r="AZ139" s="142" t="str">
        <f t="shared" si="86"/>
        <v>0</v>
      </c>
      <c r="BA139" s="141">
        <f>('OVER TIME'!BA139:BB139)*1440</f>
        <v>0</v>
      </c>
      <c r="BB139" s="142" t="str">
        <f t="shared" si="87"/>
        <v>0</v>
      </c>
      <c r="BC139" s="141">
        <f>('OVER TIME'!BC139:BD139)*1440</f>
        <v>0</v>
      </c>
      <c r="BD139" s="142" t="str">
        <f t="shared" si="88"/>
        <v>0</v>
      </c>
      <c r="BE139" s="141">
        <f>('OVER TIME'!BE139:BF139)*1440</f>
        <v>0</v>
      </c>
      <c r="BF139" s="142" t="str">
        <f t="shared" si="89"/>
        <v>0</v>
      </c>
      <c r="BG139" s="141">
        <f>('OVER TIME'!BG139:BH139)*1440</f>
        <v>0</v>
      </c>
      <c r="BH139" s="142" t="str">
        <f t="shared" si="90"/>
        <v>0</v>
      </c>
      <c r="BI139" s="141">
        <f>('OVER TIME'!BI139:BJ139)*1440</f>
        <v>0</v>
      </c>
      <c r="BJ139" s="142" t="str">
        <f t="shared" si="91"/>
        <v>0</v>
      </c>
      <c r="BK139" s="141">
        <f>('OVER TIME'!BK139:BL139)*1440</f>
        <v>0</v>
      </c>
      <c r="BL139" s="142" t="str">
        <f t="shared" si="92"/>
        <v>0</v>
      </c>
      <c r="BM139" s="6"/>
    </row>
    <row r="140" spans="1:65" ht="26.25" thickBot="1">
      <c r="A140" s="10">
        <v>8315</v>
      </c>
      <c r="B140" s="10" t="s">
        <v>311</v>
      </c>
      <c r="C140" s="141">
        <f>('OVER TIME'!C140:D140)*1440</f>
        <v>0</v>
      </c>
      <c r="D140" s="142" t="str">
        <f t="shared" si="62"/>
        <v>0</v>
      </c>
      <c r="E140" s="141">
        <f>('OVER TIME'!E140:F140)*1440</f>
        <v>0</v>
      </c>
      <c r="F140" s="142" t="str">
        <f t="shared" si="63"/>
        <v>0</v>
      </c>
      <c r="G140" s="141">
        <f>('OVER TIME'!G140:H140)*1440</f>
        <v>0</v>
      </c>
      <c r="H140" s="142" t="str">
        <f t="shared" si="64"/>
        <v>0</v>
      </c>
      <c r="I140" s="141">
        <f>('OVER TIME'!I140:J140)*1440</f>
        <v>0</v>
      </c>
      <c r="J140" s="142" t="str">
        <f t="shared" si="65"/>
        <v>0</v>
      </c>
      <c r="K140" s="141">
        <f>('OVER TIME'!K140:L140)*1440</f>
        <v>0</v>
      </c>
      <c r="L140" s="142" t="str">
        <f t="shared" si="66"/>
        <v>0</v>
      </c>
      <c r="M140" s="141">
        <f>('OVER TIME'!M140:N140)*1440</f>
        <v>0</v>
      </c>
      <c r="N140" s="142" t="str">
        <f t="shared" si="67"/>
        <v>0</v>
      </c>
      <c r="O140" s="141">
        <f>('OVER TIME'!O140:P140)*1440</f>
        <v>0</v>
      </c>
      <c r="P140" s="142" t="str">
        <f t="shared" si="68"/>
        <v>0</v>
      </c>
      <c r="Q140" s="141">
        <f>('OVER TIME'!Q140:R140)*1440</f>
        <v>0</v>
      </c>
      <c r="R140" s="142" t="str">
        <f t="shared" si="69"/>
        <v>0</v>
      </c>
      <c r="S140" s="141">
        <f>('OVER TIME'!S140:T140)*1440</f>
        <v>0</v>
      </c>
      <c r="T140" s="142" t="str">
        <f t="shared" si="70"/>
        <v>0</v>
      </c>
      <c r="U140" s="141">
        <f>('OVER TIME'!U140:V140)*1440</f>
        <v>0</v>
      </c>
      <c r="V140" s="142" t="str">
        <f t="shared" si="71"/>
        <v>0</v>
      </c>
      <c r="W140" s="141">
        <f>('OVER TIME'!W140:X140)*1440</f>
        <v>0</v>
      </c>
      <c r="X140" s="142" t="str">
        <f t="shared" si="72"/>
        <v>0</v>
      </c>
      <c r="Y140" s="141">
        <f>('OVER TIME'!Y140:Z140)*1440</f>
        <v>0</v>
      </c>
      <c r="Z140" s="142" t="str">
        <f t="shared" si="73"/>
        <v>0</v>
      </c>
      <c r="AA140" s="141">
        <f>('OVER TIME'!AA140:AB140)*1440</f>
        <v>0</v>
      </c>
      <c r="AB140" s="142" t="str">
        <f t="shared" si="74"/>
        <v>0</v>
      </c>
      <c r="AC140" s="141">
        <f>('OVER TIME'!AC140:AD140)*1440</f>
        <v>0</v>
      </c>
      <c r="AD140" s="142" t="str">
        <f t="shared" si="75"/>
        <v>0</v>
      </c>
      <c r="AE140" s="141">
        <f>('OVER TIME'!AE140:AF140)*1440</f>
        <v>0</v>
      </c>
      <c r="AF140" s="142" t="str">
        <f t="shared" si="76"/>
        <v>0</v>
      </c>
      <c r="AG140" s="141">
        <f>('OVER TIME'!AG140:AH140)*1440</f>
        <v>0</v>
      </c>
      <c r="AH140" s="142" t="str">
        <f t="shared" si="77"/>
        <v>0</v>
      </c>
      <c r="AI140" s="141">
        <f>('OVER TIME'!AI140:AJ140)*1440</f>
        <v>0</v>
      </c>
      <c r="AJ140" s="142" t="str">
        <f t="shared" si="78"/>
        <v>0</v>
      </c>
      <c r="AK140" s="141">
        <f>('OVER TIME'!AK140:AL140)*1440</f>
        <v>0</v>
      </c>
      <c r="AL140" s="142" t="str">
        <f t="shared" si="79"/>
        <v>0</v>
      </c>
      <c r="AM140" s="141">
        <f>('OVER TIME'!AM140:AN140)*1440</f>
        <v>0</v>
      </c>
      <c r="AN140" s="142" t="str">
        <f t="shared" si="80"/>
        <v>0</v>
      </c>
      <c r="AO140" s="141">
        <f>('OVER TIME'!AO140:AP140)*1440</f>
        <v>0</v>
      </c>
      <c r="AP140" s="142" t="str">
        <f t="shared" si="81"/>
        <v>0</v>
      </c>
      <c r="AQ140" s="141">
        <f>('OVER TIME'!AQ140:AR140)*1440</f>
        <v>0</v>
      </c>
      <c r="AR140" s="142" t="str">
        <f t="shared" si="82"/>
        <v>0</v>
      </c>
      <c r="AS140" s="141">
        <f>('OVER TIME'!AS140:AT140)*1440</f>
        <v>0</v>
      </c>
      <c r="AT140" s="142" t="str">
        <f t="shared" si="83"/>
        <v>0</v>
      </c>
      <c r="AU140" s="141">
        <f>('OVER TIME'!AU140:AV140)*1440</f>
        <v>0</v>
      </c>
      <c r="AV140" s="142" t="str">
        <f t="shared" si="84"/>
        <v>0</v>
      </c>
      <c r="AW140" s="141">
        <f>('OVER TIME'!AW140:AX140)*1440</f>
        <v>0</v>
      </c>
      <c r="AX140" s="142" t="str">
        <f t="shared" si="85"/>
        <v>0</v>
      </c>
      <c r="AY140" s="141">
        <f>('OVER TIME'!AY140:AZ140)*1440</f>
        <v>0</v>
      </c>
      <c r="AZ140" s="142" t="str">
        <f t="shared" si="86"/>
        <v>0</v>
      </c>
      <c r="BA140" s="141">
        <f>('OVER TIME'!BA140:BB140)*1440</f>
        <v>0</v>
      </c>
      <c r="BB140" s="142" t="str">
        <f t="shared" si="87"/>
        <v>0</v>
      </c>
      <c r="BC140" s="141">
        <f>('OVER TIME'!BC140:BD140)*1440</f>
        <v>0</v>
      </c>
      <c r="BD140" s="142" t="str">
        <f t="shared" si="88"/>
        <v>0</v>
      </c>
      <c r="BE140" s="141">
        <f>('OVER TIME'!BE140:BF140)*1440</f>
        <v>0</v>
      </c>
      <c r="BF140" s="142" t="str">
        <f t="shared" si="89"/>
        <v>0</v>
      </c>
      <c r="BG140" s="141">
        <f>('OVER TIME'!BG140:BH140)*1440</f>
        <v>0</v>
      </c>
      <c r="BH140" s="142" t="str">
        <f t="shared" si="90"/>
        <v>0</v>
      </c>
      <c r="BI140" s="141">
        <f>('OVER TIME'!BI140:BJ140)*1440</f>
        <v>0</v>
      </c>
      <c r="BJ140" s="142" t="str">
        <f t="shared" si="91"/>
        <v>0</v>
      </c>
      <c r="BK140" s="141">
        <f>('OVER TIME'!BK140:BL140)*1440</f>
        <v>0</v>
      </c>
      <c r="BL140" s="142" t="str">
        <f t="shared" si="92"/>
        <v>0</v>
      </c>
      <c r="BM140" s="6"/>
    </row>
    <row r="141" spans="1:65" ht="26.25" thickBot="1">
      <c r="A141" s="10">
        <v>8316</v>
      </c>
      <c r="B141" s="10" t="s">
        <v>373</v>
      </c>
      <c r="C141" s="141">
        <f>('OVER TIME'!C141:D141)*1440</f>
        <v>0</v>
      </c>
      <c r="D141" s="142" t="str">
        <f t="shared" si="62"/>
        <v>0</v>
      </c>
      <c r="E141" s="141">
        <f>('OVER TIME'!E141:F141)*1440</f>
        <v>0</v>
      </c>
      <c r="F141" s="142" t="str">
        <f t="shared" si="63"/>
        <v>0</v>
      </c>
      <c r="G141" s="141">
        <f>('OVER TIME'!G141:H141)*1440</f>
        <v>0</v>
      </c>
      <c r="H141" s="142" t="str">
        <f t="shared" si="64"/>
        <v>0</v>
      </c>
      <c r="I141" s="141">
        <f>('OVER TIME'!I141:J141)*1440</f>
        <v>0</v>
      </c>
      <c r="J141" s="142" t="str">
        <f t="shared" si="65"/>
        <v>0</v>
      </c>
      <c r="K141" s="141">
        <f>('OVER TIME'!K141:L141)*1440</f>
        <v>0</v>
      </c>
      <c r="L141" s="142" t="str">
        <f t="shared" si="66"/>
        <v>0</v>
      </c>
      <c r="M141" s="141">
        <f>('OVER TIME'!M141:N141)*1440</f>
        <v>0</v>
      </c>
      <c r="N141" s="142" t="str">
        <f t="shared" si="67"/>
        <v>0</v>
      </c>
      <c r="O141" s="141">
        <f>('OVER TIME'!O141:P141)*1440</f>
        <v>0</v>
      </c>
      <c r="P141" s="142" t="str">
        <f t="shared" si="68"/>
        <v>0</v>
      </c>
      <c r="Q141" s="141">
        <f>('OVER TIME'!Q141:R141)*1440</f>
        <v>0</v>
      </c>
      <c r="R141" s="142" t="str">
        <f t="shared" si="69"/>
        <v>0</v>
      </c>
      <c r="S141" s="141">
        <f>('OVER TIME'!S141:T141)*1440</f>
        <v>0</v>
      </c>
      <c r="T141" s="142" t="str">
        <f t="shared" si="70"/>
        <v>0</v>
      </c>
      <c r="U141" s="141">
        <f>('OVER TIME'!U141:V141)*1440</f>
        <v>0</v>
      </c>
      <c r="V141" s="142" t="str">
        <f t="shared" si="71"/>
        <v>0</v>
      </c>
      <c r="W141" s="141">
        <f>('OVER TIME'!W141:X141)*1440</f>
        <v>0</v>
      </c>
      <c r="X141" s="142" t="str">
        <f t="shared" si="72"/>
        <v>0</v>
      </c>
      <c r="Y141" s="141">
        <f>('OVER TIME'!Y141:Z141)*1440</f>
        <v>0</v>
      </c>
      <c r="Z141" s="142" t="str">
        <f t="shared" si="73"/>
        <v>0</v>
      </c>
      <c r="AA141" s="141">
        <f>('OVER TIME'!AA141:AB141)*1440</f>
        <v>0</v>
      </c>
      <c r="AB141" s="142" t="str">
        <f t="shared" si="74"/>
        <v>0</v>
      </c>
      <c r="AC141" s="141">
        <f>('OVER TIME'!AC141:AD141)*1440</f>
        <v>0</v>
      </c>
      <c r="AD141" s="142" t="str">
        <f t="shared" si="75"/>
        <v>0</v>
      </c>
      <c r="AE141" s="141">
        <f>('OVER TIME'!AE141:AF141)*1440</f>
        <v>0</v>
      </c>
      <c r="AF141" s="142" t="str">
        <f t="shared" si="76"/>
        <v>0</v>
      </c>
      <c r="AG141" s="141">
        <f>('OVER TIME'!AG141:AH141)*1440</f>
        <v>0</v>
      </c>
      <c r="AH141" s="142" t="str">
        <f t="shared" si="77"/>
        <v>0</v>
      </c>
      <c r="AI141" s="141">
        <f>('OVER TIME'!AI141:AJ141)*1440</f>
        <v>0</v>
      </c>
      <c r="AJ141" s="142" t="str">
        <f t="shared" si="78"/>
        <v>0</v>
      </c>
      <c r="AK141" s="141">
        <f>('OVER TIME'!AK141:AL141)*1440</f>
        <v>0</v>
      </c>
      <c r="AL141" s="142" t="str">
        <f t="shared" si="79"/>
        <v>0</v>
      </c>
      <c r="AM141" s="141">
        <f>('OVER TIME'!AM141:AN141)*1440</f>
        <v>0</v>
      </c>
      <c r="AN141" s="142" t="str">
        <f t="shared" si="80"/>
        <v>0</v>
      </c>
      <c r="AO141" s="141">
        <f>('OVER TIME'!AO141:AP141)*1440</f>
        <v>0</v>
      </c>
      <c r="AP141" s="142" t="str">
        <f t="shared" si="81"/>
        <v>0</v>
      </c>
      <c r="AQ141" s="141">
        <f>('OVER TIME'!AQ141:AR141)*1440</f>
        <v>0</v>
      </c>
      <c r="AR141" s="142" t="str">
        <f t="shared" si="82"/>
        <v>0</v>
      </c>
      <c r="AS141" s="141">
        <f>('OVER TIME'!AS141:AT141)*1440</f>
        <v>0</v>
      </c>
      <c r="AT141" s="142" t="str">
        <f t="shared" si="83"/>
        <v>0</v>
      </c>
      <c r="AU141" s="141">
        <f>('OVER TIME'!AU141:AV141)*1440</f>
        <v>0</v>
      </c>
      <c r="AV141" s="142" t="str">
        <f t="shared" si="84"/>
        <v>0</v>
      </c>
      <c r="AW141" s="141">
        <f>('OVER TIME'!AW141:AX141)*1440</f>
        <v>0</v>
      </c>
      <c r="AX141" s="142" t="str">
        <f t="shared" si="85"/>
        <v>0</v>
      </c>
      <c r="AY141" s="141">
        <f>('OVER TIME'!AY141:AZ141)*1440</f>
        <v>0</v>
      </c>
      <c r="AZ141" s="142" t="str">
        <f t="shared" si="86"/>
        <v>0</v>
      </c>
      <c r="BA141" s="141">
        <f>('OVER TIME'!BA141:BB141)*1440</f>
        <v>0</v>
      </c>
      <c r="BB141" s="142" t="str">
        <f t="shared" si="87"/>
        <v>0</v>
      </c>
      <c r="BC141" s="141">
        <f>('OVER TIME'!BC141:BD141)*1440</f>
        <v>0</v>
      </c>
      <c r="BD141" s="142" t="str">
        <f t="shared" si="88"/>
        <v>0</v>
      </c>
      <c r="BE141" s="141">
        <f>('OVER TIME'!BE141:BF141)*1440</f>
        <v>0</v>
      </c>
      <c r="BF141" s="142" t="str">
        <f t="shared" si="89"/>
        <v>0</v>
      </c>
      <c r="BG141" s="141">
        <f>('OVER TIME'!BG141:BH141)*1440</f>
        <v>0</v>
      </c>
      <c r="BH141" s="142" t="str">
        <f t="shared" si="90"/>
        <v>0</v>
      </c>
      <c r="BI141" s="141">
        <f>('OVER TIME'!BI141:BJ141)*1440</f>
        <v>0</v>
      </c>
      <c r="BJ141" s="142" t="str">
        <f t="shared" si="91"/>
        <v>0</v>
      </c>
      <c r="BK141" s="141">
        <f>('OVER TIME'!BK141:BL141)*1440</f>
        <v>0</v>
      </c>
      <c r="BL141" s="142" t="str">
        <f t="shared" si="92"/>
        <v>0</v>
      </c>
      <c r="BM141" s="6"/>
    </row>
    <row r="142" spans="1:65" ht="26.25" thickBot="1">
      <c r="A142" s="10">
        <v>8317</v>
      </c>
      <c r="B142" s="10" t="s">
        <v>312</v>
      </c>
      <c r="C142" s="141">
        <f>('OVER TIME'!C142:D142)*1440</f>
        <v>0</v>
      </c>
      <c r="D142" s="142" t="str">
        <f t="shared" si="62"/>
        <v>0</v>
      </c>
      <c r="E142" s="141">
        <f>('OVER TIME'!E142:F142)*1440</f>
        <v>0</v>
      </c>
      <c r="F142" s="142" t="str">
        <f t="shared" si="63"/>
        <v>0</v>
      </c>
      <c r="G142" s="141">
        <f>('OVER TIME'!G142:H142)*1440</f>
        <v>0</v>
      </c>
      <c r="H142" s="142" t="str">
        <f t="shared" si="64"/>
        <v>0</v>
      </c>
      <c r="I142" s="141">
        <f>('OVER TIME'!I142:J142)*1440</f>
        <v>0</v>
      </c>
      <c r="J142" s="142" t="str">
        <f t="shared" si="65"/>
        <v>0</v>
      </c>
      <c r="K142" s="141">
        <f>('OVER TIME'!K142:L142)*1440</f>
        <v>0</v>
      </c>
      <c r="L142" s="142" t="str">
        <f t="shared" si="66"/>
        <v>0</v>
      </c>
      <c r="M142" s="141">
        <f>('OVER TIME'!M142:N142)*1440</f>
        <v>0</v>
      </c>
      <c r="N142" s="142" t="str">
        <f t="shared" si="67"/>
        <v>0</v>
      </c>
      <c r="O142" s="141">
        <f>('OVER TIME'!O142:P142)*1440</f>
        <v>0</v>
      </c>
      <c r="P142" s="142" t="str">
        <f t="shared" si="68"/>
        <v>0</v>
      </c>
      <c r="Q142" s="141">
        <f>('OVER TIME'!Q142:R142)*1440</f>
        <v>0</v>
      </c>
      <c r="R142" s="142" t="str">
        <f t="shared" si="69"/>
        <v>0</v>
      </c>
      <c r="S142" s="141">
        <f>('OVER TIME'!S142:T142)*1440</f>
        <v>0</v>
      </c>
      <c r="T142" s="142" t="str">
        <f t="shared" si="70"/>
        <v>0</v>
      </c>
      <c r="U142" s="141">
        <f>('OVER TIME'!U142:V142)*1440</f>
        <v>0</v>
      </c>
      <c r="V142" s="142" t="str">
        <f t="shared" si="71"/>
        <v>0</v>
      </c>
      <c r="W142" s="141">
        <f>('OVER TIME'!W142:X142)*1440</f>
        <v>0</v>
      </c>
      <c r="X142" s="142" t="str">
        <f t="shared" si="72"/>
        <v>0</v>
      </c>
      <c r="Y142" s="141">
        <f>('OVER TIME'!Y142:Z142)*1440</f>
        <v>0</v>
      </c>
      <c r="Z142" s="142" t="str">
        <f t="shared" si="73"/>
        <v>0</v>
      </c>
      <c r="AA142" s="141">
        <f>('OVER TIME'!AA142:AB142)*1440</f>
        <v>0</v>
      </c>
      <c r="AB142" s="142" t="str">
        <f t="shared" si="74"/>
        <v>0</v>
      </c>
      <c r="AC142" s="141">
        <f>('OVER TIME'!AC142:AD142)*1440</f>
        <v>0</v>
      </c>
      <c r="AD142" s="142" t="str">
        <f t="shared" si="75"/>
        <v>0</v>
      </c>
      <c r="AE142" s="141">
        <f>('OVER TIME'!AE142:AF142)*1440</f>
        <v>0</v>
      </c>
      <c r="AF142" s="142" t="str">
        <f t="shared" si="76"/>
        <v>0</v>
      </c>
      <c r="AG142" s="141">
        <f>('OVER TIME'!AG142:AH142)*1440</f>
        <v>0</v>
      </c>
      <c r="AH142" s="142" t="str">
        <f t="shared" si="77"/>
        <v>0</v>
      </c>
      <c r="AI142" s="141">
        <f>('OVER TIME'!AI142:AJ142)*1440</f>
        <v>0</v>
      </c>
      <c r="AJ142" s="142" t="str">
        <f t="shared" si="78"/>
        <v>0</v>
      </c>
      <c r="AK142" s="141">
        <f>('OVER TIME'!AK142:AL142)*1440</f>
        <v>0</v>
      </c>
      <c r="AL142" s="142" t="str">
        <f t="shared" si="79"/>
        <v>0</v>
      </c>
      <c r="AM142" s="141">
        <f>('OVER TIME'!AM142:AN142)*1440</f>
        <v>0</v>
      </c>
      <c r="AN142" s="142" t="str">
        <f t="shared" si="80"/>
        <v>0</v>
      </c>
      <c r="AO142" s="141">
        <f>('OVER TIME'!AO142:AP142)*1440</f>
        <v>0</v>
      </c>
      <c r="AP142" s="142" t="str">
        <f t="shared" si="81"/>
        <v>0</v>
      </c>
      <c r="AQ142" s="141">
        <f>('OVER TIME'!AQ142:AR142)*1440</f>
        <v>0</v>
      </c>
      <c r="AR142" s="142" t="str">
        <f t="shared" si="82"/>
        <v>0</v>
      </c>
      <c r="AS142" s="141">
        <f>('OVER TIME'!AS142:AT142)*1440</f>
        <v>0</v>
      </c>
      <c r="AT142" s="142" t="str">
        <f t="shared" si="83"/>
        <v>0</v>
      </c>
      <c r="AU142" s="141">
        <f>('OVER TIME'!AU142:AV142)*1440</f>
        <v>0</v>
      </c>
      <c r="AV142" s="142" t="str">
        <f t="shared" si="84"/>
        <v>0</v>
      </c>
      <c r="AW142" s="141">
        <f>('OVER TIME'!AW142:AX142)*1440</f>
        <v>0</v>
      </c>
      <c r="AX142" s="142" t="str">
        <f t="shared" si="85"/>
        <v>0</v>
      </c>
      <c r="AY142" s="141">
        <f>('OVER TIME'!AY142:AZ142)*1440</f>
        <v>0</v>
      </c>
      <c r="AZ142" s="142" t="str">
        <f t="shared" si="86"/>
        <v>0</v>
      </c>
      <c r="BA142" s="141">
        <f>('OVER TIME'!BA142:BB142)*1440</f>
        <v>0</v>
      </c>
      <c r="BB142" s="142" t="str">
        <f t="shared" si="87"/>
        <v>0</v>
      </c>
      <c r="BC142" s="141">
        <f>('OVER TIME'!BC142:BD142)*1440</f>
        <v>0</v>
      </c>
      <c r="BD142" s="142" t="str">
        <f t="shared" si="88"/>
        <v>0</v>
      </c>
      <c r="BE142" s="141">
        <f>('OVER TIME'!BE142:BF142)*1440</f>
        <v>0</v>
      </c>
      <c r="BF142" s="142" t="str">
        <f t="shared" si="89"/>
        <v>0</v>
      </c>
      <c r="BG142" s="141">
        <f>('OVER TIME'!BG142:BH142)*1440</f>
        <v>0</v>
      </c>
      <c r="BH142" s="142" t="str">
        <f t="shared" si="90"/>
        <v>0</v>
      </c>
      <c r="BI142" s="141">
        <f>('OVER TIME'!BI142:BJ142)*1440</f>
        <v>0</v>
      </c>
      <c r="BJ142" s="142" t="str">
        <f t="shared" si="91"/>
        <v>0</v>
      </c>
      <c r="BK142" s="141">
        <f>('OVER TIME'!BK142:BL142)*1440</f>
        <v>0</v>
      </c>
      <c r="BL142" s="142" t="str">
        <f t="shared" si="92"/>
        <v>0</v>
      </c>
      <c r="BM142" s="6"/>
    </row>
    <row r="143" spans="1:65" ht="26.25" thickBot="1">
      <c r="A143" s="10">
        <v>8318</v>
      </c>
      <c r="B143" s="10" t="s">
        <v>313</v>
      </c>
      <c r="C143" s="141">
        <f>('OVER TIME'!C143:D143)*1440</f>
        <v>0</v>
      </c>
      <c r="D143" s="142" t="str">
        <f t="shared" si="62"/>
        <v>0</v>
      </c>
      <c r="E143" s="141">
        <f>('OVER TIME'!E143:F143)*1440</f>
        <v>0</v>
      </c>
      <c r="F143" s="142" t="str">
        <f t="shared" si="63"/>
        <v>0</v>
      </c>
      <c r="G143" s="141">
        <f>('OVER TIME'!G143:H143)*1440</f>
        <v>0</v>
      </c>
      <c r="H143" s="142" t="str">
        <f t="shared" si="64"/>
        <v>0</v>
      </c>
      <c r="I143" s="141">
        <f>('OVER TIME'!I143:J143)*1440</f>
        <v>0</v>
      </c>
      <c r="J143" s="142" t="str">
        <f t="shared" si="65"/>
        <v>0</v>
      </c>
      <c r="K143" s="141">
        <f>('OVER TIME'!K143:L143)*1440</f>
        <v>0</v>
      </c>
      <c r="L143" s="142" t="str">
        <f t="shared" si="66"/>
        <v>0</v>
      </c>
      <c r="M143" s="141">
        <f>('OVER TIME'!M143:N143)*1440</f>
        <v>0</v>
      </c>
      <c r="N143" s="142" t="str">
        <f t="shared" si="67"/>
        <v>0</v>
      </c>
      <c r="O143" s="141">
        <f>('OVER TIME'!O143:P143)*1440</f>
        <v>0</v>
      </c>
      <c r="P143" s="142" t="str">
        <f t="shared" si="68"/>
        <v>0</v>
      </c>
      <c r="Q143" s="141">
        <f>('OVER TIME'!Q143:R143)*1440</f>
        <v>0</v>
      </c>
      <c r="R143" s="142" t="str">
        <f t="shared" si="69"/>
        <v>0</v>
      </c>
      <c r="S143" s="141">
        <f>('OVER TIME'!S143:T143)*1440</f>
        <v>0</v>
      </c>
      <c r="T143" s="142" t="str">
        <f t="shared" si="70"/>
        <v>0</v>
      </c>
      <c r="U143" s="141">
        <f>('OVER TIME'!U143:V143)*1440</f>
        <v>0</v>
      </c>
      <c r="V143" s="142" t="str">
        <f t="shared" si="71"/>
        <v>0</v>
      </c>
      <c r="W143" s="141">
        <f>('OVER TIME'!W143:X143)*1440</f>
        <v>0</v>
      </c>
      <c r="X143" s="142" t="str">
        <f t="shared" si="72"/>
        <v>0</v>
      </c>
      <c r="Y143" s="141">
        <f>('OVER TIME'!Y143:Z143)*1440</f>
        <v>0</v>
      </c>
      <c r="Z143" s="142" t="str">
        <f t="shared" si="73"/>
        <v>0</v>
      </c>
      <c r="AA143" s="141">
        <f>('OVER TIME'!AA143:AB143)*1440</f>
        <v>0</v>
      </c>
      <c r="AB143" s="142" t="str">
        <f t="shared" si="74"/>
        <v>0</v>
      </c>
      <c r="AC143" s="141">
        <f>('OVER TIME'!AC143:AD143)*1440</f>
        <v>0</v>
      </c>
      <c r="AD143" s="142" t="str">
        <f t="shared" si="75"/>
        <v>0</v>
      </c>
      <c r="AE143" s="141">
        <f>('OVER TIME'!AE143:AF143)*1440</f>
        <v>0</v>
      </c>
      <c r="AF143" s="142" t="str">
        <f t="shared" si="76"/>
        <v>0</v>
      </c>
      <c r="AG143" s="141">
        <f>('OVER TIME'!AG143:AH143)*1440</f>
        <v>0</v>
      </c>
      <c r="AH143" s="142" t="str">
        <f t="shared" si="77"/>
        <v>0</v>
      </c>
      <c r="AI143" s="141">
        <f>('OVER TIME'!AI143:AJ143)*1440</f>
        <v>0</v>
      </c>
      <c r="AJ143" s="142" t="str">
        <f t="shared" si="78"/>
        <v>0</v>
      </c>
      <c r="AK143" s="141">
        <f>('OVER TIME'!AK143:AL143)*1440</f>
        <v>0</v>
      </c>
      <c r="AL143" s="142" t="str">
        <f t="shared" si="79"/>
        <v>0</v>
      </c>
      <c r="AM143" s="141">
        <f>('OVER TIME'!AM143:AN143)*1440</f>
        <v>0</v>
      </c>
      <c r="AN143" s="142" t="str">
        <f t="shared" si="80"/>
        <v>0</v>
      </c>
      <c r="AO143" s="141">
        <f>('OVER TIME'!AO143:AP143)*1440</f>
        <v>0</v>
      </c>
      <c r="AP143" s="142" t="str">
        <f t="shared" si="81"/>
        <v>0</v>
      </c>
      <c r="AQ143" s="141">
        <f>('OVER TIME'!AQ143:AR143)*1440</f>
        <v>0</v>
      </c>
      <c r="AR143" s="142" t="str">
        <f t="shared" si="82"/>
        <v>0</v>
      </c>
      <c r="AS143" s="141">
        <f>('OVER TIME'!AS143:AT143)*1440</f>
        <v>0</v>
      </c>
      <c r="AT143" s="142" t="str">
        <f t="shared" si="83"/>
        <v>0</v>
      </c>
      <c r="AU143" s="141">
        <f>('OVER TIME'!AU143:AV143)*1440</f>
        <v>0</v>
      </c>
      <c r="AV143" s="142" t="str">
        <f t="shared" si="84"/>
        <v>0</v>
      </c>
      <c r="AW143" s="141">
        <f>('OVER TIME'!AW143:AX143)*1440</f>
        <v>0</v>
      </c>
      <c r="AX143" s="142" t="str">
        <f t="shared" si="85"/>
        <v>0</v>
      </c>
      <c r="AY143" s="141">
        <f>('OVER TIME'!AY143:AZ143)*1440</f>
        <v>0</v>
      </c>
      <c r="AZ143" s="142" t="str">
        <f t="shared" si="86"/>
        <v>0</v>
      </c>
      <c r="BA143" s="141">
        <f>('OVER TIME'!BA143:BB143)*1440</f>
        <v>0</v>
      </c>
      <c r="BB143" s="142" t="str">
        <f t="shared" si="87"/>
        <v>0</v>
      </c>
      <c r="BC143" s="141">
        <f>('OVER TIME'!BC143:BD143)*1440</f>
        <v>0</v>
      </c>
      <c r="BD143" s="142" t="str">
        <f t="shared" si="88"/>
        <v>0</v>
      </c>
      <c r="BE143" s="141">
        <f>('OVER TIME'!BE143:BF143)*1440</f>
        <v>0</v>
      </c>
      <c r="BF143" s="142" t="str">
        <f t="shared" si="89"/>
        <v>0</v>
      </c>
      <c r="BG143" s="141">
        <f>('OVER TIME'!BG143:BH143)*1440</f>
        <v>0</v>
      </c>
      <c r="BH143" s="142" t="str">
        <f t="shared" si="90"/>
        <v>0</v>
      </c>
      <c r="BI143" s="141">
        <f>('OVER TIME'!BI143:BJ143)*1440</f>
        <v>0</v>
      </c>
      <c r="BJ143" s="142" t="str">
        <f t="shared" si="91"/>
        <v>0</v>
      </c>
      <c r="BK143" s="141">
        <f>('OVER TIME'!BK143:BL143)*1440</f>
        <v>0</v>
      </c>
      <c r="BL143" s="142" t="str">
        <f t="shared" si="92"/>
        <v>0</v>
      </c>
      <c r="BM143" s="6"/>
    </row>
    <row r="144" spans="1:65" ht="26.25" thickBot="1">
      <c r="A144" s="10">
        <v>8319</v>
      </c>
      <c r="B144" s="10" t="s">
        <v>315</v>
      </c>
      <c r="C144" s="141">
        <f>('OVER TIME'!C144:D144)*1440</f>
        <v>0</v>
      </c>
      <c r="D144" s="142" t="str">
        <f t="shared" si="62"/>
        <v>0</v>
      </c>
      <c r="E144" s="141">
        <f>('OVER TIME'!E144:F144)*1440</f>
        <v>0</v>
      </c>
      <c r="F144" s="142" t="str">
        <f t="shared" si="63"/>
        <v>0</v>
      </c>
      <c r="G144" s="141">
        <f>('OVER TIME'!G144:H144)*1440</f>
        <v>0</v>
      </c>
      <c r="H144" s="142" t="str">
        <f t="shared" si="64"/>
        <v>0</v>
      </c>
      <c r="I144" s="141">
        <f>('OVER TIME'!I144:J144)*1440</f>
        <v>0</v>
      </c>
      <c r="J144" s="142" t="str">
        <f t="shared" si="65"/>
        <v>0</v>
      </c>
      <c r="K144" s="141">
        <f>('OVER TIME'!K144:L144)*1440</f>
        <v>0</v>
      </c>
      <c r="L144" s="142" t="str">
        <f t="shared" si="66"/>
        <v>0</v>
      </c>
      <c r="M144" s="141">
        <f>('OVER TIME'!M144:N144)*1440</f>
        <v>0</v>
      </c>
      <c r="N144" s="142" t="str">
        <f t="shared" si="67"/>
        <v>0</v>
      </c>
      <c r="O144" s="141">
        <f>('OVER TIME'!O144:P144)*1440</f>
        <v>0</v>
      </c>
      <c r="P144" s="142" t="str">
        <f t="shared" si="68"/>
        <v>0</v>
      </c>
      <c r="Q144" s="141">
        <f>('OVER TIME'!Q144:R144)*1440</f>
        <v>0</v>
      </c>
      <c r="R144" s="142" t="str">
        <f t="shared" si="69"/>
        <v>0</v>
      </c>
      <c r="S144" s="141">
        <f>('OVER TIME'!S144:T144)*1440</f>
        <v>0</v>
      </c>
      <c r="T144" s="142" t="str">
        <f t="shared" si="70"/>
        <v>0</v>
      </c>
      <c r="U144" s="141">
        <f>('OVER TIME'!U144:V144)*1440</f>
        <v>0</v>
      </c>
      <c r="V144" s="142" t="str">
        <f t="shared" si="71"/>
        <v>0</v>
      </c>
      <c r="W144" s="141">
        <f>('OVER TIME'!W144:X144)*1440</f>
        <v>0</v>
      </c>
      <c r="X144" s="142" t="str">
        <f t="shared" si="72"/>
        <v>0</v>
      </c>
      <c r="Y144" s="141">
        <f>('OVER TIME'!Y144:Z144)*1440</f>
        <v>0</v>
      </c>
      <c r="Z144" s="142" t="str">
        <f t="shared" si="73"/>
        <v>0</v>
      </c>
      <c r="AA144" s="141">
        <f>('OVER TIME'!AA144:AB144)*1440</f>
        <v>0</v>
      </c>
      <c r="AB144" s="142" t="str">
        <f t="shared" si="74"/>
        <v>0</v>
      </c>
      <c r="AC144" s="141">
        <f>('OVER TIME'!AC144:AD144)*1440</f>
        <v>0</v>
      </c>
      <c r="AD144" s="142" t="str">
        <f t="shared" si="75"/>
        <v>0</v>
      </c>
      <c r="AE144" s="141">
        <f>('OVER TIME'!AE144:AF144)*1440</f>
        <v>0</v>
      </c>
      <c r="AF144" s="142" t="str">
        <f t="shared" si="76"/>
        <v>0</v>
      </c>
      <c r="AG144" s="141">
        <f>('OVER TIME'!AG144:AH144)*1440</f>
        <v>0</v>
      </c>
      <c r="AH144" s="142" t="str">
        <f t="shared" si="77"/>
        <v>0</v>
      </c>
      <c r="AI144" s="141">
        <f>('OVER TIME'!AI144:AJ144)*1440</f>
        <v>0</v>
      </c>
      <c r="AJ144" s="142" t="str">
        <f t="shared" si="78"/>
        <v>0</v>
      </c>
      <c r="AK144" s="141">
        <f>('OVER TIME'!AK144:AL144)*1440</f>
        <v>0</v>
      </c>
      <c r="AL144" s="142" t="str">
        <f t="shared" si="79"/>
        <v>0</v>
      </c>
      <c r="AM144" s="141">
        <f>('OVER TIME'!AM144:AN144)*1440</f>
        <v>0</v>
      </c>
      <c r="AN144" s="142" t="str">
        <f t="shared" si="80"/>
        <v>0</v>
      </c>
      <c r="AO144" s="141">
        <f>('OVER TIME'!AO144:AP144)*1440</f>
        <v>0</v>
      </c>
      <c r="AP144" s="142" t="str">
        <f t="shared" si="81"/>
        <v>0</v>
      </c>
      <c r="AQ144" s="141">
        <f>('OVER TIME'!AQ144:AR144)*1440</f>
        <v>0</v>
      </c>
      <c r="AR144" s="142" t="str">
        <f t="shared" si="82"/>
        <v>0</v>
      </c>
      <c r="AS144" s="141">
        <f>('OVER TIME'!AS144:AT144)*1440</f>
        <v>0</v>
      </c>
      <c r="AT144" s="142" t="str">
        <f t="shared" si="83"/>
        <v>0</v>
      </c>
      <c r="AU144" s="141">
        <f>('OVER TIME'!AU144:AV144)*1440</f>
        <v>0</v>
      </c>
      <c r="AV144" s="142" t="str">
        <f t="shared" si="84"/>
        <v>0</v>
      </c>
      <c r="AW144" s="141">
        <f>('OVER TIME'!AW144:AX144)*1440</f>
        <v>0</v>
      </c>
      <c r="AX144" s="142" t="str">
        <f t="shared" si="85"/>
        <v>0</v>
      </c>
      <c r="AY144" s="141">
        <f>('OVER TIME'!AY144:AZ144)*1440</f>
        <v>0</v>
      </c>
      <c r="AZ144" s="142" t="str">
        <f t="shared" si="86"/>
        <v>0</v>
      </c>
      <c r="BA144" s="141">
        <f>('OVER TIME'!BA144:BB144)*1440</f>
        <v>0</v>
      </c>
      <c r="BB144" s="142" t="str">
        <f t="shared" si="87"/>
        <v>0</v>
      </c>
      <c r="BC144" s="141">
        <f>('OVER TIME'!BC144:BD144)*1440</f>
        <v>0</v>
      </c>
      <c r="BD144" s="142" t="str">
        <f t="shared" si="88"/>
        <v>0</v>
      </c>
      <c r="BE144" s="141">
        <f>('OVER TIME'!BE144:BF144)*1440</f>
        <v>0</v>
      </c>
      <c r="BF144" s="142" t="str">
        <f t="shared" si="89"/>
        <v>0</v>
      </c>
      <c r="BG144" s="141">
        <f>('OVER TIME'!BG144:BH144)*1440</f>
        <v>0</v>
      </c>
      <c r="BH144" s="142" t="str">
        <f t="shared" si="90"/>
        <v>0</v>
      </c>
      <c r="BI144" s="141">
        <f>('OVER TIME'!BI144:BJ144)*1440</f>
        <v>0</v>
      </c>
      <c r="BJ144" s="142" t="str">
        <f t="shared" si="91"/>
        <v>0</v>
      </c>
      <c r="BK144" s="141">
        <f>('OVER TIME'!BK144:BL144)*1440</f>
        <v>0</v>
      </c>
      <c r="BL144" s="142" t="str">
        <f t="shared" si="92"/>
        <v>0</v>
      </c>
      <c r="BM144" s="6"/>
    </row>
    <row r="145" spans="1:65" ht="26.25" thickBot="1">
      <c r="A145" s="10">
        <v>8320</v>
      </c>
      <c r="B145" s="10" t="s">
        <v>334</v>
      </c>
      <c r="C145" s="141">
        <f>('OVER TIME'!C145:D145)*1440</f>
        <v>0</v>
      </c>
      <c r="D145" s="142" t="str">
        <f t="shared" si="62"/>
        <v>0</v>
      </c>
      <c r="E145" s="141">
        <f>('OVER TIME'!E145:F145)*1440</f>
        <v>0</v>
      </c>
      <c r="F145" s="142" t="str">
        <f t="shared" si="63"/>
        <v>0</v>
      </c>
      <c r="G145" s="141">
        <f>('OVER TIME'!G145:H145)*1440</f>
        <v>0</v>
      </c>
      <c r="H145" s="142" t="str">
        <f t="shared" si="64"/>
        <v>0</v>
      </c>
      <c r="I145" s="141">
        <f>('OVER TIME'!I145:J145)*1440</f>
        <v>0</v>
      </c>
      <c r="J145" s="142" t="str">
        <f t="shared" si="65"/>
        <v>0</v>
      </c>
      <c r="K145" s="141">
        <f>('OVER TIME'!K145:L145)*1440</f>
        <v>0</v>
      </c>
      <c r="L145" s="142" t="str">
        <f t="shared" si="66"/>
        <v>0</v>
      </c>
      <c r="M145" s="141">
        <f>('OVER TIME'!M145:N145)*1440</f>
        <v>0</v>
      </c>
      <c r="N145" s="142" t="str">
        <f t="shared" si="67"/>
        <v>0</v>
      </c>
      <c r="O145" s="141">
        <f>('OVER TIME'!O145:P145)*1440</f>
        <v>0</v>
      </c>
      <c r="P145" s="142" t="str">
        <f t="shared" si="68"/>
        <v>0</v>
      </c>
      <c r="Q145" s="141">
        <f>('OVER TIME'!Q145:R145)*1440</f>
        <v>0</v>
      </c>
      <c r="R145" s="142" t="str">
        <f t="shared" si="69"/>
        <v>0</v>
      </c>
      <c r="S145" s="141">
        <f>('OVER TIME'!S145:T145)*1440</f>
        <v>0</v>
      </c>
      <c r="T145" s="142" t="str">
        <f t="shared" si="70"/>
        <v>0</v>
      </c>
      <c r="U145" s="141">
        <f>('OVER TIME'!U145:V145)*1440</f>
        <v>0</v>
      </c>
      <c r="V145" s="142" t="str">
        <f t="shared" si="71"/>
        <v>0</v>
      </c>
      <c r="W145" s="141">
        <f>('OVER TIME'!W145:X145)*1440</f>
        <v>0</v>
      </c>
      <c r="X145" s="142" t="str">
        <f t="shared" si="72"/>
        <v>0</v>
      </c>
      <c r="Y145" s="141">
        <f>('OVER TIME'!Y145:Z145)*1440</f>
        <v>0</v>
      </c>
      <c r="Z145" s="142" t="str">
        <f t="shared" si="73"/>
        <v>0</v>
      </c>
      <c r="AA145" s="141">
        <f>('OVER TIME'!AA145:AB145)*1440</f>
        <v>0</v>
      </c>
      <c r="AB145" s="142" t="str">
        <f t="shared" si="74"/>
        <v>0</v>
      </c>
      <c r="AC145" s="141">
        <f>('OVER TIME'!AC145:AD145)*1440</f>
        <v>0</v>
      </c>
      <c r="AD145" s="142" t="str">
        <f t="shared" si="75"/>
        <v>0</v>
      </c>
      <c r="AE145" s="141">
        <f>('OVER TIME'!AE145:AF145)*1440</f>
        <v>0</v>
      </c>
      <c r="AF145" s="142" t="str">
        <f t="shared" si="76"/>
        <v>0</v>
      </c>
      <c r="AG145" s="141">
        <f>('OVER TIME'!AG145:AH145)*1440</f>
        <v>0</v>
      </c>
      <c r="AH145" s="142" t="str">
        <f t="shared" si="77"/>
        <v>0</v>
      </c>
      <c r="AI145" s="141">
        <f>('OVER TIME'!AI145:AJ145)*1440</f>
        <v>0</v>
      </c>
      <c r="AJ145" s="142" t="str">
        <f t="shared" si="78"/>
        <v>0</v>
      </c>
      <c r="AK145" s="141">
        <f>('OVER TIME'!AK145:AL145)*1440</f>
        <v>0</v>
      </c>
      <c r="AL145" s="142" t="str">
        <f t="shared" si="79"/>
        <v>0</v>
      </c>
      <c r="AM145" s="141">
        <f>('OVER TIME'!AM145:AN145)*1440</f>
        <v>0</v>
      </c>
      <c r="AN145" s="142" t="str">
        <f t="shared" si="80"/>
        <v>0</v>
      </c>
      <c r="AO145" s="141">
        <f>('OVER TIME'!AO145:AP145)*1440</f>
        <v>0</v>
      </c>
      <c r="AP145" s="142" t="str">
        <f t="shared" si="81"/>
        <v>0</v>
      </c>
      <c r="AQ145" s="141">
        <f>('OVER TIME'!AQ145:AR145)*1440</f>
        <v>0</v>
      </c>
      <c r="AR145" s="142" t="str">
        <f t="shared" si="82"/>
        <v>0</v>
      </c>
      <c r="AS145" s="141">
        <f>('OVER TIME'!AS145:AT145)*1440</f>
        <v>0</v>
      </c>
      <c r="AT145" s="142" t="str">
        <f t="shared" si="83"/>
        <v>0</v>
      </c>
      <c r="AU145" s="141">
        <f>('OVER TIME'!AU145:AV145)*1440</f>
        <v>0</v>
      </c>
      <c r="AV145" s="142" t="str">
        <f t="shared" si="84"/>
        <v>0</v>
      </c>
      <c r="AW145" s="141">
        <f>('OVER TIME'!AW145:AX145)*1440</f>
        <v>0</v>
      </c>
      <c r="AX145" s="142" t="str">
        <f t="shared" si="85"/>
        <v>0</v>
      </c>
      <c r="AY145" s="141">
        <f>('OVER TIME'!AY145:AZ145)*1440</f>
        <v>0</v>
      </c>
      <c r="AZ145" s="142" t="str">
        <f t="shared" si="86"/>
        <v>0</v>
      </c>
      <c r="BA145" s="141">
        <f>('OVER TIME'!BA145:BB145)*1440</f>
        <v>0</v>
      </c>
      <c r="BB145" s="142" t="str">
        <f t="shared" si="87"/>
        <v>0</v>
      </c>
      <c r="BC145" s="141">
        <f>('OVER TIME'!BC145:BD145)*1440</f>
        <v>0</v>
      </c>
      <c r="BD145" s="142" t="str">
        <f t="shared" si="88"/>
        <v>0</v>
      </c>
      <c r="BE145" s="141">
        <f>('OVER TIME'!BE145:BF145)*1440</f>
        <v>0</v>
      </c>
      <c r="BF145" s="142" t="str">
        <f t="shared" si="89"/>
        <v>0</v>
      </c>
      <c r="BG145" s="141">
        <f>('OVER TIME'!BG145:BH145)*1440</f>
        <v>0</v>
      </c>
      <c r="BH145" s="142" t="str">
        <f t="shared" si="90"/>
        <v>0</v>
      </c>
      <c r="BI145" s="141">
        <f>('OVER TIME'!BI145:BJ145)*1440</f>
        <v>0</v>
      </c>
      <c r="BJ145" s="142" t="str">
        <f t="shared" si="91"/>
        <v>0</v>
      </c>
      <c r="BK145" s="141">
        <f>('OVER TIME'!BK145:BL145)*1440</f>
        <v>0</v>
      </c>
      <c r="BL145" s="142" t="str">
        <f t="shared" si="92"/>
        <v>0</v>
      </c>
      <c r="BM145" s="6"/>
    </row>
    <row r="146" spans="1:65" ht="26.25" thickBot="1">
      <c r="A146" s="10">
        <v>8321</v>
      </c>
      <c r="B146" s="10" t="s">
        <v>369</v>
      </c>
      <c r="C146" s="141">
        <f>('OVER TIME'!C146:D146)*1440</f>
        <v>0</v>
      </c>
      <c r="D146" s="142" t="str">
        <f t="shared" si="62"/>
        <v>0</v>
      </c>
      <c r="E146" s="141">
        <f>('OVER TIME'!E146:F146)*1440</f>
        <v>0</v>
      </c>
      <c r="F146" s="142" t="str">
        <f t="shared" si="63"/>
        <v>0</v>
      </c>
      <c r="G146" s="141">
        <f>('OVER TIME'!G146:H146)*1440</f>
        <v>0</v>
      </c>
      <c r="H146" s="142" t="str">
        <f t="shared" si="64"/>
        <v>0</v>
      </c>
      <c r="I146" s="141">
        <f>('OVER TIME'!I146:J146)*1440</f>
        <v>0</v>
      </c>
      <c r="J146" s="142" t="str">
        <f t="shared" si="65"/>
        <v>0</v>
      </c>
      <c r="K146" s="141">
        <f>('OVER TIME'!K146:L146)*1440</f>
        <v>0</v>
      </c>
      <c r="L146" s="142" t="str">
        <f t="shared" si="66"/>
        <v>0</v>
      </c>
      <c r="M146" s="141">
        <f>('OVER TIME'!M146:N146)*1440</f>
        <v>0</v>
      </c>
      <c r="N146" s="142" t="str">
        <f t="shared" si="67"/>
        <v>0</v>
      </c>
      <c r="O146" s="141">
        <f>('OVER TIME'!O146:P146)*1440</f>
        <v>0</v>
      </c>
      <c r="P146" s="142" t="str">
        <f t="shared" si="68"/>
        <v>0</v>
      </c>
      <c r="Q146" s="141">
        <f>('OVER TIME'!Q146:R146)*1440</f>
        <v>0</v>
      </c>
      <c r="R146" s="142" t="str">
        <f t="shared" si="69"/>
        <v>0</v>
      </c>
      <c r="S146" s="141">
        <f>('OVER TIME'!S146:T146)*1440</f>
        <v>0</v>
      </c>
      <c r="T146" s="142" t="str">
        <f t="shared" si="70"/>
        <v>0</v>
      </c>
      <c r="U146" s="141">
        <f>('OVER TIME'!U146:V146)*1440</f>
        <v>0</v>
      </c>
      <c r="V146" s="142" t="str">
        <f t="shared" si="71"/>
        <v>0</v>
      </c>
      <c r="W146" s="141">
        <f>('OVER TIME'!W146:X146)*1440</f>
        <v>0</v>
      </c>
      <c r="X146" s="142" t="str">
        <f t="shared" si="72"/>
        <v>0</v>
      </c>
      <c r="Y146" s="141">
        <f>('OVER TIME'!Y146:Z146)*1440</f>
        <v>0</v>
      </c>
      <c r="Z146" s="142" t="str">
        <f t="shared" si="73"/>
        <v>0</v>
      </c>
      <c r="AA146" s="141">
        <f>('OVER TIME'!AA146:AB146)*1440</f>
        <v>0</v>
      </c>
      <c r="AB146" s="142" t="str">
        <f t="shared" si="74"/>
        <v>0</v>
      </c>
      <c r="AC146" s="141">
        <f>('OVER TIME'!AC146:AD146)*1440</f>
        <v>0</v>
      </c>
      <c r="AD146" s="142" t="str">
        <f t="shared" si="75"/>
        <v>0</v>
      </c>
      <c r="AE146" s="141">
        <f>('OVER TIME'!AE146:AF146)*1440</f>
        <v>0</v>
      </c>
      <c r="AF146" s="142" t="str">
        <f t="shared" si="76"/>
        <v>0</v>
      </c>
      <c r="AG146" s="141">
        <f>('OVER TIME'!AG146:AH146)*1440</f>
        <v>0</v>
      </c>
      <c r="AH146" s="142" t="str">
        <f t="shared" si="77"/>
        <v>0</v>
      </c>
      <c r="AI146" s="141">
        <f>('OVER TIME'!AI146:AJ146)*1440</f>
        <v>0</v>
      </c>
      <c r="AJ146" s="142" t="str">
        <f t="shared" si="78"/>
        <v>0</v>
      </c>
      <c r="AK146" s="141">
        <f>('OVER TIME'!AK146:AL146)*1440</f>
        <v>0</v>
      </c>
      <c r="AL146" s="142" t="str">
        <f t="shared" si="79"/>
        <v>0</v>
      </c>
      <c r="AM146" s="141">
        <f>('OVER TIME'!AM146:AN146)*1440</f>
        <v>0</v>
      </c>
      <c r="AN146" s="142" t="str">
        <f t="shared" si="80"/>
        <v>0</v>
      </c>
      <c r="AO146" s="141">
        <f>('OVER TIME'!AO146:AP146)*1440</f>
        <v>0</v>
      </c>
      <c r="AP146" s="142" t="str">
        <f t="shared" si="81"/>
        <v>0</v>
      </c>
      <c r="AQ146" s="141">
        <f>('OVER TIME'!AQ146:AR146)*1440</f>
        <v>0</v>
      </c>
      <c r="AR146" s="142" t="str">
        <f t="shared" si="82"/>
        <v>0</v>
      </c>
      <c r="AS146" s="141">
        <f>('OVER TIME'!AS146:AT146)*1440</f>
        <v>0</v>
      </c>
      <c r="AT146" s="142" t="str">
        <f t="shared" si="83"/>
        <v>0</v>
      </c>
      <c r="AU146" s="141">
        <f>('OVER TIME'!AU146:AV146)*1440</f>
        <v>0</v>
      </c>
      <c r="AV146" s="142" t="str">
        <f t="shared" si="84"/>
        <v>0</v>
      </c>
      <c r="AW146" s="141">
        <f>('OVER TIME'!AW146:AX146)*1440</f>
        <v>0</v>
      </c>
      <c r="AX146" s="142" t="str">
        <f t="shared" si="85"/>
        <v>0</v>
      </c>
      <c r="AY146" s="141">
        <f>('OVER TIME'!AY146:AZ146)*1440</f>
        <v>0</v>
      </c>
      <c r="AZ146" s="142" t="str">
        <f t="shared" si="86"/>
        <v>0</v>
      </c>
      <c r="BA146" s="141">
        <f>('OVER TIME'!BA146:BB146)*1440</f>
        <v>0</v>
      </c>
      <c r="BB146" s="142" t="str">
        <f t="shared" si="87"/>
        <v>0</v>
      </c>
      <c r="BC146" s="141">
        <f>('OVER TIME'!BC146:BD146)*1440</f>
        <v>0</v>
      </c>
      <c r="BD146" s="142" t="str">
        <f t="shared" si="88"/>
        <v>0</v>
      </c>
      <c r="BE146" s="141">
        <f>('OVER TIME'!BE146:BF146)*1440</f>
        <v>0</v>
      </c>
      <c r="BF146" s="142" t="str">
        <f t="shared" si="89"/>
        <v>0</v>
      </c>
      <c r="BG146" s="141">
        <f>('OVER TIME'!BG146:BH146)*1440</f>
        <v>0</v>
      </c>
      <c r="BH146" s="142" t="str">
        <f t="shared" si="90"/>
        <v>0</v>
      </c>
      <c r="BI146" s="141">
        <f>('OVER TIME'!BI146:BJ146)*1440</f>
        <v>0</v>
      </c>
      <c r="BJ146" s="142" t="str">
        <f t="shared" si="91"/>
        <v>0</v>
      </c>
      <c r="BK146" s="141">
        <f>('OVER TIME'!BK146:BL146)*1440</f>
        <v>0</v>
      </c>
      <c r="BL146" s="142" t="str">
        <f t="shared" si="92"/>
        <v>0</v>
      </c>
      <c r="BM146" s="6"/>
    </row>
    <row r="147" spans="1:65" ht="26.25" thickBot="1">
      <c r="A147" s="10">
        <v>8322</v>
      </c>
      <c r="B147" s="10" t="s">
        <v>370</v>
      </c>
      <c r="C147" s="141">
        <f>('OVER TIME'!C147:D147)*1440</f>
        <v>0</v>
      </c>
      <c r="D147" s="142" t="str">
        <f t="shared" si="62"/>
        <v>0</v>
      </c>
      <c r="E147" s="141">
        <f>('OVER TIME'!E147:F147)*1440</f>
        <v>0</v>
      </c>
      <c r="F147" s="142" t="str">
        <f t="shared" si="63"/>
        <v>0</v>
      </c>
      <c r="G147" s="141">
        <f>('OVER TIME'!G147:H147)*1440</f>
        <v>0</v>
      </c>
      <c r="H147" s="142" t="str">
        <f t="shared" si="64"/>
        <v>0</v>
      </c>
      <c r="I147" s="141">
        <f>('OVER TIME'!I147:J147)*1440</f>
        <v>0</v>
      </c>
      <c r="J147" s="142" t="str">
        <f t="shared" si="65"/>
        <v>0</v>
      </c>
      <c r="K147" s="141">
        <f>('OVER TIME'!K147:L147)*1440</f>
        <v>0</v>
      </c>
      <c r="L147" s="142" t="str">
        <f t="shared" si="66"/>
        <v>0</v>
      </c>
      <c r="M147" s="141">
        <f>('OVER TIME'!M147:N147)*1440</f>
        <v>0</v>
      </c>
      <c r="N147" s="142" t="str">
        <f t="shared" si="67"/>
        <v>0</v>
      </c>
      <c r="O147" s="141">
        <f>('OVER TIME'!O147:P147)*1440</f>
        <v>0</v>
      </c>
      <c r="P147" s="142" t="str">
        <f t="shared" si="68"/>
        <v>0</v>
      </c>
      <c r="Q147" s="141">
        <f>('OVER TIME'!Q147:R147)*1440</f>
        <v>0</v>
      </c>
      <c r="R147" s="142" t="str">
        <f t="shared" si="69"/>
        <v>0</v>
      </c>
      <c r="S147" s="141">
        <f>('OVER TIME'!S147:T147)*1440</f>
        <v>0</v>
      </c>
      <c r="T147" s="142" t="str">
        <f t="shared" si="70"/>
        <v>0</v>
      </c>
      <c r="U147" s="141">
        <f>('OVER TIME'!U147:V147)*1440</f>
        <v>0</v>
      </c>
      <c r="V147" s="142" t="str">
        <f t="shared" si="71"/>
        <v>0</v>
      </c>
      <c r="W147" s="141">
        <f>('OVER TIME'!W147:X147)*1440</f>
        <v>0</v>
      </c>
      <c r="X147" s="142" t="str">
        <f t="shared" si="72"/>
        <v>0</v>
      </c>
      <c r="Y147" s="141">
        <f>('OVER TIME'!Y147:Z147)*1440</f>
        <v>0</v>
      </c>
      <c r="Z147" s="142" t="str">
        <f t="shared" si="73"/>
        <v>0</v>
      </c>
      <c r="AA147" s="141">
        <f>('OVER TIME'!AA147:AB147)*1440</f>
        <v>0</v>
      </c>
      <c r="AB147" s="142" t="str">
        <f t="shared" si="74"/>
        <v>0</v>
      </c>
      <c r="AC147" s="141">
        <f>('OVER TIME'!AC147:AD147)*1440</f>
        <v>0</v>
      </c>
      <c r="AD147" s="142" t="str">
        <f t="shared" si="75"/>
        <v>0</v>
      </c>
      <c r="AE147" s="141">
        <f>('OVER TIME'!AE147:AF147)*1440</f>
        <v>0</v>
      </c>
      <c r="AF147" s="142" t="str">
        <f t="shared" si="76"/>
        <v>0</v>
      </c>
      <c r="AG147" s="141">
        <f>('OVER TIME'!AG147:AH147)*1440</f>
        <v>0</v>
      </c>
      <c r="AH147" s="142" t="str">
        <f t="shared" si="77"/>
        <v>0</v>
      </c>
      <c r="AI147" s="141">
        <f>('OVER TIME'!AI147:AJ147)*1440</f>
        <v>0</v>
      </c>
      <c r="AJ147" s="142" t="str">
        <f t="shared" si="78"/>
        <v>0</v>
      </c>
      <c r="AK147" s="141">
        <f>('OVER TIME'!AK147:AL147)*1440</f>
        <v>0</v>
      </c>
      <c r="AL147" s="142" t="str">
        <f t="shared" si="79"/>
        <v>0</v>
      </c>
      <c r="AM147" s="141">
        <f>('OVER TIME'!AM147:AN147)*1440</f>
        <v>0</v>
      </c>
      <c r="AN147" s="142" t="str">
        <f t="shared" si="80"/>
        <v>0</v>
      </c>
      <c r="AO147" s="141">
        <f>('OVER TIME'!AO147:AP147)*1440</f>
        <v>0</v>
      </c>
      <c r="AP147" s="142" t="str">
        <f t="shared" si="81"/>
        <v>0</v>
      </c>
      <c r="AQ147" s="141">
        <f>('OVER TIME'!AQ147:AR147)*1440</f>
        <v>0</v>
      </c>
      <c r="AR147" s="142" t="str">
        <f t="shared" si="82"/>
        <v>0</v>
      </c>
      <c r="AS147" s="141">
        <f>('OVER TIME'!AS147:AT147)*1440</f>
        <v>0</v>
      </c>
      <c r="AT147" s="142" t="str">
        <f t="shared" si="83"/>
        <v>0</v>
      </c>
      <c r="AU147" s="141">
        <f>('OVER TIME'!AU147:AV147)*1440</f>
        <v>0</v>
      </c>
      <c r="AV147" s="142" t="str">
        <f t="shared" si="84"/>
        <v>0</v>
      </c>
      <c r="AW147" s="141">
        <f>('OVER TIME'!AW147:AX147)*1440</f>
        <v>0</v>
      </c>
      <c r="AX147" s="142" t="str">
        <f t="shared" si="85"/>
        <v>0</v>
      </c>
      <c r="AY147" s="141">
        <f>('OVER TIME'!AY147:AZ147)*1440</f>
        <v>0</v>
      </c>
      <c r="AZ147" s="142" t="str">
        <f t="shared" si="86"/>
        <v>0</v>
      </c>
      <c r="BA147" s="141">
        <f>('OVER TIME'!BA147:BB147)*1440</f>
        <v>0</v>
      </c>
      <c r="BB147" s="142" t="str">
        <f t="shared" si="87"/>
        <v>0</v>
      </c>
      <c r="BC147" s="141">
        <f>('OVER TIME'!BC147:BD147)*1440</f>
        <v>0</v>
      </c>
      <c r="BD147" s="142" t="str">
        <f t="shared" si="88"/>
        <v>0</v>
      </c>
      <c r="BE147" s="141">
        <f>('OVER TIME'!BE147:BF147)*1440</f>
        <v>0</v>
      </c>
      <c r="BF147" s="142" t="str">
        <f t="shared" si="89"/>
        <v>0</v>
      </c>
      <c r="BG147" s="141">
        <f>('OVER TIME'!BG147:BH147)*1440</f>
        <v>0</v>
      </c>
      <c r="BH147" s="142" t="str">
        <f t="shared" si="90"/>
        <v>0</v>
      </c>
      <c r="BI147" s="141">
        <f>('OVER TIME'!BI147:BJ147)*1440</f>
        <v>0</v>
      </c>
      <c r="BJ147" s="142" t="str">
        <f t="shared" si="91"/>
        <v>0</v>
      </c>
      <c r="BK147" s="141">
        <f>('OVER TIME'!BK147:BL147)*1440</f>
        <v>0</v>
      </c>
      <c r="BL147" s="142" t="str">
        <f t="shared" si="92"/>
        <v>0</v>
      </c>
      <c r="BM147" s="6"/>
    </row>
    <row r="148" spans="1:65" ht="26.25" thickBot="1">
      <c r="A148" s="10">
        <v>8323</v>
      </c>
      <c r="B148" s="10" t="s">
        <v>371</v>
      </c>
      <c r="C148" s="141">
        <f>('OVER TIME'!C148:D148)*1440</f>
        <v>0</v>
      </c>
      <c r="D148" s="142" t="str">
        <f t="shared" si="62"/>
        <v>0</v>
      </c>
      <c r="E148" s="141">
        <f>('OVER TIME'!E148:F148)*1440</f>
        <v>0</v>
      </c>
      <c r="F148" s="142" t="str">
        <f t="shared" si="63"/>
        <v>0</v>
      </c>
      <c r="G148" s="141">
        <f>('OVER TIME'!G148:H148)*1440</f>
        <v>0</v>
      </c>
      <c r="H148" s="142" t="str">
        <f t="shared" si="64"/>
        <v>0</v>
      </c>
      <c r="I148" s="141">
        <f>('OVER TIME'!I148:J148)*1440</f>
        <v>0</v>
      </c>
      <c r="J148" s="142" t="str">
        <f t="shared" si="65"/>
        <v>0</v>
      </c>
      <c r="K148" s="141">
        <f>('OVER TIME'!K148:L148)*1440</f>
        <v>0</v>
      </c>
      <c r="L148" s="142" t="str">
        <f t="shared" si="66"/>
        <v>0</v>
      </c>
      <c r="M148" s="141">
        <f>('OVER TIME'!M148:N148)*1440</f>
        <v>0</v>
      </c>
      <c r="N148" s="142" t="str">
        <f t="shared" si="67"/>
        <v>0</v>
      </c>
      <c r="O148" s="141">
        <f>('OVER TIME'!O148:P148)*1440</f>
        <v>0</v>
      </c>
      <c r="P148" s="142" t="str">
        <f t="shared" si="68"/>
        <v>0</v>
      </c>
      <c r="Q148" s="141">
        <f>('OVER TIME'!Q148:R148)*1440</f>
        <v>0</v>
      </c>
      <c r="R148" s="142" t="str">
        <f t="shared" si="69"/>
        <v>0</v>
      </c>
      <c r="S148" s="141">
        <f>('OVER TIME'!S148:T148)*1440</f>
        <v>0</v>
      </c>
      <c r="T148" s="142" t="str">
        <f t="shared" si="70"/>
        <v>0</v>
      </c>
      <c r="U148" s="141">
        <f>('OVER TIME'!U148:V148)*1440</f>
        <v>0</v>
      </c>
      <c r="V148" s="142" t="str">
        <f t="shared" si="71"/>
        <v>0</v>
      </c>
      <c r="W148" s="141">
        <f>('OVER TIME'!W148:X148)*1440</f>
        <v>0</v>
      </c>
      <c r="X148" s="142" t="str">
        <f t="shared" si="72"/>
        <v>0</v>
      </c>
      <c r="Y148" s="141">
        <f>('OVER TIME'!Y148:Z148)*1440</f>
        <v>0</v>
      </c>
      <c r="Z148" s="142" t="str">
        <f t="shared" si="73"/>
        <v>0</v>
      </c>
      <c r="AA148" s="141">
        <f>('OVER TIME'!AA148:AB148)*1440</f>
        <v>0</v>
      </c>
      <c r="AB148" s="142" t="str">
        <f t="shared" si="74"/>
        <v>0</v>
      </c>
      <c r="AC148" s="141">
        <f>('OVER TIME'!AC148:AD148)*1440</f>
        <v>0</v>
      </c>
      <c r="AD148" s="142" t="str">
        <f t="shared" si="75"/>
        <v>0</v>
      </c>
      <c r="AE148" s="141">
        <f>('OVER TIME'!AE148:AF148)*1440</f>
        <v>0</v>
      </c>
      <c r="AF148" s="142" t="str">
        <f t="shared" si="76"/>
        <v>0</v>
      </c>
      <c r="AG148" s="141">
        <f>('OVER TIME'!AG148:AH148)*1440</f>
        <v>0</v>
      </c>
      <c r="AH148" s="142" t="str">
        <f t="shared" si="77"/>
        <v>0</v>
      </c>
      <c r="AI148" s="141">
        <f>('OVER TIME'!AI148:AJ148)*1440</f>
        <v>0</v>
      </c>
      <c r="AJ148" s="142" t="str">
        <f t="shared" si="78"/>
        <v>0</v>
      </c>
      <c r="AK148" s="141">
        <f>('OVER TIME'!AK148:AL148)*1440</f>
        <v>0</v>
      </c>
      <c r="AL148" s="142" t="str">
        <f t="shared" si="79"/>
        <v>0</v>
      </c>
      <c r="AM148" s="141">
        <f>('OVER TIME'!AM148:AN148)*1440</f>
        <v>0</v>
      </c>
      <c r="AN148" s="142" t="str">
        <f t="shared" si="80"/>
        <v>0</v>
      </c>
      <c r="AO148" s="141">
        <f>('OVER TIME'!AO148:AP148)*1440</f>
        <v>0</v>
      </c>
      <c r="AP148" s="142" t="str">
        <f t="shared" si="81"/>
        <v>0</v>
      </c>
      <c r="AQ148" s="141">
        <f>('OVER TIME'!AQ148:AR148)*1440</f>
        <v>0</v>
      </c>
      <c r="AR148" s="142" t="str">
        <f t="shared" si="82"/>
        <v>0</v>
      </c>
      <c r="AS148" s="141">
        <f>('OVER TIME'!AS148:AT148)*1440</f>
        <v>0</v>
      </c>
      <c r="AT148" s="142" t="str">
        <f t="shared" si="83"/>
        <v>0</v>
      </c>
      <c r="AU148" s="141">
        <f>('OVER TIME'!AU148:AV148)*1440</f>
        <v>0</v>
      </c>
      <c r="AV148" s="142" t="str">
        <f t="shared" si="84"/>
        <v>0</v>
      </c>
      <c r="AW148" s="141">
        <f>('OVER TIME'!AW148:AX148)*1440</f>
        <v>0</v>
      </c>
      <c r="AX148" s="142" t="str">
        <f t="shared" si="85"/>
        <v>0</v>
      </c>
      <c r="AY148" s="141">
        <f>('OVER TIME'!AY148:AZ148)*1440</f>
        <v>0</v>
      </c>
      <c r="AZ148" s="142" t="str">
        <f t="shared" si="86"/>
        <v>0</v>
      </c>
      <c r="BA148" s="141">
        <f>('OVER TIME'!BA148:BB148)*1440</f>
        <v>0</v>
      </c>
      <c r="BB148" s="142" t="str">
        <f t="shared" si="87"/>
        <v>0</v>
      </c>
      <c r="BC148" s="141">
        <f>('OVER TIME'!BC148:BD148)*1440</f>
        <v>0</v>
      </c>
      <c r="BD148" s="142" t="str">
        <f t="shared" si="88"/>
        <v>0</v>
      </c>
      <c r="BE148" s="141">
        <f>('OVER TIME'!BE148:BF148)*1440</f>
        <v>0</v>
      </c>
      <c r="BF148" s="142" t="str">
        <f t="shared" si="89"/>
        <v>0</v>
      </c>
      <c r="BG148" s="141">
        <f>('OVER TIME'!BG148:BH148)*1440</f>
        <v>0</v>
      </c>
      <c r="BH148" s="142" t="str">
        <f t="shared" si="90"/>
        <v>0</v>
      </c>
      <c r="BI148" s="141">
        <f>('OVER TIME'!BI148:BJ148)*1440</f>
        <v>0</v>
      </c>
      <c r="BJ148" s="142" t="str">
        <f t="shared" si="91"/>
        <v>0</v>
      </c>
      <c r="BK148" s="141">
        <f>('OVER TIME'!BK148:BL148)*1440</f>
        <v>0</v>
      </c>
      <c r="BL148" s="142" t="str">
        <f t="shared" si="92"/>
        <v>0</v>
      </c>
      <c r="BM148" s="6"/>
    </row>
    <row r="149" spans="1:65" ht="26.25" thickBot="1">
      <c r="A149" s="10">
        <v>8324</v>
      </c>
      <c r="B149" s="10" t="s">
        <v>216</v>
      </c>
      <c r="C149" s="141">
        <f>('OVER TIME'!C149:D149)*1440</f>
        <v>0</v>
      </c>
      <c r="D149" s="142" t="str">
        <f t="shared" si="62"/>
        <v>0</v>
      </c>
      <c r="E149" s="141">
        <f>('OVER TIME'!E149:F149)*1440</f>
        <v>0</v>
      </c>
      <c r="F149" s="142" t="str">
        <f t="shared" si="63"/>
        <v>0</v>
      </c>
      <c r="G149" s="141">
        <f>('OVER TIME'!G149:H149)*1440</f>
        <v>0</v>
      </c>
      <c r="H149" s="142" t="str">
        <f t="shared" si="64"/>
        <v>0</v>
      </c>
      <c r="I149" s="141">
        <f>('OVER TIME'!I149:J149)*1440</f>
        <v>0</v>
      </c>
      <c r="J149" s="142" t="str">
        <f t="shared" si="65"/>
        <v>0</v>
      </c>
      <c r="K149" s="141">
        <f>('OVER TIME'!K149:L149)*1440</f>
        <v>0</v>
      </c>
      <c r="L149" s="142" t="str">
        <f t="shared" si="66"/>
        <v>0</v>
      </c>
      <c r="M149" s="141">
        <f>('OVER TIME'!M149:N149)*1440</f>
        <v>0</v>
      </c>
      <c r="N149" s="142" t="str">
        <f t="shared" si="67"/>
        <v>0</v>
      </c>
      <c r="O149" s="141">
        <f>('OVER TIME'!O149:P149)*1440</f>
        <v>0</v>
      </c>
      <c r="P149" s="142" t="str">
        <f t="shared" si="68"/>
        <v>0</v>
      </c>
      <c r="Q149" s="141">
        <f>('OVER TIME'!Q149:R149)*1440</f>
        <v>0</v>
      </c>
      <c r="R149" s="142" t="str">
        <f t="shared" si="69"/>
        <v>0</v>
      </c>
      <c r="S149" s="141">
        <f>('OVER TIME'!S149:T149)*1440</f>
        <v>0</v>
      </c>
      <c r="T149" s="142" t="str">
        <f t="shared" si="70"/>
        <v>0</v>
      </c>
      <c r="U149" s="141">
        <f>('OVER TIME'!U149:V149)*1440</f>
        <v>0</v>
      </c>
      <c r="V149" s="142" t="str">
        <f t="shared" si="71"/>
        <v>0</v>
      </c>
      <c r="W149" s="141">
        <f>('OVER TIME'!W149:X149)*1440</f>
        <v>0</v>
      </c>
      <c r="X149" s="142" t="str">
        <f t="shared" si="72"/>
        <v>0</v>
      </c>
      <c r="Y149" s="141">
        <f>('OVER TIME'!Y149:Z149)*1440</f>
        <v>0</v>
      </c>
      <c r="Z149" s="142" t="str">
        <f t="shared" si="73"/>
        <v>0</v>
      </c>
      <c r="AA149" s="141">
        <f>('OVER TIME'!AA149:AB149)*1440</f>
        <v>0</v>
      </c>
      <c r="AB149" s="142" t="str">
        <f t="shared" si="74"/>
        <v>0</v>
      </c>
      <c r="AC149" s="141">
        <f>('OVER TIME'!AC149:AD149)*1440</f>
        <v>0</v>
      </c>
      <c r="AD149" s="142" t="str">
        <f t="shared" si="75"/>
        <v>0</v>
      </c>
      <c r="AE149" s="141">
        <f>('OVER TIME'!AE149:AF149)*1440</f>
        <v>0</v>
      </c>
      <c r="AF149" s="142" t="str">
        <f t="shared" si="76"/>
        <v>0</v>
      </c>
      <c r="AG149" s="141">
        <f>('OVER TIME'!AG149:AH149)*1440</f>
        <v>0</v>
      </c>
      <c r="AH149" s="142" t="str">
        <f t="shared" si="77"/>
        <v>0</v>
      </c>
      <c r="AI149" s="141">
        <f>('OVER TIME'!AI149:AJ149)*1440</f>
        <v>0</v>
      </c>
      <c r="AJ149" s="142" t="str">
        <f t="shared" si="78"/>
        <v>0</v>
      </c>
      <c r="AK149" s="141">
        <f>('OVER TIME'!AK149:AL149)*1440</f>
        <v>0</v>
      </c>
      <c r="AL149" s="142" t="str">
        <f t="shared" si="79"/>
        <v>0</v>
      </c>
      <c r="AM149" s="141">
        <f>('OVER TIME'!AM149:AN149)*1440</f>
        <v>0</v>
      </c>
      <c r="AN149" s="142" t="str">
        <f t="shared" si="80"/>
        <v>0</v>
      </c>
      <c r="AO149" s="141">
        <f>('OVER TIME'!AO149:AP149)*1440</f>
        <v>0</v>
      </c>
      <c r="AP149" s="142" t="str">
        <f t="shared" si="81"/>
        <v>0</v>
      </c>
      <c r="AQ149" s="141">
        <f>('OVER TIME'!AQ149:AR149)*1440</f>
        <v>0</v>
      </c>
      <c r="AR149" s="142" t="str">
        <f t="shared" si="82"/>
        <v>0</v>
      </c>
      <c r="AS149" s="141">
        <f>('OVER TIME'!AS149:AT149)*1440</f>
        <v>0</v>
      </c>
      <c r="AT149" s="142" t="str">
        <f t="shared" si="83"/>
        <v>0</v>
      </c>
      <c r="AU149" s="141">
        <f>('OVER TIME'!AU149:AV149)*1440</f>
        <v>0</v>
      </c>
      <c r="AV149" s="142" t="str">
        <f t="shared" si="84"/>
        <v>0</v>
      </c>
      <c r="AW149" s="141">
        <f>('OVER TIME'!AW149:AX149)*1440</f>
        <v>0</v>
      </c>
      <c r="AX149" s="142" t="str">
        <f t="shared" si="85"/>
        <v>0</v>
      </c>
      <c r="AY149" s="141">
        <f>('OVER TIME'!AY149:AZ149)*1440</f>
        <v>0</v>
      </c>
      <c r="AZ149" s="142" t="str">
        <f t="shared" si="86"/>
        <v>0</v>
      </c>
      <c r="BA149" s="141">
        <f>('OVER TIME'!BA149:BB149)*1440</f>
        <v>0</v>
      </c>
      <c r="BB149" s="142" t="str">
        <f t="shared" si="87"/>
        <v>0</v>
      </c>
      <c r="BC149" s="141">
        <f>('OVER TIME'!BC149:BD149)*1440</f>
        <v>0</v>
      </c>
      <c r="BD149" s="142" t="str">
        <f t="shared" si="88"/>
        <v>0</v>
      </c>
      <c r="BE149" s="141">
        <f>('OVER TIME'!BE149:BF149)*1440</f>
        <v>0</v>
      </c>
      <c r="BF149" s="142" t="str">
        <f t="shared" si="89"/>
        <v>0</v>
      </c>
      <c r="BG149" s="141">
        <f>('OVER TIME'!BG149:BH149)*1440</f>
        <v>0</v>
      </c>
      <c r="BH149" s="142" t="str">
        <f t="shared" si="90"/>
        <v>0</v>
      </c>
      <c r="BI149" s="141">
        <f>('OVER TIME'!BI149:BJ149)*1440</f>
        <v>0</v>
      </c>
      <c r="BJ149" s="142" t="str">
        <f t="shared" si="91"/>
        <v>0</v>
      </c>
      <c r="BK149" s="141">
        <f>('OVER TIME'!BK149:BL149)*1440</f>
        <v>0</v>
      </c>
      <c r="BL149" s="142" t="str">
        <f t="shared" si="92"/>
        <v>0</v>
      </c>
      <c r="BM149" s="6"/>
    </row>
    <row r="150" spans="1:65" ht="26.25" thickBot="1">
      <c r="A150" s="10">
        <v>8325</v>
      </c>
      <c r="B150" s="10" t="s">
        <v>374</v>
      </c>
      <c r="C150" s="141">
        <f>('OVER TIME'!C150:D150)*1440</f>
        <v>0</v>
      </c>
      <c r="D150" s="142" t="str">
        <f t="shared" si="62"/>
        <v>0</v>
      </c>
      <c r="E150" s="141">
        <f>('OVER TIME'!E150:F150)*1440</f>
        <v>0</v>
      </c>
      <c r="F150" s="142" t="str">
        <f t="shared" si="63"/>
        <v>0</v>
      </c>
      <c r="G150" s="141">
        <f>('OVER TIME'!G150:H150)*1440</f>
        <v>0</v>
      </c>
      <c r="H150" s="142" t="str">
        <f t="shared" si="64"/>
        <v>0</v>
      </c>
      <c r="I150" s="141">
        <f>('OVER TIME'!I150:J150)*1440</f>
        <v>0</v>
      </c>
      <c r="J150" s="142" t="str">
        <f t="shared" si="65"/>
        <v>0</v>
      </c>
      <c r="K150" s="141">
        <f>('OVER TIME'!K150:L150)*1440</f>
        <v>0</v>
      </c>
      <c r="L150" s="142" t="str">
        <f t="shared" si="66"/>
        <v>0</v>
      </c>
      <c r="M150" s="141">
        <f>('OVER TIME'!M150:N150)*1440</f>
        <v>0</v>
      </c>
      <c r="N150" s="142" t="str">
        <f t="shared" si="67"/>
        <v>0</v>
      </c>
      <c r="O150" s="141">
        <f>('OVER TIME'!O150:P150)*1440</f>
        <v>0</v>
      </c>
      <c r="P150" s="142" t="str">
        <f t="shared" si="68"/>
        <v>0</v>
      </c>
      <c r="Q150" s="141">
        <f>('OVER TIME'!Q150:R150)*1440</f>
        <v>0</v>
      </c>
      <c r="R150" s="142" t="str">
        <f t="shared" si="69"/>
        <v>0</v>
      </c>
      <c r="S150" s="141">
        <f>('OVER TIME'!S150:T150)*1440</f>
        <v>0</v>
      </c>
      <c r="T150" s="142" t="str">
        <f t="shared" si="70"/>
        <v>0</v>
      </c>
      <c r="U150" s="141">
        <f>('OVER TIME'!U150:V150)*1440</f>
        <v>0</v>
      </c>
      <c r="V150" s="142" t="str">
        <f t="shared" si="71"/>
        <v>0</v>
      </c>
      <c r="W150" s="141">
        <f>('OVER TIME'!W150:X150)*1440</f>
        <v>0</v>
      </c>
      <c r="X150" s="142" t="str">
        <f t="shared" si="72"/>
        <v>0</v>
      </c>
      <c r="Y150" s="141">
        <f>('OVER TIME'!Y150:Z150)*1440</f>
        <v>0</v>
      </c>
      <c r="Z150" s="142" t="str">
        <f t="shared" si="73"/>
        <v>0</v>
      </c>
      <c r="AA150" s="141">
        <f>('OVER TIME'!AA150:AB150)*1440</f>
        <v>0</v>
      </c>
      <c r="AB150" s="142" t="str">
        <f t="shared" si="74"/>
        <v>0</v>
      </c>
      <c r="AC150" s="141">
        <f>('OVER TIME'!AC150:AD150)*1440</f>
        <v>0</v>
      </c>
      <c r="AD150" s="142" t="str">
        <f t="shared" si="75"/>
        <v>0</v>
      </c>
      <c r="AE150" s="141">
        <f>('OVER TIME'!AE150:AF150)*1440</f>
        <v>0</v>
      </c>
      <c r="AF150" s="142" t="str">
        <f t="shared" si="76"/>
        <v>0</v>
      </c>
      <c r="AG150" s="141">
        <f>('OVER TIME'!AG150:AH150)*1440</f>
        <v>0</v>
      </c>
      <c r="AH150" s="142" t="str">
        <f t="shared" si="77"/>
        <v>0</v>
      </c>
      <c r="AI150" s="141">
        <f>('OVER TIME'!AI150:AJ150)*1440</f>
        <v>0</v>
      </c>
      <c r="AJ150" s="142" t="str">
        <f t="shared" si="78"/>
        <v>0</v>
      </c>
      <c r="AK150" s="141">
        <f>('OVER TIME'!AK150:AL150)*1440</f>
        <v>0</v>
      </c>
      <c r="AL150" s="142" t="str">
        <f t="shared" si="79"/>
        <v>0</v>
      </c>
      <c r="AM150" s="141">
        <f>('OVER TIME'!AM150:AN150)*1440</f>
        <v>0</v>
      </c>
      <c r="AN150" s="142" t="str">
        <f t="shared" si="80"/>
        <v>0</v>
      </c>
      <c r="AO150" s="141">
        <f>('OVER TIME'!AO150:AP150)*1440</f>
        <v>0</v>
      </c>
      <c r="AP150" s="142" t="str">
        <f t="shared" si="81"/>
        <v>0</v>
      </c>
      <c r="AQ150" s="141">
        <f>('OVER TIME'!AQ150:AR150)*1440</f>
        <v>0</v>
      </c>
      <c r="AR150" s="142" t="str">
        <f t="shared" si="82"/>
        <v>0</v>
      </c>
      <c r="AS150" s="141">
        <f>('OVER TIME'!AS150:AT150)*1440</f>
        <v>0</v>
      </c>
      <c r="AT150" s="142" t="str">
        <f t="shared" si="83"/>
        <v>0</v>
      </c>
      <c r="AU150" s="141">
        <f>('OVER TIME'!AU150:AV150)*1440</f>
        <v>0</v>
      </c>
      <c r="AV150" s="142" t="str">
        <f t="shared" si="84"/>
        <v>0</v>
      </c>
      <c r="AW150" s="141">
        <f>('OVER TIME'!AW150:AX150)*1440</f>
        <v>0</v>
      </c>
      <c r="AX150" s="142" t="str">
        <f t="shared" si="85"/>
        <v>0</v>
      </c>
      <c r="AY150" s="141">
        <f>('OVER TIME'!AY150:AZ150)*1440</f>
        <v>0</v>
      </c>
      <c r="AZ150" s="142" t="str">
        <f t="shared" si="86"/>
        <v>0</v>
      </c>
      <c r="BA150" s="141">
        <f>('OVER TIME'!BA150:BB150)*1440</f>
        <v>0</v>
      </c>
      <c r="BB150" s="142" t="str">
        <f t="shared" si="87"/>
        <v>0</v>
      </c>
      <c r="BC150" s="141">
        <f>('OVER TIME'!BC150:BD150)*1440</f>
        <v>0</v>
      </c>
      <c r="BD150" s="142" t="str">
        <f t="shared" si="88"/>
        <v>0</v>
      </c>
      <c r="BE150" s="141">
        <f>('OVER TIME'!BE150:BF150)*1440</f>
        <v>0</v>
      </c>
      <c r="BF150" s="142" t="str">
        <f t="shared" si="89"/>
        <v>0</v>
      </c>
      <c r="BG150" s="141">
        <f>('OVER TIME'!BG150:BH150)*1440</f>
        <v>0</v>
      </c>
      <c r="BH150" s="142" t="str">
        <f t="shared" si="90"/>
        <v>0</v>
      </c>
      <c r="BI150" s="141">
        <f>('OVER TIME'!BI150:BJ150)*1440</f>
        <v>0</v>
      </c>
      <c r="BJ150" s="142" t="str">
        <f t="shared" si="91"/>
        <v>0</v>
      </c>
      <c r="BK150" s="141">
        <f>('OVER TIME'!BK150:BL150)*1440</f>
        <v>0</v>
      </c>
      <c r="BL150" s="142" t="str">
        <f t="shared" si="92"/>
        <v>0</v>
      </c>
      <c r="BM150" s="6"/>
    </row>
    <row r="151" spans="1:65" ht="26.25" thickBot="1">
      <c r="A151" s="13">
        <v>8326</v>
      </c>
      <c r="B151" s="13" t="s">
        <v>386</v>
      </c>
      <c r="C151" s="141">
        <f>('OVER TIME'!C151:D151)*1440</f>
        <v>0</v>
      </c>
      <c r="D151" s="142" t="str">
        <f t="shared" si="62"/>
        <v>0</v>
      </c>
      <c r="E151" s="141">
        <f>('OVER TIME'!E151:F151)*1440</f>
        <v>0</v>
      </c>
      <c r="F151" s="142" t="str">
        <f t="shared" si="63"/>
        <v>0</v>
      </c>
      <c r="G151" s="141">
        <f>('OVER TIME'!G151:H151)*1440</f>
        <v>0</v>
      </c>
      <c r="H151" s="142" t="str">
        <f t="shared" si="64"/>
        <v>0</v>
      </c>
      <c r="I151" s="141">
        <f>('OVER TIME'!I151:J151)*1440</f>
        <v>0</v>
      </c>
      <c r="J151" s="142" t="str">
        <f t="shared" si="65"/>
        <v>0</v>
      </c>
      <c r="K151" s="141">
        <f>('OVER TIME'!K151:L151)*1440</f>
        <v>0</v>
      </c>
      <c r="L151" s="142" t="str">
        <f t="shared" si="66"/>
        <v>0</v>
      </c>
      <c r="M151" s="141">
        <f>('OVER TIME'!M151:N151)*1440</f>
        <v>0</v>
      </c>
      <c r="N151" s="142" t="str">
        <f t="shared" si="67"/>
        <v>0</v>
      </c>
      <c r="O151" s="141">
        <f>('OVER TIME'!O151:P151)*1440</f>
        <v>0</v>
      </c>
      <c r="P151" s="142" t="str">
        <f t="shared" si="68"/>
        <v>0</v>
      </c>
      <c r="Q151" s="141">
        <f>('OVER TIME'!Q151:R151)*1440</f>
        <v>0</v>
      </c>
      <c r="R151" s="142" t="str">
        <f t="shared" si="69"/>
        <v>0</v>
      </c>
      <c r="S151" s="141">
        <f>('OVER TIME'!S151:T151)*1440</f>
        <v>0</v>
      </c>
      <c r="T151" s="142" t="str">
        <f t="shared" si="70"/>
        <v>0</v>
      </c>
      <c r="U151" s="141">
        <f>('OVER TIME'!U151:V151)*1440</f>
        <v>0</v>
      </c>
      <c r="V151" s="142" t="str">
        <f t="shared" si="71"/>
        <v>0</v>
      </c>
      <c r="W151" s="141">
        <f>('OVER TIME'!W151:X151)*1440</f>
        <v>0</v>
      </c>
      <c r="X151" s="142" t="str">
        <f t="shared" si="72"/>
        <v>0</v>
      </c>
      <c r="Y151" s="141">
        <f>('OVER TIME'!Y151:Z151)*1440</f>
        <v>0</v>
      </c>
      <c r="Z151" s="142" t="str">
        <f t="shared" si="73"/>
        <v>0</v>
      </c>
      <c r="AA151" s="141">
        <f>('OVER TIME'!AA151:AB151)*1440</f>
        <v>0</v>
      </c>
      <c r="AB151" s="142" t="str">
        <f t="shared" si="74"/>
        <v>0</v>
      </c>
      <c r="AC151" s="141">
        <f>('OVER TIME'!AC151:AD151)*1440</f>
        <v>0</v>
      </c>
      <c r="AD151" s="142" t="str">
        <f t="shared" si="75"/>
        <v>0</v>
      </c>
      <c r="AE151" s="141">
        <f>('OVER TIME'!AE151:AF151)*1440</f>
        <v>0</v>
      </c>
      <c r="AF151" s="142" t="str">
        <f t="shared" si="76"/>
        <v>0</v>
      </c>
      <c r="AG151" s="141">
        <f>('OVER TIME'!AG151:AH151)*1440</f>
        <v>0</v>
      </c>
      <c r="AH151" s="142" t="str">
        <f t="shared" si="77"/>
        <v>0</v>
      </c>
      <c r="AI151" s="141">
        <f>('OVER TIME'!AI151:AJ151)*1440</f>
        <v>0</v>
      </c>
      <c r="AJ151" s="142" t="str">
        <f t="shared" si="78"/>
        <v>0</v>
      </c>
      <c r="AK151" s="141">
        <f>('OVER TIME'!AK151:AL151)*1440</f>
        <v>0</v>
      </c>
      <c r="AL151" s="142" t="str">
        <f t="shared" si="79"/>
        <v>0</v>
      </c>
      <c r="AM151" s="141">
        <f>('OVER TIME'!AM151:AN151)*1440</f>
        <v>0</v>
      </c>
      <c r="AN151" s="142" t="str">
        <f t="shared" si="80"/>
        <v>0</v>
      </c>
      <c r="AO151" s="141">
        <f>('OVER TIME'!AO151:AP151)*1440</f>
        <v>0</v>
      </c>
      <c r="AP151" s="142" t="str">
        <f t="shared" si="81"/>
        <v>0</v>
      </c>
      <c r="AQ151" s="141">
        <f>('OVER TIME'!AQ151:AR151)*1440</f>
        <v>0</v>
      </c>
      <c r="AR151" s="142" t="str">
        <f t="shared" si="82"/>
        <v>0</v>
      </c>
      <c r="AS151" s="141">
        <f>('OVER TIME'!AS151:AT151)*1440</f>
        <v>0</v>
      </c>
      <c r="AT151" s="142" t="str">
        <f t="shared" si="83"/>
        <v>0</v>
      </c>
      <c r="AU151" s="141">
        <f>('OVER TIME'!AU151:AV151)*1440</f>
        <v>0</v>
      </c>
      <c r="AV151" s="142" t="str">
        <f t="shared" si="84"/>
        <v>0</v>
      </c>
      <c r="AW151" s="141">
        <f>('OVER TIME'!AW151:AX151)*1440</f>
        <v>0</v>
      </c>
      <c r="AX151" s="142" t="str">
        <f t="shared" si="85"/>
        <v>0</v>
      </c>
      <c r="AY151" s="141">
        <f>('OVER TIME'!AY151:AZ151)*1440</f>
        <v>0</v>
      </c>
      <c r="AZ151" s="142" t="str">
        <f t="shared" si="86"/>
        <v>0</v>
      </c>
      <c r="BA151" s="141">
        <f>('OVER TIME'!BA151:BB151)*1440</f>
        <v>0</v>
      </c>
      <c r="BB151" s="142" t="str">
        <f t="shared" si="87"/>
        <v>0</v>
      </c>
      <c r="BC151" s="141">
        <f>('OVER TIME'!BC151:BD151)*1440</f>
        <v>0</v>
      </c>
      <c r="BD151" s="142" t="str">
        <f t="shared" si="88"/>
        <v>0</v>
      </c>
      <c r="BE151" s="141">
        <f>('OVER TIME'!BE151:BF151)*1440</f>
        <v>0</v>
      </c>
      <c r="BF151" s="142" t="str">
        <f t="shared" si="89"/>
        <v>0</v>
      </c>
      <c r="BG151" s="141">
        <f>('OVER TIME'!BG151:BH151)*1440</f>
        <v>0</v>
      </c>
      <c r="BH151" s="142" t="str">
        <f t="shared" si="90"/>
        <v>0</v>
      </c>
      <c r="BI151" s="141">
        <f>('OVER TIME'!BI151:BJ151)*1440</f>
        <v>0</v>
      </c>
      <c r="BJ151" s="142" t="str">
        <f t="shared" si="91"/>
        <v>0</v>
      </c>
      <c r="BK151" s="141">
        <f>('OVER TIME'!BK151:BL151)*1440</f>
        <v>0</v>
      </c>
      <c r="BL151" s="142" t="str">
        <f t="shared" si="92"/>
        <v>0</v>
      </c>
      <c r="BM151" s="6"/>
    </row>
    <row r="152" spans="1:65" ht="26.25" thickBot="1">
      <c r="A152" s="13">
        <v>8327</v>
      </c>
      <c r="B152" s="13" t="s">
        <v>387</v>
      </c>
      <c r="C152" s="141">
        <f>('OVER TIME'!C152:D152)*1440</f>
        <v>0</v>
      </c>
      <c r="D152" s="142" t="str">
        <f t="shared" si="62"/>
        <v>0</v>
      </c>
      <c r="E152" s="141">
        <f>('OVER TIME'!E152:F152)*1440</f>
        <v>0</v>
      </c>
      <c r="F152" s="142" t="str">
        <f t="shared" si="63"/>
        <v>0</v>
      </c>
      <c r="G152" s="141">
        <f>('OVER TIME'!G152:H152)*1440</f>
        <v>0</v>
      </c>
      <c r="H152" s="142" t="str">
        <f t="shared" si="64"/>
        <v>0</v>
      </c>
      <c r="I152" s="141">
        <f>('OVER TIME'!I152:J152)*1440</f>
        <v>0</v>
      </c>
      <c r="J152" s="142" t="str">
        <f t="shared" si="65"/>
        <v>0</v>
      </c>
      <c r="K152" s="141">
        <f>('OVER TIME'!K152:L152)*1440</f>
        <v>0</v>
      </c>
      <c r="L152" s="142" t="str">
        <f t="shared" si="66"/>
        <v>0</v>
      </c>
      <c r="M152" s="141">
        <f>('OVER TIME'!M152:N152)*1440</f>
        <v>0</v>
      </c>
      <c r="N152" s="142" t="str">
        <f t="shared" si="67"/>
        <v>0</v>
      </c>
      <c r="O152" s="141">
        <f>('OVER TIME'!O152:P152)*1440</f>
        <v>0</v>
      </c>
      <c r="P152" s="142" t="str">
        <f t="shared" si="68"/>
        <v>0</v>
      </c>
      <c r="Q152" s="141">
        <f>('OVER TIME'!Q152:R152)*1440</f>
        <v>0</v>
      </c>
      <c r="R152" s="142" t="str">
        <f t="shared" si="69"/>
        <v>0</v>
      </c>
      <c r="S152" s="141">
        <f>('OVER TIME'!S152:T152)*1440</f>
        <v>0</v>
      </c>
      <c r="T152" s="142" t="str">
        <f t="shared" si="70"/>
        <v>0</v>
      </c>
      <c r="U152" s="141">
        <f>('OVER TIME'!U152:V152)*1440</f>
        <v>0</v>
      </c>
      <c r="V152" s="142" t="str">
        <f t="shared" si="71"/>
        <v>0</v>
      </c>
      <c r="W152" s="141">
        <f>('OVER TIME'!W152:X152)*1440</f>
        <v>0</v>
      </c>
      <c r="X152" s="142" t="str">
        <f t="shared" si="72"/>
        <v>0</v>
      </c>
      <c r="Y152" s="141">
        <f>('OVER TIME'!Y152:Z152)*1440</f>
        <v>0</v>
      </c>
      <c r="Z152" s="142" t="str">
        <f t="shared" si="73"/>
        <v>0</v>
      </c>
      <c r="AA152" s="141">
        <f>('OVER TIME'!AA152:AB152)*1440</f>
        <v>0</v>
      </c>
      <c r="AB152" s="142" t="str">
        <f t="shared" si="74"/>
        <v>0</v>
      </c>
      <c r="AC152" s="141">
        <f>('OVER TIME'!AC152:AD152)*1440</f>
        <v>0</v>
      </c>
      <c r="AD152" s="142" t="str">
        <f t="shared" si="75"/>
        <v>0</v>
      </c>
      <c r="AE152" s="141">
        <f>('OVER TIME'!AE152:AF152)*1440</f>
        <v>0</v>
      </c>
      <c r="AF152" s="142" t="str">
        <f t="shared" si="76"/>
        <v>0</v>
      </c>
      <c r="AG152" s="141">
        <f>('OVER TIME'!AG152:AH152)*1440</f>
        <v>0</v>
      </c>
      <c r="AH152" s="142" t="str">
        <f t="shared" si="77"/>
        <v>0</v>
      </c>
      <c r="AI152" s="141">
        <f>('OVER TIME'!AI152:AJ152)*1440</f>
        <v>0</v>
      </c>
      <c r="AJ152" s="142" t="str">
        <f t="shared" si="78"/>
        <v>0</v>
      </c>
      <c r="AK152" s="141">
        <f>('OVER TIME'!AK152:AL152)*1440</f>
        <v>0</v>
      </c>
      <c r="AL152" s="142" t="str">
        <f t="shared" si="79"/>
        <v>0</v>
      </c>
      <c r="AM152" s="141">
        <f>('OVER TIME'!AM152:AN152)*1440</f>
        <v>0</v>
      </c>
      <c r="AN152" s="142" t="str">
        <f t="shared" si="80"/>
        <v>0</v>
      </c>
      <c r="AO152" s="141">
        <f>('OVER TIME'!AO152:AP152)*1440</f>
        <v>0</v>
      </c>
      <c r="AP152" s="142" t="str">
        <f t="shared" si="81"/>
        <v>0</v>
      </c>
      <c r="AQ152" s="141">
        <f>('OVER TIME'!AQ152:AR152)*1440</f>
        <v>0</v>
      </c>
      <c r="AR152" s="142" t="str">
        <f t="shared" si="82"/>
        <v>0</v>
      </c>
      <c r="AS152" s="141">
        <f>('OVER TIME'!AS152:AT152)*1440</f>
        <v>0</v>
      </c>
      <c r="AT152" s="142" t="str">
        <f t="shared" si="83"/>
        <v>0</v>
      </c>
      <c r="AU152" s="141">
        <f>('OVER TIME'!AU152:AV152)*1440</f>
        <v>0</v>
      </c>
      <c r="AV152" s="142" t="str">
        <f t="shared" si="84"/>
        <v>0</v>
      </c>
      <c r="AW152" s="141">
        <f>('OVER TIME'!AW152:AX152)*1440</f>
        <v>0</v>
      </c>
      <c r="AX152" s="142" t="str">
        <f t="shared" si="85"/>
        <v>0</v>
      </c>
      <c r="AY152" s="141">
        <f>('OVER TIME'!AY152:AZ152)*1440</f>
        <v>0</v>
      </c>
      <c r="AZ152" s="142" t="str">
        <f t="shared" si="86"/>
        <v>0</v>
      </c>
      <c r="BA152" s="141">
        <f>('OVER TIME'!BA152:BB152)*1440</f>
        <v>0</v>
      </c>
      <c r="BB152" s="142" t="str">
        <f t="shared" si="87"/>
        <v>0</v>
      </c>
      <c r="BC152" s="141">
        <f>('OVER TIME'!BC152:BD152)*1440</f>
        <v>0</v>
      </c>
      <c r="BD152" s="142" t="str">
        <f t="shared" si="88"/>
        <v>0</v>
      </c>
      <c r="BE152" s="141">
        <f>('OVER TIME'!BE152:BF152)*1440</f>
        <v>0</v>
      </c>
      <c r="BF152" s="142" t="str">
        <f t="shared" si="89"/>
        <v>0</v>
      </c>
      <c r="BG152" s="141">
        <f>('OVER TIME'!BG152:BH152)*1440</f>
        <v>0</v>
      </c>
      <c r="BH152" s="142" t="str">
        <f t="shared" si="90"/>
        <v>0</v>
      </c>
      <c r="BI152" s="141">
        <f>('OVER TIME'!BI152:BJ152)*1440</f>
        <v>0</v>
      </c>
      <c r="BJ152" s="142" t="str">
        <f t="shared" si="91"/>
        <v>0</v>
      </c>
      <c r="BK152" s="141">
        <f>('OVER TIME'!BK152:BL152)*1440</f>
        <v>0</v>
      </c>
      <c r="BL152" s="142" t="str">
        <f t="shared" si="92"/>
        <v>0</v>
      </c>
      <c r="BM152" s="6"/>
    </row>
    <row r="153" spans="1:65" ht="26.25" thickBot="1">
      <c r="A153" s="13">
        <v>8328</v>
      </c>
      <c r="B153" s="13" t="s">
        <v>389</v>
      </c>
      <c r="C153" s="141">
        <f>('OVER TIME'!C153:D153)*1440</f>
        <v>0</v>
      </c>
      <c r="D153" s="142" t="str">
        <f t="shared" si="62"/>
        <v>0</v>
      </c>
      <c r="E153" s="141">
        <f>('OVER TIME'!E153:F153)*1440</f>
        <v>0</v>
      </c>
      <c r="F153" s="142" t="str">
        <f t="shared" si="63"/>
        <v>0</v>
      </c>
      <c r="G153" s="141">
        <f>('OVER TIME'!G153:H153)*1440</f>
        <v>0</v>
      </c>
      <c r="H153" s="142" t="str">
        <f t="shared" si="64"/>
        <v>0</v>
      </c>
      <c r="I153" s="141">
        <f>('OVER TIME'!I153:J153)*1440</f>
        <v>0</v>
      </c>
      <c r="J153" s="142" t="str">
        <f t="shared" si="65"/>
        <v>0</v>
      </c>
      <c r="K153" s="141">
        <f>('OVER TIME'!K153:L153)*1440</f>
        <v>0</v>
      </c>
      <c r="L153" s="142" t="str">
        <f t="shared" si="66"/>
        <v>0</v>
      </c>
      <c r="M153" s="141">
        <f>('OVER TIME'!M153:N153)*1440</f>
        <v>0</v>
      </c>
      <c r="N153" s="142" t="str">
        <f t="shared" si="67"/>
        <v>0</v>
      </c>
      <c r="O153" s="141">
        <f>('OVER TIME'!O153:P153)*1440</f>
        <v>0</v>
      </c>
      <c r="P153" s="142" t="str">
        <f t="shared" si="68"/>
        <v>0</v>
      </c>
      <c r="Q153" s="141">
        <f>('OVER TIME'!Q153:R153)*1440</f>
        <v>0</v>
      </c>
      <c r="R153" s="142" t="str">
        <f t="shared" si="69"/>
        <v>0</v>
      </c>
      <c r="S153" s="141">
        <f>('OVER TIME'!S153:T153)*1440</f>
        <v>0</v>
      </c>
      <c r="T153" s="142" t="str">
        <f t="shared" si="70"/>
        <v>0</v>
      </c>
      <c r="U153" s="141">
        <f>('OVER TIME'!U153:V153)*1440</f>
        <v>0</v>
      </c>
      <c r="V153" s="142" t="str">
        <f t="shared" si="71"/>
        <v>0</v>
      </c>
      <c r="W153" s="141">
        <f>('OVER TIME'!W153:X153)*1440</f>
        <v>0</v>
      </c>
      <c r="X153" s="142" t="str">
        <f t="shared" si="72"/>
        <v>0</v>
      </c>
      <c r="Y153" s="141">
        <f>('OVER TIME'!Y153:Z153)*1440</f>
        <v>0</v>
      </c>
      <c r="Z153" s="142" t="str">
        <f t="shared" si="73"/>
        <v>0</v>
      </c>
      <c r="AA153" s="141">
        <f>('OVER TIME'!AA153:AB153)*1440</f>
        <v>0</v>
      </c>
      <c r="AB153" s="142" t="str">
        <f t="shared" si="74"/>
        <v>0</v>
      </c>
      <c r="AC153" s="141">
        <f>('OVER TIME'!AC153:AD153)*1440</f>
        <v>0</v>
      </c>
      <c r="AD153" s="142" t="str">
        <f t="shared" si="75"/>
        <v>0</v>
      </c>
      <c r="AE153" s="141">
        <f>('OVER TIME'!AE153:AF153)*1440</f>
        <v>0</v>
      </c>
      <c r="AF153" s="142" t="str">
        <f t="shared" si="76"/>
        <v>0</v>
      </c>
      <c r="AG153" s="141">
        <f>('OVER TIME'!AG153:AH153)*1440</f>
        <v>0</v>
      </c>
      <c r="AH153" s="142" t="str">
        <f t="shared" si="77"/>
        <v>0</v>
      </c>
      <c r="AI153" s="141">
        <f>('OVER TIME'!AI153:AJ153)*1440</f>
        <v>0</v>
      </c>
      <c r="AJ153" s="142" t="str">
        <f t="shared" si="78"/>
        <v>0</v>
      </c>
      <c r="AK153" s="141">
        <f>('OVER TIME'!AK153:AL153)*1440</f>
        <v>0</v>
      </c>
      <c r="AL153" s="142" t="str">
        <f t="shared" si="79"/>
        <v>0</v>
      </c>
      <c r="AM153" s="141">
        <f>('OVER TIME'!AM153:AN153)*1440</f>
        <v>0</v>
      </c>
      <c r="AN153" s="142" t="str">
        <f t="shared" si="80"/>
        <v>0</v>
      </c>
      <c r="AO153" s="141">
        <f>('OVER TIME'!AO153:AP153)*1440</f>
        <v>0</v>
      </c>
      <c r="AP153" s="142" t="str">
        <f t="shared" si="81"/>
        <v>0</v>
      </c>
      <c r="AQ153" s="141">
        <f>('OVER TIME'!AQ153:AR153)*1440</f>
        <v>0</v>
      </c>
      <c r="AR153" s="142" t="str">
        <f t="shared" si="82"/>
        <v>0</v>
      </c>
      <c r="AS153" s="141">
        <f>('OVER TIME'!AS153:AT153)*1440</f>
        <v>0</v>
      </c>
      <c r="AT153" s="142" t="str">
        <f t="shared" si="83"/>
        <v>0</v>
      </c>
      <c r="AU153" s="141">
        <f>('OVER TIME'!AU153:AV153)*1440</f>
        <v>0</v>
      </c>
      <c r="AV153" s="142" t="str">
        <f t="shared" si="84"/>
        <v>0</v>
      </c>
      <c r="AW153" s="141">
        <f>('OVER TIME'!AW153:AX153)*1440</f>
        <v>0</v>
      </c>
      <c r="AX153" s="142" t="str">
        <f t="shared" si="85"/>
        <v>0</v>
      </c>
      <c r="AY153" s="141">
        <f>('OVER TIME'!AY153:AZ153)*1440</f>
        <v>0</v>
      </c>
      <c r="AZ153" s="142" t="str">
        <f t="shared" si="86"/>
        <v>0</v>
      </c>
      <c r="BA153" s="141">
        <f>('OVER TIME'!BA153:BB153)*1440</f>
        <v>0</v>
      </c>
      <c r="BB153" s="142" t="str">
        <f t="shared" si="87"/>
        <v>0</v>
      </c>
      <c r="BC153" s="141">
        <f>('OVER TIME'!BC153:BD153)*1440</f>
        <v>0</v>
      </c>
      <c r="BD153" s="142" t="str">
        <f t="shared" si="88"/>
        <v>0</v>
      </c>
      <c r="BE153" s="141">
        <f>('OVER TIME'!BE153:BF153)*1440</f>
        <v>0</v>
      </c>
      <c r="BF153" s="142" t="str">
        <f t="shared" si="89"/>
        <v>0</v>
      </c>
      <c r="BG153" s="141">
        <f>('OVER TIME'!BG153:BH153)*1440</f>
        <v>0</v>
      </c>
      <c r="BH153" s="142" t="str">
        <f t="shared" si="90"/>
        <v>0</v>
      </c>
      <c r="BI153" s="141">
        <f>('OVER TIME'!BI153:BJ153)*1440</f>
        <v>0</v>
      </c>
      <c r="BJ153" s="142" t="str">
        <f t="shared" si="91"/>
        <v>0</v>
      </c>
      <c r="BK153" s="141">
        <f>('OVER TIME'!BK153:BL153)*1440</f>
        <v>0</v>
      </c>
      <c r="BL153" s="142" t="str">
        <f t="shared" si="92"/>
        <v>0</v>
      </c>
      <c r="BM153" s="6"/>
    </row>
    <row r="154" spans="1:65" ht="26.25" thickBot="1">
      <c r="A154" s="13">
        <v>8329</v>
      </c>
      <c r="B154" s="13" t="s">
        <v>390</v>
      </c>
      <c r="C154" s="141">
        <f>('OVER TIME'!C154:D154)*1440</f>
        <v>0</v>
      </c>
      <c r="D154" s="142" t="str">
        <f t="shared" si="62"/>
        <v>0</v>
      </c>
      <c r="E154" s="141">
        <f>('OVER TIME'!E154:F154)*1440</f>
        <v>0</v>
      </c>
      <c r="F154" s="142" t="str">
        <f t="shared" si="63"/>
        <v>0</v>
      </c>
      <c r="G154" s="141">
        <f>('OVER TIME'!G154:H154)*1440</f>
        <v>0</v>
      </c>
      <c r="H154" s="142" t="str">
        <f t="shared" si="64"/>
        <v>0</v>
      </c>
      <c r="I154" s="141">
        <f>('OVER TIME'!I154:J154)*1440</f>
        <v>0</v>
      </c>
      <c r="J154" s="142" t="str">
        <f t="shared" si="65"/>
        <v>0</v>
      </c>
      <c r="K154" s="141">
        <f>('OVER TIME'!K154:L154)*1440</f>
        <v>0</v>
      </c>
      <c r="L154" s="142" t="str">
        <f t="shared" si="66"/>
        <v>0</v>
      </c>
      <c r="M154" s="141">
        <f>('OVER TIME'!M154:N154)*1440</f>
        <v>0</v>
      </c>
      <c r="N154" s="142" t="str">
        <f t="shared" si="67"/>
        <v>0</v>
      </c>
      <c r="O154" s="141">
        <f>('OVER TIME'!O154:P154)*1440</f>
        <v>0</v>
      </c>
      <c r="P154" s="142" t="str">
        <f t="shared" si="68"/>
        <v>0</v>
      </c>
      <c r="Q154" s="141">
        <f>('OVER TIME'!Q154:R154)*1440</f>
        <v>0</v>
      </c>
      <c r="R154" s="142" t="str">
        <f t="shared" si="69"/>
        <v>0</v>
      </c>
      <c r="S154" s="141">
        <f>('OVER TIME'!S154:T154)*1440</f>
        <v>0</v>
      </c>
      <c r="T154" s="142" t="str">
        <f t="shared" si="70"/>
        <v>0</v>
      </c>
      <c r="U154" s="141">
        <f>('OVER TIME'!U154:V154)*1440</f>
        <v>0</v>
      </c>
      <c r="V154" s="142" t="str">
        <f t="shared" si="71"/>
        <v>0</v>
      </c>
      <c r="W154" s="141">
        <f>('OVER TIME'!W154:X154)*1440</f>
        <v>0</v>
      </c>
      <c r="X154" s="142" t="str">
        <f t="shared" si="72"/>
        <v>0</v>
      </c>
      <c r="Y154" s="141">
        <f>('OVER TIME'!Y154:Z154)*1440</f>
        <v>0</v>
      </c>
      <c r="Z154" s="142" t="str">
        <f t="shared" si="73"/>
        <v>0</v>
      </c>
      <c r="AA154" s="141">
        <f>('OVER TIME'!AA154:AB154)*1440</f>
        <v>0</v>
      </c>
      <c r="AB154" s="142" t="str">
        <f t="shared" si="74"/>
        <v>0</v>
      </c>
      <c r="AC154" s="141">
        <f>('OVER TIME'!AC154:AD154)*1440</f>
        <v>0</v>
      </c>
      <c r="AD154" s="142" t="str">
        <f t="shared" si="75"/>
        <v>0</v>
      </c>
      <c r="AE154" s="141">
        <f>('OVER TIME'!AE154:AF154)*1440</f>
        <v>0</v>
      </c>
      <c r="AF154" s="142" t="str">
        <f t="shared" si="76"/>
        <v>0</v>
      </c>
      <c r="AG154" s="141">
        <f>('OVER TIME'!AG154:AH154)*1440</f>
        <v>0</v>
      </c>
      <c r="AH154" s="142" t="str">
        <f t="shared" si="77"/>
        <v>0</v>
      </c>
      <c r="AI154" s="141">
        <f>('OVER TIME'!AI154:AJ154)*1440</f>
        <v>0</v>
      </c>
      <c r="AJ154" s="142" t="str">
        <f t="shared" si="78"/>
        <v>0</v>
      </c>
      <c r="AK154" s="141">
        <f>('OVER TIME'!AK154:AL154)*1440</f>
        <v>0</v>
      </c>
      <c r="AL154" s="142" t="str">
        <f t="shared" si="79"/>
        <v>0</v>
      </c>
      <c r="AM154" s="141">
        <f>('OVER TIME'!AM154:AN154)*1440</f>
        <v>0</v>
      </c>
      <c r="AN154" s="142" t="str">
        <f t="shared" si="80"/>
        <v>0</v>
      </c>
      <c r="AO154" s="141">
        <f>('OVER TIME'!AO154:AP154)*1440</f>
        <v>0</v>
      </c>
      <c r="AP154" s="142" t="str">
        <f t="shared" si="81"/>
        <v>0</v>
      </c>
      <c r="AQ154" s="141">
        <f>('OVER TIME'!AQ154:AR154)*1440</f>
        <v>0</v>
      </c>
      <c r="AR154" s="142" t="str">
        <f t="shared" si="82"/>
        <v>0</v>
      </c>
      <c r="AS154" s="141">
        <f>('OVER TIME'!AS154:AT154)*1440</f>
        <v>0</v>
      </c>
      <c r="AT154" s="142" t="str">
        <f t="shared" si="83"/>
        <v>0</v>
      </c>
      <c r="AU154" s="141">
        <f>('OVER TIME'!AU154:AV154)*1440</f>
        <v>0</v>
      </c>
      <c r="AV154" s="142" t="str">
        <f t="shared" si="84"/>
        <v>0</v>
      </c>
      <c r="AW154" s="141">
        <f>('OVER TIME'!AW154:AX154)*1440</f>
        <v>0</v>
      </c>
      <c r="AX154" s="142" t="str">
        <f t="shared" si="85"/>
        <v>0</v>
      </c>
      <c r="AY154" s="141">
        <f>('OVER TIME'!AY154:AZ154)*1440</f>
        <v>0</v>
      </c>
      <c r="AZ154" s="142" t="str">
        <f t="shared" si="86"/>
        <v>0</v>
      </c>
      <c r="BA154" s="141">
        <f>('OVER TIME'!BA154:BB154)*1440</f>
        <v>0</v>
      </c>
      <c r="BB154" s="142" t="str">
        <f t="shared" si="87"/>
        <v>0</v>
      </c>
      <c r="BC154" s="141">
        <f>('OVER TIME'!BC154:BD154)*1440</f>
        <v>0</v>
      </c>
      <c r="BD154" s="142" t="str">
        <f t="shared" si="88"/>
        <v>0</v>
      </c>
      <c r="BE154" s="141">
        <f>('OVER TIME'!BE154:BF154)*1440</f>
        <v>0</v>
      </c>
      <c r="BF154" s="142" t="str">
        <f t="shared" si="89"/>
        <v>0</v>
      </c>
      <c r="BG154" s="141">
        <f>('OVER TIME'!BG154:BH154)*1440</f>
        <v>0</v>
      </c>
      <c r="BH154" s="142" t="str">
        <f t="shared" si="90"/>
        <v>0</v>
      </c>
      <c r="BI154" s="141">
        <f>('OVER TIME'!BI154:BJ154)*1440</f>
        <v>0</v>
      </c>
      <c r="BJ154" s="142" t="str">
        <f t="shared" si="91"/>
        <v>0</v>
      </c>
      <c r="BK154" s="141">
        <f>('OVER TIME'!BK154:BL154)*1440</f>
        <v>0</v>
      </c>
      <c r="BL154" s="142" t="str">
        <f t="shared" si="92"/>
        <v>0</v>
      </c>
      <c r="BM154" s="6"/>
    </row>
    <row r="155" spans="1:65" ht="26.25" thickBot="1">
      <c r="A155" s="13">
        <v>8330</v>
      </c>
      <c r="B155" s="13" t="s">
        <v>385</v>
      </c>
      <c r="C155" s="141">
        <f>('OVER TIME'!C155:D155)*1440</f>
        <v>0</v>
      </c>
      <c r="D155" s="142" t="str">
        <f t="shared" si="62"/>
        <v>0</v>
      </c>
      <c r="E155" s="141">
        <f>('OVER TIME'!E155:F155)*1440</f>
        <v>0</v>
      </c>
      <c r="F155" s="142" t="str">
        <f t="shared" si="63"/>
        <v>0</v>
      </c>
      <c r="G155" s="141">
        <f>('OVER TIME'!G155:H155)*1440</f>
        <v>0</v>
      </c>
      <c r="H155" s="142" t="str">
        <f t="shared" si="64"/>
        <v>0</v>
      </c>
      <c r="I155" s="141">
        <f>('OVER TIME'!I155:J155)*1440</f>
        <v>0</v>
      </c>
      <c r="J155" s="142" t="str">
        <f t="shared" si="65"/>
        <v>0</v>
      </c>
      <c r="K155" s="141">
        <f>('OVER TIME'!K155:L155)*1440</f>
        <v>0</v>
      </c>
      <c r="L155" s="142" t="str">
        <f t="shared" si="66"/>
        <v>0</v>
      </c>
      <c r="M155" s="141">
        <f>('OVER TIME'!M155:N155)*1440</f>
        <v>0</v>
      </c>
      <c r="N155" s="142" t="str">
        <f t="shared" si="67"/>
        <v>0</v>
      </c>
      <c r="O155" s="141">
        <f>('OVER TIME'!O155:P155)*1440</f>
        <v>0</v>
      </c>
      <c r="P155" s="142" t="str">
        <f t="shared" si="68"/>
        <v>0</v>
      </c>
      <c r="Q155" s="141">
        <f>('OVER TIME'!Q155:R155)*1440</f>
        <v>0</v>
      </c>
      <c r="R155" s="142" t="str">
        <f t="shared" si="69"/>
        <v>0</v>
      </c>
      <c r="S155" s="141">
        <f>('OVER TIME'!S155:T155)*1440</f>
        <v>0</v>
      </c>
      <c r="T155" s="142" t="str">
        <f t="shared" si="70"/>
        <v>0</v>
      </c>
      <c r="U155" s="141">
        <f>('OVER TIME'!U155:V155)*1440</f>
        <v>0</v>
      </c>
      <c r="V155" s="142" t="str">
        <f t="shared" si="71"/>
        <v>0</v>
      </c>
      <c r="W155" s="141">
        <f>('OVER TIME'!W155:X155)*1440</f>
        <v>0</v>
      </c>
      <c r="X155" s="142" t="str">
        <f t="shared" si="72"/>
        <v>0</v>
      </c>
      <c r="Y155" s="141">
        <f>('OVER TIME'!Y155:Z155)*1440</f>
        <v>0</v>
      </c>
      <c r="Z155" s="142" t="str">
        <f t="shared" si="73"/>
        <v>0</v>
      </c>
      <c r="AA155" s="141">
        <f>('OVER TIME'!AA155:AB155)*1440</f>
        <v>0</v>
      </c>
      <c r="AB155" s="142" t="str">
        <f t="shared" si="74"/>
        <v>0</v>
      </c>
      <c r="AC155" s="141">
        <f>('OVER TIME'!AC155:AD155)*1440</f>
        <v>0</v>
      </c>
      <c r="AD155" s="142" t="str">
        <f t="shared" si="75"/>
        <v>0</v>
      </c>
      <c r="AE155" s="141">
        <f>('OVER TIME'!AE155:AF155)*1440</f>
        <v>0</v>
      </c>
      <c r="AF155" s="142" t="str">
        <f t="shared" si="76"/>
        <v>0</v>
      </c>
      <c r="AG155" s="141">
        <f>('OVER TIME'!AG155:AH155)*1440</f>
        <v>0</v>
      </c>
      <c r="AH155" s="142" t="str">
        <f t="shared" si="77"/>
        <v>0</v>
      </c>
      <c r="AI155" s="141">
        <f>('OVER TIME'!AI155:AJ155)*1440</f>
        <v>0</v>
      </c>
      <c r="AJ155" s="142" t="str">
        <f t="shared" si="78"/>
        <v>0</v>
      </c>
      <c r="AK155" s="141">
        <f>('OVER TIME'!AK155:AL155)*1440</f>
        <v>0</v>
      </c>
      <c r="AL155" s="142" t="str">
        <f t="shared" si="79"/>
        <v>0</v>
      </c>
      <c r="AM155" s="141">
        <f>('OVER TIME'!AM155:AN155)*1440</f>
        <v>0</v>
      </c>
      <c r="AN155" s="142" t="str">
        <f t="shared" si="80"/>
        <v>0</v>
      </c>
      <c r="AO155" s="141">
        <f>('OVER TIME'!AO155:AP155)*1440</f>
        <v>0</v>
      </c>
      <c r="AP155" s="142" t="str">
        <f t="shared" si="81"/>
        <v>0</v>
      </c>
      <c r="AQ155" s="141">
        <f>('OVER TIME'!AQ155:AR155)*1440</f>
        <v>0</v>
      </c>
      <c r="AR155" s="142" t="str">
        <f t="shared" si="82"/>
        <v>0</v>
      </c>
      <c r="AS155" s="141">
        <f>('OVER TIME'!AS155:AT155)*1440</f>
        <v>0</v>
      </c>
      <c r="AT155" s="142" t="str">
        <f t="shared" si="83"/>
        <v>0</v>
      </c>
      <c r="AU155" s="141">
        <f>('OVER TIME'!AU155:AV155)*1440</f>
        <v>0</v>
      </c>
      <c r="AV155" s="142" t="str">
        <f t="shared" si="84"/>
        <v>0</v>
      </c>
      <c r="AW155" s="141">
        <f>('OVER TIME'!AW155:AX155)*1440</f>
        <v>0</v>
      </c>
      <c r="AX155" s="142" t="str">
        <f t="shared" si="85"/>
        <v>0</v>
      </c>
      <c r="AY155" s="141">
        <f>('OVER TIME'!AY155:AZ155)*1440</f>
        <v>0</v>
      </c>
      <c r="AZ155" s="142" t="str">
        <f t="shared" si="86"/>
        <v>0</v>
      </c>
      <c r="BA155" s="141">
        <f>('OVER TIME'!BA155:BB155)*1440</f>
        <v>0</v>
      </c>
      <c r="BB155" s="142" t="str">
        <f t="shared" si="87"/>
        <v>0</v>
      </c>
      <c r="BC155" s="141">
        <f>('OVER TIME'!BC155:BD155)*1440</f>
        <v>0</v>
      </c>
      <c r="BD155" s="142" t="str">
        <f t="shared" si="88"/>
        <v>0</v>
      </c>
      <c r="BE155" s="141">
        <f>('OVER TIME'!BE155:BF155)*1440</f>
        <v>0</v>
      </c>
      <c r="BF155" s="142" t="str">
        <f t="shared" si="89"/>
        <v>0</v>
      </c>
      <c r="BG155" s="141">
        <f>('OVER TIME'!BG155:BH155)*1440</f>
        <v>0</v>
      </c>
      <c r="BH155" s="142" t="str">
        <f t="shared" si="90"/>
        <v>0</v>
      </c>
      <c r="BI155" s="141">
        <f>('OVER TIME'!BI155:BJ155)*1440</f>
        <v>0</v>
      </c>
      <c r="BJ155" s="142" t="str">
        <f t="shared" si="91"/>
        <v>0</v>
      </c>
      <c r="BK155" s="141">
        <f>('OVER TIME'!BK155:BL155)*1440</f>
        <v>0</v>
      </c>
      <c r="BL155" s="142" t="str">
        <f t="shared" si="92"/>
        <v>0</v>
      </c>
      <c r="BM155" s="6"/>
    </row>
    <row r="156" spans="1:65" ht="26.25" thickBot="1">
      <c r="A156" s="13">
        <v>8331</v>
      </c>
      <c r="B156" s="13" t="s">
        <v>388</v>
      </c>
      <c r="C156" s="141">
        <f>('OVER TIME'!C156:D156)*1440</f>
        <v>0</v>
      </c>
      <c r="D156" s="142" t="str">
        <f t="shared" si="62"/>
        <v>0</v>
      </c>
      <c r="E156" s="141">
        <f>('OVER TIME'!E156:F156)*1440</f>
        <v>0</v>
      </c>
      <c r="F156" s="142" t="str">
        <f t="shared" si="63"/>
        <v>0</v>
      </c>
      <c r="G156" s="141">
        <f>('OVER TIME'!G156:H156)*1440</f>
        <v>0</v>
      </c>
      <c r="H156" s="142" t="str">
        <f t="shared" si="64"/>
        <v>0</v>
      </c>
      <c r="I156" s="141">
        <f>('OVER TIME'!I156:J156)*1440</f>
        <v>0</v>
      </c>
      <c r="J156" s="142" t="str">
        <f t="shared" si="65"/>
        <v>0</v>
      </c>
      <c r="K156" s="141">
        <f>('OVER TIME'!K156:L156)*1440</f>
        <v>0</v>
      </c>
      <c r="L156" s="142" t="str">
        <f t="shared" si="66"/>
        <v>0</v>
      </c>
      <c r="M156" s="141">
        <f>('OVER TIME'!M156:N156)*1440</f>
        <v>0</v>
      </c>
      <c r="N156" s="142" t="str">
        <f t="shared" si="67"/>
        <v>0</v>
      </c>
      <c r="O156" s="141">
        <f>('OVER TIME'!O156:P156)*1440</f>
        <v>0</v>
      </c>
      <c r="P156" s="142" t="str">
        <f t="shared" si="68"/>
        <v>0</v>
      </c>
      <c r="Q156" s="141">
        <f>('OVER TIME'!Q156:R156)*1440</f>
        <v>0</v>
      </c>
      <c r="R156" s="142" t="str">
        <f t="shared" si="69"/>
        <v>0</v>
      </c>
      <c r="S156" s="141">
        <f>('OVER TIME'!S156:T156)*1440</f>
        <v>0</v>
      </c>
      <c r="T156" s="142" t="str">
        <f t="shared" si="70"/>
        <v>0</v>
      </c>
      <c r="U156" s="141">
        <f>('OVER TIME'!U156:V156)*1440</f>
        <v>0</v>
      </c>
      <c r="V156" s="142" t="str">
        <f t="shared" si="71"/>
        <v>0</v>
      </c>
      <c r="W156" s="141">
        <f>('OVER TIME'!W156:X156)*1440</f>
        <v>0</v>
      </c>
      <c r="X156" s="142" t="str">
        <f t="shared" si="72"/>
        <v>0</v>
      </c>
      <c r="Y156" s="141">
        <f>('OVER TIME'!Y156:Z156)*1440</f>
        <v>0</v>
      </c>
      <c r="Z156" s="142" t="str">
        <f t="shared" si="73"/>
        <v>0</v>
      </c>
      <c r="AA156" s="141">
        <f>('OVER TIME'!AA156:AB156)*1440</f>
        <v>0</v>
      </c>
      <c r="AB156" s="142" t="str">
        <f t="shared" si="74"/>
        <v>0</v>
      </c>
      <c r="AC156" s="141">
        <f>('OVER TIME'!AC156:AD156)*1440</f>
        <v>0</v>
      </c>
      <c r="AD156" s="142" t="str">
        <f t="shared" si="75"/>
        <v>0</v>
      </c>
      <c r="AE156" s="141">
        <f>('OVER TIME'!AE156:AF156)*1440</f>
        <v>0</v>
      </c>
      <c r="AF156" s="142" t="str">
        <f t="shared" si="76"/>
        <v>0</v>
      </c>
      <c r="AG156" s="141">
        <f>('OVER TIME'!AG156:AH156)*1440</f>
        <v>0</v>
      </c>
      <c r="AH156" s="142" t="str">
        <f t="shared" si="77"/>
        <v>0</v>
      </c>
      <c r="AI156" s="141">
        <f>('OVER TIME'!AI156:AJ156)*1440</f>
        <v>0</v>
      </c>
      <c r="AJ156" s="142" t="str">
        <f t="shared" si="78"/>
        <v>0</v>
      </c>
      <c r="AK156" s="141">
        <f>('OVER TIME'!AK156:AL156)*1440</f>
        <v>0</v>
      </c>
      <c r="AL156" s="142" t="str">
        <f t="shared" si="79"/>
        <v>0</v>
      </c>
      <c r="AM156" s="141">
        <f>('OVER TIME'!AM156:AN156)*1440</f>
        <v>0</v>
      </c>
      <c r="AN156" s="142" t="str">
        <f t="shared" si="80"/>
        <v>0</v>
      </c>
      <c r="AO156" s="141">
        <f>('OVER TIME'!AO156:AP156)*1440</f>
        <v>0</v>
      </c>
      <c r="AP156" s="142" t="str">
        <f t="shared" si="81"/>
        <v>0</v>
      </c>
      <c r="AQ156" s="141">
        <f>('OVER TIME'!AQ156:AR156)*1440</f>
        <v>0</v>
      </c>
      <c r="AR156" s="142" t="str">
        <f t="shared" si="82"/>
        <v>0</v>
      </c>
      <c r="AS156" s="141">
        <f>('OVER TIME'!AS156:AT156)*1440</f>
        <v>0</v>
      </c>
      <c r="AT156" s="142" t="str">
        <f t="shared" si="83"/>
        <v>0</v>
      </c>
      <c r="AU156" s="141">
        <f>('OVER TIME'!AU156:AV156)*1440</f>
        <v>0</v>
      </c>
      <c r="AV156" s="142" t="str">
        <f t="shared" si="84"/>
        <v>0</v>
      </c>
      <c r="AW156" s="141">
        <f>('OVER TIME'!AW156:AX156)*1440</f>
        <v>0</v>
      </c>
      <c r="AX156" s="142" t="str">
        <f t="shared" si="85"/>
        <v>0</v>
      </c>
      <c r="AY156" s="141">
        <f>('OVER TIME'!AY156:AZ156)*1440</f>
        <v>0</v>
      </c>
      <c r="AZ156" s="142" t="str">
        <f t="shared" si="86"/>
        <v>0</v>
      </c>
      <c r="BA156" s="141">
        <f>('OVER TIME'!BA156:BB156)*1440</f>
        <v>0</v>
      </c>
      <c r="BB156" s="142" t="str">
        <f t="shared" si="87"/>
        <v>0</v>
      </c>
      <c r="BC156" s="141">
        <f>('OVER TIME'!BC156:BD156)*1440</f>
        <v>0</v>
      </c>
      <c r="BD156" s="142" t="str">
        <f t="shared" si="88"/>
        <v>0</v>
      </c>
      <c r="BE156" s="141">
        <f>('OVER TIME'!BE156:BF156)*1440</f>
        <v>0</v>
      </c>
      <c r="BF156" s="142" t="str">
        <f t="shared" si="89"/>
        <v>0</v>
      </c>
      <c r="BG156" s="141">
        <f>('OVER TIME'!BG156:BH156)*1440</f>
        <v>0</v>
      </c>
      <c r="BH156" s="142" t="str">
        <f t="shared" si="90"/>
        <v>0</v>
      </c>
      <c r="BI156" s="141">
        <f>('OVER TIME'!BI156:BJ156)*1440</f>
        <v>0</v>
      </c>
      <c r="BJ156" s="142" t="str">
        <f t="shared" si="91"/>
        <v>0</v>
      </c>
      <c r="BK156" s="141">
        <f>('OVER TIME'!BK156:BL156)*1440</f>
        <v>0</v>
      </c>
      <c r="BL156" s="142" t="str">
        <f t="shared" si="92"/>
        <v>0</v>
      </c>
      <c r="BM156" s="6"/>
    </row>
    <row r="157" spans="1:65" ht="26.25" thickBot="1">
      <c r="A157" s="13">
        <v>8332</v>
      </c>
      <c r="B157" s="13" t="s">
        <v>392</v>
      </c>
      <c r="C157" s="141">
        <f>('OVER TIME'!C157:D157)*1440</f>
        <v>0</v>
      </c>
      <c r="D157" s="142" t="str">
        <f t="shared" si="62"/>
        <v>0</v>
      </c>
      <c r="E157" s="141">
        <f>('OVER TIME'!E157:F157)*1440</f>
        <v>0</v>
      </c>
      <c r="F157" s="142" t="str">
        <f t="shared" si="63"/>
        <v>0</v>
      </c>
      <c r="G157" s="141">
        <f>('OVER TIME'!G157:H157)*1440</f>
        <v>0</v>
      </c>
      <c r="H157" s="142" t="str">
        <f t="shared" si="64"/>
        <v>0</v>
      </c>
      <c r="I157" s="141">
        <f>('OVER TIME'!I157:J157)*1440</f>
        <v>0</v>
      </c>
      <c r="J157" s="142" t="str">
        <f t="shared" si="65"/>
        <v>0</v>
      </c>
      <c r="K157" s="141">
        <f>('OVER TIME'!K157:L157)*1440</f>
        <v>0</v>
      </c>
      <c r="L157" s="142" t="str">
        <f t="shared" si="66"/>
        <v>0</v>
      </c>
      <c r="M157" s="141">
        <f>('OVER TIME'!M157:N157)*1440</f>
        <v>0</v>
      </c>
      <c r="N157" s="142" t="str">
        <f t="shared" si="67"/>
        <v>0</v>
      </c>
      <c r="O157" s="141">
        <f>('OVER TIME'!O157:P157)*1440</f>
        <v>0</v>
      </c>
      <c r="P157" s="142" t="str">
        <f t="shared" si="68"/>
        <v>0</v>
      </c>
      <c r="Q157" s="141">
        <f>('OVER TIME'!Q157:R157)*1440</f>
        <v>0</v>
      </c>
      <c r="R157" s="142" t="str">
        <f t="shared" si="69"/>
        <v>0</v>
      </c>
      <c r="S157" s="141">
        <f>('OVER TIME'!S157:T157)*1440</f>
        <v>0</v>
      </c>
      <c r="T157" s="142" t="str">
        <f t="shared" si="70"/>
        <v>0</v>
      </c>
      <c r="U157" s="141">
        <f>('OVER TIME'!U157:V157)*1440</f>
        <v>0</v>
      </c>
      <c r="V157" s="142" t="str">
        <f t="shared" si="71"/>
        <v>0</v>
      </c>
      <c r="W157" s="141">
        <f>('OVER TIME'!W157:X157)*1440</f>
        <v>0</v>
      </c>
      <c r="X157" s="142" t="str">
        <f t="shared" si="72"/>
        <v>0</v>
      </c>
      <c r="Y157" s="141">
        <f>('OVER TIME'!Y157:Z157)*1440</f>
        <v>0</v>
      </c>
      <c r="Z157" s="142" t="str">
        <f t="shared" si="73"/>
        <v>0</v>
      </c>
      <c r="AA157" s="141">
        <f>('OVER TIME'!AA157:AB157)*1440</f>
        <v>0</v>
      </c>
      <c r="AB157" s="142" t="str">
        <f t="shared" si="74"/>
        <v>0</v>
      </c>
      <c r="AC157" s="141">
        <f>('OVER TIME'!AC157:AD157)*1440</f>
        <v>0</v>
      </c>
      <c r="AD157" s="142" t="str">
        <f t="shared" si="75"/>
        <v>0</v>
      </c>
      <c r="AE157" s="141">
        <f>('OVER TIME'!AE157:AF157)*1440</f>
        <v>0</v>
      </c>
      <c r="AF157" s="142" t="str">
        <f t="shared" si="76"/>
        <v>0</v>
      </c>
      <c r="AG157" s="141">
        <f>('OVER TIME'!AG157:AH157)*1440</f>
        <v>0</v>
      </c>
      <c r="AH157" s="142" t="str">
        <f t="shared" si="77"/>
        <v>0</v>
      </c>
      <c r="AI157" s="141">
        <f>('OVER TIME'!AI157:AJ157)*1440</f>
        <v>0</v>
      </c>
      <c r="AJ157" s="142" t="str">
        <f t="shared" si="78"/>
        <v>0</v>
      </c>
      <c r="AK157" s="141">
        <f>('OVER TIME'!AK157:AL157)*1440</f>
        <v>0</v>
      </c>
      <c r="AL157" s="142" t="str">
        <f t="shared" si="79"/>
        <v>0</v>
      </c>
      <c r="AM157" s="141">
        <f>('OVER TIME'!AM157:AN157)*1440</f>
        <v>0</v>
      </c>
      <c r="AN157" s="142" t="str">
        <f t="shared" si="80"/>
        <v>0</v>
      </c>
      <c r="AO157" s="141">
        <f>('OVER TIME'!AO157:AP157)*1440</f>
        <v>0</v>
      </c>
      <c r="AP157" s="142" t="str">
        <f t="shared" si="81"/>
        <v>0</v>
      </c>
      <c r="AQ157" s="141">
        <f>('OVER TIME'!AQ157:AR157)*1440</f>
        <v>0</v>
      </c>
      <c r="AR157" s="142" t="str">
        <f t="shared" si="82"/>
        <v>0</v>
      </c>
      <c r="AS157" s="141">
        <f>('OVER TIME'!AS157:AT157)*1440</f>
        <v>0</v>
      </c>
      <c r="AT157" s="142" t="str">
        <f t="shared" si="83"/>
        <v>0</v>
      </c>
      <c r="AU157" s="141">
        <f>('OVER TIME'!AU157:AV157)*1440</f>
        <v>0</v>
      </c>
      <c r="AV157" s="142" t="str">
        <f t="shared" si="84"/>
        <v>0</v>
      </c>
      <c r="AW157" s="141">
        <f>('OVER TIME'!AW157:AX157)*1440</f>
        <v>0</v>
      </c>
      <c r="AX157" s="142" t="str">
        <f t="shared" si="85"/>
        <v>0</v>
      </c>
      <c r="AY157" s="141">
        <f>('OVER TIME'!AY157:AZ157)*1440</f>
        <v>0</v>
      </c>
      <c r="AZ157" s="142" t="str">
        <f t="shared" si="86"/>
        <v>0</v>
      </c>
      <c r="BA157" s="141">
        <f>('OVER TIME'!BA157:BB157)*1440</f>
        <v>0</v>
      </c>
      <c r="BB157" s="142" t="str">
        <f t="shared" si="87"/>
        <v>0</v>
      </c>
      <c r="BC157" s="141">
        <f>('OVER TIME'!BC157:BD157)*1440</f>
        <v>0</v>
      </c>
      <c r="BD157" s="142" t="str">
        <f t="shared" si="88"/>
        <v>0</v>
      </c>
      <c r="BE157" s="141">
        <f>('OVER TIME'!BE157:BF157)*1440</f>
        <v>0</v>
      </c>
      <c r="BF157" s="142" t="str">
        <f t="shared" si="89"/>
        <v>0</v>
      </c>
      <c r="BG157" s="141">
        <f>('OVER TIME'!BG157:BH157)*1440</f>
        <v>0</v>
      </c>
      <c r="BH157" s="142" t="str">
        <f t="shared" si="90"/>
        <v>0</v>
      </c>
      <c r="BI157" s="141">
        <f>('OVER TIME'!BI157:BJ157)*1440</f>
        <v>0</v>
      </c>
      <c r="BJ157" s="142" t="str">
        <f t="shared" si="91"/>
        <v>0</v>
      </c>
      <c r="BK157" s="141">
        <f>('OVER TIME'!BK157:BL157)*1440</f>
        <v>0</v>
      </c>
      <c r="BL157" s="142" t="str">
        <f t="shared" si="92"/>
        <v>0</v>
      </c>
      <c r="BM157" s="6"/>
    </row>
    <row r="158" spans="1:65" ht="26.25" thickBot="1">
      <c r="A158" s="13">
        <v>8334</v>
      </c>
      <c r="B158" s="13" t="s">
        <v>391</v>
      </c>
      <c r="C158" s="141">
        <f>('OVER TIME'!C158:D158)*1440</f>
        <v>0</v>
      </c>
      <c r="D158" s="142" t="str">
        <f t="shared" si="62"/>
        <v>0</v>
      </c>
      <c r="E158" s="141">
        <f>('OVER TIME'!E158:F158)*1440</f>
        <v>0</v>
      </c>
      <c r="F158" s="142" t="str">
        <f t="shared" si="63"/>
        <v>0</v>
      </c>
      <c r="G158" s="141">
        <f>('OVER TIME'!G158:H158)*1440</f>
        <v>0</v>
      </c>
      <c r="H158" s="142" t="str">
        <f t="shared" si="64"/>
        <v>0</v>
      </c>
      <c r="I158" s="141">
        <f>('OVER TIME'!I158:J158)*1440</f>
        <v>0</v>
      </c>
      <c r="J158" s="142" t="str">
        <f t="shared" si="65"/>
        <v>0</v>
      </c>
      <c r="K158" s="141">
        <f>('OVER TIME'!K158:L158)*1440</f>
        <v>0</v>
      </c>
      <c r="L158" s="142" t="str">
        <f t="shared" si="66"/>
        <v>0</v>
      </c>
      <c r="M158" s="141">
        <f>('OVER TIME'!M158:N158)*1440</f>
        <v>0</v>
      </c>
      <c r="N158" s="142" t="str">
        <f t="shared" si="67"/>
        <v>0</v>
      </c>
      <c r="O158" s="141">
        <f>('OVER TIME'!O158:P158)*1440</f>
        <v>0</v>
      </c>
      <c r="P158" s="142" t="str">
        <f t="shared" si="68"/>
        <v>0</v>
      </c>
      <c r="Q158" s="141">
        <f>('OVER TIME'!Q158:R158)*1440</f>
        <v>0</v>
      </c>
      <c r="R158" s="142" t="str">
        <f t="shared" si="69"/>
        <v>0</v>
      </c>
      <c r="S158" s="141">
        <f>('OVER TIME'!S158:T158)*1440</f>
        <v>0</v>
      </c>
      <c r="T158" s="142" t="str">
        <f t="shared" si="70"/>
        <v>0</v>
      </c>
      <c r="U158" s="141">
        <f>('OVER TIME'!U158:V158)*1440</f>
        <v>0</v>
      </c>
      <c r="V158" s="142" t="str">
        <f t="shared" si="71"/>
        <v>0</v>
      </c>
      <c r="W158" s="141">
        <f>('OVER TIME'!W158:X158)*1440</f>
        <v>0</v>
      </c>
      <c r="X158" s="142" t="str">
        <f t="shared" si="72"/>
        <v>0</v>
      </c>
      <c r="Y158" s="141">
        <f>('OVER TIME'!Y158:Z158)*1440</f>
        <v>0</v>
      </c>
      <c r="Z158" s="142" t="str">
        <f t="shared" si="73"/>
        <v>0</v>
      </c>
      <c r="AA158" s="141">
        <f>('OVER TIME'!AA158:AB158)*1440</f>
        <v>0</v>
      </c>
      <c r="AB158" s="142" t="str">
        <f t="shared" si="74"/>
        <v>0</v>
      </c>
      <c r="AC158" s="141">
        <f>('OVER TIME'!AC158:AD158)*1440</f>
        <v>0</v>
      </c>
      <c r="AD158" s="142" t="str">
        <f t="shared" si="75"/>
        <v>0</v>
      </c>
      <c r="AE158" s="141">
        <f>('OVER TIME'!AE158:AF158)*1440</f>
        <v>0</v>
      </c>
      <c r="AF158" s="142" t="str">
        <f t="shared" si="76"/>
        <v>0</v>
      </c>
      <c r="AG158" s="141">
        <f>('OVER TIME'!AG158:AH158)*1440</f>
        <v>0</v>
      </c>
      <c r="AH158" s="142" t="str">
        <f t="shared" si="77"/>
        <v>0</v>
      </c>
      <c r="AI158" s="141">
        <f>('OVER TIME'!AI158:AJ158)*1440</f>
        <v>0</v>
      </c>
      <c r="AJ158" s="142" t="str">
        <f t="shared" si="78"/>
        <v>0</v>
      </c>
      <c r="AK158" s="141">
        <f>('OVER TIME'!AK158:AL158)*1440</f>
        <v>0</v>
      </c>
      <c r="AL158" s="142" t="str">
        <f t="shared" si="79"/>
        <v>0</v>
      </c>
      <c r="AM158" s="141">
        <f>('OVER TIME'!AM158:AN158)*1440</f>
        <v>0</v>
      </c>
      <c r="AN158" s="142" t="str">
        <f t="shared" si="80"/>
        <v>0</v>
      </c>
      <c r="AO158" s="141">
        <f>('OVER TIME'!AO158:AP158)*1440</f>
        <v>0</v>
      </c>
      <c r="AP158" s="142" t="str">
        <f t="shared" si="81"/>
        <v>0</v>
      </c>
      <c r="AQ158" s="141">
        <f>('OVER TIME'!AQ158:AR158)*1440</f>
        <v>0</v>
      </c>
      <c r="AR158" s="142" t="str">
        <f t="shared" si="82"/>
        <v>0</v>
      </c>
      <c r="AS158" s="141">
        <f>('OVER TIME'!AS158:AT158)*1440</f>
        <v>0</v>
      </c>
      <c r="AT158" s="142" t="str">
        <f t="shared" si="83"/>
        <v>0</v>
      </c>
      <c r="AU158" s="141">
        <f>('OVER TIME'!AU158:AV158)*1440</f>
        <v>0</v>
      </c>
      <c r="AV158" s="142" t="str">
        <f t="shared" si="84"/>
        <v>0</v>
      </c>
      <c r="AW158" s="141">
        <f>('OVER TIME'!AW158:AX158)*1440</f>
        <v>0</v>
      </c>
      <c r="AX158" s="142" t="str">
        <f t="shared" si="85"/>
        <v>0</v>
      </c>
      <c r="AY158" s="141">
        <f>('OVER TIME'!AY158:AZ158)*1440</f>
        <v>0</v>
      </c>
      <c r="AZ158" s="142" t="str">
        <f t="shared" si="86"/>
        <v>0</v>
      </c>
      <c r="BA158" s="141">
        <f>('OVER TIME'!BA158:BB158)*1440</f>
        <v>0</v>
      </c>
      <c r="BB158" s="142" t="str">
        <f t="shared" si="87"/>
        <v>0</v>
      </c>
      <c r="BC158" s="141">
        <f>('OVER TIME'!BC158:BD158)*1440</f>
        <v>0</v>
      </c>
      <c r="BD158" s="142" t="str">
        <f t="shared" si="88"/>
        <v>0</v>
      </c>
      <c r="BE158" s="141">
        <f>('OVER TIME'!BE158:BF158)*1440</f>
        <v>0</v>
      </c>
      <c r="BF158" s="142" t="str">
        <f t="shared" si="89"/>
        <v>0</v>
      </c>
      <c r="BG158" s="141">
        <f>('OVER TIME'!BG158:BH158)*1440</f>
        <v>0</v>
      </c>
      <c r="BH158" s="142" t="str">
        <f t="shared" si="90"/>
        <v>0</v>
      </c>
      <c r="BI158" s="141">
        <f>('OVER TIME'!BI158:BJ158)*1440</f>
        <v>0</v>
      </c>
      <c r="BJ158" s="142" t="str">
        <f t="shared" si="91"/>
        <v>0</v>
      </c>
      <c r="BK158" s="141">
        <f>('OVER TIME'!BK158:BL158)*1440</f>
        <v>0</v>
      </c>
      <c r="BL158" s="142" t="str">
        <f t="shared" si="92"/>
        <v>0</v>
      </c>
      <c r="BM158" s="6"/>
    </row>
    <row r="159" spans="1:65" ht="26.25" thickBot="1">
      <c r="A159" s="13">
        <v>8601</v>
      </c>
      <c r="B159" s="13" t="s">
        <v>127</v>
      </c>
      <c r="C159" s="141">
        <f>('OVER TIME'!C159:D159)*1440</f>
        <v>0</v>
      </c>
      <c r="D159" s="142" t="str">
        <f t="shared" si="62"/>
        <v>0</v>
      </c>
      <c r="E159" s="141">
        <f>('OVER TIME'!E159:F159)*1440</f>
        <v>0</v>
      </c>
      <c r="F159" s="142" t="str">
        <f t="shared" si="63"/>
        <v>0</v>
      </c>
      <c r="G159" s="141">
        <f>('OVER TIME'!G159:H159)*1440</f>
        <v>0</v>
      </c>
      <c r="H159" s="142" t="str">
        <f t="shared" si="64"/>
        <v>0</v>
      </c>
      <c r="I159" s="141">
        <f>('OVER TIME'!I159:J159)*1440</f>
        <v>0</v>
      </c>
      <c r="J159" s="142" t="str">
        <f t="shared" si="65"/>
        <v>0</v>
      </c>
      <c r="K159" s="141">
        <f>('OVER TIME'!K159:L159)*1440</f>
        <v>0</v>
      </c>
      <c r="L159" s="142" t="str">
        <f t="shared" si="66"/>
        <v>0</v>
      </c>
      <c r="M159" s="141">
        <f>('OVER TIME'!M159:N159)*1440</f>
        <v>0</v>
      </c>
      <c r="N159" s="142" t="str">
        <f t="shared" si="67"/>
        <v>0</v>
      </c>
      <c r="O159" s="141">
        <f>('OVER TIME'!O159:P159)*1440</f>
        <v>0</v>
      </c>
      <c r="P159" s="142" t="str">
        <f t="shared" si="68"/>
        <v>0</v>
      </c>
      <c r="Q159" s="141">
        <f>('OVER TIME'!Q159:R159)*1440</f>
        <v>0</v>
      </c>
      <c r="R159" s="142" t="str">
        <f t="shared" si="69"/>
        <v>0</v>
      </c>
      <c r="S159" s="141">
        <f>('OVER TIME'!S159:T159)*1440</f>
        <v>0</v>
      </c>
      <c r="T159" s="142" t="str">
        <f t="shared" si="70"/>
        <v>0</v>
      </c>
      <c r="U159" s="141">
        <f>('OVER TIME'!U159:V159)*1440</f>
        <v>0</v>
      </c>
      <c r="V159" s="142" t="str">
        <f t="shared" si="71"/>
        <v>0</v>
      </c>
      <c r="W159" s="141">
        <f>('OVER TIME'!W159:X159)*1440</f>
        <v>0</v>
      </c>
      <c r="X159" s="142" t="str">
        <f t="shared" si="72"/>
        <v>0</v>
      </c>
      <c r="Y159" s="141">
        <f>('OVER TIME'!Y159:Z159)*1440</f>
        <v>0</v>
      </c>
      <c r="Z159" s="142" t="str">
        <f t="shared" si="73"/>
        <v>0</v>
      </c>
      <c r="AA159" s="141">
        <f>('OVER TIME'!AA159:AB159)*1440</f>
        <v>0</v>
      </c>
      <c r="AB159" s="142" t="str">
        <f t="shared" si="74"/>
        <v>0</v>
      </c>
      <c r="AC159" s="141">
        <f>('OVER TIME'!AC159:AD159)*1440</f>
        <v>0</v>
      </c>
      <c r="AD159" s="142" t="str">
        <f t="shared" si="75"/>
        <v>0</v>
      </c>
      <c r="AE159" s="141">
        <f>('OVER TIME'!AE159:AF159)*1440</f>
        <v>0</v>
      </c>
      <c r="AF159" s="142" t="str">
        <f t="shared" si="76"/>
        <v>0</v>
      </c>
      <c r="AG159" s="141">
        <f>('OVER TIME'!AG159:AH159)*1440</f>
        <v>0</v>
      </c>
      <c r="AH159" s="142" t="str">
        <f t="shared" si="77"/>
        <v>0</v>
      </c>
      <c r="AI159" s="141">
        <f>('OVER TIME'!AI159:AJ159)*1440</f>
        <v>0</v>
      </c>
      <c r="AJ159" s="142" t="str">
        <f t="shared" si="78"/>
        <v>0</v>
      </c>
      <c r="AK159" s="141">
        <f>('OVER TIME'!AK159:AL159)*1440</f>
        <v>0</v>
      </c>
      <c r="AL159" s="142" t="str">
        <f t="shared" si="79"/>
        <v>0</v>
      </c>
      <c r="AM159" s="141">
        <f>('OVER TIME'!AM159:AN159)*1440</f>
        <v>0</v>
      </c>
      <c r="AN159" s="142" t="str">
        <f t="shared" si="80"/>
        <v>0</v>
      </c>
      <c r="AO159" s="141">
        <f>('OVER TIME'!AO159:AP159)*1440</f>
        <v>0</v>
      </c>
      <c r="AP159" s="142" t="str">
        <f t="shared" si="81"/>
        <v>0</v>
      </c>
      <c r="AQ159" s="141">
        <f>('OVER TIME'!AQ159:AR159)*1440</f>
        <v>0</v>
      </c>
      <c r="AR159" s="142" t="str">
        <f t="shared" si="82"/>
        <v>0</v>
      </c>
      <c r="AS159" s="141">
        <f>('OVER TIME'!AS159:AT159)*1440</f>
        <v>0</v>
      </c>
      <c r="AT159" s="142" t="str">
        <f t="shared" si="83"/>
        <v>0</v>
      </c>
      <c r="AU159" s="141">
        <f>('OVER TIME'!AU159:AV159)*1440</f>
        <v>0</v>
      </c>
      <c r="AV159" s="142" t="str">
        <f t="shared" si="84"/>
        <v>0</v>
      </c>
      <c r="AW159" s="141">
        <f>('OVER TIME'!AW159:AX159)*1440</f>
        <v>0</v>
      </c>
      <c r="AX159" s="142" t="str">
        <f t="shared" si="85"/>
        <v>0</v>
      </c>
      <c r="AY159" s="141">
        <f>('OVER TIME'!AY159:AZ159)*1440</f>
        <v>0</v>
      </c>
      <c r="AZ159" s="142" t="str">
        <f t="shared" si="86"/>
        <v>0</v>
      </c>
      <c r="BA159" s="141">
        <f>('OVER TIME'!BA159:BB159)*1440</f>
        <v>0</v>
      </c>
      <c r="BB159" s="142" t="str">
        <f t="shared" si="87"/>
        <v>0</v>
      </c>
      <c r="BC159" s="141">
        <f>('OVER TIME'!BC159:BD159)*1440</f>
        <v>0</v>
      </c>
      <c r="BD159" s="142" t="str">
        <f t="shared" si="88"/>
        <v>0</v>
      </c>
      <c r="BE159" s="141">
        <f>('OVER TIME'!BE159:BF159)*1440</f>
        <v>0</v>
      </c>
      <c r="BF159" s="142" t="str">
        <f t="shared" si="89"/>
        <v>0</v>
      </c>
      <c r="BG159" s="141">
        <f>('OVER TIME'!BG159:BH159)*1440</f>
        <v>0</v>
      </c>
      <c r="BH159" s="142" t="str">
        <f t="shared" si="90"/>
        <v>0</v>
      </c>
      <c r="BI159" s="141">
        <f>('OVER TIME'!BI159:BJ159)*1440</f>
        <v>0</v>
      </c>
      <c r="BJ159" s="142" t="str">
        <f t="shared" si="91"/>
        <v>0</v>
      </c>
      <c r="BK159" s="141">
        <f>('OVER TIME'!BK159:BL159)*1440</f>
        <v>0</v>
      </c>
      <c r="BL159" s="142" t="str">
        <f t="shared" si="92"/>
        <v>0</v>
      </c>
      <c r="BM159" s="6"/>
    </row>
    <row r="160" spans="1:65" ht="26.25" thickBot="1">
      <c r="A160" s="13">
        <v>8602</v>
      </c>
      <c r="B160" s="13" t="s">
        <v>128</v>
      </c>
      <c r="C160" s="141">
        <f>('OVER TIME'!C160:D160)*1440</f>
        <v>0</v>
      </c>
      <c r="D160" s="142" t="str">
        <f t="shared" si="62"/>
        <v>0</v>
      </c>
      <c r="E160" s="141">
        <f>('OVER TIME'!E160:F160)*1440</f>
        <v>0</v>
      </c>
      <c r="F160" s="142" t="str">
        <f t="shared" si="63"/>
        <v>0</v>
      </c>
      <c r="G160" s="141">
        <f>('OVER TIME'!G160:H160)*1440</f>
        <v>0</v>
      </c>
      <c r="H160" s="142" t="str">
        <f t="shared" si="64"/>
        <v>0</v>
      </c>
      <c r="I160" s="141">
        <f>('OVER TIME'!I160:J160)*1440</f>
        <v>0</v>
      </c>
      <c r="J160" s="142" t="str">
        <f t="shared" si="65"/>
        <v>0</v>
      </c>
      <c r="K160" s="141">
        <f>('OVER TIME'!K160:L160)*1440</f>
        <v>0</v>
      </c>
      <c r="L160" s="142" t="str">
        <f t="shared" si="66"/>
        <v>0</v>
      </c>
      <c r="M160" s="141">
        <f>('OVER TIME'!M160:N160)*1440</f>
        <v>0</v>
      </c>
      <c r="N160" s="142" t="str">
        <f t="shared" si="67"/>
        <v>0</v>
      </c>
      <c r="O160" s="141">
        <f>('OVER TIME'!O160:P160)*1440</f>
        <v>0</v>
      </c>
      <c r="P160" s="142" t="str">
        <f t="shared" si="68"/>
        <v>0</v>
      </c>
      <c r="Q160" s="141">
        <f>('OVER TIME'!Q160:R160)*1440</f>
        <v>0</v>
      </c>
      <c r="R160" s="142" t="str">
        <f t="shared" si="69"/>
        <v>0</v>
      </c>
      <c r="S160" s="141">
        <f>('OVER TIME'!S160:T160)*1440</f>
        <v>0</v>
      </c>
      <c r="T160" s="142" t="str">
        <f t="shared" si="70"/>
        <v>0</v>
      </c>
      <c r="U160" s="141">
        <f>('OVER TIME'!U160:V160)*1440</f>
        <v>0</v>
      </c>
      <c r="V160" s="142" t="str">
        <f t="shared" si="71"/>
        <v>0</v>
      </c>
      <c r="W160" s="141">
        <f>('OVER TIME'!W160:X160)*1440</f>
        <v>0</v>
      </c>
      <c r="X160" s="142" t="str">
        <f t="shared" si="72"/>
        <v>0</v>
      </c>
      <c r="Y160" s="141">
        <f>('OVER TIME'!Y160:Z160)*1440</f>
        <v>0</v>
      </c>
      <c r="Z160" s="142" t="str">
        <f t="shared" si="73"/>
        <v>0</v>
      </c>
      <c r="AA160" s="141">
        <f>('OVER TIME'!AA160:AB160)*1440</f>
        <v>0</v>
      </c>
      <c r="AB160" s="142" t="str">
        <f t="shared" si="74"/>
        <v>0</v>
      </c>
      <c r="AC160" s="141">
        <f>('OVER TIME'!AC160:AD160)*1440</f>
        <v>0</v>
      </c>
      <c r="AD160" s="142" t="str">
        <f t="shared" si="75"/>
        <v>0</v>
      </c>
      <c r="AE160" s="141">
        <f>('OVER TIME'!AE160:AF160)*1440</f>
        <v>0</v>
      </c>
      <c r="AF160" s="142" t="str">
        <f t="shared" si="76"/>
        <v>0</v>
      </c>
      <c r="AG160" s="141">
        <f>('OVER TIME'!AG160:AH160)*1440</f>
        <v>0</v>
      </c>
      <c r="AH160" s="142" t="str">
        <f t="shared" si="77"/>
        <v>0</v>
      </c>
      <c r="AI160" s="141">
        <f>('OVER TIME'!AI160:AJ160)*1440</f>
        <v>0</v>
      </c>
      <c r="AJ160" s="142" t="str">
        <f t="shared" si="78"/>
        <v>0</v>
      </c>
      <c r="AK160" s="141">
        <f>('OVER TIME'!AK160:AL160)*1440</f>
        <v>0</v>
      </c>
      <c r="AL160" s="142" t="str">
        <f t="shared" si="79"/>
        <v>0</v>
      </c>
      <c r="AM160" s="141">
        <f>('OVER TIME'!AM160:AN160)*1440</f>
        <v>0</v>
      </c>
      <c r="AN160" s="142" t="str">
        <f t="shared" si="80"/>
        <v>0</v>
      </c>
      <c r="AO160" s="141">
        <f>('OVER TIME'!AO160:AP160)*1440</f>
        <v>0</v>
      </c>
      <c r="AP160" s="142" t="str">
        <f t="shared" si="81"/>
        <v>0</v>
      </c>
      <c r="AQ160" s="141">
        <f>('OVER TIME'!AQ160:AR160)*1440</f>
        <v>0</v>
      </c>
      <c r="AR160" s="142" t="str">
        <f t="shared" si="82"/>
        <v>0</v>
      </c>
      <c r="AS160" s="141">
        <f>('OVER TIME'!AS160:AT160)*1440</f>
        <v>0</v>
      </c>
      <c r="AT160" s="142" t="str">
        <f t="shared" si="83"/>
        <v>0</v>
      </c>
      <c r="AU160" s="141">
        <f>('OVER TIME'!AU160:AV160)*1440</f>
        <v>0</v>
      </c>
      <c r="AV160" s="142" t="str">
        <f t="shared" si="84"/>
        <v>0</v>
      </c>
      <c r="AW160" s="141">
        <f>('OVER TIME'!AW160:AX160)*1440</f>
        <v>0</v>
      </c>
      <c r="AX160" s="142" t="str">
        <f t="shared" si="85"/>
        <v>0</v>
      </c>
      <c r="AY160" s="141">
        <f>('OVER TIME'!AY160:AZ160)*1440</f>
        <v>0</v>
      </c>
      <c r="AZ160" s="142" t="str">
        <f t="shared" si="86"/>
        <v>0</v>
      </c>
      <c r="BA160" s="141">
        <f>('OVER TIME'!BA160:BB160)*1440</f>
        <v>0</v>
      </c>
      <c r="BB160" s="142" t="str">
        <f t="shared" si="87"/>
        <v>0</v>
      </c>
      <c r="BC160" s="141">
        <f>('OVER TIME'!BC160:BD160)*1440</f>
        <v>0</v>
      </c>
      <c r="BD160" s="142" t="str">
        <f t="shared" si="88"/>
        <v>0</v>
      </c>
      <c r="BE160" s="141">
        <f>('OVER TIME'!BE160:BF160)*1440</f>
        <v>0</v>
      </c>
      <c r="BF160" s="142" t="str">
        <f t="shared" si="89"/>
        <v>0</v>
      </c>
      <c r="BG160" s="141">
        <f>('OVER TIME'!BG160:BH160)*1440</f>
        <v>0</v>
      </c>
      <c r="BH160" s="142" t="str">
        <f t="shared" si="90"/>
        <v>0</v>
      </c>
      <c r="BI160" s="141">
        <f>('OVER TIME'!BI160:BJ160)*1440</f>
        <v>0</v>
      </c>
      <c r="BJ160" s="142" t="str">
        <f t="shared" si="91"/>
        <v>0</v>
      </c>
      <c r="BK160" s="141">
        <f>('OVER TIME'!BK160:BL160)*1440</f>
        <v>0</v>
      </c>
      <c r="BL160" s="142" t="str">
        <f t="shared" si="92"/>
        <v>0</v>
      </c>
      <c r="BM160" s="6"/>
    </row>
    <row r="161" spans="1:65" ht="26.25" thickBot="1">
      <c r="A161" s="13">
        <v>8603</v>
      </c>
      <c r="B161" s="13" t="s">
        <v>245</v>
      </c>
      <c r="C161" s="141">
        <f>('OVER TIME'!C161:D161)*1440</f>
        <v>0</v>
      </c>
      <c r="D161" s="142" t="str">
        <f t="shared" si="62"/>
        <v>0</v>
      </c>
      <c r="E161" s="141">
        <f>('OVER TIME'!E161:F161)*1440</f>
        <v>0</v>
      </c>
      <c r="F161" s="142" t="str">
        <f t="shared" si="63"/>
        <v>0</v>
      </c>
      <c r="G161" s="141">
        <f>('OVER TIME'!G161:H161)*1440</f>
        <v>0</v>
      </c>
      <c r="H161" s="142" t="str">
        <f t="shared" si="64"/>
        <v>0</v>
      </c>
      <c r="I161" s="141">
        <f>('OVER TIME'!I161:J161)*1440</f>
        <v>0</v>
      </c>
      <c r="J161" s="142" t="str">
        <f t="shared" si="65"/>
        <v>0</v>
      </c>
      <c r="K161" s="141">
        <f>('OVER TIME'!K161:L161)*1440</f>
        <v>0</v>
      </c>
      <c r="L161" s="142" t="str">
        <f t="shared" si="66"/>
        <v>0</v>
      </c>
      <c r="M161" s="141">
        <f>('OVER TIME'!M161:N161)*1440</f>
        <v>0</v>
      </c>
      <c r="N161" s="142" t="str">
        <f t="shared" si="67"/>
        <v>0</v>
      </c>
      <c r="O161" s="141">
        <f>('OVER TIME'!O161:P161)*1440</f>
        <v>0</v>
      </c>
      <c r="P161" s="142" t="str">
        <f t="shared" si="68"/>
        <v>0</v>
      </c>
      <c r="Q161" s="141">
        <f>('OVER TIME'!Q161:R161)*1440</f>
        <v>0</v>
      </c>
      <c r="R161" s="142" t="str">
        <f t="shared" si="69"/>
        <v>0</v>
      </c>
      <c r="S161" s="141">
        <f>('OVER TIME'!S161:T161)*1440</f>
        <v>0</v>
      </c>
      <c r="T161" s="142" t="str">
        <f t="shared" si="70"/>
        <v>0</v>
      </c>
      <c r="U161" s="141">
        <f>('OVER TIME'!U161:V161)*1440</f>
        <v>0</v>
      </c>
      <c r="V161" s="142" t="str">
        <f t="shared" si="71"/>
        <v>0</v>
      </c>
      <c r="W161" s="141">
        <f>('OVER TIME'!W161:X161)*1440</f>
        <v>0</v>
      </c>
      <c r="X161" s="142" t="str">
        <f t="shared" si="72"/>
        <v>0</v>
      </c>
      <c r="Y161" s="141">
        <f>('OVER TIME'!Y161:Z161)*1440</f>
        <v>0</v>
      </c>
      <c r="Z161" s="142" t="str">
        <f t="shared" si="73"/>
        <v>0</v>
      </c>
      <c r="AA161" s="141">
        <f>('OVER TIME'!AA161:AB161)*1440</f>
        <v>0</v>
      </c>
      <c r="AB161" s="142" t="str">
        <f t="shared" si="74"/>
        <v>0</v>
      </c>
      <c r="AC161" s="141">
        <f>('OVER TIME'!AC161:AD161)*1440</f>
        <v>0</v>
      </c>
      <c r="AD161" s="142" t="str">
        <f t="shared" si="75"/>
        <v>0</v>
      </c>
      <c r="AE161" s="141">
        <f>('OVER TIME'!AE161:AF161)*1440</f>
        <v>0</v>
      </c>
      <c r="AF161" s="142" t="str">
        <f t="shared" si="76"/>
        <v>0</v>
      </c>
      <c r="AG161" s="141">
        <f>('OVER TIME'!AG161:AH161)*1440</f>
        <v>0</v>
      </c>
      <c r="AH161" s="142" t="str">
        <f t="shared" si="77"/>
        <v>0</v>
      </c>
      <c r="AI161" s="141">
        <f>('OVER TIME'!AI161:AJ161)*1440</f>
        <v>0</v>
      </c>
      <c r="AJ161" s="142" t="str">
        <f t="shared" si="78"/>
        <v>0</v>
      </c>
      <c r="AK161" s="141">
        <f>('OVER TIME'!AK161:AL161)*1440</f>
        <v>0</v>
      </c>
      <c r="AL161" s="142" t="str">
        <f t="shared" si="79"/>
        <v>0</v>
      </c>
      <c r="AM161" s="141">
        <f>('OVER TIME'!AM161:AN161)*1440</f>
        <v>0</v>
      </c>
      <c r="AN161" s="142" t="str">
        <f t="shared" si="80"/>
        <v>0</v>
      </c>
      <c r="AO161" s="141">
        <f>('OVER TIME'!AO161:AP161)*1440</f>
        <v>0</v>
      </c>
      <c r="AP161" s="142" t="str">
        <f t="shared" si="81"/>
        <v>0</v>
      </c>
      <c r="AQ161" s="141">
        <f>('OVER TIME'!AQ161:AR161)*1440</f>
        <v>0</v>
      </c>
      <c r="AR161" s="142" t="str">
        <f t="shared" si="82"/>
        <v>0</v>
      </c>
      <c r="AS161" s="141">
        <f>('OVER TIME'!AS161:AT161)*1440</f>
        <v>0</v>
      </c>
      <c r="AT161" s="142" t="str">
        <f t="shared" si="83"/>
        <v>0</v>
      </c>
      <c r="AU161" s="141">
        <f>('OVER TIME'!AU161:AV161)*1440</f>
        <v>0</v>
      </c>
      <c r="AV161" s="142" t="str">
        <f t="shared" si="84"/>
        <v>0</v>
      </c>
      <c r="AW161" s="141">
        <f>('OVER TIME'!AW161:AX161)*1440</f>
        <v>0</v>
      </c>
      <c r="AX161" s="142" t="str">
        <f t="shared" si="85"/>
        <v>0</v>
      </c>
      <c r="AY161" s="141">
        <f>('OVER TIME'!AY161:AZ161)*1440</f>
        <v>0</v>
      </c>
      <c r="AZ161" s="142" t="str">
        <f t="shared" si="86"/>
        <v>0</v>
      </c>
      <c r="BA161" s="141">
        <f>('OVER TIME'!BA161:BB161)*1440</f>
        <v>0</v>
      </c>
      <c r="BB161" s="142" t="str">
        <f t="shared" si="87"/>
        <v>0</v>
      </c>
      <c r="BC161" s="141">
        <f>('OVER TIME'!BC161:BD161)*1440</f>
        <v>0</v>
      </c>
      <c r="BD161" s="142" t="str">
        <f t="shared" si="88"/>
        <v>0</v>
      </c>
      <c r="BE161" s="141">
        <f>('OVER TIME'!BE161:BF161)*1440</f>
        <v>0</v>
      </c>
      <c r="BF161" s="142" t="str">
        <f t="shared" si="89"/>
        <v>0</v>
      </c>
      <c r="BG161" s="141">
        <f>('OVER TIME'!BG161:BH161)*1440</f>
        <v>0</v>
      </c>
      <c r="BH161" s="142" t="str">
        <f t="shared" si="90"/>
        <v>0</v>
      </c>
      <c r="BI161" s="141">
        <f>('OVER TIME'!BI161:BJ161)*1440</f>
        <v>0</v>
      </c>
      <c r="BJ161" s="142" t="str">
        <f t="shared" si="91"/>
        <v>0</v>
      </c>
      <c r="BK161" s="141">
        <f>('OVER TIME'!BK161:BL161)*1440</f>
        <v>0</v>
      </c>
      <c r="BL161" s="142" t="str">
        <f t="shared" si="92"/>
        <v>0</v>
      </c>
      <c r="BM161" s="6"/>
    </row>
    <row r="162" spans="1:65" ht="26.25" thickBot="1">
      <c r="A162" s="13">
        <v>8604</v>
      </c>
      <c r="B162" s="13" t="s">
        <v>246</v>
      </c>
      <c r="C162" s="141">
        <f>('OVER TIME'!C162:D162)*1440</f>
        <v>0</v>
      </c>
      <c r="D162" s="142" t="str">
        <f t="shared" si="62"/>
        <v>0</v>
      </c>
      <c r="E162" s="141">
        <f>('OVER TIME'!E162:F162)*1440</f>
        <v>0</v>
      </c>
      <c r="F162" s="142" t="str">
        <f t="shared" si="63"/>
        <v>0</v>
      </c>
      <c r="G162" s="141">
        <f>('OVER TIME'!G162:H162)*1440</f>
        <v>0</v>
      </c>
      <c r="H162" s="142" t="str">
        <f t="shared" si="64"/>
        <v>0</v>
      </c>
      <c r="I162" s="141">
        <f>('OVER TIME'!I162:J162)*1440</f>
        <v>0</v>
      </c>
      <c r="J162" s="142" t="str">
        <f t="shared" si="65"/>
        <v>0</v>
      </c>
      <c r="K162" s="141">
        <f>('OVER TIME'!K162:L162)*1440</f>
        <v>0</v>
      </c>
      <c r="L162" s="142" t="str">
        <f t="shared" si="66"/>
        <v>0</v>
      </c>
      <c r="M162" s="141">
        <f>('OVER TIME'!M162:N162)*1440</f>
        <v>0</v>
      </c>
      <c r="N162" s="142" t="str">
        <f t="shared" si="67"/>
        <v>0</v>
      </c>
      <c r="O162" s="141">
        <f>('OVER TIME'!O162:P162)*1440</f>
        <v>0</v>
      </c>
      <c r="P162" s="142" t="str">
        <f t="shared" si="68"/>
        <v>0</v>
      </c>
      <c r="Q162" s="141">
        <f>('OVER TIME'!Q162:R162)*1440</f>
        <v>0</v>
      </c>
      <c r="R162" s="142" t="str">
        <f t="shared" si="69"/>
        <v>0</v>
      </c>
      <c r="S162" s="141">
        <f>('OVER TIME'!S162:T162)*1440</f>
        <v>0</v>
      </c>
      <c r="T162" s="142" t="str">
        <f t="shared" si="70"/>
        <v>0</v>
      </c>
      <c r="U162" s="141">
        <f>('OVER TIME'!U162:V162)*1440</f>
        <v>0</v>
      </c>
      <c r="V162" s="142" t="str">
        <f t="shared" si="71"/>
        <v>0</v>
      </c>
      <c r="W162" s="141">
        <f>('OVER TIME'!W162:X162)*1440</f>
        <v>0</v>
      </c>
      <c r="X162" s="142" t="str">
        <f t="shared" si="72"/>
        <v>0</v>
      </c>
      <c r="Y162" s="141">
        <f>('OVER TIME'!Y162:Z162)*1440</f>
        <v>0</v>
      </c>
      <c r="Z162" s="142" t="str">
        <f t="shared" si="73"/>
        <v>0</v>
      </c>
      <c r="AA162" s="141">
        <f>('OVER TIME'!AA162:AB162)*1440</f>
        <v>0</v>
      </c>
      <c r="AB162" s="142" t="str">
        <f t="shared" si="74"/>
        <v>0</v>
      </c>
      <c r="AC162" s="141">
        <f>('OVER TIME'!AC162:AD162)*1440</f>
        <v>0</v>
      </c>
      <c r="AD162" s="142" t="str">
        <f t="shared" si="75"/>
        <v>0</v>
      </c>
      <c r="AE162" s="141">
        <f>('OVER TIME'!AE162:AF162)*1440</f>
        <v>0</v>
      </c>
      <c r="AF162" s="142" t="str">
        <f t="shared" si="76"/>
        <v>0</v>
      </c>
      <c r="AG162" s="141">
        <f>('OVER TIME'!AG162:AH162)*1440</f>
        <v>0</v>
      </c>
      <c r="AH162" s="142" t="str">
        <f t="shared" si="77"/>
        <v>0</v>
      </c>
      <c r="AI162" s="141">
        <f>('OVER TIME'!AI162:AJ162)*1440</f>
        <v>0</v>
      </c>
      <c r="AJ162" s="142" t="str">
        <f t="shared" si="78"/>
        <v>0</v>
      </c>
      <c r="AK162" s="141">
        <f>('OVER TIME'!AK162:AL162)*1440</f>
        <v>0</v>
      </c>
      <c r="AL162" s="142" t="str">
        <f t="shared" si="79"/>
        <v>0</v>
      </c>
      <c r="AM162" s="141">
        <f>('OVER TIME'!AM162:AN162)*1440</f>
        <v>0</v>
      </c>
      <c r="AN162" s="142" t="str">
        <f t="shared" si="80"/>
        <v>0</v>
      </c>
      <c r="AO162" s="141">
        <f>('OVER TIME'!AO162:AP162)*1440</f>
        <v>0</v>
      </c>
      <c r="AP162" s="142" t="str">
        <f t="shared" si="81"/>
        <v>0</v>
      </c>
      <c r="AQ162" s="141">
        <f>('OVER TIME'!AQ162:AR162)*1440</f>
        <v>0</v>
      </c>
      <c r="AR162" s="142" t="str">
        <f t="shared" si="82"/>
        <v>0</v>
      </c>
      <c r="AS162" s="141">
        <f>('OVER TIME'!AS162:AT162)*1440</f>
        <v>0</v>
      </c>
      <c r="AT162" s="142" t="str">
        <f t="shared" si="83"/>
        <v>0</v>
      </c>
      <c r="AU162" s="141">
        <f>('OVER TIME'!AU162:AV162)*1440</f>
        <v>0</v>
      </c>
      <c r="AV162" s="142" t="str">
        <f t="shared" si="84"/>
        <v>0</v>
      </c>
      <c r="AW162" s="141">
        <f>('OVER TIME'!AW162:AX162)*1440</f>
        <v>0</v>
      </c>
      <c r="AX162" s="142" t="str">
        <f t="shared" si="85"/>
        <v>0</v>
      </c>
      <c r="AY162" s="141">
        <f>('OVER TIME'!AY162:AZ162)*1440</f>
        <v>0</v>
      </c>
      <c r="AZ162" s="142" t="str">
        <f t="shared" si="86"/>
        <v>0</v>
      </c>
      <c r="BA162" s="141">
        <f>('OVER TIME'!BA162:BB162)*1440</f>
        <v>0</v>
      </c>
      <c r="BB162" s="142" t="str">
        <f t="shared" si="87"/>
        <v>0</v>
      </c>
      <c r="BC162" s="141">
        <f>('OVER TIME'!BC162:BD162)*1440</f>
        <v>0</v>
      </c>
      <c r="BD162" s="142" t="str">
        <f t="shared" si="88"/>
        <v>0</v>
      </c>
      <c r="BE162" s="141">
        <f>('OVER TIME'!BE162:BF162)*1440</f>
        <v>0</v>
      </c>
      <c r="BF162" s="142" t="str">
        <f t="shared" si="89"/>
        <v>0</v>
      </c>
      <c r="BG162" s="141">
        <f>('OVER TIME'!BG162:BH162)*1440</f>
        <v>0</v>
      </c>
      <c r="BH162" s="142" t="str">
        <f t="shared" si="90"/>
        <v>0</v>
      </c>
      <c r="BI162" s="141">
        <f>('OVER TIME'!BI162:BJ162)*1440</f>
        <v>0</v>
      </c>
      <c r="BJ162" s="142" t="str">
        <f t="shared" si="91"/>
        <v>0</v>
      </c>
      <c r="BK162" s="141">
        <f>('OVER TIME'!BK162:BL162)*1440</f>
        <v>0</v>
      </c>
      <c r="BL162" s="142" t="str">
        <f t="shared" si="92"/>
        <v>0</v>
      </c>
      <c r="BM162" s="6"/>
    </row>
    <row r="163" spans="1:65" ht="26.25" thickBot="1">
      <c r="A163" s="13">
        <v>8605</v>
      </c>
      <c r="B163" s="13" t="s">
        <v>129</v>
      </c>
      <c r="C163" s="141">
        <f>('OVER TIME'!C163:D163)*1440</f>
        <v>0</v>
      </c>
      <c r="D163" s="142" t="str">
        <f t="shared" si="62"/>
        <v>0</v>
      </c>
      <c r="E163" s="141">
        <f>('OVER TIME'!E163:F163)*1440</f>
        <v>0</v>
      </c>
      <c r="F163" s="142" t="str">
        <f t="shared" si="63"/>
        <v>0</v>
      </c>
      <c r="G163" s="141">
        <f>('OVER TIME'!G163:H163)*1440</f>
        <v>0</v>
      </c>
      <c r="H163" s="142" t="str">
        <f t="shared" si="64"/>
        <v>0</v>
      </c>
      <c r="I163" s="141">
        <f>('OVER TIME'!I163:J163)*1440</f>
        <v>0</v>
      </c>
      <c r="J163" s="142" t="str">
        <f t="shared" si="65"/>
        <v>0</v>
      </c>
      <c r="K163" s="141">
        <f>('OVER TIME'!K163:L163)*1440</f>
        <v>0</v>
      </c>
      <c r="L163" s="142" t="str">
        <f t="shared" si="66"/>
        <v>0</v>
      </c>
      <c r="M163" s="141">
        <f>('OVER TIME'!M163:N163)*1440</f>
        <v>0</v>
      </c>
      <c r="N163" s="142" t="str">
        <f t="shared" si="67"/>
        <v>0</v>
      </c>
      <c r="O163" s="141">
        <f>('OVER TIME'!O163:P163)*1440</f>
        <v>0</v>
      </c>
      <c r="P163" s="142" t="str">
        <f t="shared" si="68"/>
        <v>0</v>
      </c>
      <c r="Q163" s="141">
        <f>('OVER TIME'!Q163:R163)*1440</f>
        <v>0</v>
      </c>
      <c r="R163" s="142" t="str">
        <f t="shared" si="69"/>
        <v>0</v>
      </c>
      <c r="S163" s="141">
        <f>('OVER TIME'!S163:T163)*1440</f>
        <v>0</v>
      </c>
      <c r="T163" s="142" t="str">
        <f t="shared" si="70"/>
        <v>0</v>
      </c>
      <c r="U163" s="141">
        <f>('OVER TIME'!U163:V163)*1440</f>
        <v>0</v>
      </c>
      <c r="V163" s="142" t="str">
        <f t="shared" si="71"/>
        <v>0</v>
      </c>
      <c r="W163" s="141">
        <f>('OVER TIME'!W163:X163)*1440</f>
        <v>0</v>
      </c>
      <c r="X163" s="142" t="str">
        <f t="shared" si="72"/>
        <v>0</v>
      </c>
      <c r="Y163" s="141">
        <f>('OVER TIME'!Y163:Z163)*1440</f>
        <v>0</v>
      </c>
      <c r="Z163" s="142" t="str">
        <f t="shared" si="73"/>
        <v>0</v>
      </c>
      <c r="AA163" s="141">
        <f>('OVER TIME'!AA163:AB163)*1440</f>
        <v>0</v>
      </c>
      <c r="AB163" s="142" t="str">
        <f t="shared" si="74"/>
        <v>0</v>
      </c>
      <c r="AC163" s="141">
        <f>('OVER TIME'!AC163:AD163)*1440</f>
        <v>0</v>
      </c>
      <c r="AD163" s="142" t="str">
        <f t="shared" si="75"/>
        <v>0</v>
      </c>
      <c r="AE163" s="141">
        <f>('OVER TIME'!AE163:AF163)*1440</f>
        <v>0</v>
      </c>
      <c r="AF163" s="142" t="str">
        <f t="shared" si="76"/>
        <v>0</v>
      </c>
      <c r="AG163" s="141">
        <f>('OVER TIME'!AG163:AH163)*1440</f>
        <v>0</v>
      </c>
      <c r="AH163" s="142" t="str">
        <f t="shared" si="77"/>
        <v>0</v>
      </c>
      <c r="AI163" s="141">
        <f>('OVER TIME'!AI163:AJ163)*1440</f>
        <v>0</v>
      </c>
      <c r="AJ163" s="142" t="str">
        <f t="shared" si="78"/>
        <v>0</v>
      </c>
      <c r="AK163" s="141">
        <f>('OVER TIME'!AK163:AL163)*1440</f>
        <v>0</v>
      </c>
      <c r="AL163" s="142" t="str">
        <f t="shared" si="79"/>
        <v>0</v>
      </c>
      <c r="AM163" s="141">
        <f>('OVER TIME'!AM163:AN163)*1440</f>
        <v>0</v>
      </c>
      <c r="AN163" s="142" t="str">
        <f t="shared" si="80"/>
        <v>0</v>
      </c>
      <c r="AO163" s="141">
        <f>('OVER TIME'!AO163:AP163)*1440</f>
        <v>0</v>
      </c>
      <c r="AP163" s="142" t="str">
        <f t="shared" si="81"/>
        <v>0</v>
      </c>
      <c r="AQ163" s="141">
        <f>('OVER TIME'!AQ163:AR163)*1440</f>
        <v>0</v>
      </c>
      <c r="AR163" s="142" t="str">
        <f t="shared" si="82"/>
        <v>0</v>
      </c>
      <c r="AS163" s="141">
        <f>('OVER TIME'!AS163:AT163)*1440</f>
        <v>0</v>
      </c>
      <c r="AT163" s="142" t="str">
        <f t="shared" si="83"/>
        <v>0</v>
      </c>
      <c r="AU163" s="141">
        <f>('OVER TIME'!AU163:AV163)*1440</f>
        <v>0</v>
      </c>
      <c r="AV163" s="142" t="str">
        <f t="shared" si="84"/>
        <v>0</v>
      </c>
      <c r="AW163" s="141">
        <f>('OVER TIME'!AW163:AX163)*1440</f>
        <v>0</v>
      </c>
      <c r="AX163" s="142" t="str">
        <f t="shared" si="85"/>
        <v>0</v>
      </c>
      <c r="AY163" s="141">
        <f>('OVER TIME'!AY163:AZ163)*1440</f>
        <v>0</v>
      </c>
      <c r="AZ163" s="142" t="str">
        <f t="shared" si="86"/>
        <v>0</v>
      </c>
      <c r="BA163" s="141">
        <f>('OVER TIME'!BA163:BB163)*1440</f>
        <v>0</v>
      </c>
      <c r="BB163" s="142" t="str">
        <f t="shared" si="87"/>
        <v>0</v>
      </c>
      <c r="BC163" s="141">
        <f>('OVER TIME'!BC163:BD163)*1440</f>
        <v>0</v>
      </c>
      <c r="BD163" s="142" t="str">
        <f t="shared" si="88"/>
        <v>0</v>
      </c>
      <c r="BE163" s="141">
        <f>('OVER TIME'!BE163:BF163)*1440</f>
        <v>0</v>
      </c>
      <c r="BF163" s="142" t="str">
        <f t="shared" si="89"/>
        <v>0</v>
      </c>
      <c r="BG163" s="141">
        <f>('OVER TIME'!BG163:BH163)*1440</f>
        <v>0</v>
      </c>
      <c r="BH163" s="142" t="str">
        <f t="shared" si="90"/>
        <v>0</v>
      </c>
      <c r="BI163" s="141">
        <f>('OVER TIME'!BI163:BJ163)*1440</f>
        <v>0</v>
      </c>
      <c r="BJ163" s="142" t="str">
        <f t="shared" si="91"/>
        <v>0</v>
      </c>
      <c r="BK163" s="141">
        <f>('OVER TIME'!BK163:BL163)*1440</f>
        <v>0</v>
      </c>
      <c r="BL163" s="142" t="str">
        <f t="shared" si="92"/>
        <v>0</v>
      </c>
      <c r="BM163" s="6"/>
    </row>
    <row r="164" spans="1:65" ht="26.25" thickBot="1">
      <c r="A164" s="14">
        <v>8606</v>
      </c>
      <c r="B164" s="14" t="s">
        <v>130</v>
      </c>
      <c r="C164" s="141">
        <f>('OVER TIME'!C164:D164)*1440</f>
        <v>0</v>
      </c>
      <c r="D164" s="142" t="str">
        <f t="shared" si="62"/>
        <v>0</v>
      </c>
      <c r="E164" s="141">
        <f>('OVER TIME'!E164:F164)*1440</f>
        <v>0</v>
      </c>
      <c r="F164" s="142" t="str">
        <f t="shared" si="63"/>
        <v>0</v>
      </c>
      <c r="G164" s="141">
        <f>('OVER TIME'!G164:H164)*1440</f>
        <v>0</v>
      </c>
      <c r="H164" s="142" t="str">
        <f t="shared" si="64"/>
        <v>0</v>
      </c>
      <c r="I164" s="141">
        <f>('OVER TIME'!I164:J164)*1440</f>
        <v>0</v>
      </c>
      <c r="J164" s="142" t="str">
        <f t="shared" si="65"/>
        <v>0</v>
      </c>
      <c r="K164" s="141">
        <f>('OVER TIME'!K164:L164)*1440</f>
        <v>0</v>
      </c>
      <c r="L164" s="142" t="str">
        <f t="shared" si="66"/>
        <v>0</v>
      </c>
      <c r="M164" s="141">
        <f>('OVER TIME'!M164:N164)*1440</f>
        <v>0</v>
      </c>
      <c r="N164" s="142" t="str">
        <f t="shared" si="67"/>
        <v>0</v>
      </c>
      <c r="O164" s="141">
        <f>('OVER TIME'!O164:P164)*1440</f>
        <v>0</v>
      </c>
      <c r="P164" s="142" t="str">
        <f t="shared" si="68"/>
        <v>0</v>
      </c>
      <c r="Q164" s="141">
        <f>('OVER TIME'!Q164:R164)*1440</f>
        <v>0</v>
      </c>
      <c r="R164" s="142" t="str">
        <f t="shared" si="69"/>
        <v>0</v>
      </c>
      <c r="S164" s="141">
        <f>('OVER TIME'!S164:T164)*1440</f>
        <v>0</v>
      </c>
      <c r="T164" s="142" t="str">
        <f t="shared" si="70"/>
        <v>0</v>
      </c>
      <c r="U164" s="141">
        <f>('OVER TIME'!U164:V164)*1440</f>
        <v>0</v>
      </c>
      <c r="V164" s="142" t="str">
        <f t="shared" si="71"/>
        <v>0</v>
      </c>
      <c r="W164" s="141">
        <f>('OVER TIME'!W164:X164)*1440</f>
        <v>0</v>
      </c>
      <c r="X164" s="142" t="str">
        <f t="shared" si="72"/>
        <v>0</v>
      </c>
      <c r="Y164" s="141">
        <f>('OVER TIME'!Y164:Z164)*1440</f>
        <v>0</v>
      </c>
      <c r="Z164" s="142" t="str">
        <f t="shared" si="73"/>
        <v>0</v>
      </c>
      <c r="AA164" s="141">
        <f>('OVER TIME'!AA164:AB164)*1440</f>
        <v>0</v>
      </c>
      <c r="AB164" s="142" t="str">
        <f t="shared" si="74"/>
        <v>0</v>
      </c>
      <c r="AC164" s="141">
        <f>('OVER TIME'!AC164:AD164)*1440</f>
        <v>0</v>
      </c>
      <c r="AD164" s="142" t="str">
        <f t="shared" si="75"/>
        <v>0</v>
      </c>
      <c r="AE164" s="141">
        <f>('OVER TIME'!AE164:AF164)*1440</f>
        <v>0</v>
      </c>
      <c r="AF164" s="142" t="str">
        <f t="shared" si="76"/>
        <v>0</v>
      </c>
      <c r="AG164" s="141">
        <f>('OVER TIME'!AG164:AH164)*1440</f>
        <v>0</v>
      </c>
      <c r="AH164" s="142" t="str">
        <f t="shared" si="77"/>
        <v>0</v>
      </c>
      <c r="AI164" s="141">
        <f>('OVER TIME'!AI164:AJ164)*1440</f>
        <v>0</v>
      </c>
      <c r="AJ164" s="142" t="str">
        <f t="shared" si="78"/>
        <v>0</v>
      </c>
      <c r="AK164" s="141">
        <f>('OVER TIME'!AK164:AL164)*1440</f>
        <v>0</v>
      </c>
      <c r="AL164" s="142" t="str">
        <f t="shared" si="79"/>
        <v>0</v>
      </c>
      <c r="AM164" s="141">
        <f>('OVER TIME'!AM164:AN164)*1440</f>
        <v>0</v>
      </c>
      <c r="AN164" s="142" t="str">
        <f t="shared" si="80"/>
        <v>0</v>
      </c>
      <c r="AO164" s="141">
        <f>('OVER TIME'!AO164:AP164)*1440</f>
        <v>0</v>
      </c>
      <c r="AP164" s="142" t="str">
        <f t="shared" si="81"/>
        <v>0</v>
      </c>
      <c r="AQ164" s="141">
        <f>('OVER TIME'!AQ164:AR164)*1440</f>
        <v>0</v>
      </c>
      <c r="AR164" s="142" t="str">
        <f t="shared" si="82"/>
        <v>0</v>
      </c>
      <c r="AS164" s="141">
        <f>('OVER TIME'!AS164:AT164)*1440</f>
        <v>0</v>
      </c>
      <c r="AT164" s="142" t="str">
        <f t="shared" si="83"/>
        <v>0</v>
      </c>
      <c r="AU164" s="141">
        <f>('OVER TIME'!AU164:AV164)*1440</f>
        <v>0</v>
      </c>
      <c r="AV164" s="142" t="str">
        <f t="shared" si="84"/>
        <v>0</v>
      </c>
      <c r="AW164" s="141">
        <f>('OVER TIME'!AW164:AX164)*1440</f>
        <v>0</v>
      </c>
      <c r="AX164" s="142" t="str">
        <f t="shared" si="85"/>
        <v>0</v>
      </c>
      <c r="AY164" s="141">
        <f>('OVER TIME'!AY164:AZ164)*1440</f>
        <v>0</v>
      </c>
      <c r="AZ164" s="142" t="str">
        <f t="shared" si="86"/>
        <v>0</v>
      </c>
      <c r="BA164" s="141">
        <f>('OVER TIME'!BA164:BB164)*1440</f>
        <v>0</v>
      </c>
      <c r="BB164" s="142" t="str">
        <f t="shared" si="87"/>
        <v>0</v>
      </c>
      <c r="BC164" s="141">
        <f>('OVER TIME'!BC164:BD164)*1440</f>
        <v>0</v>
      </c>
      <c r="BD164" s="142" t="str">
        <f t="shared" si="88"/>
        <v>0</v>
      </c>
      <c r="BE164" s="141">
        <f>('OVER TIME'!BE164:BF164)*1440</f>
        <v>0</v>
      </c>
      <c r="BF164" s="142" t="str">
        <f t="shared" si="89"/>
        <v>0</v>
      </c>
      <c r="BG164" s="141">
        <f>('OVER TIME'!BG164:BH164)*1440</f>
        <v>0</v>
      </c>
      <c r="BH164" s="142" t="str">
        <f t="shared" si="90"/>
        <v>0</v>
      </c>
      <c r="BI164" s="141">
        <f>('OVER TIME'!BI164:BJ164)*1440</f>
        <v>0</v>
      </c>
      <c r="BJ164" s="142" t="str">
        <f t="shared" si="91"/>
        <v>0</v>
      </c>
      <c r="BK164" s="141">
        <f>('OVER TIME'!BK164:BL164)*1440</f>
        <v>0</v>
      </c>
      <c r="BL164" s="142" t="str">
        <f t="shared" si="92"/>
        <v>0</v>
      </c>
      <c r="BM164" s="6"/>
    </row>
    <row r="165" spans="1:65" ht="26.25" thickBot="1">
      <c r="A165" s="14">
        <v>8607</v>
      </c>
      <c r="B165" s="14" t="s">
        <v>131</v>
      </c>
      <c r="C165" s="141">
        <f>('OVER TIME'!C165:D165)*1440</f>
        <v>0</v>
      </c>
      <c r="D165" s="142" t="str">
        <f t="shared" si="62"/>
        <v>0</v>
      </c>
      <c r="E165" s="141">
        <f>('OVER TIME'!E165:F165)*1440</f>
        <v>0</v>
      </c>
      <c r="F165" s="142" t="str">
        <f t="shared" si="63"/>
        <v>0</v>
      </c>
      <c r="G165" s="141">
        <f>('OVER TIME'!G165:H165)*1440</f>
        <v>0</v>
      </c>
      <c r="H165" s="142" t="str">
        <f t="shared" si="64"/>
        <v>0</v>
      </c>
      <c r="I165" s="141">
        <f>('OVER TIME'!I165:J165)*1440</f>
        <v>0</v>
      </c>
      <c r="J165" s="142" t="str">
        <f t="shared" si="65"/>
        <v>0</v>
      </c>
      <c r="K165" s="141">
        <f>('OVER TIME'!K165:L165)*1440</f>
        <v>0</v>
      </c>
      <c r="L165" s="142" t="str">
        <f t="shared" si="66"/>
        <v>0</v>
      </c>
      <c r="M165" s="141">
        <f>('OVER TIME'!M165:N165)*1440</f>
        <v>0</v>
      </c>
      <c r="N165" s="142" t="str">
        <f t="shared" si="67"/>
        <v>0</v>
      </c>
      <c r="O165" s="141">
        <f>('OVER TIME'!O165:P165)*1440</f>
        <v>0</v>
      </c>
      <c r="P165" s="142" t="str">
        <f t="shared" si="68"/>
        <v>0</v>
      </c>
      <c r="Q165" s="141">
        <f>('OVER TIME'!Q165:R165)*1440</f>
        <v>0</v>
      </c>
      <c r="R165" s="142" t="str">
        <f t="shared" si="69"/>
        <v>0</v>
      </c>
      <c r="S165" s="141">
        <f>('OVER TIME'!S165:T165)*1440</f>
        <v>0</v>
      </c>
      <c r="T165" s="142" t="str">
        <f t="shared" si="70"/>
        <v>0</v>
      </c>
      <c r="U165" s="141">
        <f>('OVER TIME'!U165:V165)*1440</f>
        <v>0</v>
      </c>
      <c r="V165" s="142" t="str">
        <f t="shared" si="71"/>
        <v>0</v>
      </c>
      <c r="W165" s="141">
        <f>('OVER TIME'!W165:X165)*1440</f>
        <v>0</v>
      </c>
      <c r="X165" s="142" t="str">
        <f t="shared" si="72"/>
        <v>0</v>
      </c>
      <c r="Y165" s="141">
        <f>('OVER TIME'!Y165:Z165)*1440</f>
        <v>0</v>
      </c>
      <c r="Z165" s="142" t="str">
        <f t="shared" si="73"/>
        <v>0</v>
      </c>
      <c r="AA165" s="141">
        <f>('OVER TIME'!AA165:AB165)*1440</f>
        <v>0</v>
      </c>
      <c r="AB165" s="142" t="str">
        <f t="shared" si="74"/>
        <v>0</v>
      </c>
      <c r="AC165" s="141">
        <f>('OVER TIME'!AC165:AD165)*1440</f>
        <v>0</v>
      </c>
      <c r="AD165" s="142" t="str">
        <f t="shared" si="75"/>
        <v>0</v>
      </c>
      <c r="AE165" s="141">
        <f>('OVER TIME'!AE165:AF165)*1440</f>
        <v>0</v>
      </c>
      <c r="AF165" s="142" t="str">
        <f t="shared" si="76"/>
        <v>0</v>
      </c>
      <c r="AG165" s="141">
        <f>('OVER TIME'!AG165:AH165)*1440</f>
        <v>0</v>
      </c>
      <c r="AH165" s="142" t="str">
        <f t="shared" si="77"/>
        <v>0</v>
      </c>
      <c r="AI165" s="141">
        <f>('OVER TIME'!AI165:AJ165)*1440</f>
        <v>0</v>
      </c>
      <c r="AJ165" s="142" t="str">
        <f t="shared" si="78"/>
        <v>0</v>
      </c>
      <c r="AK165" s="141">
        <f>('OVER TIME'!AK165:AL165)*1440</f>
        <v>0</v>
      </c>
      <c r="AL165" s="142" t="str">
        <f t="shared" si="79"/>
        <v>0</v>
      </c>
      <c r="AM165" s="141">
        <f>('OVER TIME'!AM165:AN165)*1440</f>
        <v>0</v>
      </c>
      <c r="AN165" s="142" t="str">
        <f t="shared" si="80"/>
        <v>0</v>
      </c>
      <c r="AO165" s="141">
        <f>('OVER TIME'!AO165:AP165)*1440</f>
        <v>0</v>
      </c>
      <c r="AP165" s="142" t="str">
        <f t="shared" si="81"/>
        <v>0</v>
      </c>
      <c r="AQ165" s="141">
        <f>('OVER TIME'!AQ165:AR165)*1440</f>
        <v>0</v>
      </c>
      <c r="AR165" s="142" t="str">
        <f t="shared" si="82"/>
        <v>0</v>
      </c>
      <c r="AS165" s="141">
        <f>('OVER TIME'!AS165:AT165)*1440</f>
        <v>0</v>
      </c>
      <c r="AT165" s="142" t="str">
        <f t="shared" si="83"/>
        <v>0</v>
      </c>
      <c r="AU165" s="141">
        <f>('OVER TIME'!AU165:AV165)*1440</f>
        <v>0</v>
      </c>
      <c r="AV165" s="142" t="str">
        <f t="shared" si="84"/>
        <v>0</v>
      </c>
      <c r="AW165" s="141">
        <f>('OVER TIME'!AW165:AX165)*1440</f>
        <v>0</v>
      </c>
      <c r="AX165" s="142" t="str">
        <f t="shared" si="85"/>
        <v>0</v>
      </c>
      <c r="AY165" s="141">
        <f>('OVER TIME'!AY165:AZ165)*1440</f>
        <v>0</v>
      </c>
      <c r="AZ165" s="142" t="str">
        <f t="shared" si="86"/>
        <v>0</v>
      </c>
      <c r="BA165" s="141">
        <f>('OVER TIME'!BA165:BB165)*1440</f>
        <v>0</v>
      </c>
      <c r="BB165" s="142" t="str">
        <f t="shared" si="87"/>
        <v>0</v>
      </c>
      <c r="BC165" s="141">
        <f>('OVER TIME'!BC165:BD165)*1440</f>
        <v>0</v>
      </c>
      <c r="BD165" s="142" t="str">
        <f t="shared" si="88"/>
        <v>0</v>
      </c>
      <c r="BE165" s="141">
        <f>('OVER TIME'!BE165:BF165)*1440</f>
        <v>0</v>
      </c>
      <c r="BF165" s="142" t="str">
        <f t="shared" si="89"/>
        <v>0</v>
      </c>
      <c r="BG165" s="141">
        <f>('OVER TIME'!BG165:BH165)*1440</f>
        <v>0</v>
      </c>
      <c r="BH165" s="142" t="str">
        <f t="shared" si="90"/>
        <v>0</v>
      </c>
      <c r="BI165" s="141">
        <f>('OVER TIME'!BI165:BJ165)*1440</f>
        <v>0</v>
      </c>
      <c r="BJ165" s="142" t="str">
        <f t="shared" si="91"/>
        <v>0</v>
      </c>
      <c r="BK165" s="141">
        <f>('OVER TIME'!BK165:BL165)*1440</f>
        <v>0</v>
      </c>
      <c r="BL165" s="142" t="str">
        <f t="shared" si="92"/>
        <v>0</v>
      </c>
      <c r="BM165" s="6"/>
    </row>
    <row r="166" spans="1:65" ht="26.25" thickBot="1">
      <c r="A166" s="14">
        <v>8608</v>
      </c>
      <c r="B166" s="14" t="s">
        <v>132</v>
      </c>
      <c r="C166" s="141">
        <f>('OVER TIME'!C166:D166)*1440</f>
        <v>0</v>
      </c>
      <c r="D166" s="142" t="str">
        <f t="shared" si="62"/>
        <v>0</v>
      </c>
      <c r="E166" s="141">
        <f>('OVER TIME'!E166:F166)*1440</f>
        <v>0</v>
      </c>
      <c r="F166" s="142" t="str">
        <f t="shared" si="63"/>
        <v>0</v>
      </c>
      <c r="G166" s="141">
        <f>('OVER TIME'!G166:H166)*1440</f>
        <v>0</v>
      </c>
      <c r="H166" s="142" t="str">
        <f t="shared" si="64"/>
        <v>0</v>
      </c>
      <c r="I166" s="141">
        <f>('OVER TIME'!I166:J166)*1440</f>
        <v>0</v>
      </c>
      <c r="J166" s="142" t="str">
        <f t="shared" si="65"/>
        <v>0</v>
      </c>
      <c r="K166" s="141">
        <f>('OVER TIME'!K166:L166)*1440</f>
        <v>0</v>
      </c>
      <c r="L166" s="142" t="str">
        <f t="shared" si="66"/>
        <v>0</v>
      </c>
      <c r="M166" s="141">
        <f>('OVER TIME'!M166:N166)*1440</f>
        <v>0</v>
      </c>
      <c r="N166" s="142" t="str">
        <f t="shared" si="67"/>
        <v>0</v>
      </c>
      <c r="O166" s="141">
        <f>('OVER TIME'!O166:P166)*1440</f>
        <v>0</v>
      </c>
      <c r="P166" s="142" t="str">
        <f t="shared" si="68"/>
        <v>0</v>
      </c>
      <c r="Q166" s="141">
        <f>('OVER TIME'!Q166:R166)*1440</f>
        <v>0</v>
      </c>
      <c r="R166" s="142" t="str">
        <f t="shared" si="69"/>
        <v>0</v>
      </c>
      <c r="S166" s="141">
        <f>('OVER TIME'!S166:T166)*1440</f>
        <v>0</v>
      </c>
      <c r="T166" s="142" t="str">
        <f t="shared" si="70"/>
        <v>0</v>
      </c>
      <c r="U166" s="141">
        <f>('OVER TIME'!U166:V166)*1440</f>
        <v>0</v>
      </c>
      <c r="V166" s="142" t="str">
        <f t="shared" si="71"/>
        <v>0</v>
      </c>
      <c r="W166" s="141">
        <f>('OVER TIME'!W166:X166)*1440</f>
        <v>0</v>
      </c>
      <c r="X166" s="142" t="str">
        <f t="shared" si="72"/>
        <v>0</v>
      </c>
      <c r="Y166" s="141">
        <f>('OVER TIME'!Y166:Z166)*1440</f>
        <v>0</v>
      </c>
      <c r="Z166" s="142" t="str">
        <f t="shared" si="73"/>
        <v>0</v>
      </c>
      <c r="AA166" s="141">
        <f>('OVER TIME'!AA166:AB166)*1440</f>
        <v>0</v>
      </c>
      <c r="AB166" s="142" t="str">
        <f t="shared" si="74"/>
        <v>0</v>
      </c>
      <c r="AC166" s="141">
        <f>('OVER TIME'!AC166:AD166)*1440</f>
        <v>0</v>
      </c>
      <c r="AD166" s="142" t="str">
        <f t="shared" si="75"/>
        <v>0</v>
      </c>
      <c r="AE166" s="141">
        <f>('OVER TIME'!AE166:AF166)*1440</f>
        <v>0</v>
      </c>
      <c r="AF166" s="142" t="str">
        <f t="shared" si="76"/>
        <v>0</v>
      </c>
      <c r="AG166" s="141">
        <f>('OVER TIME'!AG166:AH166)*1440</f>
        <v>0</v>
      </c>
      <c r="AH166" s="142" t="str">
        <f t="shared" si="77"/>
        <v>0</v>
      </c>
      <c r="AI166" s="141">
        <f>('OVER TIME'!AI166:AJ166)*1440</f>
        <v>0</v>
      </c>
      <c r="AJ166" s="142" t="str">
        <f t="shared" si="78"/>
        <v>0</v>
      </c>
      <c r="AK166" s="141">
        <f>('OVER TIME'!AK166:AL166)*1440</f>
        <v>0</v>
      </c>
      <c r="AL166" s="142" t="str">
        <f t="shared" si="79"/>
        <v>0</v>
      </c>
      <c r="AM166" s="141">
        <f>('OVER TIME'!AM166:AN166)*1440</f>
        <v>0</v>
      </c>
      <c r="AN166" s="142" t="str">
        <f t="shared" si="80"/>
        <v>0</v>
      </c>
      <c r="AO166" s="141">
        <f>('OVER TIME'!AO166:AP166)*1440</f>
        <v>0</v>
      </c>
      <c r="AP166" s="142" t="str">
        <f t="shared" si="81"/>
        <v>0</v>
      </c>
      <c r="AQ166" s="141">
        <f>('OVER TIME'!AQ166:AR166)*1440</f>
        <v>0</v>
      </c>
      <c r="AR166" s="142" t="str">
        <f t="shared" si="82"/>
        <v>0</v>
      </c>
      <c r="AS166" s="141">
        <f>('OVER TIME'!AS166:AT166)*1440</f>
        <v>0</v>
      </c>
      <c r="AT166" s="142" t="str">
        <f t="shared" si="83"/>
        <v>0</v>
      </c>
      <c r="AU166" s="141">
        <f>('OVER TIME'!AU166:AV166)*1440</f>
        <v>0</v>
      </c>
      <c r="AV166" s="142" t="str">
        <f t="shared" si="84"/>
        <v>0</v>
      </c>
      <c r="AW166" s="141">
        <f>('OVER TIME'!AW166:AX166)*1440</f>
        <v>0</v>
      </c>
      <c r="AX166" s="142" t="str">
        <f t="shared" si="85"/>
        <v>0</v>
      </c>
      <c r="AY166" s="141">
        <f>('OVER TIME'!AY166:AZ166)*1440</f>
        <v>0</v>
      </c>
      <c r="AZ166" s="142" t="str">
        <f t="shared" si="86"/>
        <v>0</v>
      </c>
      <c r="BA166" s="141">
        <f>('OVER TIME'!BA166:BB166)*1440</f>
        <v>0</v>
      </c>
      <c r="BB166" s="142" t="str">
        <f t="shared" si="87"/>
        <v>0</v>
      </c>
      <c r="BC166" s="141">
        <f>('OVER TIME'!BC166:BD166)*1440</f>
        <v>0</v>
      </c>
      <c r="BD166" s="142" t="str">
        <f t="shared" si="88"/>
        <v>0</v>
      </c>
      <c r="BE166" s="141">
        <f>('OVER TIME'!BE166:BF166)*1440</f>
        <v>0</v>
      </c>
      <c r="BF166" s="142" t="str">
        <f t="shared" si="89"/>
        <v>0</v>
      </c>
      <c r="BG166" s="141">
        <f>('OVER TIME'!BG166:BH166)*1440</f>
        <v>0</v>
      </c>
      <c r="BH166" s="142" t="str">
        <f t="shared" si="90"/>
        <v>0</v>
      </c>
      <c r="BI166" s="141">
        <f>('OVER TIME'!BI166:BJ166)*1440</f>
        <v>0</v>
      </c>
      <c r="BJ166" s="142" t="str">
        <f t="shared" si="91"/>
        <v>0</v>
      </c>
      <c r="BK166" s="141">
        <f>('OVER TIME'!BK166:BL166)*1440</f>
        <v>0</v>
      </c>
      <c r="BL166" s="142" t="str">
        <f t="shared" si="92"/>
        <v>0</v>
      </c>
      <c r="BM166" s="6"/>
    </row>
    <row r="167" spans="1:65" ht="26.25" thickBot="1">
      <c r="A167" s="14">
        <v>8609</v>
      </c>
      <c r="B167" s="14" t="s">
        <v>247</v>
      </c>
      <c r="C167" s="141">
        <f>('OVER TIME'!C167:D167)*1440</f>
        <v>0</v>
      </c>
      <c r="D167" s="142" t="str">
        <f t="shared" si="62"/>
        <v>0</v>
      </c>
      <c r="E167" s="141">
        <f>('OVER TIME'!E167:F167)*1440</f>
        <v>0</v>
      </c>
      <c r="F167" s="142" t="str">
        <f t="shared" si="63"/>
        <v>0</v>
      </c>
      <c r="G167" s="141">
        <f>('OVER TIME'!G167:H167)*1440</f>
        <v>0</v>
      </c>
      <c r="H167" s="142" t="str">
        <f t="shared" si="64"/>
        <v>0</v>
      </c>
      <c r="I167" s="141">
        <f>('OVER TIME'!I167:J167)*1440</f>
        <v>0</v>
      </c>
      <c r="J167" s="142" t="str">
        <f t="shared" si="65"/>
        <v>0</v>
      </c>
      <c r="K167" s="141">
        <f>('OVER TIME'!K167:L167)*1440</f>
        <v>0</v>
      </c>
      <c r="L167" s="142" t="str">
        <f t="shared" si="66"/>
        <v>0</v>
      </c>
      <c r="M167" s="141">
        <f>('OVER TIME'!M167:N167)*1440</f>
        <v>0</v>
      </c>
      <c r="N167" s="142" t="str">
        <f t="shared" si="67"/>
        <v>0</v>
      </c>
      <c r="O167" s="141">
        <f>('OVER TIME'!O167:P167)*1440</f>
        <v>0</v>
      </c>
      <c r="P167" s="142" t="str">
        <f t="shared" si="68"/>
        <v>0</v>
      </c>
      <c r="Q167" s="141">
        <f>('OVER TIME'!Q167:R167)*1440</f>
        <v>0</v>
      </c>
      <c r="R167" s="142" t="str">
        <f t="shared" si="69"/>
        <v>0</v>
      </c>
      <c r="S167" s="141">
        <f>('OVER TIME'!S167:T167)*1440</f>
        <v>0</v>
      </c>
      <c r="T167" s="142" t="str">
        <f t="shared" si="70"/>
        <v>0</v>
      </c>
      <c r="U167" s="141">
        <f>('OVER TIME'!U167:V167)*1440</f>
        <v>0</v>
      </c>
      <c r="V167" s="142" t="str">
        <f t="shared" si="71"/>
        <v>0</v>
      </c>
      <c r="W167" s="141">
        <f>('OVER TIME'!W167:X167)*1440</f>
        <v>0</v>
      </c>
      <c r="X167" s="142" t="str">
        <f t="shared" si="72"/>
        <v>0</v>
      </c>
      <c r="Y167" s="141">
        <f>('OVER TIME'!Y167:Z167)*1440</f>
        <v>0</v>
      </c>
      <c r="Z167" s="142" t="str">
        <f t="shared" si="73"/>
        <v>0</v>
      </c>
      <c r="AA167" s="141">
        <f>('OVER TIME'!AA167:AB167)*1440</f>
        <v>0</v>
      </c>
      <c r="AB167" s="142" t="str">
        <f t="shared" si="74"/>
        <v>0</v>
      </c>
      <c r="AC167" s="141">
        <f>('OVER TIME'!AC167:AD167)*1440</f>
        <v>0</v>
      </c>
      <c r="AD167" s="142" t="str">
        <f t="shared" si="75"/>
        <v>0</v>
      </c>
      <c r="AE167" s="141">
        <f>('OVER TIME'!AE167:AF167)*1440</f>
        <v>0</v>
      </c>
      <c r="AF167" s="142" t="str">
        <f t="shared" si="76"/>
        <v>0</v>
      </c>
      <c r="AG167" s="141">
        <f>('OVER TIME'!AG167:AH167)*1440</f>
        <v>0</v>
      </c>
      <c r="AH167" s="142" t="str">
        <f t="shared" si="77"/>
        <v>0</v>
      </c>
      <c r="AI167" s="141">
        <f>('OVER TIME'!AI167:AJ167)*1440</f>
        <v>0</v>
      </c>
      <c r="AJ167" s="142" t="str">
        <f t="shared" si="78"/>
        <v>0</v>
      </c>
      <c r="AK167" s="141">
        <f>('OVER TIME'!AK167:AL167)*1440</f>
        <v>0</v>
      </c>
      <c r="AL167" s="142" t="str">
        <f t="shared" si="79"/>
        <v>0</v>
      </c>
      <c r="AM167" s="141">
        <f>('OVER TIME'!AM167:AN167)*1440</f>
        <v>0</v>
      </c>
      <c r="AN167" s="142" t="str">
        <f t="shared" si="80"/>
        <v>0</v>
      </c>
      <c r="AO167" s="141">
        <f>('OVER TIME'!AO167:AP167)*1440</f>
        <v>0</v>
      </c>
      <c r="AP167" s="142" t="str">
        <f t="shared" si="81"/>
        <v>0</v>
      </c>
      <c r="AQ167" s="141">
        <f>('OVER TIME'!AQ167:AR167)*1440</f>
        <v>0</v>
      </c>
      <c r="AR167" s="142" t="str">
        <f t="shared" si="82"/>
        <v>0</v>
      </c>
      <c r="AS167" s="141">
        <f>('OVER TIME'!AS167:AT167)*1440</f>
        <v>0</v>
      </c>
      <c r="AT167" s="142" t="str">
        <f t="shared" si="83"/>
        <v>0</v>
      </c>
      <c r="AU167" s="141">
        <f>('OVER TIME'!AU167:AV167)*1440</f>
        <v>0</v>
      </c>
      <c r="AV167" s="142" t="str">
        <f t="shared" si="84"/>
        <v>0</v>
      </c>
      <c r="AW167" s="141">
        <f>('OVER TIME'!AW167:AX167)*1440</f>
        <v>0</v>
      </c>
      <c r="AX167" s="142" t="str">
        <f t="shared" si="85"/>
        <v>0</v>
      </c>
      <c r="AY167" s="141">
        <f>('OVER TIME'!AY167:AZ167)*1440</f>
        <v>0</v>
      </c>
      <c r="AZ167" s="142" t="str">
        <f t="shared" si="86"/>
        <v>0</v>
      </c>
      <c r="BA167" s="141">
        <f>('OVER TIME'!BA167:BB167)*1440</f>
        <v>0</v>
      </c>
      <c r="BB167" s="142" t="str">
        <f t="shared" si="87"/>
        <v>0</v>
      </c>
      <c r="BC167" s="141">
        <f>('OVER TIME'!BC167:BD167)*1440</f>
        <v>0</v>
      </c>
      <c r="BD167" s="142" t="str">
        <f t="shared" si="88"/>
        <v>0</v>
      </c>
      <c r="BE167" s="141">
        <f>('OVER TIME'!BE167:BF167)*1440</f>
        <v>0</v>
      </c>
      <c r="BF167" s="142" t="str">
        <f t="shared" si="89"/>
        <v>0</v>
      </c>
      <c r="BG167" s="141">
        <f>('OVER TIME'!BG167:BH167)*1440</f>
        <v>0</v>
      </c>
      <c r="BH167" s="142" t="str">
        <f t="shared" si="90"/>
        <v>0</v>
      </c>
      <c r="BI167" s="141">
        <f>('OVER TIME'!BI167:BJ167)*1440</f>
        <v>0</v>
      </c>
      <c r="BJ167" s="142" t="str">
        <f t="shared" si="91"/>
        <v>0</v>
      </c>
      <c r="BK167" s="141">
        <f>('OVER TIME'!BK167:BL167)*1440</f>
        <v>0</v>
      </c>
      <c r="BL167" s="142" t="str">
        <f t="shared" si="92"/>
        <v>0</v>
      </c>
      <c r="BM167" s="6"/>
    </row>
    <row r="168" spans="1:65" ht="26.25" thickBot="1">
      <c r="A168" s="13">
        <v>8610</v>
      </c>
      <c r="B168" s="13" t="s">
        <v>248</v>
      </c>
      <c r="C168" s="141">
        <f>('OVER TIME'!C168:D168)*1440</f>
        <v>0</v>
      </c>
      <c r="D168" s="142" t="str">
        <f t="shared" si="62"/>
        <v>0</v>
      </c>
      <c r="E168" s="141">
        <f>('OVER TIME'!E168:F168)*1440</f>
        <v>0</v>
      </c>
      <c r="F168" s="142" t="str">
        <f t="shared" si="63"/>
        <v>0</v>
      </c>
      <c r="G168" s="141">
        <f>('OVER TIME'!G168:H168)*1440</f>
        <v>0</v>
      </c>
      <c r="H168" s="142" t="str">
        <f t="shared" si="64"/>
        <v>0</v>
      </c>
      <c r="I168" s="141">
        <f>('OVER TIME'!I168:J168)*1440</f>
        <v>0</v>
      </c>
      <c r="J168" s="142" t="str">
        <f t="shared" si="65"/>
        <v>0</v>
      </c>
      <c r="K168" s="141">
        <f>('OVER TIME'!K168:L168)*1440</f>
        <v>0</v>
      </c>
      <c r="L168" s="142" t="str">
        <f t="shared" si="66"/>
        <v>0</v>
      </c>
      <c r="M168" s="141">
        <f>('OVER TIME'!M168:N168)*1440</f>
        <v>0</v>
      </c>
      <c r="N168" s="142" t="str">
        <f t="shared" si="67"/>
        <v>0</v>
      </c>
      <c r="O168" s="141">
        <f>('OVER TIME'!O168:P168)*1440</f>
        <v>0</v>
      </c>
      <c r="P168" s="142" t="str">
        <f t="shared" si="68"/>
        <v>0</v>
      </c>
      <c r="Q168" s="141">
        <f>('OVER TIME'!Q168:R168)*1440</f>
        <v>0</v>
      </c>
      <c r="R168" s="142" t="str">
        <f t="shared" si="69"/>
        <v>0</v>
      </c>
      <c r="S168" s="141">
        <f>('OVER TIME'!S168:T168)*1440</f>
        <v>0</v>
      </c>
      <c r="T168" s="142" t="str">
        <f t="shared" si="70"/>
        <v>0</v>
      </c>
      <c r="U168" s="141">
        <f>('OVER TIME'!U168:V168)*1440</f>
        <v>0</v>
      </c>
      <c r="V168" s="142" t="str">
        <f t="shared" si="71"/>
        <v>0</v>
      </c>
      <c r="W168" s="141">
        <f>('OVER TIME'!W168:X168)*1440</f>
        <v>0</v>
      </c>
      <c r="X168" s="142" t="str">
        <f t="shared" si="72"/>
        <v>0</v>
      </c>
      <c r="Y168" s="141">
        <f>('OVER TIME'!Y168:Z168)*1440</f>
        <v>0</v>
      </c>
      <c r="Z168" s="142" t="str">
        <f t="shared" si="73"/>
        <v>0</v>
      </c>
      <c r="AA168" s="141">
        <f>('OVER TIME'!AA168:AB168)*1440</f>
        <v>0</v>
      </c>
      <c r="AB168" s="142" t="str">
        <f t="shared" si="74"/>
        <v>0</v>
      </c>
      <c r="AC168" s="141">
        <f>('OVER TIME'!AC168:AD168)*1440</f>
        <v>0</v>
      </c>
      <c r="AD168" s="142" t="str">
        <f t="shared" si="75"/>
        <v>0</v>
      </c>
      <c r="AE168" s="141">
        <f>('OVER TIME'!AE168:AF168)*1440</f>
        <v>0</v>
      </c>
      <c r="AF168" s="142" t="str">
        <f t="shared" si="76"/>
        <v>0</v>
      </c>
      <c r="AG168" s="141">
        <f>('OVER TIME'!AG168:AH168)*1440</f>
        <v>0</v>
      </c>
      <c r="AH168" s="142" t="str">
        <f t="shared" si="77"/>
        <v>0</v>
      </c>
      <c r="AI168" s="141">
        <f>('OVER TIME'!AI168:AJ168)*1440</f>
        <v>0</v>
      </c>
      <c r="AJ168" s="142" t="str">
        <f t="shared" si="78"/>
        <v>0</v>
      </c>
      <c r="AK168" s="141">
        <f>('OVER TIME'!AK168:AL168)*1440</f>
        <v>0</v>
      </c>
      <c r="AL168" s="142" t="str">
        <f t="shared" si="79"/>
        <v>0</v>
      </c>
      <c r="AM168" s="141">
        <f>('OVER TIME'!AM168:AN168)*1440</f>
        <v>0</v>
      </c>
      <c r="AN168" s="142" t="str">
        <f t="shared" si="80"/>
        <v>0</v>
      </c>
      <c r="AO168" s="141">
        <f>('OVER TIME'!AO168:AP168)*1440</f>
        <v>0</v>
      </c>
      <c r="AP168" s="142" t="str">
        <f t="shared" si="81"/>
        <v>0</v>
      </c>
      <c r="AQ168" s="141">
        <f>('OVER TIME'!AQ168:AR168)*1440</f>
        <v>0</v>
      </c>
      <c r="AR168" s="142" t="str">
        <f t="shared" si="82"/>
        <v>0</v>
      </c>
      <c r="AS168" s="141">
        <f>('OVER TIME'!AS168:AT168)*1440</f>
        <v>0</v>
      </c>
      <c r="AT168" s="142" t="str">
        <f t="shared" si="83"/>
        <v>0</v>
      </c>
      <c r="AU168" s="141">
        <f>('OVER TIME'!AU168:AV168)*1440</f>
        <v>0</v>
      </c>
      <c r="AV168" s="142" t="str">
        <f t="shared" si="84"/>
        <v>0</v>
      </c>
      <c r="AW168" s="141">
        <f>('OVER TIME'!AW168:AX168)*1440</f>
        <v>0</v>
      </c>
      <c r="AX168" s="142" t="str">
        <f t="shared" si="85"/>
        <v>0</v>
      </c>
      <c r="AY168" s="141">
        <f>('OVER TIME'!AY168:AZ168)*1440</f>
        <v>0</v>
      </c>
      <c r="AZ168" s="142" t="str">
        <f t="shared" si="86"/>
        <v>0</v>
      </c>
      <c r="BA168" s="141">
        <f>('OVER TIME'!BA168:BB168)*1440</f>
        <v>0</v>
      </c>
      <c r="BB168" s="142" t="str">
        <f t="shared" si="87"/>
        <v>0</v>
      </c>
      <c r="BC168" s="141">
        <f>('OVER TIME'!BC168:BD168)*1440</f>
        <v>0</v>
      </c>
      <c r="BD168" s="142" t="str">
        <f t="shared" si="88"/>
        <v>0</v>
      </c>
      <c r="BE168" s="141">
        <f>('OVER TIME'!BE168:BF168)*1440</f>
        <v>0</v>
      </c>
      <c r="BF168" s="142" t="str">
        <f t="shared" si="89"/>
        <v>0</v>
      </c>
      <c r="BG168" s="141">
        <f>('OVER TIME'!BG168:BH168)*1440</f>
        <v>0</v>
      </c>
      <c r="BH168" s="142" t="str">
        <f t="shared" si="90"/>
        <v>0</v>
      </c>
      <c r="BI168" s="141">
        <f>('OVER TIME'!BI168:BJ168)*1440</f>
        <v>0</v>
      </c>
      <c r="BJ168" s="142" t="str">
        <f t="shared" si="91"/>
        <v>0</v>
      </c>
      <c r="BK168" s="141">
        <f>('OVER TIME'!BK168:BL168)*1440</f>
        <v>0</v>
      </c>
      <c r="BL168" s="142" t="str">
        <f t="shared" si="92"/>
        <v>0</v>
      </c>
      <c r="BM168" s="6"/>
    </row>
    <row r="169" spans="1:65" ht="26.25" thickBot="1">
      <c r="A169" s="13">
        <v>8611</v>
      </c>
      <c r="B169" s="13" t="s">
        <v>249</v>
      </c>
      <c r="C169" s="141">
        <f>('OVER TIME'!C169:D169)*1440</f>
        <v>0</v>
      </c>
      <c r="D169" s="142" t="str">
        <f t="shared" si="62"/>
        <v>0</v>
      </c>
      <c r="E169" s="141">
        <f>('OVER TIME'!E169:F169)*1440</f>
        <v>0</v>
      </c>
      <c r="F169" s="142" t="str">
        <f t="shared" si="63"/>
        <v>0</v>
      </c>
      <c r="G169" s="141">
        <f>('OVER TIME'!G169:H169)*1440</f>
        <v>0</v>
      </c>
      <c r="H169" s="142" t="str">
        <f t="shared" si="64"/>
        <v>0</v>
      </c>
      <c r="I169" s="141">
        <f>('OVER TIME'!I169:J169)*1440</f>
        <v>0</v>
      </c>
      <c r="J169" s="142" t="str">
        <f t="shared" si="65"/>
        <v>0</v>
      </c>
      <c r="K169" s="141">
        <f>('OVER TIME'!K169:L169)*1440</f>
        <v>0</v>
      </c>
      <c r="L169" s="142" t="str">
        <f t="shared" si="66"/>
        <v>0</v>
      </c>
      <c r="M169" s="141">
        <f>('OVER TIME'!M169:N169)*1440</f>
        <v>0</v>
      </c>
      <c r="N169" s="142" t="str">
        <f t="shared" si="67"/>
        <v>0</v>
      </c>
      <c r="O169" s="141">
        <f>('OVER TIME'!O169:P169)*1440</f>
        <v>0</v>
      </c>
      <c r="P169" s="142" t="str">
        <f t="shared" si="68"/>
        <v>0</v>
      </c>
      <c r="Q169" s="141">
        <f>('OVER TIME'!Q169:R169)*1440</f>
        <v>0</v>
      </c>
      <c r="R169" s="142" t="str">
        <f t="shared" si="69"/>
        <v>0</v>
      </c>
      <c r="S169" s="141">
        <f>('OVER TIME'!S169:T169)*1440</f>
        <v>0</v>
      </c>
      <c r="T169" s="142" t="str">
        <f t="shared" si="70"/>
        <v>0</v>
      </c>
      <c r="U169" s="141">
        <f>('OVER TIME'!U169:V169)*1440</f>
        <v>0</v>
      </c>
      <c r="V169" s="142" t="str">
        <f t="shared" si="71"/>
        <v>0</v>
      </c>
      <c r="W169" s="141">
        <f>('OVER TIME'!W169:X169)*1440</f>
        <v>0</v>
      </c>
      <c r="X169" s="142" t="str">
        <f t="shared" si="72"/>
        <v>0</v>
      </c>
      <c r="Y169" s="141">
        <f>('OVER TIME'!Y169:Z169)*1440</f>
        <v>0</v>
      </c>
      <c r="Z169" s="142" t="str">
        <f t="shared" si="73"/>
        <v>0</v>
      </c>
      <c r="AA169" s="141">
        <f>('OVER TIME'!AA169:AB169)*1440</f>
        <v>0</v>
      </c>
      <c r="AB169" s="142" t="str">
        <f t="shared" si="74"/>
        <v>0</v>
      </c>
      <c r="AC169" s="141">
        <f>('OVER TIME'!AC169:AD169)*1440</f>
        <v>0</v>
      </c>
      <c r="AD169" s="142" t="str">
        <f t="shared" si="75"/>
        <v>0</v>
      </c>
      <c r="AE169" s="141">
        <f>('OVER TIME'!AE169:AF169)*1440</f>
        <v>0</v>
      </c>
      <c r="AF169" s="142" t="str">
        <f t="shared" si="76"/>
        <v>0</v>
      </c>
      <c r="AG169" s="141">
        <f>('OVER TIME'!AG169:AH169)*1440</f>
        <v>0</v>
      </c>
      <c r="AH169" s="142" t="str">
        <f t="shared" si="77"/>
        <v>0</v>
      </c>
      <c r="AI169" s="141">
        <f>('OVER TIME'!AI169:AJ169)*1440</f>
        <v>0</v>
      </c>
      <c r="AJ169" s="142" t="str">
        <f t="shared" si="78"/>
        <v>0</v>
      </c>
      <c r="AK169" s="141">
        <f>('OVER TIME'!AK169:AL169)*1440</f>
        <v>0</v>
      </c>
      <c r="AL169" s="142" t="str">
        <f t="shared" si="79"/>
        <v>0</v>
      </c>
      <c r="AM169" s="141">
        <f>('OVER TIME'!AM169:AN169)*1440</f>
        <v>0</v>
      </c>
      <c r="AN169" s="142" t="str">
        <f t="shared" si="80"/>
        <v>0</v>
      </c>
      <c r="AO169" s="141">
        <f>('OVER TIME'!AO169:AP169)*1440</f>
        <v>0</v>
      </c>
      <c r="AP169" s="142" t="str">
        <f t="shared" si="81"/>
        <v>0</v>
      </c>
      <c r="AQ169" s="141">
        <f>('OVER TIME'!AQ169:AR169)*1440</f>
        <v>0</v>
      </c>
      <c r="AR169" s="142" t="str">
        <f t="shared" si="82"/>
        <v>0</v>
      </c>
      <c r="AS169" s="141">
        <f>('OVER TIME'!AS169:AT169)*1440</f>
        <v>0</v>
      </c>
      <c r="AT169" s="142" t="str">
        <f t="shared" si="83"/>
        <v>0</v>
      </c>
      <c r="AU169" s="141">
        <f>('OVER TIME'!AU169:AV169)*1440</f>
        <v>0</v>
      </c>
      <c r="AV169" s="142" t="str">
        <f t="shared" si="84"/>
        <v>0</v>
      </c>
      <c r="AW169" s="141">
        <f>('OVER TIME'!AW169:AX169)*1440</f>
        <v>0</v>
      </c>
      <c r="AX169" s="142" t="str">
        <f t="shared" si="85"/>
        <v>0</v>
      </c>
      <c r="AY169" s="141">
        <f>('OVER TIME'!AY169:AZ169)*1440</f>
        <v>0</v>
      </c>
      <c r="AZ169" s="142" t="str">
        <f t="shared" si="86"/>
        <v>0</v>
      </c>
      <c r="BA169" s="141">
        <f>('OVER TIME'!BA169:BB169)*1440</f>
        <v>0</v>
      </c>
      <c r="BB169" s="142" t="str">
        <f t="shared" si="87"/>
        <v>0</v>
      </c>
      <c r="BC169" s="141">
        <f>('OVER TIME'!BC169:BD169)*1440</f>
        <v>0</v>
      </c>
      <c r="BD169" s="142" t="str">
        <f t="shared" si="88"/>
        <v>0</v>
      </c>
      <c r="BE169" s="141">
        <f>('OVER TIME'!BE169:BF169)*1440</f>
        <v>0</v>
      </c>
      <c r="BF169" s="142" t="str">
        <f t="shared" si="89"/>
        <v>0</v>
      </c>
      <c r="BG169" s="141">
        <f>('OVER TIME'!BG169:BH169)*1440</f>
        <v>0</v>
      </c>
      <c r="BH169" s="142" t="str">
        <f t="shared" si="90"/>
        <v>0</v>
      </c>
      <c r="BI169" s="141">
        <f>('OVER TIME'!BI169:BJ169)*1440</f>
        <v>0</v>
      </c>
      <c r="BJ169" s="142" t="str">
        <f t="shared" si="91"/>
        <v>0</v>
      </c>
      <c r="BK169" s="141">
        <f>('OVER TIME'!BK169:BL169)*1440</f>
        <v>0</v>
      </c>
      <c r="BL169" s="142" t="str">
        <f t="shared" si="92"/>
        <v>0</v>
      </c>
      <c r="BM169" s="6"/>
    </row>
    <row r="170" spans="1:65" ht="26.25" thickBot="1">
      <c r="A170" s="13">
        <v>8612</v>
      </c>
      <c r="B170" s="13" t="s">
        <v>133</v>
      </c>
      <c r="C170" s="141">
        <f>('OVER TIME'!C170:D170)*1440</f>
        <v>0</v>
      </c>
      <c r="D170" s="142" t="str">
        <f t="shared" si="62"/>
        <v>0</v>
      </c>
      <c r="E170" s="141">
        <f>('OVER TIME'!E170:F170)*1440</f>
        <v>0</v>
      </c>
      <c r="F170" s="142" t="str">
        <f t="shared" si="63"/>
        <v>0</v>
      </c>
      <c r="G170" s="141">
        <f>('OVER TIME'!G170:H170)*1440</f>
        <v>0</v>
      </c>
      <c r="H170" s="142" t="str">
        <f t="shared" si="64"/>
        <v>0</v>
      </c>
      <c r="I170" s="141">
        <f>('OVER TIME'!I170:J170)*1440</f>
        <v>0</v>
      </c>
      <c r="J170" s="142" t="str">
        <f t="shared" si="65"/>
        <v>0</v>
      </c>
      <c r="K170" s="141">
        <f>('OVER TIME'!K170:L170)*1440</f>
        <v>0</v>
      </c>
      <c r="L170" s="142" t="str">
        <f t="shared" si="66"/>
        <v>0</v>
      </c>
      <c r="M170" s="141">
        <f>('OVER TIME'!M170:N170)*1440</f>
        <v>0</v>
      </c>
      <c r="N170" s="142" t="str">
        <f t="shared" si="67"/>
        <v>0</v>
      </c>
      <c r="O170" s="141">
        <f>('OVER TIME'!O170:P170)*1440</f>
        <v>0</v>
      </c>
      <c r="P170" s="142" t="str">
        <f t="shared" si="68"/>
        <v>0</v>
      </c>
      <c r="Q170" s="141">
        <f>('OVER TIME'!Q170:R170)*1440</f>
        <v>0</v>
      </c>
      <c r="R170" s="142" t="str">
        <f t="shared" si="69"/>
        <v>0</v>
      </c>
      <c r="S170" s="141">
        <f>('OVER TIME'!S170:T170)*1440</f>
        <v>0</v>
      </c>
      <c r="T170" s="142" t="str">
        <f t="shared" si="70"/>
        <v>0</v>
      </c>
      <c r="U170" s="141">
        <f>('OVER TIME'!U170:V170)*1440</f>
        <v>0</v>
      </c>
      <c r="V170" s="142" t="str">
        <f t="shared" si="71"/>
        <v>0</v>
      </c>
      <c r="W170" s="141">
        <f>('OVER TIME'!W170:X170)*1440</f>
        <v>0</v>
      </c>
      <c r="X170" s="142" t="str">
        <f t="shared" si="72"/>
        <v>0</v>
      </c>
      <c r="Y170" s="141">
        <f>('OVER TIME'!Y170:Z170)*1440</f>
        <v>0</v>
      </c>
      <c r="Z170" s="142" t="str">
        <f t="shared" si="73"/>
        <v>0</v>
      </c>
      <c r="AA170" s="141">
        <f>('OVER TIME'!AA170:AB170)*1440</f>
        <v>0</v>
      </c>
      <c r="AB170" s="142" t="str">
        <f t="shared" si="74"/>
        <v>0</v>
      </c>
      <c r="AC170" s="141">
        <f>('OVER TIME'!AC170:AD170)*1440</f>
        <v>0</v>
      </c>
      <c r="AD170" s="142" t="str">
        <f t="shared" si="75"/>
        <v>0</v>
      </c>
      <c r="AE170" s="141">
        <f>('OVER TIME'!AE170:AF170)*1440</f>
        <v>0</v>
      </c>
      <c r="AF170" s="142" t="str">
        <f t="shared" si="76"/>
        <v>0</v>
      </c>
      <c r="AG170" s="141">
        <f>('OVER TIME'!AG170:AH170)*1440</f>
        <v>0</v>
      </c>
      <c r="AH170" s="142" t="str">
        <f t="shared" si="77"/>
        <v>0</v>
      </c>
      <c r="AI170" s="141">
        <f>('OVER TIME'!AI170:AJ170)*1440</f>
        <v>0</v>
      </c>
      <c r="AJ170" s="142" t="str">
        <f t="shared" si="78"/>
        <v>0</v>
      </c>
      <c r="AK170" s="141">
        <f>('OVER TIME'!AK170:AL170)*1440</f>
        <v>0</v>
      </c>
      <c r="AL170" s="142" t="str">
        <f t="shared" si="79"/>
        <v>0</v>
      </c>
      <c r="AM170" s="141">
        <f>('OVER TIME'!AM170:AN170)*1440</f>
        <v>0</v>
      </c>
      <c r="AN170" s="142" t="str">
        <f t="shared" si="80"/>
        <v>0</v>
      </c>
      <c r="AO170" s="141">
        <f>('OVER TIME'!AO170:AP170)*1440</f>
        <v>0</v>
      </c>
      <c r="AP170" s="142" t="str">
        <f t="shared" si="81"/>
        <v>0</v>
      </c>
      <c r="AQ170" s="141">
        <f>('OVER TIME'!AQ170:AR170)*1440</f>
        <v>0</v>
      </c>
      <c r="AR170" s="142" t="str">
        <f t="shared" si="82"/>
        <v>0</v>
      </c>
      <c r="AS170" s="141">
        <f>('OVER TIME'!AS170:AT170)*1440</f>
        <v>0</v>
      </c>
      <c r="AT170" s="142" t="str">
        <f t="shared" si="83"/>
        <v>0</v>
      </c>
      <c r="AU170" s="141">
        <f>('OVER TIME'!AU170:AV170)*1440</f>
        <v>0</v>
      </c>
      <c r="AV170" s="142" t="str">
        <f t="shared" si="84"/>
        <v>0</v>
      </c>
      <c r="AW170" s="141">
        <f>('OVER TIME'!AW170:AX170)*1440</f>
        <v>0</v>
      </c>
      <c r="AX170" s="142" t="str">
        <f t="shared" si="85"/>
        <v>0</v>
      </c>
      <c r="AY170" s="141">
        <f>('OVER TIME'!AY170:AZ170)*1440</f>
        <v>0</v>
      </c>
      <c r="AZ170" s="142" t="str">
        <f t="shared" si="86"/>
        <v>0</v>
      </c>
      <c r="BA170" s="141">
        <f>('OVER TIME'!BA170:BB170)*1440</f>
        <v>0</v>
      </c>
      <c r="BB170" s="142" t="str">
        <f t="shared" si="87"/>
        <v>0</v>
      </c>
      <c r="BC170" s="141">
        <f>('OVER TIME'!BC170:BD170)*1440</f>
        <v>0</v>
      </c>
      <c r="BD170" s="142" t="str">
        <f t="shared" si="88"/>
        <v>0</v>
      </c>
      <c r="BE170" s="141">
        <f>('OVER TIME'!BE170:BF170)*1440</f>
        <v>0</v>
      </c>
      <c r="BF170" s="142" t="str">
        <f t="shared" si="89"/>
        <v>0</v>
      </c>
      <c r="BG170" s="141">
        <f>('OVER TIME'!BG170:BH170)*1440</f>
        <v>0</v>
      </c>
      <c r="BH170" s="142" t="str">
        <f t="shared" si="90"/>
        <v>0</v>
      </c>
      <c r="BI170" s="141">
        <f>('OVER TIME'!BI170:BJ170)*1440</f>
        <v>0</v>
      </c>
      <c r="BJ170" s="142" t="str">
        <f t="shared" si="91"/>
        <v>0</v>
      </c>
      <c r="BK170" s="141">
        <f>('OVER TIME'!BK170:BL170)*1440</f>
        <v>0</v>
      </c>
      <c r="BL170" s="142" t="str">
        <f t="shared" si="92"/>
        <v>0</v>
      </c>
      <c r="BM170" s="6"/>
    </row>
    <row r="171" spans="1:65" ht="26.25" thickBot="1">
      <c r="A171" s="13">
        <v>8613</v>
      </c>
      <c r="B171" s="13" t="s">
        <v>250</v>
      </c>
      <c r="C171" s="141">
        <f>('OVER TIME'!C171:D171)*1440</f>
        <v>0</v>
      </c>
      <c r="D171" s="142" t="str">
        <f t="shared" si="62"/>
        <v>0</v>
      </c>
      <c r="E171" s="141">
        <f>('OVER TIME'!E171:F171)*1440</f>
        <v>0</v>
      </c>
      <c r="F171" s="142" t="str">
        <f t="shared" si="63"/>
        <v>0</v>
      </c>
      <c r="G171" s="141">
        <f>('OVER TIME'!G171:H171)*1440</f>
        <v>0</v>
      </c>
      <c r="H171" s="142" t="str">
        <f t="shared" si="64"/>
        <v>0</v>
      </c>
      <c r="I171" s="141">
        <f>('OVER TIME'!I171:J171)*1440</f>
        <v>0</v>
      </c>
      <c r="J171" s="142" t="str">
        <f t="shared" si="65"/>
        <v>0</v>
      </c>
      <c r="K171" s="141">
        <f>('OVER TIME'!K171:L171)*1440</f>
        <v>0</v>
      </c>
      <c r="L171" s="142" t="str">
        <f t="shared" si="66"/>
        <v>0</v>
      </c>
      <c r="M171" s="141">
        <f>('OVER TIME'!M171:N171)*1440</f>
        <v>0</v>
      </c>
      <c r="N171" s="142" t="str">
        <f t="shared" si="67"/>
        <v>0</v>
      </c>
      <c r="O171" s="141">
        <f>('OVER TIME'!O171:P171)*1440</f>
        <v>0</v>
      </c>
      <c r="P171" s="142" t="str">
        <f t="shared" si="68"/>
        <v>0</v>
      </c>
      <c r="Q171" s="141">
        <f>('OVER TIME'!Q171:R171)*1440</f>
        <v>0</v>
      </c>
      <c r="R171" s="142" t="str">
        <f t="shared" si="69"/>
        <v>0</v>
      </c>
      <c r="S171" s="141">
        <f>('OVER TIME'!S171:T171)*1440</f>
        <v>0</v>
      </c>
      <c r="T171" s="142" t="str">
        <f t="shared" si="70"/>
        <v>0</v>
      </c>
      <c r="U171" s="141">
        <f>('OVER TIME'!U171:V171)*1440</f>
        <v>0</v>
      </c>
      <c r="V171" s="142" t="str">
        <f t="shared" si="71"/>
        <v>0</v>
      </c>
      <c r="W171" s="141">
        <f>('OVER TIME'!W171:X171)*1440</f>
        <v>0</v>
      </c>
      <c r="X171" s="142" t="str">
        <f t="shared" si="72"/>
        <v>0</v>
      </c>
      <c r="Y171" s="141">
        <f>('OVER TIME'!Y171:Z171)*1440</f>
        <v>0</v>
      </c>
      <c r="Z171" s="142" t="str">
        <f t="shared" si="73"/>
        <v>0</v>
      </c>
      <c r="AA171" s="141">
        <f>('OVER TIME'!AA171:AB171)*1440</f>
        <v>0</v>
      </c>
      <c r="AB171" s="142" t="str">
        <f t="shared" si="74"/>
        <v>0</v>
      </c>
      <c r="AC171" s="141">
        <f>('OVER TIME'!AC171:AD171)*1440</f>
        <v>0</v>
      </c>
      <c r="AD171" s="142" t="str">
        <f t="shared" si="75"/>
        <v>0</v>
      </c>
      <c r="AE171" s="141">
        <f>('OVER TIME'!AE171:AF171)*1440</f>
        <v>0</v>
      </c>
      <c r="AF171" s="142" t="str">
        <f t="shared" si="76"/>
        <v>0</v>
      </c>
      <c r="AG171" s="141">
        <f>('OVER TIME'!AG171:AH171)*1440</f>
        <v>0</v>
      </c>
      <c r="AH171" s="142" t="str">
        <f t="shared" si="77"/>
        <v>0</v>
      </c>
      <c r="AI171" s="141">
        <f>('OVER TIME'!AI171:AJ171)*1440</f>
        <v>0</v>
      </c>
      <c r="AJ171" s="142" t="str">
        <f t="shared" si="78"/>
        <v>0</v>
      </c>
      <c r="AK171" s="141">
        <f>('OVER TIME'!AK171:AL171)*1440</f>
        <v>0</v>
      </c>
      <c r="AL171" s="142" t="str">
        <f t="shared" si="79"/>
        <v>0</v>
      </c>
      <c r="AM171" s="141">
        <f>('OVER TIME'!AM171:AN171)*1440</f>
        <v>0</v>
      </c>
      <c r="AN171" s="142" t="str">
        <f t="shared" si="80"/>
        <v>0</v>
      </c>
      <c r="AO171" s="141">
        <f>('OVER TIME'!AO171:AP171)*1440</f>
        <v>0</v>
      </c>
      <c r="AP171" s="142" t="str">
        <f t="shared" si="81"/>
        <v>0</v>
      </c>
      <c r="AQ171" s="141">
        <f>('OVER TIME'!AQ171:AR171)*1440</f>
        <v>0</v>
      </c>
      <c r="AR171" s="142" t="str">
        <f t="shared" si="82"/>
        <v>0</v>
      </c>
      <c r="AS171" s="141">
        <f>('OVER TIME'!AS171:AT171)*1440</f>
        <v>0</v>
      </c>
      <c r="AT171" s="142" t="str">
        <f t="shared" si="83"/>
        <v>0</v>
      </c>
      <c r="AU171" s="141">
        <f>('OVER TIME'!AU171:AV171)*1440</f>
        <v>0</v>
      </c>
      <c r="AV171" s="142" t="str">
        <f t="shared" si="84"/>
        <v>0</v>
      </c>
      <c r="AW171" s="141">
        <f>('OVER TIME'!AW171:AX171)*1440</f>
        <v>0</v>
      </c>
      <c r="AX171" s="142" t="str">
        <f t="shared" si="85"/>
        <v>0</v>
      </c>
      <c r="AY171" s="141">
        <f>('OVER TIME'!AY171:AZ171)*1440</f>
        <v>0</v>
      </c>
      <c r="AZ171" s="142" t="str">
        <f t="shared" si="86"/>
        <v>0</v>
      </c>
      <c r="BA171" s="141">
        <f>('OVER TIME'!BA171:BB171)*1440</f>
        <v>0</v>
      </c>
      <c r="BB171" s="142" t="str">
        <f t="shared" si="87"/>
        <v>0</v>
      </c>
      <c r="BC171" s="141">
        <f>('OVER TIME'!BC171:BD171)*1440</f>
        <v>0</v>
      </c>
      <c r="BD171" s="142" t="str">
        <f t="shared" si="88"/>
        <v>0</v>
      </c>
      <c r="BE171" s="141">
        <f>('OVER TIME'!BE171:BF171)*1440</f>
        <v>0</v>
      </c>
      <c r="BF171" s="142" t="str">
        <f t="shared" si="89"/>
        <v>0</v>
      </c>
      <c r="BG171" s="141">
        <f>('OVER TIME'!BG171:BH171)*1440</f>
        <v>0</v>
      </c>
      <c r="BH171" s="142" t="str">
        <f t="shared" si="90"/>
        <v>0</v>
      </c>
      <c r="BI171" s="141">
        <f>('OVER TIME'!BI171:BJ171)*1440</f>
        <v>0</v>
      </c>
      <c r="BJ171" s="142" t="str">
        <f t="shared" si="91"/>
        <v>0</v>
      </c>
      <c r="BK171" s="141">
        <f>('OVER TIME'!BK171:BL171)*1440</f>
        <v>0</v>
      </c>
      <c r="BL171" s="142" t="str">
        <f t="shared" si="92"/>
        <v>0</v>
      </c>
      <c r="BM171" s="6"/>
    </row>
    <row r="172" spans="1:65" ht="26.25" thickBot="1">
      <c r="A172" s="13">
        <v>8614</v>
      </c>
      <c r="B172" s="13" t="s">
        <v>251</v>
      </c>
      <c r="C172" s="141">
        <f>('OVER TIME'!C172:D172)*1440</f>
        <v>0</v>
      </c>
      <c r="D172" s="142" t="str">
        <f t="shared" si="62"/>
        <v>0</v>
      </c>
      <c r="E172" s="141">
        <f>('OVER TIME'!E172:F172)*1440</f>
        <v>0</v>
      </c>
      <c r="F172" s="142" t="str">
        <f t="shared" si="63"/>
        <v>0</v>
      </c>
      <c r="G172" s="141">
        <f>('OVER TIME'!G172:H172)*1440</f>
        <v>0</v>
      </c>
      <c r="H172" s="142" t="str">
        <f t="shared" si="64"/>
        <v>0</v>
      </c>
      <c r="I172" s="141">
        <f>('OVER TIME'!I172:J172)*1440</f>
        <v>0</v>
      </c>
      <c r="J172" s="142" t="str">
        <f t="shared" si="65"/>
        <v>0</v>
      </c>
      <c r="K172" s="141">
        <f>('OVER TIME'!K172:L172)*1440</f>
        <v>0</v>
      </c>
      <c r="L172" s="142" t="str">
        <f t="shared" si="66"/>
        <v>0</v>
      </c>
      <c r="M172" s="141">
        <f>('OVER TIME'!M172:N172)*1440</f>
        <v>0</v>
      </c>
      <c r="N172" s="142" t="str">
        <f t="shared" si="67"/>
        <v>0</v>
      </c>
      <c r="O172" s="141">
        <f>('OVER TIME'!O172:P172)*1440</f>
        <v>0</v>
      </c>
      <c r="P172" s="142" t="str">
        <f t="shared" si="68"/>
        <v>0</v>
      </c>
      <c r="Q172" s="141">
        <f>('OVER TIME'!Q172:R172)*1440</f>
        <v>0</v>
      </c>
      <c r="R172" s="142" t="str">
        <f t="shared" si="69"/>
        <v>0</v>
      </c>
      <c r="S172" s="141">
        <f>('OVER TIME'!S172:T172)*1440</f>
        <v>0</v>
      </c>
      <c r="T172" s="142" t="str">
        <f t="shared" si="70"/>
        <v>0</v>
      </c>
      <c r="U172" s="141">
        <f>('OVER TIME'!U172:V172)*1440</f>
        <v>0</v>
      </c>
      <c r="V172" s="142" t="str">
        <f t="shared" si="71"/>
        <v>0</v>
      </c>
      <c r="W172" s="141">
        <f>('OVER TIME'!W172:X172)*1440</f>
        <v>0</v>
      </c>
      <c r="X172" s="142" t="str">
        <f t="shared" si="72"/>
        <v>0</v>
      </c>
      <c r="Y172" s="141">
        <f>('OVER TIME'!Y172:Z172)*1440</f>
        <v>0</v>
      </c>
      <c r="Z172" s="142" t="str">
        <f t="shared" si="73"/>
        <v>0</v>
      </c>
      <c r="AA172" s="141">
        <f>('OVER TIME'!AA172:AB172)*1440</f>
        <v>0</v>
      </c>
      <c r="AB172" s="142" t="str">
        <f t="shared" si="74"/>
        <v>0</v>
      </c>
      <c r="AC172" s="141">
        <f>('OVER TIME'!AC172:AD172)*1440</f>
        <v>0</v>
      </c>
      <c r="AD172" s="142" t="str">
        <f t="shared" si="75"/>
        <v>0</v>
      </c>
      <c r="AE172" s="141">
        <f>('OVER TIME'!AE172:AF172)*1440</f>
        <v>0</v>
      </c>
      <c r="AF172" s="142" t="str">
        <f t="shared" si="76"/>
        <v>0</v>
      </c>
      <c r="AG172" s="141">
        <f>('OVER TIME'!AG172:AH172)*1440</f>
        <v>0</v>
      </c>
      <c r="AH172" s="142" t="str">
        <f t="shared" si="77"/>
        <v>0</v>
      </c>
      <c r="AI172" s="141">
        <f>('OVER TIME'!AI172:AJ172)*1440</f>
        <v>0</v>
      </c>
      <c r="AJ172" s="142" t="str">
        <f t="shared" si="78"/>
        <v>0</v>
      </c>
      <c r="AK172" s="141">
        <f>('OVER TIME'!AK172:AL172)*1440</f>
        <v>0</v>
      </c>
      <c r="AL172" s="142" t="str">
        <f t="shared" si="79"/>
        <v>0</v>
      </c>
      <c r="AM172" s="141">
        <f>('OVER TIME'!AM172:AN172)*1440</f>
        <v>0</v>
      </c>
      <c r="AN172" s="142" t="str">
        <f t="shared" si="80"/>
        <v>0</v>
      </c>
      <c r="AO172" s="141">
        <f>('OVER TIME'!AO172:AP172)*1440</f>
        <v>0</v>
      </c>
      <c r="AP172" s="142" t="str">
        <f t="shared" si="81"/>
        <v>0</v>
      </c>
      <c r="AQ172" s="141">
        <f>('OVER TIME'!AQ172:AR172)*1440</f>
        <v>0</v>
      </c>
      <c r="AR172" s="142" t="str">
        <f t="shared" si="82"/>
        <v>0</v>
      </c>
      <c r="AS172" s="141">
        <f>('OVER TIME'!AS172:AT172)*1440</f>
        <v>0</v>
      </c>
      <c r="AT172" s="142" t="str">
        <f t="shared" si="83"/>
        <v>0</v>
      </c>
      <c r="AU172" s="141">
        <f>('OVER TIME'!AU172:AV172)*1440</f>
        <v>0</v>
      </c>
      <c r="AV172" s="142" t="str">
        <f t="shared" si="84"/>
        <v>0</v>
      </c>
      <c r="AW172" s="141">
        <f>('OVER TIME'!AW172:AX172)*1440</f>
        <v>0</v>
      </c>
      <c r="AX172" s="142" t="str">
        <f t="shared" si="85"/>
        <v>0</v>
      </c>
      <c r="AY172" s="141">
        <f>('OVER TIME'!AY172:AZ172)*1440</f>
        <v>0</v>
      </c>
      <c r="AZ172" s="142" t="str">
        <f t="shared" si="86"/>
        <v>0</v>
      </c>
      <c r="BA172" s="141">
        <f>('OVER TIME'!BA172:BB172)*1440</f>
        <v>0</v>
      </c>
      <c r="BB172" s="142" t="str">
        <f t="shared" si="87"/>
        <v>0</v>
      </c>
      <c r="BC172" s="141">
        <f>('OVER TIME'!BC172:BD172)*1440</f>
        <v>0</v>
      </c>
      <c r="BD172" s="142" t="str">
        <f t="shared" si="88"/>
        <v>0</v>
      </c>
      <c r="BE172" s="141">
        <f>('OVER TIME'!BE172:BF172)*1440</f>
        <v>0</v>
      </c>
      <c r="BF172" s="142" t="str">
        <f t="shared" si="89"/>
        <v>0</v>
      </c>
      <c r="BG172" s="141">
        <f>('OVER TIME'!BG172:BH172)*1440</f>
        <v>0</v>
      </c>
      <c r="BH172" s="142" t="str">
        <f t="shared" si="90"/>
        <v>0</v>
      </c>
      <c r="BI172" s="141">
        <f>('OVER TIME'!BI172:BJ172)*1440</f>
        <v>0</v>
      </c>
      <c r="BJ172" s="142" t="str">
        <f t="shared" si="91"/>
        <v>0</v>
      </c>
      <c r="BK172" s="141">
        <f>('OVER TIME'!BK172:BL172)*1440</f>
        <v>0</v>
      </c>
      <c r="BL172" s="142" t="str">
        <f t="shared" si="92"/>
        <v>0</v>
      </c>
      <c r="BM172" s="6"/>
    </row>
    <row r="173" spans="1:65" ht="26.25" thickBot="1">
      <c r="A173" s="13">
        <v>8615</v>
      </c>
      <c r="B173" s="13" t="s">
        <v>252</v>
      </c>
      <c r="C173" s="141">
        <f>('OVER TIME'!C173:D173)*1440</f>
        <v>0</v>
      </c>
      <c r="D173" s="142" t="str">
        <f t="shared" si="62"/>
        <v>0</v>
      </c>
      <c r="E173" s="141">
        <f>('OVER TIME'!E173:F173)*1440</f>
        <v>0</v>
      </c>
      <c r="F173" s="142" t="str">
        <f t="shared" si="63"/>
        <v>0</v>
      </c>
      <c r="G173" s="141">
        <f>('OVER TIME'!G173:H173)*1440</f>
        <v>0</v>
      </c>
      <c r="H173" s="142" t="str">
        <f t="shared" si="64"/>
        <v>0</v>
      </c>
      <c r="I173" s="141">
        <f>('OVER TIME'!I173:J173)*1440</f>
        <v>0</v>
      </c>
      <c r="J173" s="142" t="str">
        <f t="shared" si="65"/>
        <v>0</v>
      </c>
      <c r="K173" s="141">
        <f>('OVER TIME'!K173:L173)*1440</f>
        <v>0</v>
      </c>
      <c r="L173" s="142" t="str">
        <f t="shared" si="66"/>
        <v>0</v>
      </c>
      <c r="M173" s="141">
        <f>('OVER TIME'!M173:N173)*1440</f>
        <v>0</v>
      </c>
      <c r="N173" s="142" t="str">
        <f t="shared" si="67"/>
        <v>0</v>
      </c>
      <c r="O173" s="141">
        <f>('OVER TIME'!O173:P173)*1440</f>
        <v>0</v>
      </c>
      <c r="P173" s="142" t="str">
        <f t="shared" si="68"/>
        <v>0</v>
      </c>
      <c r="Q173" s="141">
        <f>('OVER TIME'!Q173:R173)*1440</f>
        <v>0</v>
      </c>
      <c r="R173" s="142" t="str">
        <f t="shared" si="69"/>
        <v>0</v>
      </c>
      <c r="S173" s="141">
        <f>('OVER TIME'!S173:T173)*1440</f>
        <v>0</v>
      </c>
      <c r="T173" s="142" t="str">
        <f t="shared" si="70"/>
        <v>0</v>
      </c>
      <c r="U173" s="141">
        <f>('OVER TIME'!U173:V173)*1440</f>
        <v>0</v>
      </c>
      <c r="V173" s="142" t="str">
        <f t="shared" si="71"/>
        <v>0</v>
      </c>
      <c r="W173" s="141">
        <f>('OVER TIME'!W173:X173)*1440</f>
        <v>0</v>
      </c>
      <c r="X173" s="142" t="str">
        <f t="shared" si="72"/>
        <v>0</v>
      </c>
      <c r="Y173" s="141">
        <f>('OVER TIME'!Y173:Z173)*1440</f>
        <v>0</v>
      </c>
      <c r="Z173" s="142" t="str">
        <f t="shared" si="73"/>
        <v>0</v>
      </c>
      <c r="AA173" s="141">
        <f>('OVER TIME'!AA173:AB173)*1440</f>
        <v>0</v>
      </c>
      <c r="AB173" s="142" t="str">
        <f t="shared" si="74"/>
        <v>0</v>
      </c>
      <c r="AC173" s="141">
        <f>('OVER TIME'!AC173:AD173)*1440</f>
        <v>0</v>
      </c>
      <c r="AD173" s="142" t="str">
        <f t="shared" si="75"/>
        <v>0</v>
      </c>
      <c r="AE173" s="141">
        <f>('OVER TIME'!AE173:AF173)*1440</f>
        <v>0</v>
      </c>
      <c r="AF173" s="142" t="str">
        <f t="shared" si="76"/>
        <v>0</v>
      </c>
      <c r="AG173" s="141">
        <f>('OVER TIME'!AG173:AH173)*1440</f>
        <v>0</v>
      </c>
      <c r="AH173" s="142" t="str">
        <f t="shared" si="77"/>
        <v>0</v>
      </c>
      <c r="AI173" s="141">
        <f>('OVER TIME'!AI173:AJ173)*1440</f>
        <v>0</v>
      </c>
      <c r="AJ173" s="142" t="str">
        <f t="shared" si="78"/>
        <v>0</v>
      </c>
      <c r="AK173" s="141">
        <f>('OVER TIME'!AK173:AL173)*1440</f>
        <v>0</v>
      </c>
      <c r="AL173" s="142" t="str">
        <f t="shared" si="79"/>
        <v>0</v>
      </c>
      <c r="AM173" s="141">
        <f>('OVER TIME'!AM173:AN173)*1440</f>
        <v>0</v>
      </c>
      <c r="AN173" s="142" t="str">
        <f t="shared" si="80"/>
        <v>0</v>
      </c>
      <c r="AO173" s="141">
        <f>('OVER TIME'!AO173:AP173)*1440</f>
        <v>0</v>
      </c>
      <c r="AP173" s="142" t="str">
        <f t="shared" si="81"/>
        <v>0</v>
      </c>
      <c r="AQ173" s="141">
        <f>('OVER TIME'!AQ173:AR173)*1440</f>
        <v>0</v>
      </c>
      <c r="AR173" s="142" t="str">
        <f t="shared" si="82"/>
        <v>0</v>
      </c>
      <c r="AS173" s="141">
        <f>('OVER TIME'!AS173:AT173)*1440</f>
        <v>0</v>
      </c>
      <c r="AT173" s="142" t="str">
        <f t="shared" si="83"/>
        <v>0</v>
      </c>
      <c r="AU173" s="141">
        <f>('OVER TIME'!AU173:AV173)*1440</f>
        <v>0</v>
      </c>
      <c r="AV173" s="142" t="str">
        <f t="shared" si="84"/>
        <v>0</v>
      </c>
      <c r="AW173" s="141">
        <f>('OVER TIME'!AW173:AX173)*1440</f>
        <v>0</v>
      </c>
      <c r="AX173" s="142" t="str">
        <f t="shared" si="85"/>
        <v>0</v>
      </c>
      <c r="AY173" s="141">
        <f>('OVER TIME'!AY173:AZ173)*1440</f>
        <v>0</v>
      </c>
      <c r="AZ173" s="142" t="str">
        <f t="shared" si="86"/>
        <v>0</v>
      </c>
      <c r="BA173" s="141">
        <f>('OVER TIME'!BA173:BB173)*1440</f>
        <v>0</v>
      </c>
      <c r="BB173" s="142" t="str">
        <f t="shared" si="87"/>
        <v>0</v>
      </c>
      <c r="BC173" s="141">
        <f>('OVER TIME'!BC173:BD173)*1440</f>
        <v>0</v>
      </c>
      <c r="BD173" s="142" t="str">
        <f t="shared" si="88"/>
        <v>0</v>
      </c>
      <c r="BE173" s="141">
        <f>('OVER TIME'!BE173:BF173)*1440</f>
        <v>0</v>
      </c>
      <c r="BF173" s="142" t="str">
        <f t="shared" si="89"/>
        <v>0</v>
      </c>
      <c r="BG173" s="141">
        <f>('OVER TIME'!BG173:BH173)*1440</f>
        <v>0</v>
      </c>
      <c r="BH173" s="142" t="str">
        <f t="shared" si="90"/>
        <v>0</v>
      </c>
      <c r="BI173" s="141">
        <f>('OVER TIME'!BI173:BJ173)*1440</f>
        <v>0</v>
      </c>
      <c r="BJ173" s="142" t="str">
        <f t="shared" si="91"/>
        <v>0</v>
      </c>
      <c r="BK173" s="141">
        <f>('OVER TIME'!BK173:BL173)*1440</f>
        <v>0</v>
      </c>
      <c r="BL173" s="142" t="str">
        <f t="shared" si="92"/>
        <v>0</v>
      </c>
      <c r="BM173" s="6"/>
    </row>
    <row r="174" spans="1:65" ht="26.25" thickBot="1">
      <c r="A174" s="13">
        <v>8616</v>
      </c>
      <c r="B174" s="13" t="s">
        <v>253</v>
      </c>
      <c r="C174" s="141">
        <f>('OVER TIME'!C174:D174)*1440</f>
        <v>0</v>
      </c>
      <c r="D174" s="142" t="str">
        <f t="shared" si="62"/>
        <v>0</v>
      </c>
      <c r="E174" s="141">
        <f>('OVER TIME'!E174:F174)*1440</f>
        <v>0</v>
      </c>
      <c r="F174" s="142" t="str">
        <f t="shared" si="63"/>
        <v>0</v>
      </c>
      <c r="G174" s="141">
        <f>('OVER TIME'!G174:H174)*1440</f>
        <v>0</v>
      </c>
      <c r="H174" s="142" t="str">
        <f t="shared" si="64"/>
        <v>0</v>
      </c>
      <c r="I174" s="141">
        <f>('OVER TIME'!I174:J174)*1440</f>
        <v>0</v>
      </c>
      <c r="J174" s="142" t="str">
        <f t="shared" si="65"/>
        <v>0</v>
      </c>
      <c r="K174" s="141">
        <f>('OVER TIME'!K174:L174)*1440</f>
        <v>0</v>
      </c>
      <c r="L174" s="142" t="str">
        <f t="shared" si="66"/>
        <v>0</v>
      </c>
      <c r="M174" s="141">
        <f>('OVER TIME'!M174:N174)*1440</f>
        <v>0</v>
      </c>
      <c r="N174" s="142" t="str">
        <f t="shared" si="67"/>
        <v>0</v>
      </c>
      <c r="O174" s="141">
        <f>('OVER TIME'!O174:P174)*1440</f>
        <v>0</v>
      </c>
      <c r="P174" s="142" t="str">
        <f t="shared" si="68"/>
        <v>0</v>
      </c>
      <c r="Q174" s="141">
        <f>('OVER TIME'!Q174:R174)*1440</f>
        <v>0</v>
      </c>
      <c r="R174" s="142" t="str">
        <f t="shared" si="69"/>
        <v>0</v>
      </c>
      <c r="S174" s="141">
        <f>('OVER TIME'!S174:T174)*1440</f>
        <v>0</v>
      </c>
      <c r="T174" s="142" t="str">
        <f t="shared" si="70"/>
        <v>0</v>
      </c>
      <c r="U174" s="141">
        <f>('OVER TIME'!U174:V174)*1440</f>
        <v>0</v>
      </c>
      <c r="V174" s="142" t="str">
        <f t="shared" si="71"/>
        <v>0</v>
      </c>
      <c r="W174" s="141">
        <f>('OVER TIME'!W174:X174)*1440</f>
        <v>0</v>
      </c>
      <c r="X174" s="142" t="str">
        <f t="shared" si="72"/>
        <v>0</v>
      </c>
      <c r="Y174" s="141">
        <f>('OVER TIME'!Y174:Z174)*1440</f>
        <v>0</v>
      </c>
      <c r="Z174" s="142" t="str">
        <f t="shared" si="73"/>
        <v>0</v>
      </c>
      <c r="AA174" s="141">
        <f>('OVER TIME'!AA174:AB174)*1440</f>
        <v>0</v>
      </c>
      <c r="AB174" s="142" t="str">
        <f t="shared" si="74"/>
        <v>0</v>
      </c>
      <c r="AC174" s="141">
        <f>('OVER TIME'!AC174:AD174)*1440</f>
        <v>0</v>
      </c>
      <c r="AD174" s="142" t="str">
        <f t="shared" si="75"/>
        <v>0</v>
      </c>
      <c r="AE174" s="141">
        <f>('OVER TIME'!AE174:AF174)*1440</f>
        <v>0</v>
      </c>
      <c r="AF174" s="142" t="str">
        <f t="shared" si="76"/>
        <v>0</v>
      </c>
      <c r="AG174" s="141">
        <f>('OVER TIME'!AG174:AH174)*1440</f>
        <v>0</v>
      </c>
      <c r="AH174" s="142" t="str">
        <f t="shared" si="77"/>
        <v>0</v>
      </c>
      <c r="AI174" s="141">
        <f>('OVER TIME'!AI174:AJ174)*1440</f>
        <v>0</v>
      </c>
      <c r="AJ174" s="142" t="str">
        <f t="shared" si="78"/>
        <v>0</v>
      </c>
      <c r="AK174" s="141">
        <f>('OVER TIME'!AK174:AL174)*1440</f>
        <v>0</v>
      </c>
      <c r="AL174" s="142" t="str">
        <f t="shared" si="79"/>
        <v>0</v>
      </c>
      <c r="AM174" s="141">
        <f>('OVER TIME'!AM174:AN174)*1440</f>
        <v>0</v>
      </c>
      <c r="AN174" s="142" t="str">
        <f t="shared" si="80"/>
        <v>0</v>
      </c>
      <c r="AO174" s="141">
        <f>('OVER TIME'!AO174:AP174)*1440</f>
        <v>0</v>
      </c>
      <c r="AP174" s="142" t="str">
        <f t="shared" si="81"/>
        <v>0</v>
      </c>
      <c r="AQ174" s="141">
        <f>('OVER TIME'!AQ174:AR174)*1440</f>
        <v>0</v>
      </c>
      <c r="AR174" s="142" t="str">
        <f t="shared" si="82"/>
        <v>0</v>
      </c>
      <c r="AS174" s="141">
        <f>('OVER TIME'!AS174:AT174)*1440</f>
        <v>0</v>
      </c>
      <c r="AT174" s="142" t="str">
        <f t="shared" si="83"/>
        <v>0</v>
      </c>
      <c r="AU174" s="141">
        <f>('OVER TIME'!AU174:AV174)*1440</f>
        <v>0</v>
      </c>
      <c r="AV174" s="142" t="str">
        <f t="shared" si="84"/>
        <v>0</v>
      </c>
      <c r="AW174" s="141">
        <f>('OVER TIME'!AW174:AX174)*1440</f>
        <v>0</v>
      </c>
      <c r="AX174" s="142" t="str">
        <f t="shared" si="85"/>
        <v>0</v>
      </c>
      <c r="AY174" s="141">
        <f>('OVER TIME'!AY174:AZ174)*1440</f>
        <v>0</v>
      </c>
      <c r="AZ174" s="142" t="str">
        <f t="shared" si="86"/>
        <v>0</v>
      </c>
      <c r="BA174" s="141">
        <f>('OVER TIME'!BA174:BB174)*1440</f>
        <v>0</v>
      </c>
      <c r="BB174" s="142" t="str">
        <f t="shared" si="87"/>
        <v>0</v>
      </c>
      <c r="BC174" s="141">
        <f>('OVER TIME'!BC174:BD174)*1440</f>
        <v>0</v>
      </c>
      <c r="BD174" s="142" t="str">
        <f t="shared" si="88"/>
        <v>0</v>
      </c>
      <c r="BE174" s="141">
        <f>('OVER TIME'!BE174:BF174)*1440</f>
        <v>0</v>
      </c>
      <c r="BF174" s="142" t="str">
        <f t="shared" si="89"/>
        <v>0</v>
      </c>
      <c r="BG174" s="141">
        <f>('OVER TIME'!BG174:BH174)*1440</f>
        <v>0</v>
      </c>
      <c r="BH174" s="142" t="str">
        <f t="shared" si="90"/>
        <v>0</v>
      </c>
      <c r="BI174" s="141">
        <f>('OVER TIME'!BI174:BJ174)*1440</f>
        <v>0</v>
      </c>
      <c r="BJ174" s="142" t="str">
        <f t="shared" si="91"/>
        <v>0</v>
      </c>
      <c r="BK174" s="141">
        <f>('OVER TIME'!BK174:BL174)*1440</f>
        <v>0</v>
      </c>
      <c r="BL174" s="142" t="str">
        <f t="shared" si="92"/>
        <v>0</v>
      </c>
      <c r="BM174" s="6"/>
    </row>
    <row r="175" spans="1:65" ht="26.25" thickBot="1">
      <c r="A175" s="13">
        <v>8617</v>
      </c>
      <c r="B175" s="13" t="s">
        <v>134</v>
      </c>
      <c r="C175" s="141">
        <f>('OVER TIME'!C175:D175)*1440</f>
        <v>0</v>
      </c>
      <c r="D175" s="142" t="str">
        <f t="shared" si="62"/>
        <v>0</v>
      </c>
      <c r="E175" s="141">
        <f>('OVER TIME'!E175:F175)*1440</f>
        <v>0</v>
      </c>
      <c r="F175" s="142" t="str">
        <f t="shared" si="63"/>
        <v>0</v>
      </c>
      <c r="G175" s="141">
        <f>('OVER TIME'!G175:H175)*1440</f>
        <v>0</v>
      </c>
      <c r="H175" s="142" t="str">
        <f t="shared" si="64"/>
        <v>0</v>
      </c>
      <c r="I175" s="141">
        <f>('OVER TIME'!I175:J175)*1440</f>
        <v>0</v>
      </c>
      <c r="J175" s="142" t="str">
        <f t="shared" si="65"/>
        <v>0</v>
      </c>
      <c r="K175" s="141">
        <f>('OVER TIME'!K175:L175)*1440</f>
        <v>0</v>
      </c>
      <c r="L175" s="142" t="str">
        <f t="shared" si="66"/>
        <v>0</v>
      </c>
      <c r="M175" s="141">
        <f>('OVER TIME'!M175:N175)*1440</f>
        <v>0</v>
      </c>
      <c r="N175" s="142" t="str">
        <f t="shared" si="67"/>
        <v>0</v>
      </c>
      <c r="O175" s="141">
        <f>('OVER TIME'!O175:P175)*1440</f>
        <v>0</v>
      </c>
      <c r="P175" s="142" t="str">
        <f t="shared" si="68"/>
        <v>0</v>
      </c>
      <c r="Q175" s="141">
        <f>('OVER TIME'!Q175:R175)*1440</f>
        <v>0</v>
      </c>
      <c r="R175" s="142" t="str">
        <f t="shared" si="69"/>
        <v>0</v>
      </c>
      <c r="S175" s="141">
        <f>('OVER TIME'!S175:T175)*1440</f>
        <v>0</v>
      </c>
      <c r="T175" s="142" t="str">
        <f t="shared" si="70"/>
        <v>0</v>
      </c>
      <c r="U175" s="141">
        <f>('OVER TIME'!U175:V175)*1440</f>
        <v>0</v>
      </c>
      <c r="V175" s="142" t="str">
        <f t="shared" si="71"/>
        <v>0</v>
      </c>
      <c r="W175" s="141">
        <f>('OVER TIME'!W175:X175)*1440</f>
        <v>0</v>
      </c>
      <c r="X175" s="142" t="str">
        <f t="shared" si="72"/>
        <v>0</v>
      </c>
      <c r="Y175" s="141">
        <f>('OVER TIME'!Y175:Z175)*1440</f>
        <v>0</v>
      </c>
      <c r="Z175" s="142" t="str">
        <f t="shared" si="73"/>
        <v>0</v>
      </c>
      <c r="AA175" s="141">
        <f>('OVER TIME'!AA175:AB175)*1440</f>
        <v>0</v>
      </c>
      <c r="AB175" s="142" t="str">
        <f t="shared" si="74"/>
        <v>0</v>
      </c>
      <c r="AC175" s="141">
        <f>('OVER TIME'!AC175:AD175)*1440</f>
        <v>0</v>
      </c>
      <c r="AD175" s="142" t="str">
        <f t="shared" si="75"/>
        <v>0</v>
      </c>
      <c r="AE175" s="141">
        <f>('OVER TIME'!AE175:AF175)*1440</f>
        <v>0</v>
      </c>
      <c r="AF175" s="142" t="str">
        <f t="shared" si="76"/>
        <v>0</v>
      </c>
      <c r="AG175" s="141">
        <f>('OVER TIME'!AG175:AH175)*1440</f>
        <v>0</v>
      </c>
      <c r="AH175" s="142" t="str">
        <f t="shared" si="77"/>
        <v>0</v>
      </c>
      <c r="AI175" s="141">
        <f>('OVER TIME'!AI175:AJ175)*1440</f>
        <v>0</v>
      </c>
      <c r="AJ175" s="142" t="str">
        <f t="shared" si="78"/>
        <v>0</v>
      </c>
      <c r="AK175" s="141">
        <f>('OVER TIME'!AK175:AL175)*1440</f>
        <v>0</v>
      </c>
      <c r="AL175" s="142" t="str">
        <f t="shared" si="79"/>
        <v>0</v>
      </c>
      <c r="AM175" s="141">
        <f>('OVER TIME'!AM175:AN175)*1440</f>
        <v>0</v>
      </c>
      <c r="AN175" s="142" t="str">
        <f t="shared" si="80"/>
        <v>0</v>
      </c>
      <c r="AO175" s="141">
        <f>('OVER TIME'!AO175:AP175)*1440</f>
        <v>0</v>
      </c>
      <c r="AP175" s="142" t="str">
        <f t="shared" si="81"/>
        <v>0</v>
      </c>
      <c r="AQ175" s="141">
        <f>('OVER TIME'!AQ175:AR175)*1440</f>
        <v>0</v>
      </c>
      <c r="AR175" s="142" t="str">
        <f t="shared" si="82"/>
        <v>0</v>
      </c>
      <c r="AS175" s="141">
        <f>('OVER TIME'!AS175:AT175)*1440</f>
        <v>0</v>
      </c>
      <c r="AT175" s="142" t="str">
        <f t="shared" si="83"/>
        <v>0</v>
      </c>
      <c r="AU175" s="141">
        <f>('OVER TIME'!AU175:AV175)*1440</f>
        <v>0</v>
      </c>
      <c r="AV175" s="142" t="str">
        <f t="shared" si="84"/>
        <v>0</v>
      </c>
      <c r="AW175" s="141">
        <f>('OVER TIME'!AW175:AX175)*1440</f>
        <v>0</v>
      </c>
      <c r="AX175" s="142" t="str">
        <f t="shared" si="85"/>
        <v>0</v>
      </c>
      <c r="AY175" s="141">
        <f>('OVER TIME'!AY175:AZ175)*1440</f>
        <v>0</v>
      </c>
      <c r="AZ175" s="142" t="str">
        <f t="shared" si="86"/>
        <v>0</v>
      </c>
      <c r="BA175" s="141">
        <f>('OVER TIME'!BA175:BB175)*1440</f>
        <v>0</v>
      </c>
      <c r="BB175" s="142" t="str">
        <f t="shared" si="87"/>
        <v>0</v>
      </c>
      <c r="BC175" s="141">
        <f>('OVER TIME'!BC175:BD175)*1440</f>
        <v>0</v>
      </c>
      <c r="BD175" s="142" t="str">
        <f t="shared" si="88"/>
        <v>0</v>
      </c>
      <c r="BE175" s="141">
        <f>('OVER TIME'!BE175:BF175)*1440</f>
        <v>0</v>
      </c>
      <c r="BF175" s="142" t="str">
        <f t="shared" si="89"/>
        <v>0</v>
      </c>
      <c r="BG175" s="141">
        <f>('OVER TIME'!BG175:BH175)*1440</f>
        <v>0</v>
      </c>
      <c r="BH175" s="142" t="str">
        <f t="shared" si="90"/>
        <v>0</v>
      </c>
      <c r="BI175" s="141">
        <f>('OVER TIME'!BI175:BJ175)*1440</f>
        <v>0</v>
      </c>
      <c r="BJ175" s="142" t="str">
        <f t="shared" si="91"/>
        <v>0</v>
      </c>
      <c r="BK175" s="141">
        <f>('OVER TIME'!BK175:BL175)*1440</f>
        <v>0</v>
      </c>
      <c r="BL175" s="142" t="str">
        <f t="shared" si="92"/>
        <v>0</v>
      </c>
      <c r="BM175" s="6"/>
    </row>
    <row r="176" spans="1:65" ht="26.25" thickBot="1">
      <c r="A176" s="13">
        <v>8618</v>
      </c>
      <c r="B176" s="13" t="s">
        <v>254</v>
      </c>
      <c r="C176" s="141">
        <f>('OVER TIME'!C176:D176)*1440</f>
        <v>0</v>
      </c>
      <c r="D176" s="142" t="str">
        <f t="shared" si="62"/>
        <v>0</v>
      </c>
      <c r="E176" s="141">
        <f>('OVER TIME'!E176:F176)*1440</f>
        <v>0</v>
      </c>
      <c r="F176" s="142" t="str">
        <f t="shared" si="63"/>
        <v>0</v>
      </c>
      <c r="G176" s="141">
        <f>('OVER TIME'!G176:H176)*1440</f>
        <v>0</v>
      </c>
      <c r="H176" s="142" t="str">
        <f t="shared" si="64"/>
        <v>0</v>
      </c>
      <c r="I176" s="141">
        <f>('OVER TIME'!I176:J176)*1440</f>
        <v>0</v>
      </c>
      <c r="J176" s="142" t="str">
        <f t="shared" si="65"/>
        <v>0</v>
      </c>
      <c r="K176" s="141">
        <f>('OVER TIME'!K176:L176)*1440</f>
        <v>0</v>
      </c>
      <c r="L176" s="142" t="str">
        <f t="shared" si="66"/>
        <v>0</v>
      </c>
      <c r="M176" s="141">
        <f>('OVER TIME'!M176:N176)*1440</f>
        <v>0</v>
      </c>
      <c r="N176" s="142" t="str">
        <f t="shared" si="67"/>
        <v>0</v>
      </c>
      <c r="O176" s="141">
        <f>('OVER TIME'!O176:P176)*1440</f>
        <v>0</v>
      </c>
      <c r="P176" s="142" t="str">
        <f t="shared" si="68"/>
        <v>0</v>
      </c>
      <c r="Q176" s="141">
        <f>('OVER TIME'!Q176:R176)*1440</f>
        <v>0</v>
      </c>
      <c r="R176" s="142" t="str">
        <f t="shared" si="69"/>
        <v>0</v>
      </c>
      <c r="S176" s="141">
        <f>('OVER TIME'!S176:T176)*1440</f>
        <v>0</v>
      </c>
      <c r="T176" s="142" t="str">
        <f t="shared" si="70"/>
        <v>0</v>
      </c>
      <c r="U176" s="141">
        <f>('OVER TIME'!U176:V176)*1440</f>
        <v>0</v>
      </c>
      <c r="V176" s="142" t="str">
        <f t="shared" si="71"/>
        <v>0</v>
      </c>
      <c r="W176" s="141">
        <f>('OVER TIME'!W176:X176)*1440</f>
        <v>0</v>
      </c>
      <c r="X176" s="142" t="str">
        <f t="shared" si="72"/>
        <v>0</v>
      </c>
      <c r="Y176" s="141">
        <f>('OVER TIME'!Y176:Z176)*1440</f>
        <v>0</v>
      </c>
      <c r="Z176" s="142" t="str">
        <f t="shared" si="73"/>
        <v>0</v>
      </c>
      <c r="AA176" s="141">
        <f>('OVER TIME'!AA176:AB176)*1440</f>
        <v>0</v>
      </c>
      <c r="AB176" s="142" t="str">
        <f t="shared" si="74"/>
        <v>0</v>
      </c>
      <c r="AC176" s="141">
        <f>('OVER TIME'!AC176:AD176)*1440</f>
        <v>0</v>
      </c>
      <c r="AD176" s="142" t="str">
        <f t="shared" si="75"/>
        <v>0</v>
      </c>
      <c r="AE176" s="141">
        <f>('OVER TIME'!AE176:AF176)*1440</f>
        <v>0</v>
      </c>
      <c r="AF176" s="142" t="str">
        <f t="shared" si="76"/>
        <v>0</v>
      </c>
      <c r="AG176" s="141">
        <f>('OVER TIME'!AG176:AH176)*1440</f>
        <v>0</v>
      </c>
      <c r="AH176" s="142" t="str">
        <f t="shared" si="77"/>
        <v>0</v>
      </c>
      <c r="AI176" s="141">
        <f>('OVER TIME'!AI176:AJ176)*1440</f>
        <v>0</v>
      </c>
      <c r="AJ176" s="142" t="str">
        <f t="shared" si="78"/>
        <v>0</v>
      </c>
      <c r="AK176" s="141">
        <f>('OVER TIME'!AK176:AL176)*1440</f>
        <v>0</v>
      </c>
      <c r="AL176" s="142" t="str">
        <f t="shared" si="79"/>
        <v>0</v>
      </c>
      <c r="AM176" s="141">
        <f>('OVER TIME'!AM176:AN176)*1440</f>
        <v>0</v>
      </c>
      <c r="AN176" s="142" t="str">
        <f t="shared" si="80"/>
        <v>0</v>
      </c>
      <c r="AO176" s="141">
        <f>('OVER TIME'!AO176:AP176)*1440</f>
        <v>0</v>
      </c>
      <c r="AP176" s="142" t="str">
        <f t="shared" si="81"/>
        <v>0</v>
      </c>
      <c r="AQ176" s="141">
        <f>('OVER TIME'!AQ176:AR176)*1440</f>
        <v>0</v>
      </c>
      <c r="AR176" s="142" t="str">
        <f t="shared" si="82"/>
        <v>0</v>
      </c>
      <c r="AS176" s="141">
        <f>('OVER TIME'!AS176:AT176)*1440</f>
        <v>0</v>
      </c>
      <c r="AT176" s="142" t="str">
        <f t="shared" si="83"/>
        <v>0</v>
      </c>
      <c r="AU176" s="141">
        <f>('OVER TIME'!AU176:AV176)*1440</f>
        <v>0</v>
      </c>
      <c r="AV176" s="142" t="str">
        <f t="shared" si="84"/>
        <v>0</v>
      </c>
      <c r="AW176" s="141">
        <f>('OVER TIME'!AW176:AX176)*1440</f>
        <v>0</v>
      </c>
      <c r="AX176" s="142" t="str">
        <f t="shared" si="85"/>
        <v>0</v>
      </c>
      <c r="AY176" s="141">
        <f>('OVER TIME'!AY176:AZ176)*1440</f>
        <v>0</v>
      </c>
      <c r="AZ176" s="142" t="str">
        <f t="shared" si="86"/>
        <v>0</v>
      </c>
      <c r="BA176" s="141">
        <f>('OVER TIME'!BA176:BB176)*1440</f>
        <v>0</v>
      </c>
      <c r="BB176" s="142" t="str">
        <f t="shared" si="87"/>
        <v>0</v>
      </c>
      <c r="BC176" s="141">
        <f>('OVER TIME'!BC176:BD176)*1440</f>
        <v>0</v>
      </c>
      <c r="BD176" s="142" t="str">
        <f t="shared" si="88"/>
        <v>0</v>
      </c>
      <c r="BE176" s="141">
        <f>('OVER TIME'!BE176:BF176)*1440</f>
        <v>0</v>
      </c>
      <c r="BF176" s="142" t="str">
        <f t="shared" si="89"/>
        <v>0</v>
      </c>
      <c r="BG176" s="141">
        <f>('OVER TIME'!BG176:BH176)*1440</f>
        <v>0</v>
      </c>
      <c r="BH176" s="142" t="str">
        <f t="shared" si="90"/>
        <v>0</v>
      </c>
      <c r="BI176" s="141">
        <f>('OVER TIME'!BI176:BJ176)*1440</f>
        <v>0</v>
      </c>
      <c r="BJ176" s="142" t="str">
        <f t="shared" si="91"/>
        <v>0</v>
      </c>
      <c r="BK176" s="141">
        <f>('OVER TIME'!BK176:BL176)*1440</f>
        <v>0</v>
      </c>
      <c r="BL176" s="142" t="str">
        <f t="shared" si="92"/>
        <v>0</v>
      </c>
      <c r="BM176" s="6"/>
    </row>
    <row r="177" spans="1:65" ht="26.25" thickBot="1">
      <c r="A177" s="13">
        <v>8619</v>
      </c>
      <c r="B177" s="13" t="s">
        <v>255</v>
      </c>
      <c r="C177" s="141">
        <f>('OVER TIME'!C177:D177)*1440</f>
        <v>0</v>
      </c>
      <c r="D177" s="142" t="str">
        <f t="shared" si="62"/>
        <v>0</v>
      </c>
      <c r="E177" s="141">
        <f>('OVER TIME'!E177:F177)*1440</f>
        <v>0</v>
      </c>
      <c r="F177" s="142" t="str">
        <f t="shared" si="63"/>
        <v>0</v>
      </c>
      <c r="G177" s="141">
        <f>('OVER TIME'!G177:H177)*1440</f>
        <v>0</v>
      </c>
      <c r="H177" s="142" t="str">
        <f t="shared" si="64"/>
        <v>0</v>
      </c>
      <c r="I177" s="141">
        <f>('OVER TIME'!I177:J177)*1440</f>
        <v>0</v>
      </c>
      <c r="J177" s="142" t="str">
        <f t="shared" si="65"/>
        <v>0</v>
      </c>
      <c r="K177" s="141">
        <f>('OVER TIME'!K177:L177)*1440</f>
        <v>0</v>
      </c>
      <c r="L177" s="142" t="str">
        <f t="shared" si="66"/>
        <v>0</v>
      </c>
      <c r="M177" s="141">
        <f>('OVER TIME'!M177:N177)*1440</f>
        <v>0</v>
      </c>
      <c r="N177" s="142" t="str">
        <f t="shared" si="67"/>
        <v>0</v>
      </c>
      <c r="O177" s="141">
        <f>('OVER TIME'!O177:P177)*1440</f>
        <v>0</v>
      </c>
      <c r="P177" s="142" t="str">
        <f t="shared" si="68"/>
        <v>0</v>
      </c>
      <c r="Q177" s="141">
        <f>('OVER TIME'!Q177:R177)*1440</f>
        <v>0</v>
      </c>
      <c r="R177" s="142" t="str">
        <f t="shared" si="69"/>
        <v>0</v>
      </c>
      <c r="S177" s="141">
        <f>('OVER TIME'!S177:T177)*1440</f>
        <v>0</v>
      </c>
      <c r="T177" s="142" t="str">
        <f t="shared" si="70"/>
        <v>0</v>
      </c>
      <c r="U177" s="141">
        <f>('OVER TIME'!U177:V177)*1440</f>
        <v>0</v>
      </c>
      <c r="V177" s="142" t="str">
        <f t="shared" si="71"/>
        <v>0</v>
      </c>
      <c r="W177" s="141">
        <f>('OVER TIME'!W177:X177)*1440</f>
        <v>0</v>
      </c>
      <c r="X177" s="142" t="str">
        <f t="shared" si="72"/>
        <v>0</v>
      </c>
      <c r="Y177" s="141">
        <f>('OVER TIME'!Y177:Z177)*1440</f>
        <v>0</v>
      </c>
      <c r="Z177" s="142" t="str">
        <f t="shared" si="73"/>
        <v>0</v>
      </c>
      <c r="AA177" s="141">
        <f>('OVER TIME'!AA177:AB177)*1440</f>
        <v>0</v>
      </c>
      <c r="AB177" s="142" t="str">
        <f t="shared" si="74"/>
        <v>0</v>
      </c>
      <c r="AC177" s="141">
        <f>('OVER TIME'!AC177:AD177)*1440</f>
        <v>0</v>
      </c>
      <c r="AD177" s="142" t="str">
        <f t="shared" si="75"/>
        <v>0</v>
      </c>
      <c r="AE177" s="141">
        <f>('OVER TIME'!AE177:AF177)*1440</f>
        <v>0</v>
      </c>
      <c r="AF177" s="142" t="str">
        <f t="shared" si="76"/>
        <v>0</v>
      </c>
      <c r="AG177" s="141">
        <f>('OVER TIME'!AG177:AH177)*1440</f>
        <v>0</v>
      </c>
      <c r="AH177" s="142" t="str">
        <f t="shared" si="77"/>
        <v>0</v>
      </c>
      <c r="AI177" s="141">
        <f>('OVER TIME'!AI177:AJ177)*1440</f>
        <v>0</v>
      </c>
      <c r="AJ177" s="142" t="str">
        <f t="shared" si="78"/>
        <v>0</v>
      </c>
      <c r="AK177" s="141">
        <f>('OVER TIME'!AK177:AL177)*1440</f>
        <v>0</v>
      </c>
      <c r="AL177" s="142" t="str">
        <f t="shared" si="79"/>
        <v>0</v>
      </c>
      <c r="AM177" s="141">
        <f>('OVER TIME'!AM177:AN177)*1440</f>
        <v>0</v>
      </c>
      <c r="AN177" s="142" t="str">
        <f t="shared" si="80"/>
        <v>0</v>
      </c>
      <c r="AO177" s="141">
        <f>('OVER TIME'!AO177:AP177)*1440</f>
        <v>0</v>
      </c>
      <c r="AP177" s="142" t="str">
        <f t="shared" si="81"/>
        <v>0</v>
      </c>
      <c r="AQ177" s="141">
        <f>('OVER TIME'!AQ177:AR177)*1440</f>
        <v>0</v>
      </c>
      <c r="AR177" s="142" t="str">
        <f t="shared" si="82"/>
        <v>0</v>
      </c>
      <c r="AS177" s="141">
        <f>('OVER TIME'!AS177:AT177)*1440</f>
        <v>0</v>
      </c>
      <c r="AT177" s="142" t="str">
        <f t="shared" si="83"/>
        <v>0</v>
      </c>
      <c r="AU177" s="141">
        <f>('OVER TIME'!AU177:AV177)*1440</f>
        <v>0</v>
      </c>
      <c r="AV177" s="142" t="str">
        <f t="shared" si="84"/>
        <v>0</v>
      </c>
      <c r="AW177" s="141">
        <f>('OVER TIME'!AW177:AX177)*1440</f>
        <v>0</v>
      </c>
      <c r="AX177" s="142" t="str">
        <f t="shared" si="85"/>
        <v>0</v>
      </c>
      <c r="AY177" s="141">
        <f>('OVER TIME'!AY177:AZ177)*1440</f>
        <v>0</v>
      </c>
      <c r="AZ177" s="142" t="str">
        <f t="shared" si="86"/>
        <v>0</v>
      </c>
      <c r="BA177" s="141">
        <f>('OVER TIME'!BA177:BB177)*1440</f>
        <v>0</v>
      </c>
      <c r="BB177" s="142" t="str">
        <f t="shared" si="87"/>
        <v>0</v>
      </c>
      <c r="BC177" s="141">
        <f>('OVER TIME'!BC177:BD177)*1440</f>
        <v>0</v>
      </c>
      <c r="BD177" s="142" t="str">
        <f t="shared" si="88"/>
        <v>0</v>
      </c>
      <c r="BE177" s="141">
        <f>('OVER TIME'!BE177:BF177)*1440</f>
        <v>0</v>
      </c>
      <c r="BF177" s="142" t="str">
        <f t="shared" si="89"/>
        <v>0</v>
      </c>
      <c r="BG177" s="141">
        <f>('OVER TIME'!BG177:BH177)*1440</f>
        <v>0</v>
      </c>
      <c r="BH177" s="142" t="str">
        <f t="shared" si="90"/>
        <v>0</v>
      </c>
      <c r="BI177" s="141">
        <f>('OVER TIME'!BI177:BJ177)*1440</f>
        <v>0</v>
      </c>
      <c r="BJ177" s="142" t="str">
        <f t="shared" si="91"/>
        <v>0</v>
      </c>
      <c r="BK177" s="141">
        <f>('OVER TIME'!BK177:BL177)*1440</f>
        <v>0</v>
      </c>
      <c r="BL177" s="142" t="str">
        <f t="shared" si="92"/>
        <v>0</v>
      </c>
      <c r="BM177" s="6"/>
    </row>
    <row r="178" spans="1:65" ht="26.25" thickBot="1">
      <c r="A178" s="13">
        <v>8620</v>
      </c>
      <c r="B178" s="13" t="s">
        <v>135</v>
      </c>
      <c r="C178" s="141">
        <f>('OVER TIME'!C178:D178)*1440</f>
        <v>0</v>
      </c>
      <c r="D178" s="142" t="str">
        <f t="shared" si="62"/>
        <v>0</v>
      </c>
      <c r="E178" s="141">
        <f>('OVER TIME'!E178:F178)*1440</f>
        <v>0</v>
      </c>
      <c r="F178" s="142" t="str">
        <f t="shared" si="63"/>
        <v>0</v>
      </c>
      <c r="G178" s="141">
        <f>('OVER TIME'!G178:H178)*1440</f>
        <v>0</v>
      </c>
      <c r="H178" s="142" t="str">
        <f t="shared" si="64"/>
        <v>0</v>
      </c>
      <c r="I178" s="141">
        <f>('OVER TIME'!I178:J178)*1440</f>
        <v>0</v>
      </c>
      <c r="J178" s="142" t="str">
        <f t="shared" si="65"/>
        <v>0</v>
      </c>
      <c r="K178" s="141">
        <f>('OVER TIME'!K178:L178)*1440</f>
        <v>0</v>
      </c>
      <c r="L178" s="142" t="str">
        <f t="shared" si="66"/>
        <v>0</v>
      </c>
      <c r="M178" s="141">
        <f>('OVER TIME'!M178:N178)*1440</f>
        <v>0</v>
      </c>
      <c r="N178" s="142" t="str">
        <f t="shared" si="67"/>
        <v>0</v>
      </c>
      <c r="O178" s="141">
        <f>('OVER TIME'!O178:P178)*1440</f>
        <v>0</v>
      </c>
      <c r="P178" s="142" t="str">
        <f t="shared" si="68"/>
        <v>0</v>
      </c>
      <c r="Q178" s="141">
        <f>('OVER TIME'!Q178:R178)*1440</f>
        <v>0</v>
      </c>
      <c r="R178" s="142" t="str">
        <f t="shared" si="69"/>
        <v>0</v>
      </c>
      <c r="S178" s="141">
        <f>('OVER TIME'!S178:T178)*1440</f>
        <v>0</v>
      </c>
      <c r="T178" s="142" t="str">
        <f t="shared" si="70"/>
        <v>0</v>
      </c>
      <c r="U178" s="141">
        <f>('OVER TIME'!U178:V178)*1440</f>
        <v>0</v>
      </c>
      <c r="V178" s="142" t="str">
        <f t="shared" si="71"/>
        <v>0</v>
      </c>
      <c r="W178" s="141">
        <f>('OVER TIME'!W178:X178)*1440</f>
        <v>0</v>
      </c>
      <c r="X178" s="142" t="str">
        <f t="shared" si="72"/>
        <v>0</v>
      </c>
      <c r="Y178" s="141">
        <f>('OVER TIME'!Y178:Z178)*1440</f>
        <v>0</v>
      </c>
      <c r="Z178" s="142" t="str">
        <f t="shared" si="73"/>
        <v>0</v>
      </c>
      <c r="AA178" s="141">
        <f>('OVER TIME'!AA178:AB178)*1440</f>
        <v>0</v>
      </c>
      <c r="AB178" s="142" t="str">
        <f t="shared" si="74"/>
        <v>0</v>
      </c>
      <c r="AC178" s="141">
        <f>('OVER TIME'!AC178:AD178)*1440</f>
        <v>0</v>
      </c>
      <c r="AD178" s="142" t="str">
        <f t="shared" si="75"/>
        <v>0</v>
      </c>
      <c r="AE178" s="141">
        <f>('OVER TIME'!AE178:AF178)*1440</f>
        <v>0</v>
      </c>
      <c r="AF178" s="142" t="str">
        <f t="shared" si="76"/>
        <v>0</v>
      </c>
      <c r="AG178" s="141">
        <f>('OVER TIME'!AG178:AH178)*1440</f>
        <v>0</v>
      </c>
      <c r="AH178" s="142" t="str">
        <f t="shared" si="77"/>
        <v>0</v>
      </c>
      <c r="AI178" s="141">
        <f>('OVER TIME'!AI178:AJ178)*1440</f>
        <v>0</v>
      </c>
      <c r="AJ178" s="142" t="str">
        <f t="shared" si="78"/>
        <v>0</v>
      </c>
      <c r="AK178" s="141">
        <f>('OVER TIME'!AK178:AL178)*1440</f>
        <v>0</v>
      </c>
      <c r="AL178" s="142" t="str">
        <f t="shared" si="79"/>
        <v>0</v>
      </c>
      <c r="AM178" s="141">
        <f>('OVER TIME'!AM178:AN178)*1440</f>
        <v>0</v>
      </c>
      <c r="AN178" s="142" t="str">
        <f t="shared" si="80"/>
        <v>0</v>
      </c>
      <c r="AO178" s="141">
        <f>('OVER TIME'!AO178:AP178)*1440</f>
        <v>0</v>
      </c>
      <c r="AP178" s="142" t="str">
        <f t="shared" si="81"/>
        <v>0</v>
      </c>
      <c r="AQ178" s="141">
        <f>('OVER TIME'!AQ178:AR178)*1440</f>
        <v>0</v>
      </c>
      <c r="AR178" s="142" t="str">
        <f t="shared" si="82"/>
        <v>0</v>
      </c>
      <c r="AS178" s="141">
        <f>('OVER TIME'!AS178:AT178)*1440</f>
        <v>0</v>
      </c>
      <c r="AT178" s="142" t="str">
        <f t="shared" si="83"/>
        <v>0</v>
      </c>
      <c r="AU178" s="141">
        <f>('OVER TIME'!AU178:AV178)*1440</f>
        <v>0</v>
      </c>
      <c r="AV178" s="142" t="str">
        <f t="shared" si="84"/>
        <v>0</v>
      </c>
      <c r="AW178" s="141">
        <f>('OVER TIME'!AW178:AX178)*1440</f>
        <v>0</v>
      </c>
      <c r="AX178" s="142" t="str">
        <f t="shared" si="85"/>
        <v>0</v>
      </c>
      <c r="AY178" s="141">
        <f>('OVER TIME'!AY178:AZ178)*1440</f>
        <v>0</v>
      </c>
      <c r="AZ178" s="142" t="str">
        <f t="shared" si="86"/>
        <v>0</v>
      </c>
      <c r="BA178" s="141">
        <f>('OVER TIME'!BA178:BB178)*1440</f>
        <v>0</v>
      </c>
      <c r="BB178" s="142" t="str">
        <f t="shared" si="87"/>
        <v>0</v>
      </c>
      <c r="BC178" s="141">
        <f>('OVER TIME'!BC178:BD178)*1440</f>
        <v>0</v>
      </c>
      <c r="BD178" s="142" t="str">
        <f t="shared" si="88"/>
        <v>0</v>
      </c>
      <c r="BE178" s="141">
        <f>('OVER TIME'!BE178:BF178)*1440</f>
        <v>0</v>
      </c>
      <c r="BF178" s="142" t="str">
        <f t="shared" si="89"/>
        <v>0</v>
      </c>
      <c r="BG178" s="141">
        <f>('OVER TIME'!BG178:BH178)*1440</f>
        <v>0</v>
      </c>
      <c r="BH178" s="142" t="str">
        <f t="shared" si="90"/>
        <v>0</v>
      </c>
      <c r="BI178" s="141">
        <f>('OVER TIME'!BI178:BJ178)*1440</f>
        <v>0</v>
      </c>
      <c r="BJ178" s="142" t="str">
        <f t="shared" si="91"/>
        <v>0</v>
      </c>
      <c r="BK178" s="141">
        <f>('OVER TIME'!BK178:BL178)*1440</f>
        <v>0</v>
      </c>
      <c r="BL178" s="142" t="str">
        <f t="shared" si="92"/>
        <v>0</v>
      </c>
      <c r="BM178" s="6"/>
    </row>
    <row r="179" spans="1:65" ht="26.25" thickBot="1">
      <c r="A179" s="13">
        <v>8621</v>
      </c>
      <c r="B179" s="13" t="s">
        <v>256</v>
      </c>
      <c r="C179" s="141">
        <f>('OVER TIME'!C179:D179)*1440</f>
        <v>0</v>
      </c>
      <c r="D179" s="142" t="str">
        <f t="shared" si="62"/>
        <v>0</v>
      </c>
      <c r="E179" s="141">
        <f>('OVER TIME'!E179:F179)*1440</f>
        <v>0</v>
      </c>
      <c r="F179" s="142" t="str">
        <f t="shared" si="63"/>
        <v>0</v>
      </c>
      <c r="G179" s="141">
        <f>('OVER TIME'!G179:H179)*1440</f>
        <v>0</v>
      </c>
      <c r="H179" s="142" t="str">
        <f t="shared" si="64"/>
        <v>0</v>
      </c>
      <c r="I179" s="141">
        <f>('OVER TIME'!I179:J179)*1440</f>
        <v>0</v>
      </c>
      <c r="J179" s="142" t="str">
        <f t="shared" si="65"/>
        <v>0</v>
      </c>
      <c r="K179" s="141">
        <f>('OVER TIME'!K179:L179)*1440</f>
        <v>0</v>
      </c>
      <c r="L179" s="142" t="str">
        <f t="shared" si="66"/>
        <v>0</v>
      </c>
      <c r="M179" s="141">
        <f>('OVER TIME'!M179:N179)*1440</f>
        <v>0</v>
      </c>
      <c r="N179" s="142" t="str">
        <f t="shared" si="67"/>
        <v>0</v>
      </c>
      <c r="O179" s="141">
        <f>('OVER TIME'!O179:P179)*1440</f>
        <v>0</v>
      </c>
      <c r="P179" s="142" t="str">
        <f t="shared" si="68"/>
        <v>0</v>
      </c>
      <c r="Q179" s="141">
        <f>('OVER TIME'!Q179:R179)*1440</f>
        <v>0</v>
      </c>
      <c r="R179" s="142" t="str">
        <f t="shared" si="69"/>
        <v>0</v>
      </c>
      <c r="S179" s="141">
        <f>('OVER TIME'!S179:T179)*1440</f>
        <v>0</v>
      </c>
      <c r="T179" s="142" t="str">
        <f t="shared" si="70"/>
        <v>0</v>
      </c>
      <c r="U179" s="141">
        <f>('OVER TIME'!U179:V179)*1440</f>
        <v>0</v>
      </c>
      <c r="V179" s="142" t="str">
        <f t="shared" si="71"/>
        <v>0</v>
      </c>
      <c r="W179" s="141">
        <f>('OVER TIME'!W179:X179)*1440</f>
        <v>0</v>
      </c>
      <c r="X179" s="142" t="str">
        <f t="shared" si="72"/>
        <v>0</v>
      </c>
      <c r="Y179" s="141">
        <f>('OVER TIME'!Y179:Z179)*1440</f>
        <v>0</v>
      </c>
      <c r="Z179" s="142" t="str">
        <f t="shared" si="73"/>
        <v>0</v>
      </c>
      <c r="AA179" s="141">
        <f>('OVER TIME'!AA179:AB179)*1440</f>
        <v>0</v>
      </c>
      <c r="AB179" s="142" t="str">
        <f t="shared" si="74"/>
        <v>0</v>
      </c>
      <c r="AC179" s="141">
        <f>('OVER TIME'!AC179:AD179)*1440</f>
        <v>0</v>
      </c>
      <c r="AD179" s="142" t="str">
        <f t="shared" si="75"/>
        <v>0</v>
      </c>
      <c r="AE179" s="141">
        <f>('OVER TIME'!AE179:AF179)*1440</f>
        <v>0</v>
      </c>
      <c r="AF179" s="142" t="str">
        <f t="shared" si="76"/>
        <v>0</v>
      </c>
      <c r="AG179" s="141">
        <f>('OVER TIME'!AG179:AH179)*1440</f>
        <v>0</v>
      </c>
      <c r="AH179" s="142" t="str">
        <f t="shared" si="77"/>
        <v>0</v>
      </c>
      <c r="AI179" s="141">
        <f>('OVER TIME'!AI179:AJ179)*1440</f>
        <v>0</v>
      </c>
      <c r="AJ179" s="142" t="str">
        <f t="shared" si="78"/>
        <v>0</v>
      </c>
      <c r="AK179" s="141">
        <f>('OVER TIME'!AK179:AL179)*1440</f>
        <v>0</v>
      </c>
      <c r="AL179" s="142" t="str">
        <f t="shared" si="79"/>
        <v>0</v>
      </c>
      <c r="AM179" s="141">
        <f>('OVER TIME'!AM179:AN179)*1440</f>
        <v>0</v>
      </c>
      <c r="AN179" s="142" t="str">
        <f t="shared" si="80"/>
        <v>0</v>
      </c>
      <c r="AO179" s="141">
        <f>('OVER TIME'!AO179:AP179)*1440</f>
        <v>0</v>
      </c>
      <c r="AP179" s="142" t="str">
        <f t="shared" si="81"/>
        <v>0</v>
      </c>
      <c r="AQ179" s="141">
        <f>('OVER TIME'!AQ179:AR179)*1440</f>
        <v>0</v>
      </c>
      <c r="AR179" s="142" t="str">
        <f t="shared" si="82"/>
        <v>0</v>
      </c>
      <c r="AS179" s="141">
        <f>('OVER TIME'!AS179:AT179)*1440</f>
        <v>0</v>
      </c>
      <c r="AT179" s="142" t="str">
        <f t="shared" si="83"/>
        <v>0</v>
      </c>
      <c r="AU179" s="141">
        <f>('OVER TIME'!AU179:AV179)*1440</f>
        <v>0</v>
      </c>
      <c r="AV179" s="142" t="str">
        <f t="shared" si="84"/>
        <v>0</v>
      </c>
      <c r="AW179" s="141">
        <f>('OVER TIME'!AW179:AX179)*1440</f>
        <v>0</v>
      </c>
      <c r="AX179" s="142" t="str">
        <f t="shared" si="85"/>
        <v>0</v>
      </c>
      <c r="AY179" s="141">
        <f>('OVER TIME'!AY179:AZ179)*1440</f>
        <v>0</v>
      </c>
      <c r="AZ179" s="142" t="str">
        <f t="shared" si="86"/>
        <v>0</v>
      </c>
      <c r="BA179" s="141">
        <f>('OVER TIME'!BA179:BB179)*1440</f>
        <v>0</v>
      </c>
      <c r="BB179" s="142" t="str">
        <f t="shared" si="87"/>
        <v>0</v>
      </c>
      <c r="BC179" s="141">
        <f>('OVER TIME'!BC179:BD179)*1440</f>
        <v>0</v>
      </c>
      <c r="BD179" s="142" t="str">
        <f t="shared" si="88"/>
        <v>0</v>
      </c>
      <c r="BE179" s="141">
        <f>('OVER TIME'!BE179:BF179)*1440</f>
        <v>0</v>
      </c>
      <c r="BF179" s="142" t="str">
        <f t="shared" si="89"/>
        <v>0</v>
      </c>
      <c r="BG179" s="141">
        <f>('OVER TIME'!BG179:BH179)*1440</f>
        <v>0</v>
      </c>
      <c r="BH179" s="142" t="str">
        <f t="shared" si="90"/>
        <v>0</v>
      </c>
      <c r="BI179" s="141">
        <f>('OVER TIME'!BI179:BJ179)*1440</f>
        <v>0</v>
      </c>
      <c r="BJ179" s="142" t="str">
        <f t="shared" si="91"/>
        <v>0</v>
      </c>
      <c r="BK179" s="141">
        <f>('OVER TIME'!BK179:BL179)*1440</f>
        <v>0</v>
      </c>
      <c r="BL179" s="142" t="str">
        <f t="shared" si="92"/>
        <v>0</v>
      </c>
      <c r="BM179" s="6"/>
    </row>
    <row r="180" spans="1:65" ht="26.25" thickBot="1">
      <c r="A180" s="13">
        <v>8622</v>
      </c>
      <c r="B180" s="13" t="s">
        <v>257</v>
      </c>
      <c r="C180" s="141">
        <f>('OVER TIME'!C180:D180)*1440</f>
        <v>0</v>
      </c>
      <c r="D180" s="142" t="str">
        <f t="shared" si="62"/>
        <v>0</v>
      </c>
      <c r="E180" s="141">
        <f>('OVER TIME'!E180:F180)*1440</f>
        <v>0</v>
      </c>
      <c r="F180" s="142" t="str">
        <f t="shared" si="63"/>
        <v>0</v>
      </c>
      <c r="G180" s="141">
        <f>('OVER TIME'!G180:H180)*1440</f>
        <v>0</v>
      </c>
      <c r="H180" s="142" t="str">
        <f t="shared" si="64"/>
        <v>0</v>
      </c>
      <c r="I180" s="141">
        <f>('OVER TIME'!I180:J180)*1440</f>
        <v>0</v>
      </c>
      <c r="J180" s="142" t="str">
        <f t="shared" si="65"/>
        <v>0</v>
      </c>
      <c r="K180" s="141">
        <f>('OVER TIME'!K180:L180)*1440</f>
        <v>0</v>
      </c>
      <c r="L180" s="142" t="str">
        <f t="shared" si="66"/>
        <v>0</v>
      </c>
      <c r="M180" s="141">
        <f>('OVER TIME'!M180:N180)*1440</f>
        <v>0</v>
      </c>
      <c r="N180" s="142" t="str">
        <f t="shared" si="67"/>
        <v>0</v>
      </c>
      <c r="O180" s="141">
        <f>('OVER TIME'!O180:P180)*1440</f>
        <v>0</v>
      </c>
      <c r="P180" s="142" t="str">
        <f t="shared" si="68"/>
        <v>0</v>
      </c>
      <c r="Q180" s="141">
        <f>('OVER TIME'!Q180:R180)*1440</f>
        <v>0</v>
      </c>
      <c r="R180" s="142" t="str">
        <f t="shared" si="69"/>
        <v>0</v>
      </c>
      <c r="S180" s="141">
        <f>('OVER TIME'!S180:T180)*1440</f>
        <v>0</v>
      </c>
      <c r="T180" s="142" t="str">
        <f t="shared" si="70"/>
        <v>0</v>
      </c>
      <c r="U180" s="141">
        <f>('OVER TIME'!U180:V180)*1440</f>
        <v>0</v>
      </c>
      <c r="V180" s="142" t="str">
        <f t="shared" si="71"/>
        <v>0</v>
      </c>
      <c r="W180" s="141">
        <f>('OVER TIME'!W180:X180)*1440</f>
        <v>0</v>
      </c>
      <c r="X180" s="142" t="str">
        <f t="shared" si="72"/>
        <v>0</v>
      </c>
      <c r="Y180" s="141">
        <f>('OVER TIME'!Y180:Z180)*1440</f>
        <v>0</v>
      </c>
      <c r="Z180" s="142" t="str">
        <f t="shared" si="73"/>
        <v>0</v>
      </c>
      <c r="AA180" s="141">
        <f>('OVER TIME'!AA180:AB180)*1440</f>
        <v>0</v>
      </c>
      <c r="AB180" s="142" t="str">
        <f t="shared" si="74"/>
        <v>0</v>
      </c>
      <c r="AC180" s="141">
        <f>('OVER TIME'!AC180:AD180)*1440</f>
        <v>0</v>
      </c>
      <c r="AD180" s="142" t="str">
        <f t="shared" si="75"/>
        <v>0</v>
      </c>
      <c r="AE180" s="141">
        <f>('OVER TIME'!AE180:AF180)*1440</f>
        <v>0</v>
      </c>
      <c r="AF180" s="142" t="str">
        <f t="shared" si="76"/>
        <v>0</v>
      </c>
      <c r="AG180" s="141">
        <f>('OVER TIME'!AG180:AH180)*1440</f>
        <v>0</v>
      </c>
      <c r="AH180" s="142" t="str">
        <f t="shared" si="77"/>
        <v>0</v>
      </c>
      <c r="AI180" s="141">
        <f>('OVER TIME'!AI180:AJ180)*1440</f>
        <v>0</v>
      </c>
      <c r="AJ180" s="142" t="str">
        <f t="shared" si="78"/>
        <v>0</v>
      </c>
      <c r="AK180" s="141">
        <f>('OVER TIME'!AK180:AL180)*1440</f>
        <v>0</v>
      </c>
      <c r="AL180" s="142" t="str">
        <f t="shared" si="79"/>
        <v>0</v>
      </c>
      <c r="AM180" s="141">
        <f>('OVER TIME'!AM180:AN180)*1440</f>
        <v>0</v>
      </c>
      <c r="AN180" s="142" t="str">
        <f t="shared" si="80"/>
        <v>0</v>
      </c>
      <c r="AO180" s="141">
        <f>('OVER TIME'!AO180:AP180)*1440</f>
        <v>0</v>
      </c>
      <c r="AP180" s="142" t="str">
        <f t="shared" si="81"/>
        <v>0</v>
      </c>
      <c r="AQ180" s="141">
        <f>('OVER TIME'!AQ180:AR180)*1440</f>
        <v>0</v>
      </c>
      <c r="AR180" s="142" t="str">
        <f t="shared" si="82"/>
        <v>0</v>
      </c>
      <c r="AS180" s="141">
        <f>('OVER TIME'!AS180:AT180)*1440</f>
        <v>0</v>
      </c>
      <c r="AT180" s="142" t="str">
        <f t="shared" si="83"/>
        <v>0</v>
      </c>
      <c r="AU180" s="141">
        <f>('OVER TIME'!AU180:AV180)*1440</f>
        <v>0</v>
      </c>
      <c r="AV180" s="142" t="str">
        <f t="shared" si="84"/>
        <v>0</v>
      </c>
      <c r="AW180" s="141">
        <f>('OVER TIME'!AW180:AX180)*1440</f>
        <v>0</v>
      </c>
      <c r="AX180" s="142" t="str">
        <f t="shared" si="85"/>
        <v>0</v>
      </c>
      <c r="AY180" s="141">
        <f>('OVER TIME'!AY180:AZ180)*1440</f>
        <v>0</v>
      </c>
      <c r="AZ180" s="142" t="str">
        <f t="shared" si="86"/>
        <v>0</v>
      </c>
      <c r="BA180" s="141">
        <f>('OVER TIME'!BA180:BB180)*1440</f>
        <v>0</v>
      </c>
      <c r="BB180" s="142" t="str">
        <f t="shared" si="87"/>
        <v>0</v>
      </c>
      <c r="BC180" s="141">
        <f>('OVER TIME'!BC180:BD180)*1440</f>
        <v>0</v>
      </c>
      <c r="BD180" s="142" t="str">
        <f t="shared" si="88"/>
        <v>0</v>
      </c>
      <c r="BE180" s="141">
        <f>('OVER TIME'!BE180:BF180)*1440</f>
        <v>0</v>
      </c>
      <c r="BF180" s="142" t="str">
        <f t="shared" si="89"/>
        <v>0</v>
      </c>
      <c r="BG180" s="141">
        <f>('OVER TIME'!BG180:BH180)*1440</f>
        <v>0</v>
      </c>
      <c r="BH180" s="142" t="str">
        <f t="shared" si="90"/>
        <v>0</v>
      </c>
      <c r="BI180" s="141">
        <f>('OVER TIME'!BI180:BJ180)*1440</f>
        <v>0</v>
      </c>
      <c r="BJ180" s="142" t="str">
        <f t="shared" si="91"/>
        <v>0</v>
      </c>
      <c r="BK180" s="141">
        <f>('OVER TIME'!BK180:BL180)*1440</f>
        <v>0</v>
      </c>
      <c r="BL180" s="142" t="str">
        <f t="shared" si="92"/>
        <v>0</v>
      </c>
      <c r="BM180" s="6"/>
    </row>
    <row r="181" spans="1:65" ht="26.25" thickBot="1">
      <c r="A181" s="13">
        <v>8623</v>
      </c>
      <c r="B181" s="13" t="s">
        <v>258</v>
      </c>
      <c r="C181" s="141">
        <f>('OVER TIME'!C181:D181)*1440</f>
        <v>0</v>
      </c>
      <c r="D181" s="142" t="str">
        <f t="shared" si="62"/>
        <v>0</v>
      </c>
      <c r="E181" s="141">
        <f>('OVER TIME'!E181:F181)*1440</f>
        <v>0</v>
      </c>
      <c r="F181" s="142" t="str">
        <f t="shared" si="63"/>
        <v>0</v>
      </c>
      <c r="G181" s="141">
        <f>('OVER TIME'!G181:H181)*1440</f>
        <v>0</v>
      </c>
      <c r="H181" s="142" t="str">
        <f t="shared" si="64"/>
        <v>0</v>
      </c>
      <c r="I181" s="141">
        <f>('OVER TIME'!I181:J181)*1440</f>
        <v>0</v>
      </c>
      <c r="J181" s="142" t="str">
        <f t="shared" si="65"/>
        <v>0</v>
      </c>
      <c r="K181" s="141">
        <f>('OVER TIME'!K181:L181)*1440</f>
        <v>0</v>
      </c>
      <c r="L181" s="142" t="str">
        <f t="shared" si="66"/>
        <v>0</v>
      </c>
      <c r="M181" s="141">
        <f>('OVER TIME'!M181:N181)*1440</f>
        <v>0</v>
      </c>
      <c r="N181" s="142" t="str">
        <f t="shared" si="67"/>
        <v>0</v>
      </c>
      <c r="O181" s="141">
        <f>('OVER TIME'!O181:P181)*1440</f>
        <v>0</v>
      </c>
      <c r="P181" s="142" t="str">
        <f t="shared" si="68"/>
        <v>0</v>
      </c>
      <c r="Q181" s="141">
        <f>('OVER TIME'!Q181:R181)*1440</f>
        <v>0</v>
      </c>
      <c r="R181" s="142" t="str">
        <f t="shared" si="69"/>
        <v>0</v>
      </c>
      <c r="S181" s="141">
        <f>('OVER TIME'!S181:T181)*1440</f>
        <v>0</v>
      </c>
      <c r="T181" s="142" t="str">
        <f t="shared" si="70"/>
        <v>0</v>
      </c>
      <c r="U181" s="141">
        <f>('OVER TIME'!U181:V181)*1440</f>
        <v>0</v>
      </c>
      <c r="V181" s="142" t="str">
        <f t="shared" si="71"/>
        <v>0</v>
      </c>
      <c r="W181" s="141">
        <f>('OVER TIME'!W181:X181)*1440</f>
        <v>0</v>
      </c>
      <c r="X181" s="142" t="str">
        <f t="shared" si="72"/>
        <v>0</v>
      </c>
      <c r="Y181" s="141">
        <f>('OVER TIME'!Y181:Z181)*1440</f>
        <v>0</v>
      </c>
      <c r="Z181" s="142" t="str">
        <f t="shared" si="73"/>
        <v>0</v>
      </c>
      <c r="AA181" s="141">
        <f>('OVER TIME'!AA181:AB181)*1440</f>
        <v>0</v>
      </c>
      <c r="AB181" s="142" t="str">
        <f t="shared" si="74"/>
        <v>0</v>
      </c>
      <c r="AC181" s="141">
        <f>('OVER TIME'!AC181:AD181)*1440</f>
        <v>0</v>
      </c>
      <c r="AD181" s="142" t="str">
        <f t="shared" si="75"/>
        <v>0</v>
      </c>
      <c r="AE181" s="141">
        <f>('OVER TIME'!AE181:AF181)*1440</f>
        <v>0</v>
      </c>
      <c r="AF181" s="142" t="str">
        <f t="shared" si="76"/>
        <v>0</v>
      </c>
      <c r="AG181" s="141">
        <f>('OVER TIME'!AG181:AH181)*1440</f>
        <v>0</v>
      </c>
      <c r="AH181" s="142" t="str">
        <f t="shared" si="77"/>
        <v>0</v>
      </c>
      <c r="AI181" s="141">
        <f>('OVER TIME'!AI181:AJ181)*1440</f>
        <v>0</v>
      </c>
      <c r="AJ181" s="142" t="str">
        <f t="shared" si="78"/>
        <v>0</v>
      </c>
      <c r="AK181" s="141">
        <f>('OVER TIME'!AK181:AL181)*1440</f>
        <v>0</v>
      </c>
      <c r="AL181" s="142" t="str">
        <f t="shared" si="79"/>
        <v>0</v>
      </c>
      <c r="AM181" s="141">
        <f>('OVER TIME'!AM181:AN181)*1440</f>
        <v>0</v>
      </c>
      <c r="AN181" s="142" t="str">
        <f t="shared" si="80"/>
        <v>0</v>
      </c>
      <c r="AO181" s="141">
        <f>('OVER TIME'!AO181:AP181)*1440</f>
        <v>0</v>
      </c>
      <c r="AP181" s="142" t="str">
        <f t="shared" si="81"/>
        <v>0</v>
      </c>
      <c r="AQ181" s="141">
        <f>('OVER TIME'!AQ181:AR181)*1440</f>
        <v>0</v>
      </c>
      <c r="AR181" s="142" t="str">
        <f t="shared" si="82"/>
        <v>0</v>
      </c>
      <c r="AS181" s="141">
        <f>('OVER TIME'!AS181:AT181)*1440</f>
        <v>0</v>
      </c>
      <c r="AT181" s="142" t="str">
        <f t="shared" si="83"/>
        <v>0</v>
      </c>
      <c r="AU181" s="141">
        <f>('OVER TIME'!AU181:AV181)*1440</f>
        <v>0</v>
      </c>
      <c r="AV181" s="142" t="str">
        <f t="shared" si="84"/>
        <v>0</v>
      </c>
      <c r="AW181" s="141">
        <f>('OVER TIME'!AW181:AX181)*1440</f>
        <v>0</v>
      </c>
      <c r="AX181" s="142" t="str">
        <f t="shared" si="85"/>
        <v>0</v>
      </c>
      <c r="AY181" s="141">
        <f>('OVER TIME'!AY181:AZ181)*1440</f>
        <v>0</v>
      </c>
      <c r="AZ181" s="142" t="str">
        <f t="shared" si="86"/>
        <v>0</v>
      </c>
      <c r="BA181" s="141">
        <f>('OVER TIME'!BA181:BB181)*1440</f>
        <v>0</v>
      </c>
      <c r="BB181" s="142" t="str">
        <f t="shared" si="87"/>
        <v>0</v>
      </c>
      <c r="BC181" s="141">
        <f>('OVER TIME'!BC181:BD181)*1440</f>
        <v>0</v>
      </c>
      <c r="BD181" s="142" t="str">
        <f t="shared" si="88"/>
        <v>0</v>
      </c>
      <c r="BE181" s="141">
        <f>('OVER TIME'!BE181:BF181)*1440</f>
        <v>0</v>
      </c>
      <c r="BF181" s="142" t="str">
        <f t="shared" si="89"/>
        <v>0</v>
      </c>
      <c r="BG181" s="141">
        <f>('OVER TIME'!BG181:BH181)*1440</f>
        <v>0</v>
      </c>
      <c r="BH181" s="142" t="str">
        <f t="shared" si="90"/>
        <v>0</v>
      </c>
      <c r="BI181" s="141">
        <f>('OVER TIME'!BI181:BJ181)*1440</f>
        <v>0</v>
      </c>
      <c r="BJ181" s="142" t="str">
        <f t="shared" si="91"/>
        <v>0</v>
      </c>
      <c r="BK181" s="141">
        <f>('OVER TIME'!BK181:BL181)*1440</f>
        <v>0</v>
      </c>
      <c r="BL181" s="142" t="str">
        <f t="shared" si="92"/>
        <v>0</v>
      </c>
      <c r="BM181" s="6"/>
    </row>
    <row r="182" spans="1:65" ht="26.25" thickBot="1">
      <c r="A182" s="13">
        <v>8624</v>
      </c>
      <c r="B182" s="13" t="s">
        <v>259</v>
      </c>
      <c r="C182" s="141">
        <f>('OVER TIME'!C182:D182)*1440</f>
        <v>0</v>
      </c>
      <c r="D182" s="142" t="str">
        <f t="shared" si="62"/>
        <v>0</v>
      </c>
      <c r="E182" s="141">
        <f>('OVER TIME'!E182:F182)*1440</f>
        <v>0</v>
      </c>
      <c r="F182" s="142" t="str">
        <f t="shared" si="63"/>
        <v>0</v>
      </c>
      <c r="G182" s="141">
        <f>('OVER TIME'!G182:H182)*1440</f>
        <v>0</v>
      </c>
      <c r="H182" s="142" t="str">
        <f t="shared" si="64"/>
        <v>0</v>
      </c>
      <c r="I182" s="141">
        <f>('OVER TIME'!I182:J182)*1440</f>
        <v>0</v>
      </c>
      <c r="J182" s="142" t="str">
        <f t="shared" si="65"/>
        <v>0</v>
      </c>
      <c r="K182" s="141">
        <f>('OVER TIME'!K182:L182)*1440</f>
        <v>0</v>
      </c>
      <c r="L182" s="142" t="str">
        <f t="shared" si="66"/>
        <v>0</v>
      </c>
      <c r="M182" s="141">
        <f>('OVER TIME'!M182:N182)*1440</f>
        <v>0</v>
      </c>
      <c r="N182" s="142" t="str">
        <f t="shared" si="67"/>
        <v>0</v>
      </c>
      <c r="O182" s="141">
        <f>('OVER TIME'!O182:P182)*1440</f>
        <v>0</v>
      </c>
      <c r="P182" s="142" t="str">
        <f t="shared" si="68"/>
        <v>0</v>
      </c>
      <c r="Q182" s="141">
        <f>('OVER TIME'!Q182:R182)*1440</f>
        <v>0</v>
      </c>
      <c r="R182" s="142" t="str">
        <f t="shared" si="69"/>
        <v>0</v>
      </c>
      <c r="S182" s="141">
        <f>('OVER TIME'!S182:T182)*1440</f>
        <v>0</v>
      </c>
      <c r="T182" s="142" t="str">
        <f t="shared" si="70"/>
        <v>0</v>
      </c>
      <c r="U182" s="141">
        <f>('OVER TIME'!U182:V182)*1440</f>
        <v>0</v>
      </c>
      <c r="V182" s="142" t="str">
        <f t="shared" si="71"/>
        <v>0</v>
      </c>
      <c r="W182" s="141">
        <f>('OVER TIME'!W182:X182)*1440</f>
        <v>0</v>
      </c>
      <c r="X182" s="142" t="str">
        <f t="shared" si="72"/>
        <v>0</v>
      </c>
      <c r="Y182" s="141">
        <f>('OVER TIME'!Y182:Z182)*1440</f>
        <v>0</v>
      </c>
      <c r="Z182" s="142" t="str">
        <f t="shared" si="73"/>
        <v>0</v>
      </c>
      <c r="AA182" s="141">
        <f>('OVER TIME'!AA182:AB182)*1440</f>
        <v>0</v>
      </c>
      <c r="AB182" s="142" t="str">
        <f t="shared" si="74"/>
        <v>0</v>
      </c>
      <c r="AC182" s="141">
        <f>('OVER TIME'!AC182:AD182)*1440</f>
        <v>0</v>
      </c>
      <c r="AD182" s="142" t="str">
        <f t="shared" si="75"/>
        <v>0</v>
      </c>
      <c r="AE182" s="141">
        <f>('OVER TIME'!AE182:AF182)*1440</f>
        <v>0</v>
      </c>
      <c r="AF182" s="142" t="str">
        <f t="shared" si="76"/>
        <v>0</v>
      </c>
      <c r="AG182" s="141">
        <f>('OVER TIME'!AG182:AH182)*1440</f>
        <v>0</v>
      </c>
      <c r="AH182" s="142" t="str">
        <f t="shared" si="77"/>
        <v>0</v>
      </c>
      <c r="AI182" s="141">
        <f>('OVER TIME'!AI182:AJ182)*1440</f>
        <v>0</v>
      </c>
      <c r="AJ182" s="142" t="str">
        <f t="shared" si="78"/>
        <v>0</v>
      </c>
      <c r="AK182" s="141">
        <f>('OVER TIME'!AK182:AL182)*1440</f>
        <v>0</v>
      </c>
      <c r="AL182" s="142" t="str">
        <f t="shared" si="79"/>
        <v>0</v>
      </c>
      <c r="AM182" s="141">
        <f>('OVER TIME'!AM182:AN182)*1440</f>
        <v>0</v>
      </c>
      <c r="AN182" s="142" t="str">
        <f t="shared" si="80"/>
        <v>0</v>
      </c>
      <c r="AO182" s="141">
        <f>('OVER TIME'!AO182:AP182)*1440</f>
        <v>0</v>
      </c>
      <c r="AP182" s="142" t="str">
        <f t="shared" si="81"/>
        <v>0</v>
      </c>
      <c r="AQ182" s="141">
        <f>('OVER TIME'!AQ182:AR182)*1440</f>
        <v>0</v>
      </c>
      <c r="AR182" s="142" t="str">
        <f t="shared" si="82"/>
        <v>0</v>
      </c>
      <c r="AS182" s="141">
        <f>('OVER TIME'!AS182:AT182)*1440</f>
        <v>0</v>
      </c>
      <c r="AT182" s="142" t="str">
        <f t="shared" si="83"/>
        <v>0</v>
      </c>
      <c r="AU182" s="141">
        <f>('OVER TIME'!AU182:AV182)*1440</f>
        <v>0</v>
      </c>
      <c r="AV182" s="142" t="str">
        <f t="shared" si="84"/>
        <v>0</v>
      </c>
      <c r="AW182" s="141">
        <f>('OVER TIME'!AW182:AX182)*1440</f>
        <v>0</v>
      </c>
      <c r="AX182" s="142" t="str">
        <f t="shared" si="85"/>
        <v>0</v>
      </c>
      <c r="AY182" s="141">
        <f>('OVER TIME'!AY182:AZ182)*1440</f>
        <v>0</v>
      </c>
      <c r="AZ182" s="142" t="str">
        <f t="shared" si="86"/>
        <v>0</v>
      </c>
      <c r="BA182" s="141">
        <f>('OVER TIME'!BA182:BB182)*1440</f>
        <v>0</v>
      </c>
      <c r="BB182" s="142" t="str">
        <f t="shared" si="87"/>
        <v>0</v>
      </c>
      <c r="BC182" s="141">
        <f>('OVER TIME'!BC182:BD182)*1440</f>
        <v>0</v>
      </c>
      <c r="BD182" s="142" t="str">
        <f t="shared" si="88"/>
        <v>0</v>
      </c>
      <c r="BE182" s="141">
        <f>('OVER TIME'!BE182:BF182)*1440</f>
        <v>0</v>
      </c>
      <c r="BF182" s="142" t="str">
        <f t="shared" si="89"/>
        <v>0</v>
      </c>
      <c r="BG182" s="141">
        <f>('OVER TIME'!BG182:BH182)*1440</f>
        <v>0</v>
      </c>
      <c r="BH182" s="142" t="str">
        <f t="shared" si="90"/>
        <v>0</v>
      </c>
      <c r="BI182" s="141">
        <f>('OVER TIME'!BI182:BJ182)*1440</f>
        <v>0</v>
      </c>
      <c r="BJ182" s="142" t="str">
        <f t="shared" si="91"/>
        <v>0</v>
      </c>
      <c r="BK182" s="141">
        <f>('OVER TIME'!BK182:BL182)*1440</f>
        <v>0</v>
      </c>
      <c r="BL182" s="142" t="str">
        <f t="shared" si="92"/>
        <v>0</v>
      </c>
      <c r="BM182" s="6"/>
    </row>
    <row r="183" spans="1:65" ht="26.25" thickBot="1">
      <c r="A183" s="13">
        <v>8625</v>
      </c>
      <c r="B183" s="13" t="s">
        <v>260</v>
      </c>
      <c r="C183" s="141">
        <f>('OVER TIME'!C183:D183)*1440</f>
        <v>0</v>
      </c>
      <c r="D183" s="142" t="str">
        <f t="shared" si="62"/>
        <v>0</v>
      </c>
      <c r="E183" s="141">
        <f>('OVER TIME'!E183:F183)*1440</f>
        <v>0</v>
      </c>
      <c r="F183" s="142" t="str">
        <f t="shared" si="63"/>
        <v>0</v>
      </c>
      <c r="G183" s="141">
        <f>('OVER TIME'!G183:H183)*1440</f>
        <v>0</v>
      </c>
      <c r="H183" s="142" t="str">
        <f t="shared" si="64"/>
        <v>0</v>
      </c>
      <c r="I183" s="141">
        <f>('OVER TIME'!I183:J183)*1440</f>
        <v>0</v>
      </c>
      <c r="J183" s="142" t="str">
        <f t="shared" si="65"/>
        <v>0</v>
      </c>
      <c r="K183" s="141">
        <f>('OVER TIME'!K183:L183)*1440</f>
        <v>0</v>
      </c>
      <c r="L183" s="142" t="str">
        <f t="shared" si="66"/>
        <v>0</v>
      </c>
      <c r="M183" s="141">
        <f>('OVER TIME'!M183:N183)*1440</f>
        <v>0</v>
      </c>
      <c r="N183" s="142" t="str">
        <f t="shared" si="67"/>
        <v>0</v>
      </c>
      <c r="O183" s="141">
        <f>('OVER TIME'!O183:P183)*1440</f>
        <v>0</v>
      </c>
      <c r="P183" s="142" t="str">
        <f t="shared" si="68"/>
        <v>0</v>
      </c>
      <c r="Q183" s="141">
        <f>('OVER TIME'!Q183:R183)*1440</f>
        <v>0</v>
      </c>
      <c r="R183" s="142" t="str">
        <f t="shared" si="69"/>
        <v>0</v>
      </c>
      <c r="S183" s="141">
        <f>('OVER TIME'!S183:T183)*1440</f>
        <v>0</v>
      </c>
      <c r="T183" s="142" t="str">
        <f t="shared" si="70"/>
        <v>0</v>
      </c>
      <c r="U183" s="141">
        <f>('OVER TIME'!U183:V183)*1440</f>
        <v>0</v>
      </c>
      <c r="V183" s="142" t="str">
        <f t="shared" si="71"/>
        <v>0</v>
      </c>
      <c r="W183" s="141">
        <f>('OVER TIME'!W183:X183)*1440</f>
        <v>0</v>
      </c>
      <c r="X183" s="142" t="str">
        <f t="shared" si="72"/>
        <v>0</v>
      </c>
      <c r="Y183" s="141">
        <f>('OVER TIME'!Y183:Z183)*1440</f>
        <v>0</v>
      </c>
      <c r="Z183" s="142" t="str">
        <f t="shared" si="73"/>
        <v>0</v>
      </c>
      <c r="AA183" s="141">
        <f>('OVER TIME'!AA183:AB183)*1440</f>
        <v>0</v>
      </c>
      <c r="AB183" s="142" t="str">
        <f t="shared" si="74"/>
        <v>0</v>
      </c>
      <c r="AC183" s="141">
        <f>('OVER TIME'!AC183:AD183)*1440</f>
        <v>0</v>
      </c>
      <c r="AD183" s="142" t="str">
        <f t="shared" si="75"/>
        <v>0</v>
      </c>
      <c r="AE183" s="141">
        <f>('OVER TIME'!AE183:AF183)*1440</f>
        <v>0</v>
      </c>
      <c r="AF183" s="142" t="str">
        <f t="shared" si="76"/>
        <v>0</v>
      </c>
      <c r="AG183" s="141">
        <f>('OVER TIME'!AG183:AH183)*1440</f>
        <v>0</v>
      </c>
      <c r="AH183" s="142" t="str">
        <f t="shared" si="77"/>
        <v>0</v>
      </c>
      <c r="AI183" s="141">
        <f>('OVER TIME'!AI183:AJ183)*1440</f>
        <v>0</v>
      </c>
      <c r="AJ183" s="142" t="str">
        <f t="shared" si="78"/>
        <v>0</v>
      </c>
      <c r="AK183" s="141">
        <f>('OVER TIME'!AK183:AL183)*1440</f>
        <v>0</v>
      </c>
      <c r="AL183" s="142" t="str">
        <f t="shared" si="79"/>
        <v>0</v>
      </c>
      <c r="AM183" s="141">
        <f>('OVER TIME'!AM183:AN183)*1440</f>
        <v>0</v>
      </c>
      <c r="AN183" s="142" t="str">
        <f t="shared" si="80"/>
        <v>0</v>
      </c>
      <c r="AO183" s="141">
        <f>('OVER TIME'!AO183:AP183)*1440</f>
        <v>0</v>
      </c>
      <c r="AP183" s="142" t="str">
        <f t="shared" si="81"/>
        <v>0</v>
      </c>
      <c r="AQ183" s="141">
        <f>('OVER TIME'!AQ183:AR183)*1440</f>
        <v>0</v>
      </c>
      <c r="AR183" s="142" t="str">
        <f t="shared" si="82"/>
        <v>0</v>
      </c>
      <c r="AS183" s="141">
        <f>('OVER TIME'!AS183:AT183)*1440</f>
        <v>0</v>
      </c>
      <c r="AT183" s="142" t="str">
        <f t="shared" si="83"/>
        <v>0</v>
      </c>
      <c r="AU183" s="141">
        <f>('OVER TIME'!AU183:AV183)*1440</f>
        <v>0</v>
      </c>
      <c r="AV183" s="142" t="str">
        <f t="shared" si="84"/>
        <v>0</v>
      </c>
      <c r="AW183" s="141">
        <f>('OVER TIME'!AW183:AX183)*1440</f>
        <v>0</v>
      </c>
      <c r="AX183" s="142" t="str">
        <f t="shared" si="85"/>
        <v>0</v>
      </c>
      <c r="AY183" s="141">
        <f>('OVER TIME'!AY183:AZ183)*1440</f>
        <v>0</v>
      </c>
      <c r="AZ183" s="142" t="str">
        <f t="shared" si="86"/>
        <v>0</v>
      </c>
      <c r="BA183" s="141">
        <f>('OVER TIME'!BA183:BB183)*1440</f>
        <v>0</v>
      </c>
      <c r="BB183" s="142" t="str">
        <f t="shared" si="87"/>
        <v>0</v>
      </c>
      <c r="BC183" s="141">
        <f>('OVER TIME'!BC183:BD183)*1440</f>
        <v>0</v>
      </c>
      <c r="BD183" s="142" t="str">
        <f t="shared" si="88"/>
        <v>0</v>
      </c>
      <c r="BE183" s="141">
        <f>('OVER TIME'!BE183:BF183)*1440</f>
        <v>0</v>
      </c>
      <c r="BF183" s="142" t="str">
        <f t="shared" si="89"/>
        <v>0</v>
      </c>
      <c r="BG183" s="141">
        <f>('OVER TIME'!BG183:BH183)*1440</f>
        <v>0</v>
      </c>
      <c r="BH183" s="142" t="str">
        <f t="shared" si="90"/>
        <v>0</v>
      </c>
      <c r="BI183" s="141">
        <f>('OVER TIME'!BI183:BJ183)*1440</f>
        <v>0</v>
      </c>
      <c r="BJ183" s="142" t="str">
        <f t="shared" si="91"/>
        <v>0</v>
      </c>
      <c r="BK183" s="141">
        <f>('OVER TIME'!BK183:BL183)*1440</f>
        <v>0</v>
      </c>
      <c r="BL183" s="142" t="str">
        <f t="shared" si="92"/>
        <v>0</v>
      </c>
      <c r="BM183" s="6"/>
    </row>
    <row r="184" spans="1:65" ht="26.25" thickBot="1">
      <c r="A184" s="13">
        <v>8626</v>
      </c>
      <c r="B184" s="13" t="s">
        <v>261</v>
      </c>
      <c r="C184" s="141">
        <f>('OVER TIME'!C184:D184)*1440</f>
        <v>0</v>
      </c>
      <c r="D184" s="142" t="str">
        <f t="shared" si="62"/>
        <v>0</v>
      </c>
      <c r="E184" s="141">
        <f>('OVER TIME'!E184:F184)*1440</f>
        <v>0</v>
      </c>
      <c r="F184" s="142" t="str">
        <f t="shared" si="63"/>
        <v>0</v>
      </c>
      <c r="G184" s="141">
        <f>('OVER TIME'!G184:H184)*1440</f>
        <v>0</v>
      </c>
      <c r="H184" s="142" t="str">
        <f t="shared" si="64"/>
        <v>0</v>
      </c>
      <c r="I184" s="141">
        <f>('OVER TIME'!I184:J184)*1440</f>
        <v>0</v>
      </c>
      <c r="J184" s="142" t="str">
        <f t="shared" si="65"/>
        <v>0</v>
      </c>
      <c r="K184" s="141">
        <f>('OVER TIME'!K184:L184)*1440</f>
        <v>0</v>
      </c>
      <c r="L184" s="142" t="str">
        <f t="shared" si="66"/>
        <v>0</v>
      </c>
      <c r="M184" s="141">
        <f>('OVER TIME'!M184:N184)*1440</f>
        <v>0</v>
      </c>
      <c r="N184" s="142" t="str">
        <f t="shared" si="67"/>
        <v>0</v>
      </c>
      <c r="O184" s="141">
        <f>('OVER TIME'!O184:P184)*1440</f>
        <v>0</v>
      </c>
      <c r="P184" s="142" t="str">
        <f t="shared" si="68"/>
        <v>0</v>
      </c>
      <c r="Q184" s="141">
        <f>('OVER TIME'!Q184:R184)*1440</f>
        <v>0</v>
      </c>
      <c r="R184" s="142" t="str">
        <f t="shared" si="69"/>
        <v>0</v>
      </c>
      <c r="S184" s="141">
        <f>('OVER TIME'!S184:T184)*1440</f>
        <v>0</v>
      </c>
      <c r="T184" s="142" t="str">
        <f t="shared" si="70"/>
        <v>0</v>
      </c>
      <c r="U184" s="141">
        <f>('OVER TIME'!U184:V184)*1440</f>
        <v>0</v>
      </c>
      <c r="V184" s="142" t="str">
        <f t="shared" si="71"/>
        <v>0</v>
      </c>
      <c r="W184" s="141">
        <f>('OVER TIME'!W184:X184)*1440</f>
        <v>0</v>
      </c>
      <c r="X184" s="142" t="str">
        <f t="shared" si="72"/>
        <v>0</v>
      </c>
      <c r="Y184" s="141">
        <f>('OVER TIME'!Y184:Z184)*1440</f>
        <v>0</v>
      </c>
      <c r="Z184" s="142" t="str">
        <f t="shared" si="73"/>
        <v>0</v>
      </c>
      <c r="AA184" s="141">
        <f>('OVER TIME'!AA184:AB184)*1440</f>
        <v>0</v>
      </c>
      <c r="AB184" s="142" t="str">
        <f t="shared" si="74"/>
        <v>0</v>
      </c>
      <c r="AC184" s="141">
        <f>('OVER TIME'!AC184:AD184)*1440</f>
        <v>0</v>
      </c>
      <c r="AD184" s="142" t="str">
        <f t="shared" si="75"/>
        <v>0</v>
      </c>
      <c r="AE184" s="141">
        <f>('OVER TIME'!AE184:AF184)*1440</f>
        <v>0</v>
      </c>
      <c r="AF184" s="142" t="str">
        <f t="shared" si="76"/>
        <v>0</v>
      </c>
      <c r="AG184" s="141">
        <f>('OVER TIME'!AG184:AH184)*1440</f>
        <v>0</v>
      </c>
      <c r="AH184" s="142" t="str">
        <f t="shared" si="77"/>
        <v>0</v>
      </c>
      <c r="AI184" s="141">
        <f>('OVER TIME'!AI184:AJ184)*1440</f>
        <v>0</v>
      </c>
      <c r="AJ184" s="142" t="str">
        <f t="shared" si="78"/>
        <v>0</v>
      </c>
      <c r="AK184" s="141">
        <f>('OVER TIME'!AK184:AL184)*1440</f>
        <v>0</v>
      </c>
      <c r="AL184" s="142" t="str">
        <f t="shared" si="79"/>
        <v>0</v>
      </c>
      <c r="AM184" s="141">
        <f>('OVER TIME'!AM184:AN184)*1440</f>
        <v>0</v>
      </c>
      <c r="AN184" s="142" t="str">
        <f t="shared" si="80"/>
        <v>0</v>
      </c>
      <c r="AO184" s="141">
        <f>('OVER TIME'!AO184:AP184)*1440</f>
        <v>0</v>
      </c>
      <c r="AP184" s="142" t="str">
        <f t="shared" si="81"/>
        <v>0</v>
      </c>
      <c r="AQ184" s="141">
        <f>('OVER TIME'!AQ184:AR184)*1440</f>
        <v>0</v>
      </c>
      <c r="AR184" s="142" t="str">
        <f t="shared" si="82"/>
        <v>0</v>
      </c>
      <c r="AS184" s="141">
        <f>('OVER TIME'!AS184:AT184)*1440</f>
        <v>0</v>
      </c>
      <c r="AT184" s="142" t="str">
        <f t="shared" si="83"/>
        <v>0</v>
      </c>
      <c r="AU184" s="141">
        <f>('OVER TIME'!AU184:AV184)*1440</f>
        <v>0</v>
      </c>
      <c r="AV184" s="142" t="str">
        <f t="shared" si="84"/>
        <v>0</v>
      </c>
      <c r="AW184" s="141">
        <f>('OVER TIME'!AW184:AX184)*1440</f>
        <v>0</v>
      </c>
      <c r="AX184" s="142" t="str">
        <f t="shared" si="85"/>
        <v>0</v>
      </c>
      <c r="AY184" s="141">
        <f>('OVER TIME'!AY184:AZ184)*1440</f>
        <v>0</v>
      </c>
      <c r="AZ184" s="142" t="str">
        <f t="shared" si="86"/>
        <v>0</v>
      </c>
      <c r="BA184" s="141">
        <f>('OVER TIME'!BA184:BB184)*1440</f>
        <v>0</v>
      </c>
      <c r="BB184" s="142" t="str">
        <f t="shared" si="87"/>
        <v>0</v>
      </c>
      <c r="BC184" s="141">
        <f>('OVER TIME'!BC184:BD184)*1440</f>
        <v>0</v>
      </c>
      <c r="BD184" s="142" t="str">
        <f t="shared" si="88"/>
        <v>0</v>
      </c>
      <c r="BE184" s="141">
        <f>('OVER TIME'!BE184:BF184)*1440</f>
        <v>0</v>
      </c>
      <c r="BF184" s="142" t="str">
        <f t="shared" si="89"/>
        <v>0</v>
      </c>
      <c r="BG184" s="141">
        <f>('OVER TIME'!BG184:BH184)*1440</f>
        <v>0</v>
      </c>
      <c r="BH184" s="142" t="str">
        <f t="shared" si="90"/>
        <v>0</v>
      </c>
      <c r="BI184" s="141">
        <f>('OVER TIME'!BI184:BJ184)*1440</f>
        <v>0</v>
      </c>
      <c r="BJ184" s="142" t="str">
        <f t="shared" si="91"/>
        <v>0</v>
      </c>
      <c r="BK184" s="141">
        <f>('OVER TIME'!BK184:BL184)*1440</f>
        <v>0</v>
      </c>
      <c r="BL184" s="142" t="str">
        <f t="shared" si="92"/>
        <v>0</v>
      </c>
      <c r="BM184" s="6"/>
    </row>
    <row r="185" spans="1:65" ht="26.25" thickBot="1">
      <c r="A185" s="13">
        <v>8627</v>
      </c>
      <c r="B185" s="13" t="s">
        <v>262</v>
      </c>
      <c r="C185" s="141">
        <f>('OVER TIME'!C185:D185)*1440</f>
        <v>0</v>
      </c>
      <c r="D185" s="142" t="str">
        <f t="shared" si="62"/>
        <v>0</v>
      </c>
      <c r="E185" s="141">
        <f>('OVER TIME'!E185:F185)*1440</f>
        <v>0</v>
      </c>
      <c r="F185" s="142" t="str">
        <f t="shared" si="63"/>
        <v>0</v>
      </c>
      <c r="G185" s="141">
        <f>('OVER TIME'!G185:H185)*1440</f>
        <v>0</v>
      </c>
      <c r="H185" s="142" t="str">
        <f t="shared" si="64"/>
        <v>0</v>
      </c>
      <c r="I185" s="141">
        <f>('OVER TIME'!I185:J185)*1440</f>
        <v>0</v>
      </c>
      <c r="J185" s="142" t="str">
        <f t="shared" si="65"/>
        <v>0</v>
      </c>
      <c r="K185" s="141">
        <f>('OVER TIME'!K185:L185)*1440</f>
        <v>0</v>
      </c>
      <c r="L185" s="142" t="str">
        <f t="shared" si="66"/>
        <v>0</v>
      </c>
      <c r="M185" s="141">
        <f>('OVER TIME'!M185:N185)*1440</f>
        <v>0</v>
      </c>
      <c r="N185" s="142" t="str">
        <f t="shared" si="67"/>
        <v>0</v>
      </c>
      <c r="O185" s="141">
        <f>('OVER TIME'!O185:P185)*1440</f>
        <v>0</v>
      </c>
      <c r="P185" s="142" t="str">
        <f t="shared" si="68"/>
        <v>0</v>
      </c>
      <c r="Q185" s="141">
        <f>('OVER TIME'!Q185:R185)*1440</f>
        <v>0</v>
      </c>
      <c r="R185" s="142" t="str">
        <f t="shared" si="69"/>
        <v>0</v>
      </c>
      <c r="S185" s="141">
        <f>('OVER TIME'!S185:T185)*1440</f>
        <v>0</v>
      </c>
      <c r="T185" s="142" t="str">
        <f t="shared" si="70"/>
        <v>0</v>
      </c>
      <c r="U185" s="141">
        <f>('OVER TIME'!U185:V185)*1440</f>
        <v>0</v>
      </c>
      <c r="V185" s="142" t="str">
        <f t="shared" si="71"/>
        <v>0</v>
      </c>
      <c r="W185" s="141">
        <f>('OVER TIME'!W185:X185)*1440</f>
        <v>0</v>
      </c>
      <c r="X185" s="142" t="str">
        <f t="shared" si="72"/>
        <v>0</v>
      </c>
      <c r="Y185" s="141">
        <f>('OVER TIME'!Y185:Z185)*1440</f>
        <v>0</v>
      </c>
      <c r="Z185" s="142" t="str">
        <f t="shared" si="73"/>
        <v>0</v>
      </c>
      <c r="AA185" s="141">
        <f>('OVER TIME'!AA185:AB185)*1440</f>
        <v>0</v>
      </c>
      <c r="AB185" s="142" t="str">
        <f t="shared" si="74"/>
        <v>0</v>
      </c>
      <c r="AC185" s="141">
        <f>('OVER TIME'!AC185:AD185)*1440</f>
        <v>0</v>
      </c>
      <c r="AD185" s="142" t="str">
        <f t="shared" si="75"/>
        <v>0</v>
      </c>
      <c r="AE185" s="141">
        <f>('OVER TIME'!AE185:AF185)*1440</f>
        <v>0</v>
      </c>
      <c r="AF185" s="142" t="str">
        <f t="shared" si="76"/>
        <v>0</v>
      </c>
      <c r="AG185" s="141">
        <f>('OVER TIME'!AG185:AH185)*1440</f>
        <v>0</v>
      </c>
      <c r="AH185" s="142" t="str">
        <f t="shared" si="77"/>
        <v>0</v>
      </c>
      <c r="AI185" s="141">
        <f>('OVER TIME'!AI185:AJ185)*1440</f>
        <v>0</v>
      </c>
      <c r="AJ185" s="142" t="str">
        <f t="shared" si="78"/>
        <v>0</v>
      </c>
      <c r="AK185" s="141">
        <f>('OVER TIME'!AK185:AL185)*1440</f>
        <v>0</v>
      </c>
      <c r="AL185" s="142" t="str">
        <f t="shared" si="79"/>
        <v>0</v>
      </c>
      <c r="AM185" s="141">
        <f>('OVER TIME'!AM185:AN185)*1440</f>
        <v>0</v>
      </c>
      <c r="AN185" s="142" t="str">
        <f t="shared" si="80"/>
        <v>0</v>
      </c>
      <c r="AO185" s="141">
        <f>('OVER TIME'!AO185:AP185)*1440</f>
        <v>0</v>
      </c>
      <c r="AP185" s="142" t="str">
        <f t="shared" si="81"/>
        <v>0</v>
      </c>
      <c r="AQ185" s="141">
        <f>('OVER TIME'!AQ185:AR185)*1440</f>
        <v>0</v>
      </c>
      <c r="AR185" s="142" t="str">
        <f t="shared" si="82"/>
        <v>0</v>
      </c>
      <c r="AS185" s="141">
        <f>('OVER TIME'!AS185:AT185)*1440</f>
        <v>0</v>
      </c>
      <c r="AT185" s="142" t="str">
        <f t="shared" si="83"/>
        <v>0</v>
      </c>
      <c r="AU185" s="141">
        <f>('OVER TIME'!AU185:AV185)*1440</f>
        <v>0</v>
      </c>
      <c r="AV185" s="142" t="str">
        <f t="shared" si="84"/>
        <v>0</v>
      </c>
      <c r="AW185" s="141">
        <f>('OVER TIME'!AW185:AX185)*1440</f>
        <v>0</v>
      </c>
      <c r="AX185" s="142" t="str">
        <f t="shared" si="85"/>
        <v>0</v>
      </c>
      <c r="AY185" s="141">
        <f>('OVER TIME'!AY185:AZ185)*1440</f>
        <v>0</v>
      </c>
      <c r="AZ185" s="142" t="str">
        <f t="shared" si="86"/>
        <v>0</v>
      </c>
      <c r="BA185" s="141">
        <f>('OVER TIME'!BA185:BB185)*1440</f>
        <v>0</v>
      </c>
      <c r="BB185" s="142" t="str">
        <f t="shared" si="87"/>
        <v>0</v>
      </c>
      <c r="BC185" s="141">
        <f>('OVER TIME'!BC185:BD185)*1440</f>
        <v>0</v>
      </c>
      <c r="BD185" s="142" t="str">
        <f t="shared" si="88"/>
        <v>0</v>
      </c>
      <c r="BE185" s="141">
        <f>('OVER TIME'!BE185:BF185)*1440</f>
        <v>0</v>
      </c>
      <c r="BF185" s="142" t="str">
        <f t="shared" si="89"/>
        <v>0</v>
      </c>
      <c r="BG185" s="141">
        <f>('OVER TIME'!BG185:BH185)*1440</f>
        <v>0</v>
      </c>
      <c r="BH185" s="142" t="str">
        <f t="shared" si="90"/>
        <v>0</v>
      </c>
      <c r="BI185" s="141">
        <f>('OVER TIME'!BI185:BJ185)*1440</f>
        <v>0</v>
      </c>
      <c r="BJ185" s="142" t="str">
        <f t="shared" si="91"/>
        <v>0</v>
      </c>
      <c r="BK185" s="141">
        <f>('OVER TIME'!BK185:BL185)*1440</f>
        <v>0</v>
      </c>
      <c r="BL185" s="142" t="str">
        <f t="shared" si="92"/>
        <v>0</v>
      </c>
      <c r="BM185" s="6"/>
    </row>
    <row r="186" spans="1:65" ht="26.25" thickBot="1">
      <c r="A186" s="13">
        <v>8628</v>
      </c>
      <c r="B186" s="13" t="s">
        <v>136</v>
      </c>
      <c r="C186" s="141">
        <f>('OVER TIME'!C186:D186)*1440</f>
        <v>0</v>
      </c>
      <c r="D186" s="142" t="str">
        <f t="shared" si="62"/>
        <v>0</v>
      </c>
      <c r="E186" s="141">
        <f>('OVER TIME'!E186:F186)*1440</f>
        <v>0</v>
      </c>
      <c r="F186" s="142" t="str">
        <f t="shared" si="63"/>
        <v>0</v>
      </c>
      <c r="G186" s="141">
        <f>('OVER TIME'!G186:H186)*1440</f>
        <v>0</v>
      </c>
      <c r="H186" s="142" t="str">
        <f t="shared" si="64"/>
        <v>0</v>
      </c>
      <c r="I186" s="141">
        <f>('OVER TIME'!I186:J186)*1440</f>
        <v>0</v>
      </c>
      <c r="J186" s="142" t="str">
        <f t="shared" si="65"/>
        <v>0</v>
      </c>
      <c r="K186" s="141">
        <f>('OVER TIME'!K186:L186)*1440</f>
        <v>0</v>
      </c>
      <c r="L186" s="142" t="str">
        <f t="shared" si="66"/>
        <v>0</v>
      </c>
      <c r="M186" s="141">
        <f>('OVER TIME'!M186:N186)*1440</f>
        <v>0</v>
      </c>
      <c r="N186" s="142" t="str">
        <f t="shared" si="67"/>
        <v>0</v>
      </c>
      <c r="O186" s="141">
        <f>('OVER TIME'!O186:P186)*1440</f>
        <v>0</v>
      </c>
      <c r="P186" s="142" t="str">
        <f t="shared" si="68"/>
        <v>0</v>
      </c>
      <c r="Q186" s="141">
        <f>('OVER TIME'!Q186:R186)*1440</f>
        <v>0</v>
      </c>
      <c r="R186" s="142" t="str">
        <f t="shared" si="69"/>
        <v>0</v>
      </c>
      <c r="S186" s="141">
        <f>('OVER TIME'!S186:T186)*1440</f>
        <v>0</v>
      </c>
      <c r="T186" s="142" t="str">
        <f t="shared" si="70"/>
        <v>0</v>
      </c>
      <c r="U186" s="141">
        <f>('OVER TIME'!U186:V186)*1440</f>
        <v>0</v>
      </c>
      <c r="V186" s="142" t="str">
        <f t="shared" si="71"/>
        <v>0</v>
      </c>
      <c r="W186" s="141">
        <f>('OVER TIME'!W186:X186)*1440</f>
        <v>0</v>
      </c>
      <c r="X186" s="142" t="str">
        <f t="shared" si="72"/>
        <v>0</v>
      </c>
      <c r="Y186" s="141">
        <f>('OVER TIME'!Y186:Z186)*1440</f>
        <v>0</v>
      </c>
      <c r="Z186" s="142" t="str">
        <f t="shared" si="73"/>
        <v>0</v>
      </c>
      <c r="AA186" s="141">
        <f>('OVER TIME'!AA186:AB186)*1440</f>
        <v>0</v>
      </c>
      <c r="AB186" s="142" t="str">
        <f t="shared" si="74"/>
        <v>0</v>
      </c>
      <c r="AC186" s="141">
        <f>('OVER TIME'!AC186:AD186)*1440</f>
        <v>0</v>
      </c>
      <c r="AD186" s="142" t="str">
        <f t="shared" si="75"/>
        <v>0</v>
      </c>
      <c r="AE186" s="141">
        <f>('OVER TIME'!AE186:AF186)*1440</f>
        <v>0</v>
      </c>
      <c r="AF186" s="142" t="str">
        <f t="shared" si="76"/>
        <v>0</v>
      </c>
      <c r="AG186" s="141">
        <f>('OVER TIME'!AG186:AH186)*1440</f>
        <v>0</v>
      </c>
      <c r="AH186" s="142" t="str">
        <f t="shared" si="77"/>
        <v>0</v>
      </c>
      <c r="AI186" s="141">
        <f>('OVER TIME'!AI186:AJ186)*1440</f>
        <v>0</v>
      </c>
      <c r="AJ186" s="142" t="str">
        <f t="shared" si="78"/>
        <v>0</v>
      </c>
      <c r="AK186" s="141">
        <f>('OVER TIME'!AK186:AL186)*1440</f>
        <v>0</v>
      </c>
      <c r="AL186" s="142" t="str">
        <f t="shared" si="79"/>
        <v>0</v>
      </c>
      <c r="AM186" s="141">
        <f>('OVER TIME'!AM186:AN186)*1440</f>
        <v>0</v>
      </c>
      <c r="AN186" s="142" t="str">
        <f t="shared" si="80"/>
        <v>0</v>
      </c>
      <c r="AO186" s="141">
        <f>('OVER TIME'!AO186:AP186)*1440</f>
        <v>0</v>
      </c>
      <c r="AP186" s="142" t="str">
        <f t="shared" si="81"/>
        <v>0</v>
      </c>
      <c r="AQ186" s="141">
        <f>('OVER TIME'!AQ186:AR186)*1440</f>
        <v>0</v>
      </c>
      <c r="AR186" s="142" t="str">
        <f t="shared" si="82"/>
        <v>0</v>
      </c>
      <c r="AS186" s="141">
        <f>('OVER TIME'!AS186:AT186)*1440</f>
        <v>0</v>
      </c>
      <c r="AT186" s="142" t="str">
        <f t="shared" si="83"/>
        <v>0</v>
      </c>
      <c r="AU186" s="141">
        <f>('OVER TIME'!AU186:AV186)*1440</f>
        <v>0</v>
      </c>
      <c r="AV186" s="142" t="str">
        <f t="shared" si="84"/>
        <v>0</v>
      </c>
      <c r="AW186" s="141">
        <f>('OVER TIME'!AW186:AX186)*1440</f>
        <v>0</v>
      </c>
      <c r="AX186" s="142" t="str">
        <f t="shared" si="85"/>
        <v>0</v>
      </c>
      <c r="AY186" s="141">
        <f>('OVER TIME'!AY186:AZ186)*1440</f>
        <v>0</v>
      </c>
      <c r="AZ186" s="142" t="str">
        <f t="shared" si="86"/>
        <v>0</v>
      </c>
      <c r="BA186" s="141">
        <f>('OVER TIME'!BA186:BB186)*1440</f>
        <v>0</v>
      </c>
      <c r="BB186" s="142" t="str">
        <f t="shared" si="87"/>
        <v>0</v>
      </c>
      <c r="BC186" s="141">
        <f>('OVER TIME'!BC186:BD186)*1440</f>
        <v>0</v>
      </c>
      <c r="BD186" s="142" t="str">
        <f t="shared" si="88"/>
        <v>0</v>
      </c>
      <c r="BE186" s="141">
        <f>('OVER TIME'!BE186:BF186)*1440</f>
        <v>0</v>
      </c>
      <c r="BF186" s="142" t="str">
        <f t="shared" si="89"/>
        <v>0</v>
      </c>
      <c r="BG186" s="141">
        <f>('OVER TIME'!BG186:BH186)*1440</f>
        <v>0</v>
      </c>
      <c r="BH186" s="142" t="str">
        <f t="shared" si="90"/>
        <v>0</v>
      </c>
      <c r="BI186" s="141">
        <f>('OVER TIME'!BI186:BJ186)*1440</f>
        <v>0</v>
      </c>
      <c r="BJ186" s="142" t="str">
        <f t="shared" si="91"/>
        <v>0</v>
      </c>
      <c r="BK186" s="141">
        <f>('OVER TIME'!BK186:BL186)*1440</f>
        <v>0</v>
      </c>
      <c r="BL186" s="142" t="str">
        <f t="shared" si="92"/>
        <v>0</v>
      </c>
      <c r="BM186" s="6"/>
    </row>
    <row r="187" spans="1:65" ht="26.25" thickBot="1">
      <c r="A187" s="13">
        <v>8629</v>
      </c>
      <c r="B187" s="13" t="s">
        <v>137</v>
      </c>
      <c r="C187" s="141">
        <f>('OVER TIME'!C187:D187)*1440</f>
        <v>0</v>
      </c>
      <c r="D187" s="142" t="str">
        <f t="shared" si="62"/>
        <v>0</v>
      </c>
      <c r="E187" s="141">
        <f>('OVER TIME'!E187:F187)*1440</f>
        <v>0</v>
      </c>
      <c r="F187" s="142" t="str">
        <f t="shared" si="63"/>
        <v>0</v>
      </c>
      <c r="G187" s="141">
        <f>('OVER TIME'!G187:H187)*1440</f>
        <v>0</v>
      </c>
      <c r="H187" s="142" t="str">
        <f t="shared" si="64"/>
        <v>0</v>
      </c>
      <c r="I187" s="141">
        <f>('OVER TIME'!I187:J187)*1440</f>
        <v>0</v>
      </c>
      <c r="J187" s="142" t="str">
        <f t="shared" si="65"/>
        <v>0</v>
      </c>
      <c r="K187" s="141">
        <f>('OVER TIME'!K187:L187)*1440</f>
        <v>0</v>
      </c>
      <c r="L187" s="142" t="str">
        <f t="shared" si="66"/>
        <v>0</v>
      </c>
      <c r="M187" s="141">
        <f>('OVER TIME'!M187:N187)*1440</f>
        <v>0</v>
      </c>
      <c r="N187" s="142" t="str">
        <f t="shared" si="67"/>
        <v>0</v>
      </c>
      <c r="O187" s="141">
        <f>('OVER TIME'!O187:P187)*1440</f>
        <v>0</v>
      </c>
      <c r="P187" s="142" t="str">
        <f t="shared" si="68"/>
        <v>0</v>
      </c>
      <c r="Q187" s="141">
        <f>('OVER TIME'!Q187:R187)*1440</f>
        <v>0</v>
      </c>
      <c r="R187" s="142" t="str">
        <f t="shared" si="69"/>
        <v>0</v>
      </c>
      <c r="S187" s="141">
        <f>('OVER TIME'!S187:T187)*1440</f>
        <v>0</v>
      </c>
      <c r="T187" s="142" t="str">
        <f t="shared" si="70"/>
        <v>0</v>
      </c>
      <c r="U187" s="141">
        <f>('OVER TIME'!U187:V187)*1440</f>
        <v>0</v>
      </c>
      <c r="V187" s="142" t="str">
        <f t="shared" si="71"/>
        <v>0</v>
      </c>
      <c r="W187" s="141">
        <f>('OVER TIME'!W187:X187)*1440</f>
        <v>0</v>
      </c>
      <c r="X187" s="142" t="str">
        <f t="shared" si="72"/>
        <v>0</v>
      </c>
      <c r="Y187" s="141">
        <f>('OVER TIME'!Y187:Z187)*1440</f>
        <v>0</v>
      </c>
      <c r="Z187" s="142" t="str">
        <f t="shared" si="73"/>
        <v>0</v>
      </c>
      <c r="AA187" s="141">
        <f>('OVER TIME'!AA187:AB187)*1440</f>
        <v>0</v>
      </c>
      <c r="AB187" s="142" t="str">
        <f t="shared" si="74"/>
        <v>0</v>
      </c>
      <c r="AC187" s="141">
        <f>('OVER TIME'!AC187:AD187)*1440</f>
        <v>0</v>
      </c>
      <c r="AD187" s="142" t="str">
        <f t="shared" si="75"/>
        <v>0</v>
      </c>
      <c r="AE187" s="141">
        <f>('OVER TIME'!AE187:AF187)*1440</f>
        <v>0</v>
      </c>
      <c r="AF187" s="142" t="str">
        <f t="shared" si="76"/>
        <v>0</v>
      </c>
      <c r="AG187" s="141">
        <f>('OVER TIME'!AG187:AH187)*1440</f>
        <v>0</v>
      </c>
      <c r="AH187" s="142" t="str">
        <f t="shared" si="77"/>
        <v>0</v>
      </c>
      <c r="AI187" s="141">
        <f>('OVER TIME'!AI187:AJ187)*1440</f>
        <v>0</v>
      </c>
      <c r="AJ187" s="142" t="str">
        <f t="shared" si="78"/>
        <v>0</v>
      </c>
      <c r="AK187" s="141">
        <f>('OVER TIME'!AK187:AL187)*1440</f>
        <v>0</v>
      </c>
      <c r="AL187" s="142" t="str">
        <f t="shared" si="79"/>
        <v>0</v>
      </c>
      <c r="AM187" s="141">
        <f>('OVER TIME'!AM187:AN187)*1440</f>
        <v>0</v>
      </c>
      <c r="AN187" s="142" t="str">
        <f t="shared" si="80"/>
        <v>0</v>
      </c>
      <c r="AO187" s="141">
        <f>('OVER TIME'!AO187:AP187)*1440</f>
        <v>0</v>
      </c>
      <c r="AP187" s="142" t="str">
        <f t="shared" si="81"/>
        <v>0</v>
      </c>
      <c r="AQ187" s="141">
        <f>('OVER TIME'!AQ187:AR187)*1440</f>
        <v>0</v>
      </c>
      <c r="AR187" s="142" t="str">
        <f t="shared" si="82"/>
        <v>0</v>
      </c>
      <c r="AS187" s="141">
        <f>('OVER TIME'!AS187:AT187)*1440</f>
        <v>0</v>
      </c>
      <c r="AT187" s="142" t="str">
        <f t="shared" si="83"/>
        <v>0</v>
      </c>
      <c r="AU187" s="141">
        <f>('OVER TIME'!AU187:AV187)*1440</f>
        <v>0</v>
      </c>
      <c r="AV187" s="142" t="str">
        <f t="shared" si="84"/>
        <v>0</v>
      </c>
      <c r="AW187" s="141">
        <f>('OVER TIME'!AW187:AX187)*1440</f>
        <v>0</v>
      </c>
      <c r="AX187" s="142" t="str">
        <f t="shared" si="85"/>
        <v>0</v>
      </c>
      <c r="AY187" s="141">
        <f>('OVER TIME'!AY187:AZ187)*1440</f>
        <v>0</v>
      </c>
      <c r="AZ187" s="142" t="str">
        <f t="shared" si="86"/>
        <v>0</v>
      </c>
      <c r="BA187" s="141">
        <f>('OVER TIME'!BA187:BB187)*1440</f>
        <v>0</v>
      </c>
      <c r="BB187" s="142" t="str">
        <f t="shared" si="87"/>
        <v>0</v>
      </c>
      <c r="BC187" s="141">
        <f>('OVER TIME'!BC187:BD187)*1440</f>
        <v>0</v>
      </c>
      <c r="BD187" s="142" t="str">
        <f t="shared" si="88"/>
        <v>0</v>
      </c>
      <c r="BE187" s="141">
        <f>('OVER TIME'!BE187:BF187)*1440</f>
        <v>0</v>
      </c>
      <c r="BF187" s="142" t="str">
        <f t="shared" si="89"/>
        <v>0</v>
      </c>
      <c r="BG187" s="141">
        <f>('OVER TIME'!BG187:BH187)*1440</f>
        <v>0</v>
      </c>
      <c r="BH187" s="142" t="str">
        <f t="shared" si="90"/>
        <v>0</v>
      </c>
      <c r="BI187" s="141">
        <f>('OVER TIME'!BI187:BJ187)*1440</f>
        <v>0</v>
      </c>
      <c r="BJ187" s="142" t="str">
        <f t="shared" si="91"/>
        <v>0</v>
      </c>
      <c r="BK187" s="141">
        <f>('OVER TIME'!BK187:BL187)*1440</f>
        <v>0</v>
      </c>
      <c r="BL187" s="142" t="str">
        <f t="shared" si="92"/>
        <v>0</v>
      </c>
      <c r="BM187" s="6"/>
    </row>
    <row r="188" spans="1:65" ht="26.25" thickBot="1">
      <c r="A188" s="13">
        <v>8630</v>
      </c>
      <c r="B188" s="15" t="s">
        <v>138</v>
      </c>
      <c r="C188" s="141">
        <f>('OVER TIME'!C188:D188)*1440</f>
        <v>0</v>
      </c>
      <c r="D188" s="142" t="str">
        <f t="shared" si="62"/>
        <v>0</v>
      </c>
      <c r="E188" s="141">
        <f>('OVER TIME'!E188:F188)*1440</f>
        <v>0</v>
      </c>
      <c r="F188" s="142" t="str">
        <f t="shared" si="63"/>
        <v>0</v>
      </c>
      <c r="G188" s="141">
        <f>('OVER TIME'!G188:H188)*1440</f>
        <v>0</v>
      </c>
      <c r="H188" s="142" t="str">
        <f t="shared" si="64"/>
        <v>0</v>
      </c>
      <c r="I188" s="141">
        <f>('OVER TIME'!I188:J188)*1440</f>
        <v>0</v>
      </c>
      <c r="J188" s="142" t="str">
        <f t="shared" si="65"/>
        <v>0</v>
      </c>
      <c r="K188" s="141">
        <f>('OVER TIME'!K188:L188)*1440</f>
        <v>0</v>
      </c>
      <c r="L188" s="142" t="str">
        <f t="shared" si="66"/>
        <v>0</v>
      </c>
      <c r="M188" s="141">
        <f>('OVER TIME'!M188:N188)*1440</f>
        <v>0</v>
      </c>
      <c r="N188" s="142" t="str">
        <f t="shared" si="67"/>
        <v>0</v>
      </c>
      <c r="O188" s="141">
        <f>('OVER TIME'!O188:P188)*1440</f>
        <v>0</v>
      </c>
      <c r="P188" s="142" t="str">
        <f t="shared" si="68"/>
        <v>0</v>
      </c>
      <c r="Q188" s="141">
        <f>('OVER TIME'!Q188:R188)*1440</f>
        <v>0</v>
      </c>
      <c r="R188" s="142" t="str">
        <f t="shared" si="69"/>
        <v>0</v>
      </c>
      <c r="S188" s="141">
        <f>('OVER TIME'!S188:T188)*1440</f>
        <v>0</v>
      </c>
      <c r="T188" s="142" t="str">
        <f t="shared" si="70"/>
        <v>0</v>
      </c>
      <c r="U188" s="141">
        <f>('OVER TIME'!U188:V188)*1440</f>
        <v>0</v>
      </c>
      <c r="V188" s="142" t="str">
        <f t="shared" si="71"/>
        <v>0</v>
      </c>
      <c r="W188" s="141">
        <f>('OVER TIME'!W188:X188)*1440</f>
        <v>0</v>
      </c>
      <c r="X188" s="142" t="str">
        <f t="shared" si="72"/>
        <v>0</v>
      </c>
      <c r="Y188" s="141">
        <f>('OVER TIME'!Y188:Z188)*1440</f>
        <v>0</v>
      </c>
      <c r="Z188" s="142" t="str">
        <f t="shared" si="73"/>
        <v>0</v>
      </c>
      <c r="AA188" s="141">
        <f>('OVER TIME'!AA188:AB188)*1440</f>
        <v>0</v>
      </c>
      <c r="AB188" s="142" t="str">
        <f t="shared" si="74"/>
        <v>0</v>
      </c>
      <c r="AC188" s="141">
        <f>('OVER TIME'!AC188:AD188)*1440</f>
        <v>0</v>
      </c>
      <c r="AD188" s="142" t="str">
        <f t="shared" si="75"/>
        <v>0</v>
      </c>
      <c r="AE188" s="141">
        <f>('OVER TIME'!AE188:AF188)*1440</f>
        <v>0</v>
      </c>
      <c r="AF188" s="142" t="str">
        <f t="shared" si="76"/>
        <v>0</v>
      </c>
      <c r="AG188" s="141">
        <f>('OVER TIME'!AG188:AH188)*1440</f>
        <v>0</v>
      </c>
      <c r="AH188" s="142" t="str">
        <f t="shared" si="77"/>
        <v>0</v>
      </c>
      <c r="AI188" s="141">
        <f>('OVER TIME'!AI188:AJ188)*1440</f>
        <v>0</v>
      </c>
      <c r="AJ188" s="142" t="str">
        <f t="shared" si="78"/>
        <v>0</v>
      </c>
      <c r="AK188" s="141">
        <f>('OVER TIME'!AK188:AL188)*1440</f>
        <v>0</v>
      </c>
      <c r="AL188" s="142" t="str">
        <f t="shared" si="79"/>
        <v>0</v>
      </c>
      <c r="AM188" s="141">
        <f>('OVER TIME'!AM188:AN188)*1440</f>
        <v>0</v>
      </c>
      <c r="AN188" s="142" t="str">
        <f t="shared" si="80"/>
        <v>0</v>
      </c>
      <c r="AO188" s="141">
        <f>('OVER TIME'!AO188:AP188)*1440</f>
        <v>0</v>
      </c>
      <c r="AP188" s="142" t="str">
        <f t="shared" si="81"/>
        <v>0</v>
      </c>
      <c r="AQ188" s="141">
        <f>('OVER TIME'!AQ188:AR188)*1440</f>
        <v>0</v>
      </c>
      <c r="AR188" s="142" t="str">
        <f t="shared" si="82"/>
        <v>0</v>
      </c>
      <c r="AS188" s="141">
        <f>('OVER TIME'!AS188:AT188)*1440</f>
        <v>0</v>
      </c>
      <c r="AT188" s="142" t="str">
        <f t="shared" si="83"/>
        <v>0</v>
      </c>
      <c r="AU188" s="141">
        <f>('OVER TIME'!AU188:AV188)*1440</f>
        <v>0</v>
      </c>
      <c r="AV188" s="142" t="str">
        <f t="shared" si="84"/>
        <v>0</v>
      </c>
      <c r="AW188" s="141">
        <f>('OVER TIME'!AW188:AX188)*1440</f>
        <v>0</v>
      </c>
      <c r="AX188" s="142" t="str">
        <f t="shared" si="85"/>
        <v>0</v>
      </c>
      <c r="AY188" s="141">
        <f>('OVER TIME'!AY188:AZ188)*1440</f>
        <v>0</v>
      </c>
      <c r="AZ188" s="142" t="str">
        <f t="shared" si="86"/>
        <v>0</v>
      </c>
      <c r="BA188" s="141">
        <f>('OVER TIME'!BA188:BB188)*1440</f>
        <v>0</v>
      </c>
      <c r="BB188" s="142" t="str">
        <f t="shared" si="87"/>
        <v>0</v>
      </c>
      <c r="BC188" s="141">
        <f>('OVER TIME'!BC188:BD188)*1440</f>
        <v>0</v>
      </c>
      <c r="BD188" s="142" t="str">
        <f t="shared" si="88"/>
        <v>0</v>
      </c>
      <c r="BE188" s="141">
        <f>('OVER TIME'!BE188:BF188)*1440</f>
        <v>0</v>
      </c>
      <c r="BF188" s="142" t="str">
        <f t="shared" si="89"/>
        <v>0</v>
      </c>
      <c r="BG188" s="141">
        <f>('OVER TIME'!BG188:BH188)*1440</f>
        <v>0</v>
      </c>
      <c r="BH188" s="142" t="str">
        <f t="shared" si="90"/>
        <v>0</v>
      </c>
      <c r="BI188" s="141">
        <f>('OVER TIME'!BI188:BJ188)*1440</f>
        <v>0</v>
      </c>
      <c r="BJ188" s="142" t="str">
        <f t="shared" si="91"/>
        <v>0</v>
      </c>
      <c r="BK188" s="141">
        <f>('OVER TIME'!BK188:BL188)*1440</f>
        <v>0</v>
      </c>
      <c r="BL188" s="142" t="str">
        <f t="shared" si="92"/>
        <v>0</v>
      </c>
      <c r="BM188" s="6"/>
    </row>
    <row r="189" spans="1:65" ht="26.25" thickBot="1">
      <c r="A189" s="13">
        <v>8631</v>
      </c>
      <c r="B189" s="15" t="s">
        <v>139</v>
      </c>
      <c r="C189" s="141">
        <f>('OVER TIME'!C189:D189)*1440</f>
        <v>0</v>
      </c>
      <c r="D189" s="142" t="str">
        <f t="shared" si="62"/>
        <v>0</v>
      </c>
      <c r="E189" s="141">
        <f>('OVER TIME'!E189:F189)*1440</f>
        <v>0</v>
      </c>
      <c r="F189" s="142" t="str">
        <f t="shared" si="63"/>
        <v>0</v>
      </c>
      <c r="G189" s="141">
        <f>('OVER TIME'!G189:H189)*1440</f>
        <v>0</v>
      </c>
      <c r="H189" s="142" t="str">
        <f t="shared" si="64"/>
        <v>0</v>
      </c>
      <c r="I189" s="141">
        <f>('OVER TIME'!I189:J189)*1440</f>
        <v>0</v>
      </c>
      <c r="J189" s="142" t="str">
        <f t="shared" si="65"/>
        <v>0</v>
      </c>
      <c r="K189" s="141">
        <f>('OVER TIME'!K189:L189)*1440</f>
        <v>0</v>
      </c>
      <c r="L189" s="142" t="str">
        <f t="shared" si="66"/>
        <v>0</v>
      </c>
      <c r="M189" s="141">
        <f>('OVER TIME'!M189:N189)*1440</f>
        <v>0</v>
      </c>
      <c r="N189" s="142" t="str">
        <f t="shared" si="67"/>
        <v>0</v>
      </c>
      <c r="O189" s="141">
        <f>('OVER TIME'!O189:P189)*1440</f>
        <v>0</v>
      </c>
      <c r="P189" s="142" t="str">
        <f t="shared" si="68"/>
        <v>0</v>
      </c>
      <c r="Q189" s="141">
        <f>('OVER TIME'!Q189:R189)*1440</f>
        <v>0</v>
      </c>
      <c r="R189" s="142" t="str">
        <f t="shared" si="69"/>
        <v>0</v>
      </c>
      <c r="S189" s="141">
        <f>('OVER TIME'!S189:T189)*1440</f>
        <v>0</v>
      </c>
      <c r="T189" s="142" t="str">
        <f t="shared" si="70"/>
        <v>0</v>
      </c>
      <c r="U189" s="141">
        <f>('OVER TIME'!U189:V189)*1440</f>
        <v>0</v>
      </c>
      <c r="V189" s="142" t="str">
        <f t="shared" si="71"/>
        <v>0</v>
      </c>
      <c r="W189" s="141">
        <f>('OVER TIME'!W189:X189)*1440</f>
        <v>0</v>
      </c>
      <c r="X189" s="142" t="str">
        <f t="shared" si="72"/>
        <v>0</v>
      </c>
      <c r="Y189" s="141">
        <f>('OVER TIME'!Y189:Z189)*1440</f>
        <v>0</v>
      </c>
      <c r="Z189" s="142" t="str">
        <f t="shared" si="73"/>
        <v>0</v>
      </c>
      <c r="AA189" s="141">
        <f>('OVER TIME'!AA189:AB189)*1440</f>
        <v>0</v>
      </c>
      <c r="AB189" s="142" t="str">
        <f t="shared" si="74"/>
        <v>0</v>
      </c>
      <c r="AC189" s="141">
        <f>('OVER TIME'!AC189:AD189)*1440</f>
        <v>0</v>
      </c>
      <c r="AD189" s="142" t="str">
        <f t="shared" si="75"/>
        <v>0</v>
      </c>
      <c r="AE189" s="141">
        <f>('OVER TIME'!AE189:AF189)*1440</f>
        <v>0</v>
      </c>
      <c r="AF189" s="142" t="str">
        <f t="shared" si="76"/>
        <v>0</v>
      </c>
      <c r="AG189" s="141">
        <f>('OVER TIME'!AG189:AH189)*1440</f>
        <v>0</v>
      </c>
      <c r="AH189" s="142" t="str">
        <f t="shared" si="77"/>
        <v>0</v>
      </c>
      <c r="AI189" s="141">
        <f>('OVER TIME'!AI189:AJ189)*1440</f>
        <v>0</v>
      </c>
      <c r="AJ189" s="142" t="str">
        <f t="shared" si="78"/>
        <v>0</v>
      </c>
      <c r="AK189" s="141">
        <f>('OVER TIME'!AK189:AL189)*1440</f>
        <v>0</v>
      </c>
      <c r="AL189" s="142" t="str">
        <f t="shared" si="79"/>
        <v>0</v>
      </c>
      <c r="AM189" s="141">
        <f>('OVER TIME'!AM189:AN189)*1440</f>
        <v>0</v>
      </c>
      <c r="AN189" s="142" t="str">
        <f t="shared" si="80"/>
        <v>0</v>
      </c>
      <c r="AO189" s="141">
        <f>('OVER TIME'!AO189:AP189)*1440</f>
        <v>0</v>
      </c>
      <c r="AP189" s="142" t="str">
        <f t="shared" si="81"/>
        <v>0</v>
      </c>
      <c r="AQ189" s="141">
        <f>('OVER TIME'!AQ189:AR189)*1440</f>
        <v>0</v>
      </c>
      <c r="AR189" s="142" t="str">
        <f t="shared" si="82"/>
        <v>0</v>
      </c>
      <c r="AS189" s="141">
        <f>('OVER TIME'!AS189:AT189)*1440</f>
        <v>0</v>
      </c>
      <c r="AT189" s="142" t="str">
        <f t="shared" si="83"/>
        <v>0</v>
      </c>
      <c r="AU189" s="141">
        <f>('OVER TIME'!AU189:AV189)*1440</f>
        <v>0</v>
      </c>
      <c r="AV189" s="142" t="str">
        <f t="shared" si="84"/>
        <v>0</v>
      </c>
      <c r="AW189" s="141">
        <f>('OVER TIME'!AW189:AX189)*1440</f>
        <v>0</v>
      </c>
      <c r="AX189" s="142" t="str">
        <f t="shared" si="85"/>
        <v>0</v>
      </c>
      <c r="AY189" s="141">
        <f>('OVER TIME'!AY189:AZ189)*1440</f>
        <v>0</v>
      </c>
      <c r="AZ189" s="142" t="str">
        <f t="shared" si="86"/>
        <v>0</v>
      </c>
      <c r="BA189" s="141">
        <f>('OVER TIME'!BA189:BB189)*1440</f>
        <v>0</v>
      </c>
      <c r="BB189" s="142" t="str">
        <f t="shared" si="87"/>
        <v>0</v>
      </c>
      <c r="BC189" s="141">
        <f>('OVER TIME'!BC189:BD189)*1440</f>
        <v>0</v>
      </c>
      <c r="BD189" s="142" t="str">
        <f t="shared" si="88"/>
        <v>0</v>
      </c>
      <c r="BE189" s="141">
        <f>('OVER TIME'!BE189:BF189)*1440</f>
        <v>0</v>
      </c>
      <c r="BF189" s="142" t="str">
        <f t="shared" si="89"/>
        <v>0</v>
      </c>
      <c r="BG189" s="141">
        <f>('OVER TIME'!BG189:BH189)*1440</f>
        <v>0</v>
      </c>
      <c r="BH189" s="142" t="str">
        <f t="shared" si="90"/>
        <v>0</v>
      </c>
      <c r="BI189" s="141">
        <f>('OVER TIME'!BI189:BJ189)*1440</f>
        <v>0</v>
      </c>
      <c r="BJ189" s="142" t="str">
        <f t="shared" si="91"/>
        <v>0</v>
      </c>
      <c r="BK189" s="141">
        <f>('OVER TIME'!BK189:BL189)*1440</f>
        <v>0</v>
      </c>
      <c r="BL189" s="142" t="str">
        <f t="shared" si="92"/>
        <v>0</v>
      </c>
      <c r="BM189" s="6"/>
    </row>
    <row r="190" spans="1:65" ht="26.25" thickBot="1">
      <c r="A190" s="13">
        <v>8632</v>
      </c>
      <c r="B190" s="15" t="s">
        <v>140</v>
      </c>
      <c r="C190" s="141">
        <f>('OVER TIME'!C190:D190)*1440</f>
        <v>0</v>
      </c>
      <c r="D190" s="142" t="str">
        <f t="shared" si="62"/>
        <v>0</v>
      </c>
      <c r="E190" s="141">
        <f>('OVER TIME'!E190:F190)*1440</f>
        <v>0</v>
      </c>
      <c r="F190" s="142" t="str">
        <f t="shared" si="63"/>
        <v>0</v>
      </c>
      <c r="G190" s="141">
        <f>('OVER TIME'!G190:H190)*1440</f>
        <v>0</v>
      </c>
      <c r="H190" s="142" t="str">
        <f t="shared" si="64"/>
        <v>0</v>
      </c>
      <c r="I190" s="141">
        <f>('OVER TIME'!I190:J190)*1440</f>
        <v>0</v>
      </c>
      <c r="J190" s="142" t="str">
        <f t="shared" si="65"/>
        <v>0</v>
      </c>
      <c r="K190" s="141">
        <f>('OVER TIME'!K190:L190)*1440</f>
        <v>0</v>
      </c>
      <c r="L190" s="142" t="str">
        <f t="shared" si="66"/>
        <v>0</v>
      </c>
      <c r="M190" s="141">
        <f>('OVER TIME'!M190:N190)*1440</f>
        <v>0</v>
      </c>
      <c r="N190" s="142" t="str">
        <f t="shared" si="67"/>
        <v>0</v>
      </c>
      <c r="O190" s="141">
        <f>('OVER TIME'!O190:P190)*1440</f>
        <v>0</v>
      </c>
      <c r="P190" s="142" t="str">
        <f t="shared" si="68"/>
        <v>0</v>
      </c>
      <c r="Q190" s="141">
        <f>('OVER TIME'!Q190:R190)*1440</f>
        <v>0</v>
      </c>
      <c r="R190" s="142" t="str">
        <f t="shared" si="69"/>
        <v>0</v>
      </c>
      <c r="S190" s="141">
        <f>('OVER TIME'!S190:T190)*1440</f>
        <v>0</v>
      </c>
      <c r="T190" s="142" t="str">
        <f t="shared" si="70"/>
        <v>0</v>
      </c>
      <c r="U190" s="141">
        <f>('OVER TIME'!U190:V190)*1440</f>
        <v>0</v>
      </c>
      <c r="V190" s="142" t="str">
        <f t="shared" si="71"/>
        <v>0</v>
      </c>
      <c r="W190" s="141">
        <f>('OVER TIME'!W190:X190)*1440</f>
        <v>0</v>
      </c>
      <c r="X190" s="142" t="str">
        <f t="shared" si="72"/>
        <v>0</v>
      </c>
      <c r="Y190" s="141">
        <f>('OVER TIME'!Y190:Z190)*1440</f>
        <v>0</v>
      </c>
      <c r="Z190" s="142" t="str">
        <f t="shared" si="73"/>
        <v>0</v>
      </c>
      <c r="AA190" s="141">
        <f>('OVER TIME'!AA190:AB190)*1440</f>
        <v>0</v>
      </c>
      <c r="AB190" s="142" t="str">
        <f t="shared" si="74"/>
        <v>0</v>
      </c>
      <c r="AC190" s="141">
        <f>('OVER TIME'!AC190:AD190)*1440</f>
        <v>0</v>
      </c>
      <c r="AD190" s="142" t="str">
        <f t="shared" si="75"/>
        <v>0</v>
      </c>
      <c r="AE190" s="141">
        <f>('OVER TIME'!AE190:AF190)*1440</f>
        <v>0</v>
      </c>
      <c r="AF190" s="142" t="str">
        <f t="shared" si="76"/>
        <v>0</v>
      </c>
      <c r="AG190" s="141">
        <f>('OVER TIME'!AG190:AH190)*1440</f>
        <v>0</v>
      </c>
      <c r="AH190" s="142" t="str">
        <f t="shared" si="77"/>
        <v>0</v>
      </c>
      <c r="AI190" s="141">
        <f>('OVER TIME'!AI190:AJ190)*1440</f>
        <v>0</v>
      </c>
      <c r="AJ190" s="142" t="str">
        <f t="shared" si="78"/>
        <v>0</v>
      </c>
      <c r="AK190" s="141">
        <f>('OVER TIME'!AK190:AL190)*1440</f>
        <v>0</v>
      </c>
      <c r="AL190" s="142" t="str">
        <f t="shared" si="79"/>
        <v>0</v>
      </c>
      <c r="AM190" s="141">
        <f>('OVER TIME'!AM190:AN190)*1440</f>
        <v>0</v>
      </c>
      <c r="AN190" s="142" t="str">
        <f t="shared" si="80"/>
        <v>0</v>
      </c>
      <c r="AO190" s="141">
        <f>('OVER TIME'!AO190:AP190)*1440</f>
        <v>0</v>
      </c>
      <c r="AP190" s="142" t="str">
        <f t="shared" si="81"/>
        <v>0</v>
      </c>
      <c r="AQ190" s="141">
        <f>('OVER TIME'!AQ190:AR190)*1440</f>
        <v>0</v>
      </c>
      <c r="AR190" s="142" t="str">
        <f t="shared" si="82"/>
        <v>0</v>
      </c>
      <c r="AS190" s="141">
        <f>('OVER TIME'!AS190:AT190)*1440</f>
        <v>0</v>
      </c>
      <c r="AT190" s="142" t="str">
        <f t="shared" si="83"/>
        <v>0</v>
      </c>
      <c r="AU190" s="141">
        <f>('OVER TIME'!AU190:AV190)*1440</f>
        <v>0</v>
      </c>
      <c r="AV190" s="142" t="str">
        <f t="shared" si="84"/>
        <v>0</v>
      </c>
      <c r="AW190" s="141">
        <f>('OVER TIME'!AW190:AX190)*1440</f>
        <v>0</v>
      </c>
      <c r="AX190" s="142" t="str">
        <f t="shared" si="85"/>
        <v>0</v>
      </c>
      <c r="AY190" s="141">
        <f>('OVER TIME'!AY190:AZ190)*1440</f>
        <v>0</v>
      </c>
      <c r="AZ190" s="142" t="str">
        <f t="shared" si="86"/>
        <v>0</v>
      </c>
      <c r="BA190" s="141">
        <f>('OVER TIME'!BA190:BB190)*1440</f>
        <v>0</v>
      </c>
      <c r="BB190" s="142" t="str">
        <f t="shared" si="87"/>
        <v>0</v>
      </c>
      <c r="BC190" s="141">
        <f>('OVER TIME'!BC190:BD190)*1440</f>
        <v>0</v>
      </c>
      <c r="BD190" s="142" t="str">
        <f t="shared" si="88"/>
        <v>0</v>
      </c>
      <c r="BE190" s="141">
        <f>('OVER TIME'!BE190:BF190)*1440</f>
        <v>0</v>
      </c>
      <c r="BF190" s="142" t="str">
        <f t="shared" si="89"/>
        <v>0</v>
      </c>
      <c r="BG190" s="141">
        <f>('OVER TIME'!BG190:BH190)*1440</f>
        <v>0</v>
      </c>
      <c r="BH190" s="142" t="str">
        <f t="shared" si="90"/>
        <v>0</v>
      </c>
      <c r="BI190" s="141">
        <f>('OVER TIME'!BI190:BJ190)*1440</f>
        <v>0</v>
      </c>
      <c r="BJ190" s="142" t="str">
        <f t="shared" si="91"/>
        <v>0</v>
      </c>
      <c r="BK190" s="141">
        <f>('OVER TIME'!BK190:BL190)*1440</f>
        <v>0</v>
      </c>
      <c r="BL190" s="142" t="str">
        <f t="shared" si="92"/>
        <v>0</v>
      </c>
      <c r="BM190" s="6"/>
    </row>
    <row r="191" spans="1:65" ht="26.25" thickBot="1">
      <c r="A191" s="13">
        <v>8633</v>
      </c>
      <c r="B191" s="15" t="s">
        <v>263</v>
      </c>
      <c r="C191" s="141">
        <f>('OVER TIME'!C191:D191)*1440</f>
        <v>0</v>
      </c>
      <c r="D191" s="142" t="str">
        <f t="shared" si="62"/>
        <v>0</v>
      </c>
      <c r="E191" s="141">
        <f>('OVER TIME'!E191:F191)*1440</f>
        <v>0</v>
      </c>
      <c r="F191" s="142" t="str">
        <f t="shared" si="63"/>
        <v>0</v>
      </c>
      <c r="G191" s="141">
        <f>('OVER TIME'!G191:H191)*1440</f>
        <v>0</v>
      </c>
      <c r="H191" s="142" t="str">
        <f t="shared" si="64"/>
        <v>0</v>
      </c>
      <c r="I191" s="141">
        <f>('OVER TIME'!I191:J191)*1440</f>
        <v>0</v>
      </c>
      <c r="J191" s="142" t="str">
        <f t="shared" si="65"/>
        <v>0</v>
      </c>
      <c r="K191" s="141">
        <f>('OVER TIME'!K191:L191)*1440</f>
        <v>0</v>
      </c>
      <c r="L191" s="142" t="str">
        <f t="shared" si="66"/>
        <v>0</v>
      </c>
      <c r="M191" s="141">
        <f>('OVER TIME'!M191:N191)*1440</f>
        <v>0</v>
      </c>
      <c r="N191" s="142" t="str">
        <f t="shared" si="67"/>
        <v>0</v>
      </c>
      <c r="O191" s="141">
        <f>('OVER TIME'!O191:P191)*1440</f>
        <v>0</v>
      </c>
      <c r="P191" s="142" t="str">
        <f t="shared" si="68"/>
        <v>0</v>
      </c>
      <c r="Q191" s="141">
        <f>('OVER TIME'!Q191:R191)*1440</f>
        <v>0</v>
      </c>
      <c r="R191" s="142" t="str">
        <f t="shared" si="69"/>
        <v>0</v>
      </c>
      <c r="S191" s="141">
        <f>('OVER TIME'!S191:T191)*1440</f>
        <v>0</v>
      </c>
      <c r="T191" s="142" t="str">
        <f t="shared" si="70"/>
        <v>0</v>
      </c>
      <c r="U191" s="141">
        <f>('OVER TIME'!U191:V191)*1440</f>
        <v>0</v>
      </c>
      <c r="V191" s="142" t="str">
        <f t="shared" si="71"/>
        <v>0</v>
      </c>
      <c r="W191" s="141">
        <f>('OVER TIME'!W191:X191)*1440</f>
        <v>0</v>
      </c>
      <c r="X191" s="142" t="str">
        <f t="shared" si="72"/>
        <v>0</v>
      </c>
      <c r="Y191" s="141">
        <f>('OVER TIME'!Y191:Z191)*1440</f>
        <v>0</v>
      </c>
      <c r="Z191" s="142" t="str">
        <f t="shared" si="73"/>
        <v>0</v>
      </c>
      <c r="AA191" s="141">
        <f>('OVER TIME'!AA191:AB191)*1440</f>
        <v>0</v>
      </c>
      <c r="AB191" s="142" t="str">
        <f t="shared" si="74"/>
        <v>0</v>
      </c>
      <c r="AC191" s="141">
        <f>('OVER TIME'!AC191:AD191)*1440</f>
        <v>0</v>
      </c>
      <c r="AD191" s="142" t="str">
        <f t="shared" si="75"/>
        <v>0</v>
      </c>
      <c r="AE191" s="141">
        <f>('OVER TIME'!AE191:AF191)*1440</f>
        <v>0</v>
      </c>
      <c r="AF191" s="142" t="str">
        <f t="shared" si="76"/>
        <v>0</v>
      </c>
      <c r="AG191" s="141">
        <f>('OVER TIME'!AG191:AH191)*1440</f>
        <v>0</v>
      </c>
      <c r="AH191" s="142" t="str">
        <f t="shared" si="77"/>
        <v>0</v>
      </c>
      <c r="AI191" s="141">
        <f>('OVER TIME'!AI191:AJ191)*1440</f>
        <v>0</v>
      </c>
      <c r="AJ191" s="142" t="str">
        <f t="shared" si="78"/>
        <v>0</v>
      </c>
      <c r="AK191" s="141">
        <f>('OVER TIME'!AK191:AL191)*1440</f>
        <v>0</v>
      </c>
      <c r="AL191" s="142" t="str">
        <f t="shared" si="79"/>
        <v>0</v>
      </c>
      <c r="AM191" s="141">
        <f>('OVER TIME'!AM191:AN191)*1440</f>
        <v>0</v>
      </c>
      <c r="AN191" s="142" t="str">
        <f t="shared" si="80"/>
        <v>0</v>
      </c>
      <c r="AO191" s="141">
        <f>('OVER TIME'!AO191:AP191)*1440</f>
        <v>0</v>
      </c>
      <c r="AP191" s="142" t="str">
        <f t="shared" si="81"/>
        <v>0</v>
      </c>
      <c r="AQ191" s="141">
        <f>('OVER TIME'!AQ191:AR191)*1440</f>
        <v>0</v>
      </c>
      <c r="AR191" s="142" t="str">
        <f t="shared" si="82"/>
        <v>0</v>
      </c>
      <c r="AS191" s="141">
        <f>('OVER TIME'!AS191:AT191)*1440</f>
        <v>0</v>
      </c>
      <c r="AT191" s="142" t="str">
        <f t="shared" si="83"/>
        <v>0</v>
      </c>
      <c r="AU191" s="141">
        <f>('OVER TIME'!AU191:AV191)*1440</f>
        <v>0</v>
      </c>
      <c r="AV191" s="142" t="str">
        <f t="shared" si="84"/>
        <v>0</v>
      </c>
      <c r="AW191" s="141">
        <f>('OVER TIME'!AW191:AX191)*1440</f>
        <v>0</v>
      </c>
      <c r="AX191" s="142" t="str">
        <f t="shared" si="85"/>
        <v>0</v>
      </c>
      <c r="AY191" s="141">
        <f>('OVER TIME'!AY191:AZ191)*1440</f>
        <v>0</v>
      </c>
      <c r="AZ191" s="142" t="str">
        <f t="shared" si="86"/>
        <v>0</v>
      </c>
      <c r="BA191" s="141">
        <f>('OVER TIME'!BA191:BB191)*1440</f>
        <v>0</v>
      </c>
      <c r="BB191" s="142" t="str">
        <f t="shared" si="87"/>
        <v>0</v>
      </c>
      <c r="BC191" s="141">
        <f>('OVER TIME'!BC191:BD191)*1440</f>
        <v>0</v>
      </c>
      <c r="BD191" s="142" t="str">
        <f t="shared" si="88"/>
        <v>0</v>
      </c>
      <c r="BE191" s="141">
        <f>('OVER TIME'!BE191:BF191)*1440</f>
        <v>0</v>
      </c>
      <c r="BF191" s="142" t="str">
        <f t="shared" si="89"/>
        <v>0</v>
      </c>
      <c r="BG191" s="141">
        <f>('OVER TIME'!BG191:BH191)*1440</f>
        <v>0</v>
      </c>
      <c r="BH191" s="142" t="str">
        <f t="shared" si="90"/>
        <v>0</v>
      </c>
      <c r="BI191" s="141">
        <f>('OVER TIME'!BI191:BJ191)*1440</f>
        <v>0</v>
      </c>
      <c r="BJ191" s="142" t="str">
        <f t="shared" si="91"/>
        <v>0</v>
      </c>
      <c r="BK191" s="141">
        <f>('OVER TIME'!BK191:BL191)*1440</f>
        <v>0</v>
      </c>
      <c r="BL191" s="142" t="str">
        <f t="shared" si="92"/>
        <v>0</v>
      </c>
      <c r="BM191" s="6"/>
    </row>
    <row r="192" spans="1:65" ht="26.25" thickBot="1">
      <c r="A192" s="13">
        <v>8634</v>
      </c>
      <c r="B192" s="15" t="s">
        <v>141</v>
      </c>
      <c r="C192" s="141">
        <f>('OVER TIME'!C192:D192)*1440</f>
        <v>0</v>
      </c>
      <c r="D192" s="142" t="str">
        <f t="shared" si="62"/>
        <v>0</v>
      </c>
      <c r="E192" s="141">
        <f>('OVER TIME'!E192:F192)*1440</f>
        <v>0</v>
      </c>
      <c r="F192" s="142" t="str">
        <f t="shared" si="63"/>
        <v>0</v>
      </c>
      <c r="G192" s="141">
        <f>('OVER TIME'!G192:H192)*1440</f>
        <v>0</v>
      </c>
      <c r="H192" s="142" t="str">
        <f t="shared" si="64"/>
        <v>0</v>
      </c>
      <c r="I192" s="141">
        <f>('OVER TIME'!I192:J192)*1440</f>
        <v>0</v>
      </c>
      <c r="J192" s="142" t="str">
        <f t="shared" si="65"/>
        <v>0</v>
      </c>
      <c r="K192" s="141">
        <f>('OVER TIME'!K192:L192)*1440</f>
        <v>0</v>
      </c>
      <c r="L192" s="142" t="str">
        <f t="shared" si="66"/>
        <v>0</v>
      </c>
      <c r="M192" s="141">
        <f>('OVER TIME'!M192:N192)*1440</f>
        <v>0</v>
      </c>
      <c r="N192" s="142" t="str">
        <f t="shared" si="67"/>
        <v>0</v>
      </c>
      <c r="O192" s="141">
        <f>('OVER TIME'!O192:P192)*1440</f>
        <v>0</v>
      </c>
      <c r="P192" s="142" t="str">
        <f t="shared" si="68"/>
        <v>0</v>
      </c>
      <c r="Q192" s="141">
        <f>('OVER TIME'!Q192:R192)*1440</f>
        <v>0</v>
      </c>
      <c r="R192" s="142" t="str">
        <f t="shared" si="69"/>
        <v>0</v>
      </c>
      <c r="S192" s="141">
        <f>('OVER TIME'!S192:T192)*1440</f>
        <v>0</v>
      </c>
      <c r="T192" s="142" t="str">
        <f t="shared" si="70"/>
        <v>0</v>
      </c>
      <c r="U192" s="141">
        <f>('OVER TIME'!U192:V192)*1440</f>
        <v>0</v>
      </c>
      <c r="V192" s="142" t="str">
        <f t="shared" si="71"/>
        <v>0</v>
      </c>
      <c r="W192" s="141">
        <f>('OVER TIME'!W192:X192)*1440</f>
        <v>0</v>
      </c>
      <c r="X192" s="142" t="str">
        <f t="shared" si="72"/>
        <v>0</v>
      </c>
      <c r="Y192" s="141">
        <f>('OVER TIME'!Y192:Z192)*1440</f>
        <v>0</v>
      </c>
      <c r="Z192" s="142" t="str">
        <f t="shared" si="73"/>
        <v>0</v>
      </c>
      <c r="AA192" s="141">
        <f>('OVER TIME'!AA192:AB192)*1440</f>
        <v>0</v>
      </c>
      <c r="AB192" s="142" t="str">
        <f t="shared" si="74"/>
        <v>0</v>
      </c>
      <c r="AC192" s="141">
        <f>('OVER TIME'!AC192:AD192)*1440</f>
        <v>0</v>
      </c>
      <c r="AD192" s="142" t="str">
        <f t="shared" si="75"/>
        <v>0</v>
      </c>
      <c r="AE192" s="141">
        <f>('OVER TIME'!AE192:AF192)*1440</f>
        <v>0</v>
      </c>
      <c r="AF192" s="142" t="str">
        <f t="shared" si="76"/>
        <v>0</v>
      </c>
      <c r="AG192" s="141">
        <f>('OVER TIME'!AG192:AH192)*1440</f>
        <v>0</v>
      </c>
      <c r="AH192" s="142" t="str">
        <f t="shared" si="77"/>
        <v>0</v>
      </c>
      <c r="AI192" s="141">
        <f>('OVER TIME'!AI192:AJ192)*1440</f>
        <v>0</v>
      </c>
      <c r="AJ192" s="142" t="str">
        <f t="shared" si="78"/>
        <v>0</v>
      </c>
      <c r="AK192" s="141">
        <f>('OVER TIME'!AK192:AL192)*1440</f>
        <v>0</v>
      </c>
      <c r="AL192" s="142" t="str">
        <f t="shared" si="79"/>
        <v>0</v>
      </c>
      <c r="AM192" s="141">
        <f>('OVER TIME'!AM192:AN192)*1440</f>
        <v>0</v>
      </c>
      <c r="AN192" s="142" t="str">
        <f t="shared" si="80"/>
        <v>0</v>
      </c>
      <c r="AO192" s="141">
        <f>('OVER TIME'!AO192:AP192)*1440</f>
        <v>0</v>
      </c>
      <c r="AP192" s="142" t="str">
        <f t="shared" si="81"/>
        <v>0</v>
      </c>
      <c r="AQ192" s="141">
        <f>('OVER TIME'!AQ192:AR192)*1440</f>
        <v>0</v>
      </c>
      <c r="AR192" s="142" t="str">
        <f t="shared" si="82"/>
        <v>0</v>
      </c>
      <c r="AS192" s="141">
        <f>('OVER TIME'!AS192:AT192)*1440</f>
        <v>0</v>
      </c>
      <c r="AT192" s="142" t="str">
        <f t="shared" si="83"/>
        <v>0</v>
      </c>
      <c r="AU192" s="141">
        <f>('OVER TIME'!AU192:AV192)*1440</f>
        <v>0</v>
      </c>
      <c r="AV192" s="142" t="str">
        <f t="shared" si="84"/>
        <v>0</v>
      </c>
      <c r="AW192" s="141">
        <f>('OVER TIME'!AW192:AX192)*1440</f>
        <v>0</v>
      </c>
      <c r="AX192" s="142" t="str">
        <f t="shared" si="85"/>
        <v>0</v>
      </c>
      <c r="AY192" s="141">
        <f>('OVER TIME'!AY192:AZ192)*1440</f>
        <v>0</v>
      </c>
      <c r="AZ192" s="142" t="str">
        <f t="shared" si="86"/>
        <v>0</v>
      </c>
      <c r="BA192" s="141">
        <f>('OVER TIME'!BA192:BB192)*1440</f>
        <v>0</v>
      </c>
      <c r="BB192" s="142" t="str">
        <f t="shared" si="87"/>
        <v>0</v>
      </c>
      <c r="BC192" s="141">
        <f>('OVER TIME'!BC192:BD192)*1440</f>
        <v>0</v>
      </c>
      <c r="BD192" s="142" t="str">
        <f t="shared" si="88"/>
        <v>0</v>
      </c>
      <c r="BE192" s="141">
        <f>('OVER TIME'!BE192:BF192)*1440</f>
        <v>0</v>
      </c>
      <c r="BF192" s="142" t="str">
        <f t="shared" si="89"/>
        <v>0</v>
      </c>
      <c r="BG192" s="141">
        <f>('OVER TIME'!BG192:BH192)*1440</f>
        <v>0</v>
      </c>
      <c r="BH192" s="142" t="str">
        <f t="shared" si="90"/>
        <v>0</v>
      </c>
      <c r="BI192" s="141">
        <f>('OVER TIME'!BI192:BJ192)*1440</f>
        <v>0</v>
      </c>
      <c r="BJ192" s="142" t="str">
        <f t="shared" si="91"/>
        <v>0</v>
      </c>
      <c r="BK192" s="141">
        <f>('OVER TIME'!BK192:BL192)*1440</f>
        <v>0</v>
      </c>
      <c r="BL192" s="142" t="str">
        <f t="shared" si="92"/>
        <v>0</v>
      </c>
      <c r="BM192" s="6"/>
    </row>
    <row r="193" spans="1:65" ht="26.25" thickBot="1">
      <c r="A193" s="13">
        <v>8635</v>
      </c>
      <c r="B193" s="13" t="s">
        <v>142</v>
      </c>
      <c r="C193" s="141">
        <f>('OVER TIME'!C193:D193)*1440</f>
        <v>0</v>
      </c>
      <c r="D193" s="142" t="str">
        <f t="shared" si="62"/>
        <v>0</v>
      </c>
      <c r="E193" s="141">
        <f>('OVER TIME'!E193:F193)*1440</f>
        <v>0</v>
      </c>
      <c r="F193" s="142" t="str">
        <f t="shared" si="63"/>
        <v>0</v>
      </c>
      <c r="G193" s="141">
        <f>('OVER TIME'!G193:H193)*1440</f>
        <v>0</v>
      </c>
      <c r="H193" s="142" t="str">
        <f t="shared" si="64"/>
        <v>0</v>
      </c>
      <c r="I193" s="141">
        <f>('OVER TIME'!I193:J193)*1440</f>
        <v>0</v>
      </c>
      <c r="J193" s="142" t="str">
        <f t="shared" si="65"/>
        <v>0</v>
      </c>
      <c r="K193" s="141">
        <f>('OVER TIME'!K193:L193)*1440</f>
        <v>0</v>
      </c>
      <c r="L193" s="142" t="str">
        <f t="shared" si="66"/>
        <v>0</v>
      </c>
      <c r="M193" s="141">
        <f>('OVER TIME'!M193:N193)*1440</f>
        <v>0</v>
      </c>
      <c r="N193" s="142" t="str">
        <f t="shared" si="67"/>
        <v>0</v>
      </c>
      <c r="O193" s="141">
        <f>('OVER TIME'!O193:P193)*1440</f>
        <v>0</v>
      </c>
      <c r="P193" s="142" t="str">
        <f t="shared" si="68"/>
        <v>0</v>
      </c>
      <c r="Q193" s="141">
        <f>('OVER TIME'!Q193:R193)*1440</f>
        <v>0</v>
      </c>
      <c r="R193" s="142" t="str">
        <f t="shared" si="69"/>
        <v>0</v>
      </c>
      <c r="S193" s="141">
        <f>('OVER TIME'!S193:T193)*1440</f>
        <v>0</v>
      </c>
      <c r="T193" s="142" t="str">
        <f t="shared" si="70"/>
        <v>0</v>
      </c>
      <c r="U193" s="141">
        <f>('OVER TIME'!U193:V193)*1440</f>
        <v>0</v>
      </c>
      <c r="V193" s="142" t="str">
        <f t="shared" si="71"/>
        <v>0</v>
      </c>
      <c r="W193" s="141">
        <f>('OVER TIME'!W193:X193)*1440</f>
        <v>0</v>
      </c>
      <c r="X193" s="142" t="str">
        <f t="shared" si="72"/>
        <v>0</v>
      </c>
      <c r="Y193" s="141">
        <f>('OVER TIME'!Y193:Z193)*1440</f>
        <v>0</v>
      </c>
      <c r="Z193" s="142" t="str">
        <f t="shared" si="73"/>
        <v>0</v>
      </c>
      <c r="AA193" s="141">
        <f>('OVER TIME'!AA193:AB193)*1440</f>
        <v>0</v>
      </c>
      <c r="AB193" s="142" t="str">
        <f t="shared" si="74"/>
        <v>0</v>
      </c>
      <c r="AC193" s="141">
        <f>('OVER TIME'!AC193:AD193)*1440</f>
        <v>0</v>
      </c>
      <c r="AD193" s="142" t="str">
        <f t="shared" si="75"/>
        <v>0</v>
      </c>
      <c r="AE193" s="141">
        <f>('OVER TIME'!AE193:AF193)*1440</f>
        <v>0</v>
      </c>
      <c r="AF193" s="142" t="str">
        <f t="shared" si="76"/>
        <v>0</v>
      </c>
      <c r="AG193" s="141">
        <f>('OVER TIME'!AG193:AH193)*1440</f>
        <v>0</v>
      </c>
      <c r="AH193" s="142" t="str">
        <f t="shared" si="77"/>
        <v>0</v>
      </c>
      <c r="AI193" s="141">
        <f>('OVER TIME'!AI193:AJ193)*1440</f>
        <v>0</v>
      </c>
      <c r="AJ193" s="142" t="str">
        <f t="shared" si="78"/>
        <v>0</v>
      </c>
      <c r="AK193" s="141">
        <f>('OVER TIME'!AK193:AL193)*1440</f>
        <v>0</v>
      </c>
      <c r="AL193" s="142" t="str">
        <f t="shared" si="79"/>
        <v>0</v>
      </c>
      <c r="AM193" s="141">
        <f>('OVER TIME'!AM193:AN193)*1440</f>
        <v>0</v>
      </c>
      <c r="AN193" s="142" t="str">
        <f t="shared" si="80"/>
        <v>0</v>
      </c>
      <c r="AO193" s="141">
        <f>('OVER TIME'!AO193:AP193)*1440</f>
        <v>0</v>
      </c>
      <c r="AP193" s="142" t="str">
        <f t="shared" si="81"/>
        <v>0</v>
      </c>
      <c r="AQ193" s="141">
        <f>('OVER TIME'!AQ193:AR193)*1440</f>
        <v>0</v>
      </c>
      <c r="AR193" s="142" t="str">
        <f t="shared" si="82"/>
        <v>0</v>
      </c>
      <c r="AS193" s="141">
        <f>('OVER TIME'!AS193:AT193)*1440</f>
        <v>0</v>
      </c>
      <c r="AT193" s="142" t="str">
        <f t="shared" si="83"/>
        <v>0</v>
      </c>
      <c r="AU193" s="141">
        <f>('OVER TIME'!AU193:AV193)*1440</f>
        <v>0</v>
      </c>
      <c r="AV193" s="142" t="str">
        <f t="shared" si="84"/>
        <v>0</v>
      </c>
      <c r="AW193" s="141">
        <f>('OVER TIME'!AW193:AX193)*1440</f>
        <v>0</v>
      </c>
      <c r="AX193" s="142" t="str">
        <f t="shared" si="85"/>
        <v>0</v>
      </c>
      <c r="AY193" s="141">
        <f>('OVER TIME'!AY193:AZ193)*1440</f>
        <v>0</v>
      </c>
      <c r="AZ193" s="142" t="str">
        <f t="shared" si="86"/>
        <v>0</v>
      </c>
      <c r="BA193" s="141">
        <f>('OVER TIME'!BA193:BB193)*1440</f>
        <v>0</v>
      </c>
      <c r="BB193" s="142" t="str">
        <f t="shared" si="87"/>
        <v>0</v>
      </c>
      <c r="BC193" s="141">
        <f>('OVER TIME'!BC193:BD193)*1440</f>
        <v>0</v>
      </c>
      <c r="BD193" s="142" t="str">
        <f t="shared" si="88"/>
        <v>0</v>
      </c>
      <c r="BE193" s="141">
        <f>('OVER TIME'!BE193:BF193)*1440</f>
        <v>0</v>
      </c>
      <c r="BF193" s="142" t="str">
        <f t="shared" si="89"/>
        <v>0</v>
      </c>
      <c r="BG193" s="141">
        <f>('OVER TIME'!BG193:BH193)*1440</f>
        <v>0</v>
      </c>
      <c r="BH193" s="142" t="str">
        <f t="shared" si="90"/>
        <v>0</v>
      </c>
      <c r="BI193" s="141">
        <f>('OVER TIME'!BI193:BJ193)*1440</f>
        <v>0</v>
      </c>
      <c r="BJ193" s="142" t="str">
        <f t="shared" si="91"/>
        <v>0</v>
      </c>
      <c r="BK193" s="141">
        <f>('OVER TIME'!BK193:BL193)*1440</f>
        <v>0</v>
      </c>
      <c r="BL193" s="142" t="str">
        <f t="shared" si="92"/>
        <v>0</v>
      </c>
      <c r="BM193" s="6"/>
    </row>
    <row r="194" spans="1:65" ht="26.25" thickBot="1">
      <c r="A194" s="13">
        <v>8636</v>
      </c>
      <c r="B194" s="13" t="s">
        <v>143</v>
      </c>
      <c r="C194" s="141">
        <f>('OVER TIME'!C194:D194)*1440</f>
        <v>0</v>
      </c>
      <c r="D194" s="142" t="str">
        <f t="shared" si="62"/>
        <v>0</v>
      </c>
      <c r="E194" s="141">
        <f>('OVER TIME'!E194:F194)*1440</f>
        <v>0</v>
      </c>
      <c r="F194" s="142" t="str">
        <f t="shared" si="63"/>
        <v>0</v>
      </c>
      <c r="G194" s="141">
        <f>('OVER TIME'!G194:H194)*1440</f>
        <v>0</v>
      </c>
      <c r="H194" s="142" t="str">
        <f t="shared" si="64"/>
        <v>0</v>
      </c>
      <c r="I194" s="141">
        <f>('OVER TIME'!I194:J194)*1440</f>
        <v>0</v>
      </c>
      <c r="J194" s="142" t="str">
        <f t="shared" si="65"/>
        <v>0</v>
      </c>
      <c r="K194" s="141">
        <f>('OVER TIME'!K194:L194)*1440</f>
        <v>0</v>
      </c>
      <c r="L194" s="142" t="str">
        <f t="shared" si="66"/>
        <v>0</v>
      </c>
      <c r="M194" s="141">
        <f>('OVER TIME'!M194:N194)*1440</f>
        <v>0</v>
      </c>
      <c r="N194" s="142" t="str">
        <f t="shared" si="67"/>
        <v>0</v>
      </c>
      <c r="O194" s="141">
        <f>('OVER TIME'!O194:P194)*1440</f>
        <v>0</v>
      </c>
      <c r="P194" s="142" t="str">
        <f t="shared" si="68"/>
        <v>0</v>
      </c>
      <c r="Q194" s="141">
        <f>('OVER TIME'!Q194:R194)*1440</f>
        <v>0</v>
      </c>
      <c r="R194" s="142" t="str">
        <f t="shared" si="69"/>
        <v>0</v>
      </c>
      <c r="S194" s="141">
        <f>('OVER TIME'!S194:T194)*1440</f>
        <v>0</v>
      </c>
      <c r="T194" s="142" t="str">
        <f t="shared" si="70"/>
        <v>0</v>
      </c>
      <c r="U194" s="141">
        <f>('OVER TIME'!U194:V194)*1440</f>
        <v>0</v>
      </c>
      <c r="V194" s="142" t="str">
        <f t="shared" si="71"/>
        <v>0</v>
      </c>
      <c r="W194" s="141">
        <f>('OVER TIME'!W194:X194)*1440</f>
        <v>0</v>
      </c>
      <c r="X194" s="142" t="str">
        <f t="shared" si="72"/>
        <v>0</v>
      </c>
      <c r="Y194" s="141">
        <f>('OVER TIME'!Y194:Z194)*1440</f>
        <v>0</v>
      </c>
      <c r="Z194" s="142" t="str">
        <f t="shared" si="73"/>
        <v>0</v>
      </c>
      <c r="AA194" s="141">
        <f>('OVER TIME'!AA194:AB194)*1440</f>
        <v>0</v>
      </c>
      <c r="AB194" s="142" t="str">
        <f t="shared" si="74"/>
        <v>0</v>
      </c>
      <c r="AC194" s="141">
        <f>('OVER TIME'!AC194:AD194)*1440</f>
        <v>0</v>
      </c>
      <c r="AD194" s="142" t="str">
        <f t="shared" si="75"/>
        <v>0</v>
      </c>
      <c r="AE194" s="141">
        <f>('OVER TIME'!AE194:AF194)*1440</f>
        <v>0</v>
      </c>
      <c r="AF194" s="142" t="str">
        <f t="shared" si="76"/>
        <v>0</v>
      </c>
      <c r="AG194" s="141">
        <f>('OVER TIME'!AG194:AH194)*1440</f>
        <v>0</v>
      </c>
      <c r="AH194" s="142" t="str">
        <f t="shared" si="77"/>
        <v>0</v>
      </c>
      <c r="AI194" s="141">
        <f>('OVER TIME'!AI194:AJ194)*1440</f>
        <v>0</v>
      </c>
      <c r="AJ194" s="142" t="str">
        <f t="shared" si="78"/>
        <v>0</v>
      </c>
      <c r="AK194" s="141">
        <f>('OVER TIME'!AK194:AL194)*1440</f>
        <v>0</v>
      </c>
      <c r="AL194" s="142" t="str">
        <f t="shared" si="79"/>
        <v>0</v>
      </c>
      <c r="AM194" s="141">
        <f>('OVER TIME'!AM194:AN194)*1440</f>
        <v>0</v>
      </c>
      <c r="AN194" s="142" t="str">
        <f t="shared" si="80"/>
        <v>0</v>
      </c>
      <c r="AO194" s="141">
        <f>('OVER TIME'!AO194:AP194)*1440</f>
        <v>0</v>
      </c>
      <c r="AP194" s="142" t="str">
        <f t="shared" si="81"/>
        <v>0</v>
      </c>
      <c r="AQ194" s="141">
        <f>('OVER TIME'!AQ194:AR194)*1440</f>
        <v>0</v>
      </c>
      <c r="AR194" s="142" t="str">
        <f t="shared" si="82"/>
        <v>0</v>
      </c>
      <c r="AS194" s="141">
        <f>('OVER TIME'!AS194:AT194)*1440</f>
        <v>0</v>
      </c>
      <c r="AT194" s="142" t="str">
        <f t="shared" si="83"/>
        <v>0</v>
      </c>
      <c r="AU194" s="141">
        <f>('OVER TIME'!AU194:AV194)*1440</f>
        <v>0</v>
      </c>
      <c r="AV194" s="142" t="str">
        <f t="shared" si="84"/>
        <v>0</v>
      </c>
      <c r="AW194" s="141">
        <f>('OVER TIME'!AW194:AX194)*1440</f>
        <v>0</v>
      </c>
      <c r="AX194" s="142" t="str">
        <f t="shared" si="85"/>
        <v>0</v>
      </c>
      <c r="AY194" s="141">
        <f>('OVER TIME'!AY194:AZ194)*1440</f>
        <v>0</v>
      </c>
      <c r="AZ194" s="142" t="str">
        <f t="shared" si="86"/>
        <v>0</v>
      </c>
      <c r="BA194" s="141">
        <f>('OVER TIME'!BA194:BB194)*1440</f>
        <v>0</v>
      </c>
      <c r="BB194" s="142" t="str">
        <f t="shared" si="87"/>
        <v>0</v>
      </c>
      <c r="BC194" s="141">
        <f>('OVER TIME'!BC194:BD194)*1440</f>
        <v>0</v>
      </c>
      <c r="BD194" s="142" t="str">
        <f t="shared" si="88"/>
        <v>0</v>
      </c>
      <c r="BE194" s="141">
        <f>('OVER TIME'!BE194:BF194)*1440</f>
        <v>0</v>
      </c>
      <c r="BF194" s="142" t="str">
        <f t="shared" si="89"/>
        <v>0</v>
      </c>
      <c r="BG194" s="141">
        <f>('OVER TIME'!BG194:BH194)*1440</f>
        <v>0</v>
      </c>
      <c r="BH194" s="142" t="str">
        <f t="shared" si="90"/>
        <v>0</v>
      </c>
      <c r="BI194" s="141">
        <f>('OVER TIME'!BI194:BJ194)*1440</f>
        <v>0</v>
      </c>
      <c r="BJ194" s="142" t="str">
        <f t="shared" si="91"/>
        <v>0</v>
      </c>
      <c r="BK194" s="141">
        <f>('OVER TIME'!BK194:BL194)*1440</f>
        <v>0</v>
      </c>
      <c r="BL194" s="142" t="str">
        <f t="shared" si="92"/>
        <v>0</v>
      </c>
      <c r="BM194" s="6"/>
    </row>
    <row r="195" spans="1:65" ht="26.25" thickBot="1">
      <c r="A195" s="13">
        <v>8637</v>
      </c>
      <c r="B195" s="13" t="s">
        <v>264</v>
      </c>
      <c r="C195" s="141">
        <f>('OVER TIME'!C195:D195)*1440</f>
        <v>0</v>
      </c>
      <c r="D195" s="142" t="str">
        <f t="shared" si="62"/>
        <v>0</v>
      </c>
      <c r="E195" s="141">
        <f>('OVER TIME'!E195:F195)*1440</f>
        <v>0</v>
      </c>
      <c r="F195" s="142" t="str">
        <f t="shared" si="63"/>
        <v>0</v>
      </c>
      <c r="G195" s="141">
        <f>('OVER TIME'!G195:H195)*1440</f>
        <v>0</v>
      </c>
      <c r="H195" s="142" t="str">
        <f t="shared" si="64"/>
        <v>0</v>
      </c>
      <c r="I195" s="141">
        <f>('OVER TIME'!I195:J195)*1440</f>
        <v>0</v>
      </c>
      <c r="J195" s="142" t="str">
        <f t="shared" si="65"/>
        <v>0</v>
      </c>
      <c r="K195" s="141">
        <f>('OVER TIME'!K195:L195)*1440</f>
        <v>0</v>
      </c>
      <c r="L195" s="142" t="str">
        <f t="shared" si="66"/>
        <v>0</v>
      </c>
      <c r="M195" s="141">
        <f>('OVER TIME'!M195:N195)*1440</f>
        <v>0</v>
      </c>
      <c r="N195" s="142" t="str">
        <f t="shared" si="67"/>
        <v>0</v>
      </c>
      <c r="O195" s="141">
        <f>('OVER TIME'!O195:P195)*1440</f>
        <v>0</v>
      </c>
      <c r="P195" s="142" t="str">
        <f t="shared" si="68"/>
        <v>0</v>
      </c>
      <c r="Q195" s="141">
        <f>('OVER TIME'!Q195:R195)*1440</f>
        <v>0</v>
      </c>
      <c r="R195" s="142" t="str">
        <f t="shared" si="69"/>
        <v>0</v>
      </c>
      <c r="S195" s="141">
        <f>('OVER TIME'!S195:T195)*1440</f>
        <v>0</v>
      </c>
      <c r="T195" s="142" t="str">
        <f t="shared" si="70"/>
        <v>0</v>
      </c>
      <c r="U195" s="141">
        <f>('OVER TIME'!U195:V195)*1440</f>
        <v>0</v>
      </c>
      <c r="V195" s="142" t="str">
        <f t="shared" si="71"/>
        <v>0</v>
      </c>
      <c r="W195" s="141">
        <f>('OVER TIME'!W195:X195)*1440</f>
        <v>0</v>
      </c>
      <c r="X195" s="142" t="str">
        <f t="shared" si="72"/>
        <v>0</v>
      </c>
      <c r="Y195" s="141">
        <f>('OVER TIME'!Y195:Z195)*1440</f>
        <v>0</v>
      </c>
      <c r="Z195" s="142" t="str">
        <f t="shared" si="73"/>
        <v>0</v>
      </c>
      <c r="AA195" s="141">
        <f>('OVER TIME'!AA195:AB195)*1440</f>
        <v>0</v>
      </c>
      <c r="AB195" s="142" t="str">
        <f t="shared" si="74"/>
        <v>0</v>
      </c>
      <c r="AC195" s="141">
        <f>('OVER TIME'!AC195:AD195)*1440</f>
        <v>0</v>
      </c>
      <c r="AD195" s="142" t="str">
        <f t="shared" si="75"/>
        <v>0</v>
      </c>
      <c r="AE195" s="141">
        <f>('OVER TIME'!AE195:AF195)*1440</f>
        <v>0</v>
      </c>
      <c r="AF195" s="142" t="str">
        <f t="shared" si="76"/>
        <v>0</v>
      </c>
      <c r="AG195" s="141">
        <f>('OVER TIME'!AG195:AH195)*1440</f>
        <v>0</v>
      </c>
      <c r="AH195" s="142" t="str">
        <f t="shared" si="77"/>
        <v>0</v>
      </c>
      <c r="AI195" s="141">
        <f>('OVER TIME'!AI195:AJ195)*1440</f>
        <v>0</v>
      </c>
      <c r="AJ195" s="142" t="str">
        <f t="shared" si="78"/>
        <v>0</v>
      </c>
      <c r="AK195" s="141">
        <f>('OVER TIME'!AK195:AL195)*1440</f>
        <v>0</v>
      </c>
      <c r="AL195" s="142" t="str">
        <f t="shared" si="79"/>
        <v>0</v>
      </c>
      <c r="AM195" s="141">
        <f>('OVER TIME'!AM195:AN195)*1440</f>
        <v>0</v>
      </c>
      <c r="AN195" s="142" t="str">
        <f t="shared" si="80"/>
        <v>0</v>
      </c>
      <c r="AO195" s="141">
        <f>('OVER TIME'!AO195:AP195)*1440</f>
        <v>0</v>
      </c>
      <c r="AP195" s="142" t="str">
        <f t="shared" si="81"/>
        <v>0</v>
      </c>
      <c r="AQ195" s="141">
        <f>('OVER TIME'!AQ195:AR195)*1440</f>
        <v>0</v>
      </c>
      <c r="AR195" s="142" t="str">
        <f t="shared" si="82"/>
        <v>0</v>
      </c>
      <c r="AS195" s="141">
        <f>('OVER TIME'!AS195:AT195)*1440</f>
        <v>0</v>
      </c>
      <c r="AT195" s="142" t="str">
        <f t="shared" si="83"/>
        <v>0</v>
      </c>
      <c r="AU195" s="141">
        <f>('OVER TIME'!AU195:AV195)*1440</f>
        <v>0</v>
      </c>
      <c r="AV195" s="142" t="str">
        <f t="shared" si="84"/>
        <v>0</v>
      </c>
      <c r="AW195" s="141">
        <f>('OVER TIME'!AW195:AX195)*1440</f>
        <v>0</v>
      </c>
      <c r="AX195" s="142" t="str">
        <f t="shared" si="85"/>
        <v>0</v>
      </c>
      <c r="AY195" s="141">
        <f>('OVER TIME'!AY195:AZ195)*1440</f>
        <v>0</v>
      </c>
      <c r="AZ195" s="142" t="str">
        <f t="shared" si="86"/>
        <v>0</v>
      </c>
      <c r="BA195" s="141">
        <f>('OVER TIME'!BA195:BB195)*1440</f>
        <v>0</v>
      </c>
      <c r="BB195" s="142" t="str">
        <f t="shared" si="87"/>
        <v>0</v>
      </c>
      <c r="BC195" s="141">
        <f>('OVER TIME'!BC195:BD195)*1440</f>
        <v>0</v>
      </c>
      <c r="BD195" s="142" t="str">
        <f t="shared" si="88"/>
        <v>0</v>
      </c>
      <c r="BE195" s="141">
        <f>('OVER TIME'!BE195:BF195)*1440</f>
        <v>0</v>
      </c>
      <c r="BF195" s="142" t="str">
        <f t="shared" si="89"/>
        <v>0</v>
      </c>
      <c r="BG195" s="141">
        <f>('OVER TIME'!BG195:BH195)*1440</f>
        <v>0</v>
      </c>
      <c r="BH195" s="142" t="str">
        <f t="shared" si="90"/>
        <v>0</v>
      </c>
      <c r="BI195" s="141">
        <f>('OVER TIME'!BI195:BJ195)*1440</f>
        <v>0</v>
      </c>
      <c r="BJ195" s="142" t="str">
        <f t="shared" si="91"/>
        <v>0</v>
      </c>
      <c r="BK195" s="141">
        <f>('OVER TIME'!BK195:BL195)*1440</f>
        <v>0</v>
      </c>
      <c r="BL195" s="142" t="str">
        <f t="shared" si="92"/>
        <v>0</v>
      </c>
      <c r="BM195" s="6"/>
    </row>
    <row r="196" spans="1:65" ht="26.25" thickBot="1">
      <c r="A196" s="13">
        <v>8638</v>
      </c>
      <c r="B196" s="13" t="s">
        <v>144</v>
      </c>
      <c r="C196" s="141">
        <f>('OVER TIME'!C196:D196)*1440</f>
        <v>0</v>
      </c>
      <c r="D196" s="142" t="str">
        <f t="shared" si="62"/>
        <v>0</v>
      </c>
      <c r="E196" s="141">
        <f>('OVER TIME'!E196:F196)*1440</f>
        <v>0</v>
      </c>
      <c r="F196" s="142" t="str">
        <f t="shared" si="63"/>
        <v>0</v>
      </c>
      <c r="G196" s="141">
        <f>('OVER TIME'!G196:H196)*1440</f>
        <v>0</v>
      </c>
      <c r="H196" s="142" t="str">
        <f t="shared" si="64"/>
        <v>0</v>
      </c>
      <c r="I196" s="141">
        <f>('OVER TIME'!I196:J196)*1440</f>
        <v>0</v>
      </c>
      <c r="J196" s="142" t="str">
        <f t="shared" si="65"/>
        <v>0</v>
      </c>
      <c r="K196" s="141">
        <f>('OVER TIME'!K196:L196)*1440</f>
        <v>0</v>
      </c>
      <c r="L196" s="142" t="str">
        <f t="shared" si="66"/>
        <v>0</v>
      </c>
      <c r="M196" s="141">
        <f>('OVER TIME'!M196:N196)*1440</f>
        <v>0</v>
      </c>
      <c r="N196" s="142" t="str">
        <f t="shared" si="67"/>
        <v>0</v>
      </c>
      <c r="O196" s="141">
        <f>('OVER TIME'!O196:P196)*1440</f>
        <v>0</v>
      </c>
      <c r="P196" s="142" t="str">
        <f t="shared" si="68"/>
        <v>0</v>
      </c>
      <c r="Q196" s="141">
        <f>('OVER TIME'!Q196:R196)*1440</f>
        <v>0</v>
      </c>
      <c r="R196" s="142" t="str">
        <f t="shared" si="69"/>
        <v>0</v>
      </c>
      <c r="S196" s="141">
        <f>('OVER TIME'!S196:T196)*1440</f>
        <v>0</v>
      </c>
      <c r="T196" s="142" t="str">
        <f t="shared" si="70"/>
        <v>0</v>
      </c>
      <c r="U196" s="141">
        <f>('OVER TIME'!U196:V196)*1440</f>
        <v>0</v>
      </c>
      <c r="V196" s="142" t="str">
        <f t="shared" si="71"/>
        <v>0</v>
      </c>
      <c r="W196" s="141">
        <f>('OVER TIME'!W196:X196)*1440</f>
        <v>0</v>
      </c>
      <c r="X196" s="142" t="str">
        <f t="shared" si="72"/>
        <v>0</v>
      </c>
      <c r="Y196" s="141">
        <f>('OVER TIME'!Y196:Z196)*1440</f>
        <v>0</v>
      </c>
      <c r="Z196" s="142" t="str">
        <f t="shared" si="73"/>
        <v>0</v>
      </c>
      <c r="AA196" s="141">
        <f>('OVER TIME'!AA196:AB196)*1440</f>
        <v>0</v>
      </c>
      <c r="AB196" s="142" t="str">
        <f t="shared" si="74"/>
        <v>0</v>
      </c>
      <c r="AC196" s="141">
        <f>('OVER TIME'!AC196:AD196)*1440</f>
        <v>0</v>
      </c>
      <c r="AD196" s="142" t="str">
        <f t="shared" si="75"/>
        <v>0</v>
      </c>
      <c r="AE196" s="141">
        <f>('OVER TIME'!AE196:AF196)*1440</f>
        <v>0</v>
      </c>
      <c r="AF196" s="142" t="str">
        <f t="shared" si="76"/>
        <v>0</v>
      </c>
      <c r="AG196" s="141">
        <f>('OVER TIME'!AG196:AH196)*1440</f>
        <v>0</v>
      </c>
      <c r="AH196" s="142" t="str">
        <f t="shared" si="77"/>
        <v>0</v>
      </c>
      <c r="AI196" s="141">
        <f>('OVER TIME'!AI196:AJ196)*1440</f>
        <v>0</v>
      </c>
      <c r="AJ196" s="142" t="str">
        <f t="shared" si="78"/>
        <v>0</v>
      </c>
      <c r="AK196" s="141">
        <f>('OVER TIME'!AK196:AL196)*1440</f>
        <v>0</v>
      </c>
      <c r="AL196" s="142" t="str">
        <f t="shared" si="79"/>
        <v>0</v>
      </c>
      <c r="AM196" s="141">
        <f>('OVER TIME'!AM196:AN196)*1440</f>
        <v>0</v>
      </c>
      <c r="AN196" s="142" t="str">
        <f t="shared" si="80"/>
        <v>0</v>
      </c>
      <c r="AO196" s="141">
        <f>('OVER TIME'!AO196:AP196)*1440</f>
        <v>0</v>
      </c>
      <c r="AP196" s="142" t="str">
        <f t="shared" si="81"/>
        <v>0</v>
      </c>
      <c r="AQ196" s="141">
        <f>('OVER TIME'!AQ196:AR196)*1440</f>
        <v>0</v>
      </c>
      <c r="AR196" s="142" t="str">
        <f t="shared" si="82"/>
        <v>0</v>
      </c>
      <c r="AS196" s="141">
        <f>('OVER TIME'!AS196:AT196)*1440</f>
        <v>0</v>
      </c>
      <c r="AT196" s="142" t="str">
        <f t="shared" si="83"/>
        <v>0</v>
      </c>
      <c r="AU196" s="141">
        <f>('OVER TIME'!AU196:AV196)*1440</f>
        <v>0</v>
      </c>
      <c r="AV196" s="142" t="str">
        <f t="shared" si="84"/>
        <v>0</v>
      </c>
      <c r="AW196" s="141">
        <f>('OVER TIME'!AW196:AX196)*1440</f>
        <v>0</v>
      </c>
      <c r="AX196" s="142" t="str">
        <f t="shared" si="85"/>
        <v>0</v>
      </c>
      <c r="AY196" s="141">
        <f>('OVER TIME'!AY196:AZ196)*1440</f>
        <v>0</v>
      </c>
      <c r="AZ196" s="142" t="str">
        <f t="shared" si="86"/>
        <v>0</v>
      </c>
      <c r="BA196" s="141">
        <f>('OVER TIME'!BA196:BB196)*1440</f>
        <v>0</v>
      </c>
      <c r="BB196" s="142" t="str">
        <f t="shared" si="87"/>
        <v>0</v>
      </c>
      <c r="BC196" s="141">
        <f>('OVER TIME'!BC196:BD196)*1440</f>
        <v>0</v>
      </c>
      <c r="BD196" s="142" t="str">
        <f t="shared" si="88"/>
        <v>0</v>
      </c>
      <c r="BE196" s="141">
        <f>('OVER TIME'!BE196:BF196)*1440</f>
        <v>0</v>
      </c>
      <c r="BF196" s="142" t="str">
        <f t="shared" si="89"/>
        <v>0</v>
      </c>
      <c r="BG196" s="141">
        <f>('OVER TIME'!BG196:BH196)*1440</f>
        <v>0</v>
      </c>
      <c r="BH196" s="142" t="str">
        <f t="shared" si="90"/>
        <v>0</v>
      </c>
      <c r="BI196" s="141">
        <f>('OVER TIME'!BI196:BJ196)*1440</f>
        <v>0</v>
      </c>
      <c r="BJ196" s="142" t="str">
        <f t="shared" si="91"/>
        <v>0</v>
      </c>
      <c r="BK196" s="141">
        <f>('OVER TIME'!BK196:BL196)*1440</f>
        <v>0</v>
      </c>
      <c r="BL196" s="142" t="str">
        <f t="shared" si="92"/>
        <v>0</v>
      </c>
      <c r="BM196" s="6"/>
    </row>
    <row r="197" spans="1:65" ht="26.25" thickBot="1">
      <c r="A197" s="13">
        <v>8639</v>
      </c>
      <c r="B197" s="13" t="s">
        <v>145</v>
      </c>
      <c r="C197" s="141">
        <f>('OVER TIME'!C197:D197)*1440</f>
        <v>0</v>
      </c>
      <c r="D197" s="142" t="str">
        <f t="shared" ref="D197:D260" si="93">IF(E197-F197&lt;0,ABS(E197-F197),"0")</f>
        <v>0</v>
      </c>
      <c r="E197" s="141">
        <f>('OVER TIME'!E197:F197)*1440</f>
        <v>0</v>
      </c>
      <c r="F197" s="142" t="str">
        <f t="shared" ref="F197:F260" si="94">IF(G197-H197&lt;0,ABS(G197-H197),"0")</f>
        <v>0</v>
      </c>
      <c r="G197" s="141">
        <f>('OVER TIME'!G197:H197)*1440</f>
        <v>0</v>
      </c>
      <c r="H197" s="142" t="str">
        <f t="shared" ref="H197:H260" si="95">IF(I197-J197&lt;0,ABS(I197-J197),"0")</f>
        <v>0</v>
      </c>
      <c r="I197" s="141">
        <f>('OVER TIME'!I197:J197)*1440</f>
        <v>0</v>
      </c>
      <c r="J197" s="142" t="str">
        <f t="shared" ref="J197:J260" si="96">IF(K197-L197&lt;0,ABS(K197-L197),"0")</f>
        <v>0</v>
      </c>
      <c r="K197" s="141">
        <f>('OVER TIME'!K197:L197)*1440</f>
        <v>0</v>
      </c>
      <c r="L197" s="142" t="str">
        <f t="shared" ref="L197:L260" si="97">IF(M197-N197&lt;0,ABS(M197-N197),"0")</f>
        <v>0</v>
      </c>
      <c r="M197" s="141">
        <f>('OVER TIME'!M197:N197)*1440</f>
        <v>0</v>
      </c>
      <c r="N197" s="142" t="str">
        <f t="shared" ref="N197:N260" si="98">IF(O197-P197&lt;0,ABS(O197-P197),"0")</f>
        <v>0</v>
      </c>
      <c r="O197" s="141">
        <f>('OVER TIME'!O197:P197)*1440</f>
        <v>0</v>
      </c>
      <c r="P197" s="142" t="str">
        <f t="shared" ref="P197:P260" si="99">IF(Q197-R197&lt;0,ABS(Q197-R197),"0")</f>
        <v>0</v>
      </c>
      <c r="Q197" s="141">
        <f>('OVER TIME'!Q197:R197)*1440</f>
        <v>0</v>
      </c>
      <c r="R197" s="142" t="str">
        <f t="shared" ref="R197:R260" si="100">IF(S197-T197&lt;0,ABS(S197-T197),"0")</f>
        <v>0</v>
      </c>
      <c r="S197" s="141">
        <f>('OVER TIME'!S197:T197)*1440</f>
        <v>0</v>
      </c>
      <c r="T197" s="142" t="str">
        <f t="shared" ref="T197:T260" si="101">IF(U197-V197&lt;0,ABS(U197-V197),"0")</f>
        <v>0</v>
      </c>
      <c r="U197" s="141">
        <f>('OVER TIME'!U197:V197)*1440</f>
        <v>0</v>
      </c>
      <c r="V197" s="142" t="str">
        <f t="shared" ref="V197:V260" si="102">IF(W197-X197&lt;0,ABS(W197-X197),"0")</f>
        <v>0</v>
      </c>
      <c r="W197" s="141">
        <f>('OVER TIME'!W197:X197)*1440</f>
        <v>0</v>
      </c>
      <c r="X197" s="142" t="str">
        <f t="shared" ref="X197:X260" si="103">IF(Y197-Z197&lt;0,ABS(Y197-Z197),"0")</f>
        <v>0</v>
      </c>
      <c r="Y197" s="141">
        <f>('OVER TIME'!Y197:Z197)*1440</f>
        <v>0</v>
      </c>
      <c r="Z197" s="142" t="str">
        <f t="shared" ref="Z197:Z260" si="104">IF(AA197-AB197&lt;0,ABS(AA197-AB197),"0")</f>
        <v>0</v>
      </c>
      <c r="AA197" s="141">
        <f>('OVER TIME'!AA197:AB197)*1440</f>
        <v>0</v>
      </c>
      <c r="AB197" s="142" t="str">
        <f t="shared" ref="AB197:AB260" si="105">IF(AC197-AD197&lt;0,ABS(AC197-AD197),"0")</f>
        <v>0</v>
      </c>
      <c r="AC197" s="141">
        <f>('OVER TIME'!AC197:AD197)*1440</f>
        <v>0</v>
      </c>
      <c r="AD197" s="142" t="str">
        <f t="shared" ref="AD197:AD260" si="106">IF(AE197-AF197&lt;0,ABS(AE197-AF197),"0")</f>
        <v>0</v>
      </c>
      <c r="AE197" s="141">
        <f>('OVER TIME'!AE197:AF197)*1440</f>
        <v>0</v>
      </c>
      <c r="AF197" s="142" t="str">
        <f t="shared" ref="AF197:AF260" si="107">IF(AG197-AH197&lt;0,ABS(AG197-AH197),"0")</f>
        <v>0</v>
      </c>
      <c r="AG197" s="141">
        <f>('OVER TIME'!AG197:AH197)*1440</f>
        <v>0</v>
      </c>
      <c r="AH197" s="142" t="str">
        <f t="shared" ref="AH197:AH260" si="108">IF(AI197-AJ197&lt;0,ABS(AI197-AJ197),"0")</f>
        <v>0</v>
      </c>
      <c r="AI197" s="141">
        <f>('OVER TIME'!AI197:AJ197)*1440</f>
        <v>0</v>
      </c>
      <c r="AJ197" s="142" t="str">
        <f t="shared" ref="AJ197:AJ260" si="109">IF(AK197-AL197&lt;0,ABS(AK197-AL197),"0")</f>
        <v>0</v>
      </c>
      <c r="AK197" s="141">
        <f>('OVER TIME'!AK197:AL197)*1440</f>
        <v>0</v>
      </c>
      <c r="AL197" s="142" t="str">
        <f t="shared" ref="AL197:AL260" si="110">IF(AM197-AN197&lt;0,ABS(AM197-AN197),"0")</f>
        <v>0</v>
      </c>
      <c r="AM197" s="141">
        <f>('OVER TIME'!AM197:AN197)*1440</f>
        <v>0</v>
      </c>
      <c r="AN197" s="142" t="str">
        <f t="shared" ref="AN197:AN260" si="111">IF(AO197-AP197&lt;0,ABS(AO197-AP197),"0")</f>
        <v>0</v>
      </c>
      <c r="AO197" s="141">
        <f>('OVER TIME'!AO197:AP197)*1440</f>
        <v>0</v>
      </c>
      <c r="AP197" s="142" t="str">
        <f t="shared" ref="AP197:AP260" si="112">IF(AQ197-AR197&lt;0,ABS(AQ197-AR197),"0")</f>
        <v>0</v>
      </c>
      <c r="AQ197" s="141">
        <f>('OVER TIME'!AQ197:AR197)*1440</f>
        <v>0</v>
      </c>
      <c r="AR197" s="142" t="str">
        <f t="shared" ref="AR197:AR260" si="113">IF(AS197-AT197&lt;0,ABS(AS197-AT197),"0")</f>
        <v>0</v>
      </c>
      <c r="AS197" s="141">
        <f>('OVER TIME'!AS197:AT197)*1440</f>
        <v>0</v>
      </c>
      <c r="AT197" s="142" t="str">
        <f t="shared" ref="AT197:AT260" si="114">IF(AU197-AV197&lt;0,ABS(AU197-AV197),"0")</f>
        <v>0</v>
      </c>
      <c r="AU197" s="141">
        <f>('OVER TIME'!AU197:AV197)*1440</f>
        <v>0</v>
      </c>
      <c r="AV197" s="142" t="str">
        <f t="shared" ref="AV197:AV260" si="115">IF(AW197-AX197&lt;0,ABS(AW197-AX197),"0")</f>
        <v>0</v>
      </c>
      <c r="AW197" s="141">
        <f>('OVER TIME'!AW197:AX197)*1440</f>
        <v>0</v>
      </c>
      <c r="AX197" s="142" t="str">
        <f t="shared" ref="AX197:AX260" si="116">IF(AY197-AZ197&lt;0,ABS(AY197-AZ197),"0")</f>
        <v>0</v>
      </c>
      <c r="AY197" s="141">
        <f>('OVER TIME'!AY197:AZ197)*1440</f>
        <v>0</v>
      </c>
      <c r="AZ197" s="142" t="str">
        <f t="shared" ref="AZ197:AZ260" si="117">IF(BA197-BB197&lt;0,ABS(BA197-BB197),"0")</f>
        <v>0</v>
      </c>
      <c r="BA197" s="141">
        <f>('OVER TIME'!BA197:BB197)*1440</f>
        <v>0</v>
      </c>
      <c r="BB197" s="142" t="str">
        <f t="shared" ref="BB197:BB260" si="118">IF(BC197-BD197&lt;0,ABS(BC197-BD197),"0")</f>
        <v>0</v>
      </c>
      <c r="BC197" s="141">
        <f>('OVER TIME'!BC197:BD197)*1440</f>
        <v>0</v>
      </c>
      <c r="BD197" s="142" t="str">
        <f t="shared" ref="BD197:BD260" si="119">IF(BE197-BF197&lt;0,ABS(BE197-BF197),"0")</f>
        <v>0</v>
      </c>
      <c r="BE197" s="141">
        <f>('OVER TIME'!BE197:BF197)*1440</f>
        <v>0</v>
      </c>
      <c r="BF197" s="142" t="str">
        <f t="shared" ref="BF197:BF260" si="120">IF(BG197-BH197&lt;0,ABS(BG197-BH197),"0")</f>
        <v>0</v>
      </c>
      <c r="BG197" s="141">
        <f>('OVER TIME'!BG197:BH197)*1440</f>
        <v>0</v>
      </c>
      <c r="BH197" s="142" t="str">
        <f t="shared" ref="BH197:BH260" si="121">IF(BI197-BJ197&lt;0,ABS(BI197-BJ197),"0")</f>
        <v>0</v>
      </c>
      <c r="BI197" s="141">
        <f>('OVER TIME'!BI197:BJ197)*1440</f>
        <v>0</v>
      </c>
      <c r="BJ197" s="142" t="str">
        <f t="shared" ref="BJ197:BJ260" si="122">IF(BK197-BL197&lt;0,ABS(BK197-BL197),"0")</f>
        <v>0</v>
      </c>
      <c r="BK197" s="141">
        <f>('OVER TIME'!BK197:BL197)*1440</f>
        <v>0</v>
      </c>
      <c r="BL197" s="142" t="str">
        <f t="shared" ref="BL197:BL260" si="123">IF(BM197-BN197&lt;0,ABS(BM197-BN197),"0")</f>
        <v>0</v>
      </c>
      <c r="BM197" s="6"/>
    </row>
    <row r="198" spans="1:65" ht="26.25" thickBot="1">
      <c r="A198" s="13">
        <v>8640</v>
      </c>
      <c r="B198" s="13" t="s">
        <v>146</v>
      </c>
      <c r="C198" s="141">
        <f>('OVER TIME'!C198:D198)*1440</f>
        <v>0</v>
      </c>
      <c r="D198" s="142" t="str">
        <f t="shared" si="93"/>
        <v>0</v>
      </c>
      <c r="E198" s="141">
        <f>('OVER TIME'!E198:F198)*1440</f>
        <v>0</v>
      </c>
      <c r="F198" s="142" t="str">
        <f t="shared" si="94"/>
        <v>0</v>
      </c>
      <c r="G198" s="141">
        <f>('OVER TIME'!G198:H198)*1440</f>
        <v>0</v>
      </c>
      <c r="H198" s="142" t="str">
        <f t="shared" si="95"/>
        <v>0</v>
      </c>
      <c r="I198" s="141">
        <f>('OVER TIME'!I198:J198)*1440</f>
        <v>0</v>
      </c>
      <c r="J198" s="142" t="str">
        <f t="shared" si="96"/>
        <v>0</v>
      </c>
      <c r="K198" s="141">
        <f>('OVER TIME'!K198:L198)*1440</f>
        <v>0</v>
      </c>
      <c r="L198" s="142" t="str">
        <f t="shared" si="97"/>
        <v>0</v>
      </c>
      <c r="M198" s="141">
        <f>('OVER TIME'!M198:N198)*1440</f>
        <v>0</v>
      </c>
      <c r="N198" s="142" t="str">
        <f t="shared" si="98"/>
        <v>0</v>
      </c>
      <c r="O198" s="141">
        <f>('OVER TIME'!O198:P198)*1440</f>
        <v>0</v>
      </c>
      <c r="P198" s="142" t="str">
        <f t="shared" si="99"/>
        <v>0</v>
      </c>
      <c r="Q198" s="141">
        <f>('OVER TIME'!Q198:R198)*1440</f>
        <v>0</v>
      </c>
      <c r="R198" s="142" t="str">
        <f t="shared" si="100"/>
        <v>0</v>
      </c>
      <c r="S198" s="141">
        <f>('OVER TIME'!S198:T198)*1440</f>
        <v>0</v>
      </c>
      <c r="T198" s="142" t="str">
        <f t="shared" si="101"/>
        <v>0</v>
      </c>
      <c r="U198" s="141">
        <f>('OVER TIME'!U198:V198)*1440</f>
        <v>0</v>
      </c>
      <c r="V198" s="142" t="str">
        <f t="shared" si="102"/>
        <v>0</v>
      </c>
      <c r="W198" s="141">
        <f>('OVER TIME'!W198:X198)*1440</f>
        <v>0</v>
      </c>
      <c r="X198" s="142" t="str">
        <f t="shared" si="103"/>
        <v>0</v>
      </c>
      <c r="Y198" s="141">
        <f>('OVER TIME'!Y198:Z198)*1440</f>
        <v>0</v>
      </c>
      <c r="Z198" s="142" t="str">
        <f t="shared" si="104"/>
        <v>0</v>
      </c>
      <c r="AA198" s="141">
        <f>('OVER TIME'!AA198:AB198)*1440</f>
        <v>0</v>
      </c>
      <c r="AB198" s="142" t="str">
        <f t="shared" si="105"/>
        <v>0</v>
      </c>
      <c r="AC198" s="141">
        <f>('OVER TIME'!AC198:AD198)*1440</f>
        <v>0</v>
      </c>
      <c r="AD198" s="142" t="str">
        <f t="shared" si="106"/>
        <v>0</v>
      </c>
      <c r="AE198" s="141">
        <f>('OVER TIME'!AE198:AF198)*1440</f>
        <v>0</v>
      </c>
      <c r="AF198" s="142" t="str">
        <f t="shared" si="107"/>
        <v>0</v>
      </c>
      <c r="AG198" s="141">
        <f>('OVER TIME'!AG198:AH198)*1440</f>
        <v>0</v>
      </c>
      <c r="AH198" s="142" t="str">
        <f t="shared" si="108"/>
        <v>0</v>
      </c>
      <c r="AI198" s="141">
        <f>('OVER TIME'!AI198:AJ198)*1440</f>
        <v>0</v>
      </c>
      <c r="AJ198" s="142" t="str">
        <f t="shared" si="109"/>
        <v>0</v>
      </c>
      <c r="AK198" s="141">
        <f>('OVER TIME'!AK198:AL198)*1440</f>
        <v>0</v>
      </c>
      <c r="AL198" s="142" t="str">
        <f t="shared" si="110"/>
        <v>0</v>
      </c>
      <c r="AM198" s="141">
        <f>('OVER TIME'!AM198:AN198)*1440</f>
        <v>0</v>
      </c>
      <c r="AN198" s="142" t="str">
        <f t="shared" si="111"/>
        <v>0</v>
      </c>
      <c r="AO198" s="141">
        <f>('OVER TIME'!AO198:AP198)*1440</f>
        <v>0</v>
      </c>
      <c r="AP198" s="142" t="str">
        <f t="shared" si="112"/>
        <v>0</v>
      </c>
      <c r="AQ198" s="141">
        <f>('OVER TIME'!AQ198:AR198)*1440</f>
        <v>0</v>
      </c>
      <c r="AR198" s="142" t="str">
        <f t="shared" si="113"/>
        <v>0</v>
      </c>
      <c r="AS198" s="141">
        <f>('OVER TIME'!AS198:AT198)*1440</f>
        <v>0</v>
      </c>
      <c r="AT198" s="142" t="str">
        <f t="shared" si="114"/>
        <v>0</v>
      </c>
      <c r="AU198" s="141">
        <f>('OVER TIME'!AU198:AV198)*1440</f>
        <v>0</v>
      </c>
      <c r="AV198" s="142" t="str">
        <f t="shared" si="115"/>
        <v>0</v>
      </c>
      <c r="AW198" s="141">
        <f>('OVER TIME'!AW198:AX198)*1440</f>
        <v>0</v>
      </c>
      <c r="AX198" s="142" t="str">
        <f t="shared" si="116"/>
        <v>0</v>
      </c>
      <c r="AY198" s="141">
        <f>('OVER TIME'!AY198:AZ198)*1440</f>
        <v>0</v>
      </c>
      <c r="AZ198" s="142" t="str">
        <f t="shared" si="117"/>
        <v>0</v>
      </c>
      <c r="BA198" s="141">
        <f>('OVER TIME'!BA198:BB198)*1440</f>
        <v>0</v>
      </c>
      <c r="BB198" s="142" t="str">
        <f t="shared" si="118"/>
        <v>0</v>
      </c>
      <c r="BC198" s="141">
        <f>('OVER TIME'!BC198:BD198)*1440</f>
        <v>0</v>
      </c>
      <c r="BD198" s="142" t="str">
        <f t="shared" si="119"/>
        <v>0</v>
      </c>
      <c r="BE198" s="141">
        <f>('OVER TIME'!BE198:BF198)*1440</f>
        <v>0</v>
      </c>
      <c r="BF198" s="142" t="str">
        <f t="shared" si="120"/>
        <v>0</v>
      </c>
      <c r="BG198" s="141">
        <f>('OVER TIME'!BG198:BH198)*1440</f>
        <v>0</v>
      </c>
      <c r="BH198" s="142" t="str">
        <f t="shared" si="121"/>
        <v>0</v>
      </c>
      <c r="BI198" s="141">
        <f>('OVER TIME'!BI198:BJ198)*1440</f>
        <v>0</v>
      </c>
      <c r="BJ198" s="142" t="str">
        <f t="shared" si="122"/>
        <v>0</v>
      </c>
      <c r="BK198" s="141">
        <f>('OVER TIME'!BK198:BL198)*1440</f>
        <v>0</v>
      </c>
      <c r="BL198" s="142" t="str">
        <f t="shared" si="123"/>
        <v>0</v>
      </c>
      <c r="BM198" s="6"/>
    </row>
    <row r="199" spans="1:65" ht="26.25" thickBot="1">
      <c r="A199" s="13">
        <v>8641</v>
      </c>
      <c r="B199" s="13" t="s">
        <v>147</v>
      </c>
      <c r="C199" s="141">
        <f>('OVER TIME'!C199:D199)*1440</f>
        <v>0</v>
      </c>
      <c r="D199" s="142" t="str">
        <f t="shared" si="93"/>
        <v>0</v>
      </c>
      <c r="E199" s="141">
        <f>('OVER TIME'!E199:F199)*1440</f>
        <v>0</v>
      </c>
      <c r="F199" s="142" t="str">
        <f t="shared" si="94"/>
        <v>0</v>
      </c>
      <c r="G199" s="141">
        <f>('OVER TIME'!G199:H199)*1440</f>
        <v>0</v>
      </c>
      <c r="H199" s="142" t="str">
        <f t="shared" si="95"/>
        <v>0</v>
      </c>
      <c r="I199" s="141">
        <f>('OVER TIME'!I199:J199)*1440</f>
        <v>0</v>
      </c>
      <c r="J199" s="142" t="str">
        <f t="shared" si="96"/>
        <v>0</v>
      </c>
      <c r="K199" s="141">
        <f>('OVER TIME'!K199:L199)*1440</f>
        <v>0</v>
      </c>
      <c r="L199" s="142" t="str">
        <f t="shared" si="97"/>
        <v>0</v>
      </c>
      <c r="M199" s="141">
        <f>('OVER TIME'!M199:N199)*1440</f>
        <v>0</v>
      </c>
      <c r="N199" s="142" t="str">
        <f t="shared" si="98"/>
        <v>0</v>
      </c>
      <c r="O199" s="141">
        <f>('OVER TIME'!O199:P199)*1440</f>
        <v>0</v>
      </c>
      <c r="P199" s="142" t="str">
        <f t="shared" si="99"/>
        <v>0</v>
      </c>
      <c r="Q199" s="141">
        <f>('OVER TIME'!Q199:R199)*1440</f>
        <v>0</v>
      </c>
      <c r="R199" s="142" t="str">
        <f t="shared" si="100"/>
        <v>0</v>
      </c>
      <c r="S199" s="141">
        <f>('OVER TIME'!S199:T199)*1440</f>
        <v>0</v>
      </c>
      <c r="T199" s="142" t="str">
        <f t="shared" si="101"/>
        <v>0</v>
      </c>
      <c r="U199" s="141">
        <f>('OVER TIME'!U199:V199)*1440</f>
        <v>0</v>
      </c>
      <c r="V199" s="142" t="str">
        <f t="shared" si="102"/>
        <v>0</v>
      </c>
      <c r="W199" s="141">
        <f>('OVER TIME'!W199:X199)*1440</f>
        <v>0</v>
      </c>
      <c r="X199" s="142" t="str">
        <f t="shared" si="103"/>
        <v>0</v>
      </c>
      <c r="Y199" s="141">
        <f>('OVER TIME'!Y199:Z199)*1440</f>
        <v>0</v>
      </c>
      <c r="Z199" s="142" t="str">
        <f t="shared" si="104"/>
        <v>0</v>
      </c>
      <c r="AA199" s="141">
        <f>('OVER TIME'!AA199:AB199)*1440</f>
        <v>0</v>
      </c>
      <c r="AB199" s="142" t="str">
        <f t="shared" si="105"/>
        <v>0</v>
      </c>
      <c r="AC199" s="141">
        <f>('OVER TIME'!AC199:AD199)*1440</f>
        <v>0</v>
      </c>
      <c r="AD199" s="142" t="str">
        <f t="shared" si="106"/>
        <v>0</v>
      </c>
      <c r="AE199" s="141">
        <f>('OVER TIME'!AE199:AF199)*1440</f>
        <v>0</v>
      </c>
      <c r="AF199" s="142" t="str">
        <f t="shared" si="107"/>
        <v>0</v>
      </c>
      <c r="AG199" s="141">
        <f>('OVER TIME'!AG199:AH199)*1440</f>
        <v>0</v>
      </c>
      <c r="AH199" s="142" t="str">
        <f t="shared" si="108"/>
        <v>0</v>
      </c>
      <c r="AI199" s="141">
        <f>('OVER TIME'!AI199:AJ199)*1440</f>
        <v>0</v>
      </c>
      <c r="AJ199" s="142" t="str">
        <f t="shared" si="109"/>
        <v>0</v>
      </c>
      <c r="AK199" s="141">
        <f>('OVER TIME'!AK199:AL199)*1440</f>
        <v>0</v>
      </c>
      <c r="AL199" s="142" t="str">
        <f t="shared" si="110"/>
        <v>0</v>
      </c>
      <c r="AM199" s="141">
        <f>('OVER TIME'!AM199:AN199)*1440</f>
        <v>0</v>
      </c>
      <c r="AN199" s="142" t="str">
        <f t="shared" si="111"/>
        <v>0</v>
      </c>
      <c r="AO199" s="141">
        <f>('OVER TIME'!AO199:AP199)*1440</f>
        <v>0</v>
      </c>
      <c r="AP199" s="142" t="str">
        <f t="shared" si="112"/>
        <v>0</v>
      </c>
      <c r="AQ199" s="141">
        <f>('OVER TIME'!AQ199:AR199)*1440</f>
        <v>0</v>
      </c>
      <c r="AR199" s="142" t="str">
        <f t="shared" si="113"/>
        <v>0</v>
      </c>
      <c r="AS199" s="141">
        <f>('OVER TIME'!AS199:AT199)*1440</f>
        <v>0</v>
      </c>
      <c r="AT199" s="142" t="str">
        <f t="shared" si="114"/>
        <v>0</v>
      </c>
      <c r="AU199" s="141">
        <f>('OVER TIME'!AU199:AV199)*1440</f>
        <v>0</v>
      </c>
      <c r="AV199" s="142" t="str">
        <f t="shared" si="115"/>
        <v>0</v>
      </c>
      <c r="AW199" s="141">
        <f>('OVER TIME'!AW199:AX199)*1440</f>
        <v>0</v>
      </c>
      <c r="AX199" s="142" t="str">
        <f t="shared" si="116"/>
        <v>0</v>
      </c>
      <c r="AY199" s="141">
        <f>('OVER TIME'!AY199:AZ199)*1440</f>
        <v>0</v>
      </c>
      <c r="AZ199" s="142" t="str">
        <f t="shared" si="117"/>
        <v>0</v>
      </c>
      <c r="BA199" s="141">
        <f>('OVER TIME'!BA199:BB199)*1440</f>
        <v>0</v>
      </c>
      <c r="BB199" s="142" t="str">
        <f t="shared" si="118"/>
        <v>0</v>
      </c>
      <c r="BC199" s="141">
        <f>('OVER TIME'!BC199:BD199)*1440</f>
        <v>0</v>
      </c>
      <c r="BD199" s="142" t="str">
        <f t="shared" si="119"/>
        <v>0</v>
      </c>
      <c r="BE199" s="141">
        <f>('OVER TIME'!BE199:BF199)*1440</f>
        <v>0</v>
      </c>
      <c r="BF199" s="142" t="str">
        <f t="shared" si="120"/>
        <v>0</v>
      </c>
      <c r="BG199" s="141">
        <f>('OVER TIME'!BG199:BH199)*1440</f>
        <v>0</v>
      </c>
      <c r="BH199" s="142" t="str">
        <f t="shared" si="121"/>
        <v>0</v>
      </c>
      <c r="BI199" s="141">
        <f>('OVER TIME'!BI199:BJ199)*1440</f>
        <v>0</v>
      </c>
      <c r="BJ199" s="142" t="str">
        <f t="shared" si="122"/>
        <v>0</v>
      </c>
      <c r="BK199" s="141">
        <f>('OVER TIME'!BK199:BL199)*1440</f>
        <v>0</v>
      </c>
      <c r="BL199" s="142" t="str">
        <f t="shared" si="123"/>
        <v>0</v>
      </c>
      <c r="BM199" s="6"/>
    </row>
    <row r="200" spans="1:65" ht="26.25" thickBot="1">
      <c r="A200" s="15">
        <v>8643</v>
      </c>
      <c r="B200" s="15" t="s">
        <v>148</v>
      </c>
      <c r="C200" s="141">
        <f>('OVER TIME'!C200:D200)*1440</f>
        <v>0</v>
      </c>
      <c r="D200" s="142" t="str">
        <f t="shared" si="93"/>
        <v>0</v>
      </c>
      <c r="E200" s="141">
        <f>('OVER TIME'!E200:F200)*1440</f>
        <v>0</v>
      </c>
      <c r="F200" s="142" t="str">
        <f t="shared" si="94"/>
        <v>0</v>
      </c>
      <c r="G200" s="141">
        <f>('OVER TIME'!G200:H200)*1440</f>
        <v>0</v>
      </c>
      <c r="H200" s="142" t="str">
        <f t="shared" si="95"/>
        <v>0</v>
      </c>
      <c r="I200" s="141">
        <f>('OVER TIME'!I200:J200)*1440</f>
        <v>0</v>
      </c>
      <c r="J200" s="142" t="str">
        <f t="shared" si="96"/>
        <v>0</v>
      </c>
      <c r="K200" s="141">
        <f>('OVER TIME'!K200:L200)*1440</f>
        <v>0</v>
      </c>
      <c r="L200" s="142" t="str">
        <f t="shared" si="97"/>
        <v>0</v>
      </c>
      <c r="M200" s="141">
        <f>('OVER TIME'!M200:N200)*1440</f>
        <v>0</v>
      </c>
      <c r="N200" s="142" t="str">
        <f t="shared" si="98"/>
        <v>0</v>
      </c>
      <c r="O200" s="141">
        <f>('OVER TIME'!O200:P200)*1440</f>
        <v>0</v>
      </c>
      <c r="P200" s="142" t="str">
        <f t="shared" si="99"/>
        <v>0</v>
      </c>
      <c r="Q200" s="141">
        <f>('OVER TIME'!Q200:R200)*1440</f>
        <v>0</v>
      </c>
      <c r="R200" s="142" t="str">
        <f t="shared" si="100"/>
        <v>0</v>
      </c>
      <c r="S200" s="141">
        <f>('OVER TIME'!S200:T200)*1440</f>
        <v>0</v>
      </c>
      <c r="T200" s="142" t="str">
        <f t="shared" si="101"/>
        <v>0</v>
      </c>
      <c r="U200" s="141">
        <f>('OVER TIME'!U200:V200)*1440</f>
        <v>0</v>
      </c>
      <c r="V200" s="142" t="str">
        <f t="shared" si="102"/>
        <v>0</v>
      </c>
      <c r="W200" s="141">
        <f>('OVER TIME'!W200:X200)*1440</f>
        <v>0</v>
      </c>
      <c r="X200" s="142" t="str">
        <f t="shared" si="103"/>
        <v>0</v>
      </c>
      <c r="Y200" s="141">
        <f>('OVER TIME'!Y200:Z200)*1440</f>
        <v>0</v>
      </c>
      <c r="Z200" s="142" t="str">
        <f t="shared" si="104"/>
        <v>0</v>
      </c>
      <c r="AA200" s="141">
        <f>('OVER TIME'!AA200:AB200)*1440</f>
        <v>0</v>
      </c>
      <c r="AB200" s="142" t="str">
        <f t="shared" si="105"/>
        <v>0</v>
      </c>
      <c r="AC200" s="141">
        <f>('OVER TIME'!AC200:AD200)*1440</f>
        <v>0</v>
      </c>
      <c r="AD200" s="142" t="str">
        <f t="shared" si="106"/>
        <v>0</v>
      </c>
      <c r="AE200" s="141">
        <f>('OVER TIME'!AE200:AF200)*1440</f>
        <v>0</v>
      </c>
      <c r="AF200" s="142" t="str">
        <f t="shared" si="107"/>
        <v>0</v>
      </c>
      <c r="AG200" s="141">
        <f>('OVER TIME'!AG200:AH200)*1440</f>
        <v>0</v>
      </c>
      <c r="AH200" s="142" t="str">
        <f t="shared" si="108"/>
        <v>0</v>
      </c>
      <c r="AI200" s="141">
        <f>('OVER TIME'!AI200:AJ200)*1440</f>
        <v>0</v>
      </c>
      <c r="AJ200" s="142" t="str">
        <f t="shared" si="109"/>
        <v>0</v>
      </c>
      <c r="AK200" s="141">
        <f>('OVER TIME'!AK200:AL200)*1440</f>
        <v>0</v>
      </c>
      <c r="AL200" s="142" t="str">
        <f t="shared" si="110"/>
        <v>0</v>
      </c>
      <c r="AM200" s="141">
        <f>('OVER TIME'!AM200:AN200)*1440</f>
        <v>0</v>
      </c>
      <c r="AN200" s="142" t="str">
        <f t="shared" si="111"/>
        <v>0</v>
      </c>
      <c r="AO200" s="141">
        <f>('OVER TIME'!AO200:AP200)*1440</f>
        <v>0</v>
      </c>
      <c r="AP200" s="142" t="str">
        <f t="shared" si="112"/>
        <v>0</v>
      </c>
      <c r="AQ200" s="141">
        <f>('OVER TIME'!AQ200:AR200)*1440</f>
        <v>0</v>
      </c>
      <c r="AR200" s="142" t="str">
        <f t="shared" si="113"/>
        <v>0</v>
      </c>
      <c r="AS200" s="141">
        <f>('OVER TIME'!AS200:AT200)*1440</f>
        <v>0</v>
      </c>
      <c r="AT200" s="142" t="str">
        <f t="shared" si="114"/>
        <v>0</v>
      </c>
      <c r="AU200" s="141">
        <f>('OVER TIME'!AU200:AV200)*1440</f>
        <v>0</v>
      </c>
      <c r="AV200" s="142" t="str">
        <f t="shared" si="115"/>
        <v>0</v>
      </c>
      <c r="AW200" s="141">
        <f>('OVER TIME'!AW200:AX200)*1440</f>
        <v>0</v>
      </c>
      <c r="AX200" s="142" t="str">
        <f t="shared" si="116"/>
        <v>0</v>
      </c>
      <c r="AY200" s="141">
        <f>('OVER TIME'!AY200:AZ200)*1440</f>
        <v>0</v>
      </c>
      <c r="AZ200" s="142" t="str">
        <f t="shared" si="117"/>
        <v>0</v>
      </c>
      <c r="BA200" s="141">
        <f>('OVER TIME'!BA200:BB200)*1440</f>
        <v>0</v>
      </c>
      <c r="BB200" s="142" t="str">
        <f t="shared" si="118"/>
        <v>0</v>
      </c>
      <c r="BC200" s="141">
        <f>('OVER TIME'!BC200:BD200)*1440</f>
        <v>0</v>
      </c>
      <c r="BD200" s="142" t="str">
        <f t="shared" si="119"/>
        <v>0</v>
      </c>
      <c r="BE200" s="141">
        <f>('OVER TIME'!BE200:BF200)*1440</f>
        <v>0</v>
      </c>
      <c r="BF200" s="142" t="str">
        <f t="shared" si="120"/>
        <v>0</v>
      </c>
      <c r="BG200" s="141">
        <f>('OVER TIME'!BG200:BH200)*1440</f>
        <v>0</v>
      </c>
      <c r="BH200" s="142" t="str">
        <f t="shared" si="121"/>
        <v>0</v>
      </c>
      <c r="BI200" s="141">
        <f>('OVER TIME'!BI200:BJ200)*1440</f>
        <v>0</v>
      </c>
      <c r="BJ200" s="142" t="str">
        <f t="shared" si="122"/>
        <v>0</v>
      </c>
      <c r="BK200" s="141">
        <f>('OVER TIME'!BK200:BL200)*1440</f>
        <v>0</v>
      </c>
      <c r="BL200" s="142" t="str">
        <f t="shared" si="123"/>
        <v>0</v>
      </c>
      <c r="BM200" s="6"/>
    </row>
    <row r="201" spans="1:65" ht="26.25" thickBot="1">
      <c r="A201" s="15">
        <v>8644</v>
      </c>
      <c r="B201" s="15" t="s">
        <v>149</v>
      </c>
      <c r="C201" s="141">
        <f>('OVER TIME'!C201:D201)*1440</f>
        <v>0</v>
      </c>
      <c r="D201" s="142" t="str">
        <f t="shared" si="93"/>
        <v>0</v>
      </c>
      <c r="E201" s="141">
        <f>('OVER TIME'!E201:F201)*1440</f>
        <v>0</v>
      </c>
      <c r="F201" s="142" t="str">
        <f t="shared" si="94"/>
        <v>0</v>
      </c>
      <c r="G201" s="141">
        <f>('OVER TIME'!G201:H201)*1440</f>
        <v>0</v>
      </c>
      <c r="H201" s="142" t="str">
        <f t="shared" si="95"/>
        <v>0</v>
      </c>
      <c r="I201" s="141">
        <f>('OVER TIME'!I201:J201)*1440</f>
        <v>0</v>
      </c>
      <c r="J201" s="142" t="str">
        <f t="shared" si="96"/>
        <v>0</v>
      </c>
      <c r="K201" s="141">
        <f>('OVER TIME'!K201:L201)*1440</f>
        <v>0</v>
      </c>
      <c r="L201" s="142" t="str">
        <f t="shared" si="97"/>
        <v>0</v>
      </c>
      <c r="M201" s="141">
        <f>('OVER TIME'!M201:N201)*1440</f>
        <v>0</v>
      </c>
      <c r="N201" s="142" t="str">
        <f t="shared" si="98"/>
        <v>0</v>
      </c>
      <c r="O201" s="141">
        <f>('OVER TIME'!O201:P201)*1440</f>
        <v>0</v>
      </c>
      <c r="P201" s="142" t="str">
        <f t="shared" si="99"/>
        <v>0</v>
      </c>
      <c r="Q201" s="141">
        <f>('OVER TIME'!Q201:R201)*1440</f>
        <v>0</v>
      </c>
      <c r="R201" s="142" t="str">
        <f t="shared" si="100"/>
        <v>0</v>
      </c>
      <c r="S201" s="141">
        <f>('OVER TIME'!S201:T201)*1440</f>
        <v>0</v>
      </c>
      <c r="T201" s="142" t="str">
        <f t="shared" si="101"/>
        <v>0</v>
      </c>
      <c r="U201" s="141">
        <f>('OVER TIME'!U201:V201)*1440</f>
        <v>0</v>
      </c>
      <c r="V201" s="142" t="str">
        <f t="shared" si="102"/>
        <v>0</v>
      </c>
      <c r="W201" s="141">
        <f>('OVER TIME'!W201:X201)*1440</f>
        <v>0</v>
      </c>
      <c r="X201" s="142" t="str">
        <f t="shared" si="103"/>
        <v>0</v>
      </c>
      <c r="Y201" s="141">
        <f>('OVER TIME'!Y201:Z201)*1440</f>
        <v>0</v>
      </c>
      <c r="Z201" s="142" t="str">
        <f t="shared" si="104"/>
        <v>0</v>
      </c>
      <c r="AA201" s="141">
        <f>('OVER TIME'!AA201:AB201)*1440</f>
        <v>0</v>
      </c>
      <c r="AB201" s="142" t="str">
        <f t="shared" si="105"/>
        <v>0</v>
      </c>
      <c r="AC201" s="141">
        <f>('OVER TIME'!AC201:AD201)*1440</f>
        <v>0</v>
      </c>
      <c r="AD201" s="142" t="str">
        <f t="shared" si="106"/>
        <v>0</v>
      </c>
      <c r="AE201" s="141">
        <f>('OVER TIME'!AE201:AF201)*1440</f>
        <v>0</v>
      </c>
      <c r="AF201" s="142" t="str">
        <f t="shared" si="107"/>
        <v>0</v>
      </c>
      <c r="AG201" s="141">
        <f>('OVER TIME'!AG201:AH201)*1440</f>
        <v>0</v>
      </c>
      <c r="AH201" s="142" t="str">
        <f t="shared" si="108"/>
        <v>0</v>
      </c>
      <c r="AI201" s="141">
        <f>('OVER TIME'!AI201:AJ201)*1440</f>
        <v>0</v>
      </c>
      <c r="AJ201" s="142" t="str">
        <f t="shared" si="109"/>
        <v>0</v>
      </c>
      <c r="AK201" s="141">
        <f>('OVER TIME'!AK201:AL201)*1440</f>
        <v>0</v>
      </c>
      <c r="AL201" s="142" t="str">
        <f t="shared" si="110"/>
        <v>0</v>
      </c>
      <c r="AM201" s="141">
        <f>('OVER TIME'!AM201:AN201)*1440</f>
        <v>0</v>
      </c>
      <c r="AN201" s="142" t="str">
        <f t="shared" si="111"/>
        <v>0</v>
      </c>
      <c r="AO201" s="141">
        <f>('OVER TIME'!AO201:AP201)*1440</f>
        <v>0</v>
      </c>
      <c r="AP201" s="142" t="str">
        <f t="shared" si="112"/>
        <v>0</v>
      </c>
      <c r="AQ201" s="141">
        <f>('OVER TIME'!AQ201:AR201)*1440</f>
        <v>0</v>
      </c>
      <c r="AR201" s="142" t="str">
        <f t="shared" si="113"/>
        <v>0</v>
      </c>
      <c r="AS201" s="141">
        <f>('OVER TIME'!AS201:AT201)*1440</f>
        <v>0</v>
      </c>
      <c r="AT201" s="142" t="str">
        <f t="shared" si="114"/>
        <v>0</v>
      </c>
      <c r="AU201" s="141">
        <f>('OVER TIME'!AU201:AV201)*1440</f>
        <v>0</v>
      </c>
      <c r="AV201" s="142" t="str">
        <f t="shared" si="115"/>
        <v>0</v>
      </c>
      <c r="AW201" s="141">
        <f>('OVER TIME'!AW201:AX201)*1440</f>
        <v>0</v>
      </c>
      <c r="AX201" s="142" t="str">
        <f t="shared" si="116"/>
        <v>0</v>
      </c>
      <c r="AY201" s="141">
        <f>('OVER TIME'!AY201:AZ201)*1440</f>
        <v>0</v>
      </c>
      <c r="AZ201" s="142" t="str">
        <f t="shared" si="117"/>
        <v>0</v>
      </c>
      <c r="BA201" s="141">
        <f>('OVER TIME'!BA201:BB201)*1440</f>
        <v>0</v>
      </c>
      <c r="BB201" s="142" t="str">
        <f t="shared" si="118"/>
        <v>0</v>
      </c>
      <c r="BC201" s="141">
        <f>('OVER TIME'!BC201:BD201)*1440</f>
        <v>0</v>
      </c>
      <c r="BD201" s="142" t="str">
        <f t="shared" si="119"/>
        <v>0</v>
      </c>
      <c r="BE201" s="141">
        <f>('OVER TIME'!BE201:BF201)*1440</f>
        <v>0</v>
      </c>
      <c r="BF201" s="142" t="str">
        <f t="shared" si="120"/>
        <v>0</v>
      </c>
      <c r="BG201" s="141">
        <f>('OVER TIME'!BG201:BH201)*1440</f>
        <v>0</v>
      </c>
      <c r="BH201" s="142" t="str">
        <f t="shared" si="121"/>
        <v>0</v>
      </c>
      <c r="BI201" s="141">
        <f>('OVER TIME'!BI201:BJ201)*1440</f>
        <v>0</v>
      </c>
      <c r="BJ201" s="142" t="str">
        <f t="shared" si="122"/>
        <v>0</v>
      </c>
      <c r="BK201" s="141">
        <f>('OVER TIME'!BK201:BL201)*1440</f>
        <v>0</v>
      </c>
      <c r="BL201" s="142" t="str">
        <f t="shared" si="123"/>
        <v>0</v>
      </c>
      <c r="BM201" s="6"/>
    </row>
    <row r="202" spans="1:65" ht="26.25" thickBot="1">
      <c r="A202" s="15">
        <v>8645</v>
      </c>
      <c r="B202" s="15" t="s">
        <v>150</v>
      </c>
      <c r="C202" s="141">
        <f>('OVER TIME'!C202:D202)*1440</f>
        <v>0</v>
      </c>
      <c r="D202" s="142" t="str">
        <f t="shared" si="93"/>
        <v>0</v>
      </c>
      <c r="E202" s="141">
        <f>('OVER TIME'!E202:F202)*1440</f>
        <v>0</v>
      </c>
      <c r="F202" s="142" t="str">
        <f t="shared" si="94"/>
        <v>0</v>
      </c>
      <c r="G202" s="141">
        <f>('OVER TIME'!G202:H202)*1440</f>
        <v>0</v>
      </c>
      <c r="H202" s="142" t="str">
        <f t="shared" si="95"/>
        <v>0</v>
      </c>
      <c r="I202" s="141">
        <f>('OVER TIME'!I202:J202)*1440</f>
        <v>0</v>
      </c>
      <c r="J202" s="142" t="str">
        <f t="shared" si="96"/>
        <v>0</v>
      </c>
      <c r="K202" s="141">
        <f>('OVER TIME'!K202:L202)*1440</f>
        <v>0</v>
      </c>
      <c r="L202" s="142" t="str">
        <f t="shared" si="97"/>
        <v>0</v>
      </c>
      <c r="M202" s="141">
        <f>('OVER TIME'!M202:N202)*1440</f>
        <v>0</v>
      </c>
      <c r="N202" s="142" t="str">
        <f t="shared" si="98"/>
        <v>0</v>
      </c>
      <c r="O202" s="141">
        <f>('OVER TIME'!O202:P202)*1440</f>
        <v>0</v>
      </c>
      <c r="P202" s="142" t="str">
        <f t="shared" si="99"/>
        <v>0</v>
      </c>
      <c r="Q202" s="141">
        <f>('OVER TIME'!Q202:R202)*1440</f>
        <v>0</v>
      </c>
      <c r="R202" s="142" t="str">
        <f t="shared" si="100"/>
        <v>0</v>
      </c>
      <c r="S202" s="141">
        <f>('OVER TIME'!S202:T202)*1440</f>
        <v>0</v>
      </c>
      <c r="T202" s="142" t="str">
        <f t="shared" si="101"/>
        <v>0</v>
      </c>
      <c r="U202" s="141">
        <f>('OVER TIME'!U202:V202)*1440</f>
        <v>0</v>
      </c>
      <c r="V202" s="142" t="str">
        <f t="shared" si="102"/>
        <v>0</v>
      </c>
      <c r="W202" s="141">
        <f>('OVER TIME'!W202:X202)*1440</f>
        <v>0</v>
      </c>
      <c r="X202" s="142" t="str">
        <f t="shared" si="103"/>
        <v>0</v>
      </c>
      <c r="Y202" s="141">
        <f>('OVER TIME'!Y202:Z202)*1440</f>
        <v>0</v>
      </c>
      <c r="Z202" s="142" t="str">
        <f t="shared" si="104"/>
        <v>0</v>
      </c>
      <c r="AA202" s="141">
        <f>('OVER TIME'!AA202:AB202)*1440</f>
        <v>0</v>
      </c>
      <c r="AB202" s="142" t="str">
        <f t="shared" si="105"/>
        <v>0</v>
      </c>
      <c r="AC202" s="141">
        <f>('OVER TIME'!AC202:AD202)*1440</f>
        <v>0</v>
      </c>
      <c r="AD202" s="142" t="str">
        <f t="shared" si="106"/>
        <v>0</v>
      </c>
      <c r="AE202" s="141">
        <f>('OVER TIME'!AE202:AF202)*1440</f>
        <v>0</v>
      </c>
      <c r="AF202" s="142" t="str">
        <f t="shared" si="107"/>
        <v>0</v>
      </c>
      <c r="AG202" s="141">
        <f>('OVER TIME'!AG202:AH202)*1440</f>
        <v>0</v>
      </c>
      <c r="AH202" s="142" t="str">
        <f t="shared" si="108"/>
        <v>0</v>
      </c>
      <c r="AI202" s="141">
        <f>('OVER TIME'!AI202:AJ202)*1440</f>
        <v>0</v>
      </c>
      <c r="AJ202" s="142" t="str">
        <f t="shared" si="109"/>
        <v>0</v>
      </c>
      <c r="AK202" s="141">
        <f>('OVER TIME'!AK202:AL202)*1440</f>
        <v>0</v>
      </c>
      <c r="AL202" s="142" t="str">
        <f t="shared" si="110"/>
        <v>0</v>
      </c>
      <c r="AM202" s="141">
        <f>('OVER TIME'!AM202:AN202)*1440</f>
        <v>0</v>
      </c>
      <c r="AN202" s="142" t="str">
        <f t="shared" si="111"/>
        <v>0</v>
      </c>
      <c r="AO202" s="141">
        <f>('OVER TIME'!AO202:AP202)*1440</f>
        <v>0</v>
      </c>
      <c r="AP202" s="142" t="str">
        <f t="shared" si="112"/>
        <v>0</v>
      </c>
      <c r="AQ202" s="141">
        <f>('OVER TIME'!AQ202:AR202)*1440</f>
        <v>0</v>
      </c>
      <c r="AR202" s="142" t="str">
        <f t="shared" si="113"/>
        <v>0</v>
      </c>
      <c r="AS202" s="141">
        <f>('OVER TIME'!AS202:AT202)*1440</f>
        <v>0</v>
      </c>
      <c r="AT202" s="142" t="str">
        <f t="shared" si="114"/>
        <v>0</v>
      </c>
      <c r="AU202" s="141">
        <f>('OVER TIME'!AU202:AV202)*1440</f>
        <v>0</v>
      </c>
      <c r="AV202" s="142" t="str">
        <f t="shared" si="115"/>
        <v>0</v>
      </c>
      <c r="AW202" s="141">
        <f>('OVER TIME'!AW202:AX202)*1440</f>
        <v>0</v>
      </c>
      <c r="AX202" s="142" t="str">
        <f t="shared" si="116"/>
        <v>0</v>
      </c>
      <c r="AY202" s="141">
        <f>('OVER TIME'!AY202:AZ202)*1440</f>
        <v>0</v>
      </c>
      <c r="AZ202" s="142" t="str">
        <f t="shared" si="117"/>
        <v>0</v>
      </c>
      <c r="BA202" s="141">
        <f>('OVER TIME'!BA202:BB202)*1440</f>
        <v>0</v>
      </c>
      <c r="BB202" s="142" t="str">
        <f t="shared" si="118"/>
        <v>0</v>
      </c>
      <c r="BC202" s="141">
        <f>('OVER TIME'!BC202:BD202)*1440</f>
        <v>0</v>
      </c>
      <c r="BD202" s="142" t="str">
        <f t="shared" si="119"/>
        <v>0</v>
      </c>
      <c r="BE202" s="141">
        <f>('OVER TIME'!BE202:BF202)*1440</f>
        <v>0</v>
      </c>
      <c r="BF202" s="142" t="str">
        <f t="shared" si="120"/>
        <v>0</v>
      </c>
      <c r="BG202" s="141">
        <f>('OVER TIME'!BG202:BH202)*1440</f>
        <v>0</v>
      </c>
      <c r="BH202" s="142" t="str">
        <f t="shared" si="121"/>
        <v>0</v>
      </c>
      <c r="BI202" s="141">
        <f>('OVER TIME'!BI202:BJ202)*1440</f>
        <v>0</v>
      </c>
      <c r="BJ202" s="142" t="str">
        <f t="shared" si="122"/>
        <v>0</v>
      </c>
      <c r="BK202" s="141">
        <f>('OVER TIME'!BK202:BL202)*1440</f>
        <v>0</v>
      </c>
      <c r="BL202" s="142" t="str">
        <f t="shared" si="123"/>
        <v>0</v>
      </c>
      <c r="BM202" s="6"/>
    </row>
    <row r="203" spans="1:65" ht="26.25" thickBot="1">
      <c r="A203" s="15">
        <v>8646</v>
      </c>
      <c r="B203" s="15" t="s">
        <v>151</v>
      </c>
      <c r="C203" s="141">
        <f>('OVER TIME'!C203:D203)*1440</f>
        <v>0</v>
      </c>
      <c r="D203" s="142" t="str">
        <f t="shared" si="93"/>
        <v>0</v>
      </c>
      <c r="E203" s="141">
        <f>('OVER TIME'!E203:F203)*1440</f>
        <v>0</v>
      </c>
      <c r="F203" s="142" t="str">
        <f t="shared" si="94"/>
        <v>0</v>
      </c>
      <c r="G203" s="141">
        <f>('OVER TIME'!G203:H203)*1440</f>
        <v>0</v>
      </c>
      <c r="H203" s="142" t="str">
        <f t="shared" si="95"/>
        <v>0</v>
      </c>
      <c r="I203" s="141">
        <f>('OVER TIME'!I203:J203)*1440</f>
        <v>0</v>
      </c>
      <c r="J203" s="142" t="str">
        <f t="shared" si="96"/>
        <v>0</v>
      </c>
      <c r="K203" s="141">
        <f>('OVER TIME'!K203:L203)*1440</f>
        <v>0</v>
      </c>
      <c r="L203" s="142" t="str">
        <f t="shared" si="97"/>
        <v>0</v>
      </c>
      <c r="M203" s="141">
        <f>('OVER TIME'!M203:N203)*1440</f>
        <v>0</v>
      </c>
      <c r="N203" s="142" t="str">
        <f t="shared" si="98"/>
        <v>0</v>
      </c>
      <c r="O203" s="141">
        <f>('OVER TIME'!O203:P203)*1440</f>
        <v>0</v>
      </c>
      <c r="P203" s="142" t="str">
        <f t="shared" si="99"/>
        <v>0</v>
      </c>
      <c r="Q203" s="141">
        <f>('OVER TIME'!Q203:R203)*1440</f>
        <v>0</v>
      </c>
      <c r="R203" s="142" t="str">
        <f t="shared" si="100"/>
        <v>0</v>
      </c>
      <c r="S203" s="141">
        <f>('OVER TIME'!S203:T203)*1440</f>
        <v>0</v>
      </c>
      <c r="T203" s="142" t="str">
        <f t="shared" si="101"/>
        <v>0</v>
      </c>
      <c r="U203" s="141">
        <f>('OVER TIME'!U203:V203)*1440</f>
        <v>0</v>
      </c>
      <c r="V203" s="142" t="str">
        <f t="shared" si="102"/>
        <v>0</v>
      </c>
      <c r="W203" s="141">
        <f>('OVER TIME'!W203:X203)*1440</f>
        <v>0</v>
      </c>
      <c r="X203" s="142" t="str">
        <f t="shared" si="103"/>
        <v>0</v>
      </c>
      <c r="Y203" s="141">
        <f>('OVER TIME'!Y203:Z203)*1440</f>
        <v>0</v>
      </c>
      <c r="Z203" s="142" t="str">
        <f t="shared" si="104"/>
        <v>0</v>
      </c>
      <c r="AA203" s="141">
        <f>('OVER TIME'!AA203:AB203)*1440</f>
        <v>0</v>
      </c>
      <c r="AB203" s="142" t="str">
        <f t="shared" si="105"/>
        <v>0</v>
      </c>
      <c r="AC203" s="141">
        <f>('OVER TIME'!AC203:AD203)*1440</f>
        <v>0</v>
      </c>
      <c r="AD203" s="142" t="str">
        <f t="shared" si="106"/>
        <v>0</v>
      </c>
      <c r="AE203" s="141">
        <f>('OVER TIME'!AE203:AF203)*1440</f>
        <v>0</v>
      </c>
      <c r="AF203" s="142" t="str">
        <f t="shared" si="107"/>
        <v>0</v>
      </c>
      <c r="AG203" s="141">
        <f>('OVER TIME'!AG203:AH203)*1440</f>
        <v>0</v>
      </c>
      <c r="AH203" s="142" t="str">
        <f t="shared" si="108"/>
        <v>0</v>
      </c>
      <c r="AI203" s="141">
        <f>('OVER TIME'!AI203:AJ203)*1440</f>
        <v>0</v>
      </c>
      <c r="AJ203" s="142" t="str">
        <f t="shared" si="109"/>
        <v>0</v>
      </c>
      <c r="AK203" s="141">
        <f>('OVER TIME'!AK203:AL203)*1440</f>
        <v>0</v>
      </c>
      <c r="AL203" s="142" t="str">
        <f t="shared" si="110"/>
        <v>0</v>
      </c>
      <c r="AM203" s="141">
        <f>('OVER TIME'!AM203:AN203)*1440</f>
        <v>0</v>
      </c>
      <c r="AN203" s="142" t="str">
        <f t="shared" si="111"/>
        <v>0</v>
      </c>
      <c r="AO203" s="141">
        <f>('OVER TIME'!AO203:AP203)*1440</f>
        <v>0</v>
      </c>
      <c r="AP203" s="142" t="str">
        <f t="shared" si="112"/>
        <v>0</v>
      </c>
      <c r="AQ203" s="141">
        <f>('OVER TIME'!AQ203:AR203)*1440</f>
        <v>0</v>
      </c>
      <c r="AR203" s="142" t="str">
        <f t="shared" si="113"/>
        <v>0</v>
      </c>
      <c r="AS203" s="141">
        <f>('OVER TIME'!AS203:AT203)*1440</f>
        <v>0</v>
      </c>
      <c r="AT203" s="142" t="str">
        <f t="shared" si="114"/>
        <v>0</v>
      </c>
      <c r="AU203" s="141">
        <f>('OVER TIME'!AU203:AV203)*1440</f>
        <v>0</v>
      </c>
      <c r="AV203" s="142" t="str">
        <f t="shared" si="115"/>
        <v>0</v>
      </c>
      <c r="AW203" s="141">
        <f>('OVER TIME'!AW203:AX203)*1440</f>
        <v>0</v>
      </c>
      <c r="AX203" s="142" t="str">
        <f t="shared" si="116"/>
        <v>0</v>
      </c>
      <c r="AY203" s="141">
        <f>('OVER TIME'!AY203:AZ203)*1440</f>
        <v>0</v>
      </c>
      <c r="AZ203" s="142" t="str">
        <f t="shared" si="117"/>
        <v>0</v>
      </c>
      <c r="BA203" s="141">
        <f>('OVER TIME'!BA203:BB203)*1440</f>
        <v>0</v>
      </c>
      <c r="BB203" s="142" t="str">
        <f t="shared" si="118"/>
        <v>0</v>
      </c>
      <c r="BC203" s="141">
        <f>('OVER TIME'!BC203:BD203)*1440</f>
        <v>0</v>
      </c>
      <c r="BD203" s="142" t="str">
        <f t="shared" si="119"/>
        <v>0</v>
      </c>
      <c r="BE203" s="141">
        <f>('OVER TIME'!BE203:BF203)*1440</f>
        <v>0</v>
      </c>
      <c r="BF203" s="142" t="str">
        <f t="shared" si="120"/>
        <v>0</v>
      </c>
      <c r="BG203" s="141">
        <f>('OVER TIME'!BG203:BH203)*1440</f>
        <v>0</v>
      </c>
      <c r="BH203" s="142" t="str">
        <f t="shared" si="121"/>
        <v>0</v>
      </c>
      <c r="BI203" s="141">
        <f>('OVER TIME'!BI203:BJ203)*1440</f>
        <v>0</v>
      </c>
      <c r="BJ203" s="142" t="str">
        <f t="shared" si="122"/>
        <v>0</v>
      </c>
      <c r="BK203" s="141">
        <f>('OVER TIME'!BK203:BL203)*1440</f>
        <v>0</v>
      </c>
      <c r="BL203" s="142" t="str">
        <f t="shared" si="123"/>
        <v>0</v>
      </c>
      <c r="BM203" s="6"/>
    </row>
    <row r="204" spans="1:65" ht="26.25" thickBot="1">
      <c r="A204" s="15">
        <v>8647</v>
      </c>
      <c r="B204" s="15" t="s">
        <v>152</v>
      </c>
      <c r="C204" s="141">
        <f>('OVER TIME'!C204:D204)*1440</f>
        <v>0</v>
      </c>
      <c r="D204" s="142" t="str">
        <f t="shared" si="93"/>
        <v>0</v>
      </c>
      <c r="E204" s="141">
        <f>('OVER TIME'!E204:F204)*1440</f>
        <v>0</v>
      </c>
      <c r="F204" s="142" t="str">
        <f t="shared" si="94"/>
        <v>0</v>
      </c>
      <c r="G204" s="141">
        <f>('OVER TIME'!G204:H204)*1440</f>
        <v>0</v>
      </c>
      <c r="H204" s="142" t="str">
        <f t="shared" si="95"/>
        <v>0</v>
      </c>
      <c r="I204" s="141">
        <f>('OVER TIME'!I204:J204)*1440</f>
        <v>0</v>
      </c>
      <c r="J204" s="142" t="str">
        <f t="shared" si="96"/>
        <v>0</v>
      </c>
      <c r="K204" s="141">
        <f>('OVER TIME'!K204:L204)*1440</f>
        <v>0</v>
      </c>
      <c r="L204" s="142" t="str">
        <f t="shared" si="97"/>
        <v>0</v>
      </c>
      <c r="M204" s="141">
        <f>('OVER TIME'!M204:N204)*1440</f>
        <v>0</v>
      </c>
      <c r="N204" s="142" t="str">
        <f t="shared" si="98"/>
        <v>0</v>
      </c>
      <c r="O204" s="141">
        <f>('OVER TIME'!O204:P204)*1440</f>
        <v>0</v>
      </c>
      <c r="P204" s="142" t="str">
        <f t="shared" si="99"/>
        <v>0</v>
      </c>
      <c r="Q204" s="141">
        <f>('OVER TIME'!Q204:R204)*1440</f>
        <v>0</v>
      </c>
      <c r="R204" s="142" t="str">
        <f t="shared" si="100"/>
        <v>0</v>
      </c>
      <c r="S204" s="141">
        <f>('OVER TIME'!S204:T204)*1440</f>
        <v>0</v>
      </c>
      <c r="T204" s="142" t="str">
        <f t="shared" si="101"/>
        <v>0</v>
      </c>
      <c r="U204" s="141">
        <f>('OVER TIME'!U204:V204)*1440</f>
        <v>0</v>
      </c>
      <c r="V204" s="142" t="str">
        <f t="shared" si="102"/>
        <v>0</v>
      </c>
      <c r="W204" s="141">
        <f>('OVER TIME'!W204:X204)*1440</f>
        <v>0</v>
      </c>
      <c r="X204" s="142" t="str">
        <f t="shared" si="103"/>
        <v>0</v>
      </c>
      <c r="Y204" s="141">
        <f>('OVER TIME'!Y204:Z204)*1440</f>
        <v>0</v>
      </c>
      <c r="Z204" s="142" t="str">
        <f t="shared" si="104"/>
        <v>0</v>
      </c>
      <c r="AA204" s="141">
        <f>('OVER TIME'!AA204:AB204)*1440</f>
        <v>0</v>
      </c>
      <c r="AB204" s="142" t="str">
        <f t="shared" si="105"/>
        <v>0</v>
      </c>
      <c r="AC204" s="141">
        <f>('OVER TIME'!AC204:AD204)*1440</f>
        <v>0</v>
      </c>
      <c r="AD204" s="142" t="str">
        <f t="shared" si="106"/>
        <v>0</v>
      </c>
      <c r="AE204" s="141">
        <f>('OVER TIME'!AE204:AF204)*1440</f>
        <v>0</v>
      </c>
      <c r="AF204" s="142" t="str">
        <f t="shared" si="107"/>
        <v>0</v>
      </c>
      <c r="AG204" s="141">
        <f>('OVER TIME'!AG204:AH204)*1440</f>
        <v>0</v>
      </c>
      <c r="AH204" s="142" t="str">
        <f t="shared" si="108"/>
        <v>0</v>
      </c>
      <c r="AI204" s="141">
        <f>('OVER TIME'!AI204:AJ204)*1440</f>
        <v>0</v>
      </c>
      <c r="AJ204" s="142" t="str">
        <f t="shared" si="109"/>
        <v>0</v>
      </c>
      <c r="AK204" s="141">
        <f>('OVER TIME'!AK204:AL204)*1440</f>
        <v>0</v>
      </c>
      <c r="AL204" s="142" t="str">
        <f t="shared" si="110"/>
        <v>0</v>
      </c>
      <c r="AM204" s="141">
        <f>('OVER TIME'!AM204:AN204)*1440</f>
        <v>0</v>
      </c>
      <c r="AN204" s="142" t="str">
        <f t="shared" si="111"/>
        <v>0</v>
      </c>
      <c r="AO204" s="141">
        <f>('OVER TIME'!AO204:AP204)*1440</f>
        <v>0</v>
      </c>
      <c r="AP204" s="142" t="str">
        <f t="shared" si="112"/>
        <v>0</v>
      </c>
      <c r="AQ204" s="141">
        <f>('OVER TIME'!AQ204:AR204)*1440</f>
        <v>0</v>
      </c>
      <c r="AR204" s="142" t="str">
        <f t="shared" si="113"/>
        <v>0</v>
      </c>
      <c r="AS204" s="141">
        <f>('OVER TIME'!AS204:AT204)*1440</f>
        <v>0</v>
      </c>
      <c r="AT204" s="142" t="str">
        <f t="shared" si="114"/>
        <v>0</v>
      </c>
      <c r="AU204" s="141">
        <f>('OVER TIME'!AU204:AV204)*1440</f>
        <v>0</v>
      </c>
      <c r="AV204" s="142" t="str">
        <f t="shared" si="115"/>
        <v>0</v>
      </c>
      <c r="AW204" s="141">
        <f>('OVER TIME'!AW204:AX204)*1440</f>
        <v>0</v>
      </c>
      <c r="AX204" s="142" t="str">
        <f t="shared" si="116"/>
        <v>0</v>
      </c>
      <c r="AY204" s="141">
        <f>('OVER TIME'!AY204:AZ204)*1440</f>
        <v>0</v>
      </c>
      <c r="AZ204" s="142" t="str">
        <f t="shared" si="117"/>
        <v>0</v>
      </c>
      <c r="BA204" s="141">
        <f>('OVER TIME'!BA204:BB204)*1440</f>
        <v>0</v>
      </c>
      <c r="BB204" s="142" t="str">
        <f t="shared" si="118"/>
        <v>0</v>
      </c>
      <c r="BC204" s="141">
        <f>('OVER TIME'!BC204:BD204)*1440</f>
        <v>0</v>
      </c>
      <c r="BD204" s="142" t="str">
        <f t="shared" si="119"/>
        <v>0</v>
      </c>
      <c r="BE204" s="141">
        <f>('OVER TIME'!BE204:BF204)*1440</f>
        <v>0</v>
      </c>
      <c r="BF204" s="142" t="str">
        <f t="shared" si="120"/>
        <v>0</v>
      </c>
      <c r="BG204" s="141">
        <f>('OVER TIME'!BG204:BH204)*1440</f>
        <v>0</v>
      </c>
      <c r="BH204" s="142" t="str">
        <f t="shared" si="121"/>
        <v>0</v>
      </c>
      <c r="BI204" s="141">
        <f>('OVER TIME'!BI204:BJ204)*1440</f>
        <v>0</v>
      </c>
      <c r="BJ204" s="142" t="str">
        <f t="shared" si="122"/>
        <v>0</v>
      </c>
      <c r="BK204" s="141">
        <f>('OVER TIME'!BK204:BL204)*1440</f>
        <v>0</v>
      </c>
      <c r="BL204" s="142" t="str">
        <f t="shared" si="123"/>
        <v>0</v>
      </c>
      <c r="BM204" s="6"/>
    </row>
    <row r="205" spans="1:65" ht="26.25" thickBot="1">
      <c r="A205" s="15">
        <v>8648</v>
      </c>
      <c r="B205" s="15" t="s">
        <v>153</v>
      </c>
      <c r="C205" s="141">
        <f>('OVER TIME'!C205:D205)*1440</f>
        <v>0</v>
      </c>
      <c r="D205" s="142" t="str">
        <f t="shared" si="93"/>
        <v>0</v>
      </c>
      <c r="E205" s="141">
        <f>('OVER TIME'!E205:F205)*1440</f>
        <v>0</v>
      </c>
      <c r="F205" s="142" t="str">
        <f t="shared" si="94"/>
        <v>0</v>
      </c>
      <c r="G205" s="141">
        <f>('OVER TIME'!G205:H205)*1440</f>
        <v>0</v>
      </c>
      <c r="H205" s="142" t="str">
        <f t="shared" si="95"/>
        <v>0</v>
      </c>
      <c r="I205" s="141">
        <f>('OVER TIME'!I205:J205)*1440</f>
        <v>0</v>
      </c>
      <c r="J205" s="142" t="str">
        <f t="shared" si="96"/>
        <v>0</v>
      </c>
      <c r="K205" s="141">
        <f>('OVER TIME'!K205:L205)*1440</f>
        <v>0</v>
      </c>
      <c r="L205" s="142" t="str">
        <f t="shared" si="97"/>
        <v>0</v>
      </c>
      <c r="M205" s="141">
        <f>('OVER TIME'!M205:N205)*1440</f>
        <v>0</v>
      </c>
      <c r="N205" s="142" t="str">
        <f t="shared" si="98"/>
        <v>0</v>
      </c>
      <c r="O205" s="141">
        <f>('OVER TIME'!O205:P205)*1440</f>
        <v>0</v>
      </c>
      <c r="P205" s="142" t="str">
        <f t="shared" si="99"/>
        <v>0</v>
      </c>
      <c r="Q205" s="141">
        <f>('OVER TIME'!Q205:R205)*1440</f>
        <v>0</v>
      </c>
      <c r="R205" s="142" t="str">
        <f t="shared" si="100"/>
        <v>0</v>
      </c>
      <c r="S205" s="141">
        <f>('OVER TIME'!S205:T205)*1440</f>
        <v>0</v>
      </c>
      <c r="T205" s="142" t="str">
        <f t="shared" si="101"/>
        <v>0</v>
      </c>
      <c r="U205" s="141">
        <f>('OVER TIME'!U205:V205)*1440</f>
        <v>0</v>
      </c>
      <c r="V205" s="142" t="str">
        <f t="shared" si="102"/>
        <v>0</v>
      </c>
      <c r="W205" s="141">
        <f>('OVER TIME'!W205:X205)*1440</f>
        <v>0</v>
      </c>
      <c r="X205" s="142" t="str">
        <f t="shared" si="103"/>
        <v>0</v>
      </c>
      <c r="Y205" s="141">
        <f>('OVER TIME'!Y205:Z205)*1440</f>
        <v>0</v>
      </c>
      <c r="Z205" s="142" t="str">
        <f t="shared" si="104"/>
        <v>0</v>
      </c>
      <c r="AA205" s="141">
        <f>('OVER TIME'!AA205:AB205)*1440</f>
        <v>0</v>
      </c>
      <c r="AB205" s="142" t="str">
        <f t="shared" si="105"/>
        <v>0</v>
      </c>
      <c r="AC205" s="141">
        <f>('OVER TIME'!AC205:AD205)*1440</f>
        <v>0</v>
      </c>
      <c r="AD205" s="142" t="str">
        <f t="shared" si="106"/>
        <v>0</v>
      </c>
      <c r="AE205" s="141">
        <f>('OVER TIME'!AE205:AF205)*1440</f>
        <v>0</v>
      </c>
      <c r="AF205" s="142" t="str">
        <f t="shared" si="107"/>
        <v>0</v>
      </c>
      <c r="AG205" s="141">
        <f>('OVER TIME'!AG205:AH205)*1440</f>
        <v>0</v>
      </c>
      <c r="AH205" s="142" t="str">
        <f t="shared" si="108"/>
        <v>0</v>
      </c>
      <c r="AI205" s="141">
        <f>('OVER TIME'!AI205:AJ205)*1440</f>
        <v>0</v>
      </c>
      <c r="AJ205" s="142" t="str">
        <f t="shared" si="109"/>
        <v>0</v>
      </c>
      <c r="AK205" s="141">
        <f>('OVER TIME'!AK205:AL205)*1440</f>
        <v>0</v>
      </c>
      <c r="AL205" s="142" t="str">
        <f t="shared" si="110"/>
        <v>0</v>
      </c>
      <c r="AM205" s="141">
        <f>('OVER TIME'!AM205:AN205)*1440</f>
        <v>0</v>
      </c>
      <c r="AN205" s="142" t="str">
        <f t="shared" si="111"/>
        <v>0</v>
      </c>
      <c r="AO205" s="141">
        <f>('OVER TIME'!AO205:AP205)*1440</f>
        <v>0</v>
      </c>
      <c r="AP205" s="142" t="str">
        <f t="shared" si="112"/>
        <v>0</v>
      </c>
      <c r="AQ205" s="141">
        <f>('OVER TIME'!AQ205:AR205)*1440</f>
        <v>0</v>
      </c>
      <c r="AR205" s="142" t="str">
        <f t="shared" si="113"/>
        <v>0</v>
      </c>
      <c r="AS205" s="141">
        <f>('OVER TIME'!AS205:AT205)*1440</f>
        <v>0</v>
      </c>
      <c r="AT205" s="142" t="str">
        <f t="shared" si="114"/>
        <v>0</v>
      </c>
      <c r="AU205" s="141">
        <f>('OVER TIME'!AU205:AV205)*1440</f>
        <v>0</v>
      </c>
      <c r="AV205" s="142" t="str">
        <f t="shared" si="115"/>
        <v>0</v>
      </c>
      <c r="AW205" s="141">
        <f>('OVER TIME'!AW205:AX205)*1440</f>
        <v>0</v>
      </c>
      <c r="AX205" s="142" t="str">
        <f t="shared" si="116"/>
        <v>0</v>
      </c>
      <c r="AY205" s="141">
        <f>('OVER TIME'!AY205:AZ205)*1440</f>
        <v>0</v>
      </c>
      <c r="AZ205" s="142" t="str">
        <f t="shared" si="117"/>
        <v>0</v>
      </c>
      <c r="BA205" s="141">
        <f>('OVER TIME'!BA205:BB205)*1440</f>
        <v>0</v>
      </c>
      <c r="BB205" s="142" t="str">
        <f t="shared" si="118"/>
        <v>0</v>
      </c>
      <c r="BC205" s="141">
        <f>('OVER TIME'!BC205:BD205)*1440</f>
        <v>0</v>
      </c>
      <c r="BD205" s="142" t="str">
        <f t="shared" si="119"/>
        <v>0</v>
      </c>
      <c r="BE205" s="141">
        <f>('OVER TIME'!BE205:BF205)*1440</f>
        <v>0</v>
      </c>
      <c r="BF205" s="142" t="str">
        <f t="shared" si="120"/>
        <v>0</v>
      </c>
      <c r="BG205" s="141">
        <f>('OVER TIME'!BG205:BH205)*1440</f>
        <v>0</v>
      </c>
      <c r="BH205" s="142" t="str">
        <f t="shared" si="121"/>
        <v>0</v>
      </c>
      <c r="BI205" s="141">
        <f>('OVER TIME'!BI205:BJ205)*1440</f>
        <v>0</v>
      </c>
      <c r="BJ205" s="142" t="str">
        <f t="shared" si="122"/>
        <v>0</v>
      </c>
      <c r="BK205" s="141">
        <f>('OVER TIME'!BK205:BL205)*1440</f>
        <v>0</v>
      </c>
      <c r="BL205" s="142" t="str">
        <f t="shared" si="123"/>
        <v>0</v>
      </c>
      <c r="BM205" s="6"/>
    </row>
    <row r="206" spans="1:65" ht="26.25" thickBot="1">
      <c r="A206" s="15">
        <v>8649</v>
      </c>
      <c r="B206" s="15" t="s">
        <v>154</v>
      </c>
      <c r="C206" s="141">
        <f>('OVER TIME'!C206:D206)*1440</f>
        <v>0</v>
      </c>
      <c r="D206" s="142" t="str">
        <f t="shared" si="93"/>
        <v>0</v>
      </c>
      <c r="E206" s="141">
        <f>('OVER TIME'!E206:F206)*1440</f>
        <v>0</v>
      </c>
      <c r="F206" s="142" t="str">
        <f t="shared" si="94"/>
        <v>0</v>
      </c>
      <c r="G206" s="141">
        <f>('OVER TIME'!G206:H206)*1440</f>
        <v>0</v>
      </c>
      <c r="H206" s="142" t="str">
        <f t="shared" si="95"/>
        <v>0</v>
      </c>
      <c r="I206" s="141">
        <f>('OVER TIME'!I206:J206)*1440</f>
        <v>0</v>
      </c>
      <c r="J206" s="142" t="str">
        <f t="shared" si="96"/>
        <v>0</v>
      </c>
      <c r="K206" s="141">
        <f>('OVER TIME'!K206:L206)*1440</f>
        <v>0</v>
      </c>
      <c r="L206" s="142" t="str">
        <f t="shared" si="97"/>
        <v>0</v>
      </c>
      <c r="M206" s="141">
        <f>('OVER TIME'!M206:N206)*1440</f>
        <v>0</v>
      </c>
      <c r="N206" s="142" t="str">
        <f t="shared" si="98"/>
        <v>0</v>
      </c>
      <c r="O206" s="141">
        <f>('OVER TIME'!O206:P206)*1440</f>
        <v>0</v>
      </c>
      <c r="P206" s="142" t="str">
        <f t="shared" si="99"/>
        <v>0</v>
      </c>
      <c r="Q206" s="141">
        <f>('OVER TIME'!Q206:R206)*1440</f>
        <v>0</v>
      </c>
      <c r="R206" s="142" t="str">
        <f t="shared" si="100"/>
        <v>0</v>
      </c>
      <c r="S206" s="141">
        <f>('OVER TIME'!S206:T206)*1440</f>
        <v>0</v>
      </c>
      <c r="T206" s="142" t="str">
        <f t="shared" si="101"/>
        <v>0</v>
      </c>
      <c r="U206" s="141">
        <f>('OVER TIME'!U206:V206)*1440</f>
        <v>0</v>
      </c>
      <c r="V206" s="142" t="str">
        <f t="shared" si="102"/>
        <v>0</v>
      </c>
      <c r="W206" s="141">
        <f>('OVER TIME'!W206:X206)*1440</f>
        <v>0</v>
      </c>
      <c r="X206" s="142" t="str">
        <f t="shared" si="103"/>
        <v>0</v>
      </c>
      <c r="Y206" s="141">
        <f>('OVER TIME'!Y206:Z206)*1440</f>
        <v>0</v>
      </c>
      <c r="Z206" s="142" t="str">
        <f t="shared" si="104"/>
        <v>0</v>
      </c>
      <c r="AA206" s="141">
        <f>('OVER TIME'!AA206:AB206)*1440</f>
        <v>0</v>
      </c>
      <c r="AB206" s="142" t="str">
        <f t="shared" si="105"/>
        <v>0</v>
      </c>
      <c r="AC206" s="141">
        <f>('OVER TIME'!AC206:AD206)*1440</f>
        <v>0</v>
      </c>
      <c r="AD206" s="142" t="str">
        <f t="shared" si="106"/>
        <v>0</v>
      </c>
      <c r="AE206" s="141">
        <f>('OVER TIME'!AE206:AF206)*1440</f>
        <v>0</v>
      </c>
      <c r="AF206" s="142" t="str">
        <f t="shared" si="107"/>
        <v>0</v>
      </c>
      <c r="AG206" s="141">
        <f>('OVER TIME'!AG206:AH206)*1440</f>
        <v>0</v>
      </c>
      <c r="AH206" s="142" t="str">
        <f t="shared" si="108"/>
        <v>0</v>
      </c>
      <c r="AI206" s="141">
        <f>('OVER TIME'!AI206:AJ206)*1440</f>
        <v>0</v>
      </c>
      <c r="AJ206" s="142" t="str">
        <f t="shared" si="109"/>
        <v>0</v>
      </c>
      <c r="AK206" s="141">
        <f>('OVER TIME'!AK206:AL206)*1440</f>
        <v>0</v>
      </c>
      <c r="AL206" s="142" t="str">
        <f t="shared" si="110"/>
        <v>0</v>
      </c>
      <c r="AM206" s="141">
        <f>('OVER TIME'!AM206:AN206)*1440</f>
        <v>0</v>
      </c>
      <c r="AN206" s="142" t="str">
        <f t="shared" si="111"/>
        <v>0</v>
      </c>
      <c r="AO206" s="141">
        <f>('OVER TIME'!AO206:AP206)*1440</f>
        <v>0</v>
      </c>
      <c r="AP206" s="142" t="str">
        <f t="shared" si="112"/>
        <v>0</v>
      </c>
      <c r="AQ206" s="141">
        <f>('OVER TIME'!AQ206:AR206)*1440</f>
        <v>0</v>
      </c>
      <c r="AR206" s="142" t="str">
        <f t="shared" si="113"/>
        <v>0</v>
      </c>
      <c r="AS206" s="141">
        <f>('OVER TIME'!AS206:AT206)*1440</f>
        <v>0</v>
      </c>
      <c r="AT206" s="142" t="str">
        <f t="shared" si="114"/>
        <v>0</v>
      </c>
      <c r="AU206" s="141">
        <f>('OVER TIME'!AU206:AV206)*1440</f>
        <v>0</v>
      </c>
      <c r="AV206" s="142" t="str">
        <f t="shared" si="115"/>
        <v>0</v>
      </c>
      <c r="AW206" s="141">
        <f>('OVER TIME'!AW206:AX206)*1440</f>
        <v>0</v>
      </c>
      <c r="AX206" s="142" t="str">
        <f t="shared" si="116"/>
        <v>0</v>
      </c>
      <c r="AY206" s="141">
        <f>('OVER TIME'!AY206:AZ206)*1440</f>
        <v>0</v>
      </c>
      <c r="AZ206" s="142" t="str">
        <f t="shared" si="117"/>
        <v>0</v>
      </c>
      <c r="BA206" s="141">
        <f>('OVER TIME'!BA206:BB206)*1440</f>
        <v>0</v>
      </c>
      <c r="BB206" s="142" t="str">
        <f t="shared" si="118"/>
        <v>0</v>
      </c>
      <c r="BC206" s="141">
        <f>('OVER TIME'!BC206:BD206)*1440</f>
        <v>0</v>
      </c>
      <c r="BD206" s="142" t="str">
        <f t="shared" si="119"/>
        <v>0</v>
      </c>
      <c r="BE206" s="141">
        <f>('OVER TIME'!BE206:BF206)*1440</f>
        <v>0</v>
      </c>
      <c r="BF206" s="142" t="str">
        <f t="shared" si="120"/>
        <v>0</v>
      </c>
      <c r="BG206" s="141">
        <f>('OVER TIME'!BG206:BH206)*1440</f>
        <v>0</v>
      </c>
      <c r="BH206" s="142" t="str">
        <f t="shared" si="121"/>
        <v>0</v>
      </c>
      <c r="BI206" s="141">
        <f>('OVER TIME'!BI206:BJ206)*1440</f>
        <v>0</v>
      </c>
      <c r="BJ206" s="142" t="str">
        <f t="shared" si="122"/>
        <v>0</v>
      </c>
      <c r="BK206" s="141">
        <f>('OVER TIME'!BK206:BL206)*1440</f>
        <v>0</v>
      </c>
      <c r="BL206" s="142" t="str">
        <f t="shared" si="123"/>
        <v>0</v>
      </c>
      <c r="BM206" s="6"/>
    </row>
    <row r="207" spans="1:65" ht="26.25" thickBot="1">
      <c r="A207" s="15">
        <v>8650</v>
      </c>
      <c r="B207" s="15" t="s">
        <v>155</v>
      </c>
      <c r="C207" s="141">
        <f>('OVER TIME'!C207:D207)*1440</f>
        <v>0</v>
      </c>
      <c r="D207" s="142" t="str">
        <f t="shared" si="93"/>
        <v>0</v>
      </c>
      <c r="E207" s="141">
        <f>('OVER TIME'!E207:F207)*1440</f>
        <v>0</v>
      </c>
      <c r="F207" s="142" t="str">
        <f t="shared" si="94"/>
        <v>0</v>
      </c>
      <c r="G207" s="141">
        <f>('OVER TIME'!G207:H207)*1440</f>
        <v>0</v>
      </c>
      <c r="H207" s="142" t="str">
        <f t="shared" si="95"/>
        <v>0</v>
      </c>
      <c r="I207" s="141">
        <f>('OVER TIME'!I207:J207)*1440</f>
        <v>0</v>
      </c>
      <c r="J207" s="142" t="str">
        <f t="shared" si="96"/>
        <v>0</v>
      </c>
      <c r="K207" s="141">
        <f>('OVER TIME'!K207:L207)*1440</f>
        <v>0</v>
      </c>
      <c r="L207" s="142" t="str">
        <f t="shared" si="97"/>
        <v>0</v>
      </c>
      <c r="M207" s="141">
        <f>('OVER TIME'!M207:N207)*1440</f>
        <v>0</v>
      </c>
      <c r="N207" s="142" t="str">
        <f t="shared" si="98"/>
        <v>0</v>
      </c>
      <c r="O207" s="141">
        <f>('OVER TIME'!O207:P207)*1440</f>
        <v>0</v>
      </c>
      <c r="P207" s="142" t="str">
        <f t="shared" si="99"/>
        <v>0</v>
      </c>
      <c r="Q207" s="141">
        <f>('OVER TIME'!Q207:R207)*1440</f>
        <v>0</v>
      </c>
      <c r="R207" s="142" t="str">
        <f t="shared" si="100"/>
        <v>0</v>
      </c>
      <c r="S207" s="141">
        <f>('OVER TIME'!S207:T207)*1440</f>
        <v>0</v>
      </c>
      <c r="T207" s="142" t="str">
        <f t="shared" si="101"/>
        <v>0</v>
      </c>
      <c r="U207" s="141">
        <f>('OVER TIME'!U207:V207)*1440</f>
        <v>0</v>
      </c>
      <c r="V207" s="142" t="str">
        <f t="shared" si="102"/>
        <v>0</v>
      </c>
      <c r="W207" s="141">
        <f>('OVER TIME'!W207:X207)*1440</f>
        <v>0</v>
      </c>
      <c r="X207" s="142" t="str">
        <f t="shared" si="103"/>
        <v>0</v>
      </c>
      <c r="Y207" s="141">
        <f>('OVER TIME'!Y207:Z207)*1440</f>
        <v>0</v>
      </c>
      <c r="Z207" s="142" t="str">
        <f t="shared" si="104"/>
        <v>0</v>
      </c>
      <c r="AA207" s="141">
        <f>('OVER TIME'!AA207:AB207)*1440</f>
        <v>0</v>
      </c>
      <c r="AB207" s="142" t="str">
        <f t="shared" si="105"/>
        <v>0</v>
      </c>
      <c r="AC207" s="141">
        <f>('OVER TIME'!AC207:AD207)*1440</f>
        <v>0</v>
      </c>
      <c r="AD207" s="142" t="str">
        <f t="shared" si="106"/>
        <v>0</v>
      </c>
      <c r="AE207" s="141">
        <f>('OVER TIME'!AE207:AF207)*1440</f>
        <v>0</v>
      </c>
      <c r="AF207" s="142" t="str">
        <f t="shared" si="107"/>
        <v>0</v>
      </c>
      <c r="AG207" s="141">
        <f>('OVER TIME'!AG207:AH207)*1440</f>
        <v>0</v>
      </c>
      <c r="AH207" s="142" t="str">
        <f t="shared" si="108"/>
        <v>0</v>
      </c>
      <c r="AI207" s="141">
        <f>('OVER TIME'!AI207:AJ207)*1440</f>
        <v>0</v>
      </c>
      <c r="AJ207" s="142" t="str">
        <f t="shared" si="109"/>
        <v>0</v>
      </c>
      <c r="AK207" s="141">
        <f>('OVER TIME'!AK207:AL207)*1440</f>
        <v>0</v>
      </c>
      <c r="AL207" s="142" t="str">
        <f t="shared" si="110"/>
        <v>0</v>
      </c>
      <c r="AM207" s="141">
        <f>('OVER TIME'!AM207:AN207)*1440</f>
        <v>0</v>
      </c>
      <c r="AN207" s="142" t="str">
        <f t="shared" si="111"/>
        <v>0</v>
      </c>
      <c r="AO207" s="141">
        <f>('OVER TIME'!AO207:AP207)*1440</f>
        <v>0</v>
      </c>
      <c r="AP207" s="142" t="str">
        <f t="shared" si="112"/>
        <v>0</v>
      </c>
      <c r="AQ207" s="141">
        <f>('OVER TIME'!AQ207:AR207)*1440</f>
        <v>0</v>
      </c>
      <c r="AR207" s="142" t="str">
        <f t="shared" si="113"/>
        <v>0</v>
      </c>
      <c r="AS207" s="141">
        <f>('OVER TIME'!AS207:AT207)*1440</f>
        <v>0</v>
      </c>
      <c r="AT207" s="142" t="str">
        <f t="shared" si="114"/>
        <v>0</v>
      </c>
      <c r="AU207" s="141">
        <f>('OVER TIME'!AU207:AV207)*1440</f>
        <v>0</v>
      </c>
      <c r="AV207" s="142" t="str">
        <f t="shared" si="115"/>
        <v>0</v>
      </c>
      <c r="AW207" s="141">
        <f>('OVER TIME'!AW207:AX207)*1440</f>
        <v>0</v>
      </c>
      <c r="AX207" s="142" t="str">
        <f t="shared" si="116"/>
        <v>0</v>
      </c>
      <c r="AY207" s="141">
        <f>('OVER TIME'!AY207:AZ207)*1440</f>
        <v>0</v>
      </c>
      <c r="AZ207" s="142" t="str">
        <f t="shared" si="117"/>
        <v>0</v>
      </c>
      <c r="BA207" s="141">
        <f>('OVER TIME'!BA207:BB207)*1440</f>
        <v>0</v>
      </c>
      <c r="BB207" s="142" t="str">
        <f t="shared" si="118"/>
        <v>0</v>
      </c>
      <c r="BC207" s="141">
        <f>('OVER TIME'!BC207:BD207)*1440</f>
        <v>0</v>
      </c>
      <c r="BD207" s="142" t="str">
        <f t="shared" si="119"/>
        <v>0</v>
      </c>
      <c r="BE207" s="141">
        <f>('OVER TIME'!BE207:BF207)*1440</f>
        <v>0</v>
      </c>
      <c r="BF207" s="142" t="str">
        <f t="shared" si="120"/>
        <v>0</v>
      </c>
      <c r="BG207" s="141">
        <f>('OVER TIME'!BG207:BH207)*1440</f>
        <v>0</v>
      </c>
      <c r="BH207" s="142" t="str">
        <f t="shared" si="121"/>
        <v>0</v>
      </c>
      <c r="BI207" s="141">
        <f>('OVER TIME'!BI207:BJ207)*1440</f>
        <v>0</v>
      </c>
      <c r="BJ207" s="142" t="str">
        <f t="shared" si="122"/>
        <v>0</v>
      </c>
      <c r="BK207" s="141">
        <f>('OVER TIME'!BK207:BL207)*1440</f>
        <v>0</v>
      </c>
      <c r="BL207" s="142" t="str">
        <f t="shared" si="123"/>
        <v>0</v>
      </c>
      <c r="BM207" s="6"/>
    </row>
    <row r="208" spans="1:65" ht="26.25" thickBot="1">
      <c r="A208" s="15">
        <v>8651</v>
      </c>
      <c r="B208" s="15" t="s">
        <v>156</v>
      </c>
      <c r="C208" s="141">
        <f>('OVER TIME'!C208:D208)*1440</f>
        <v>0</v>
      </c>
      <c r="D208" s="142" t="str">
        <f t="shared" si="93"/>
        <v>0</v>
      </c>
      <c r="E208" s="141">
        <f>('OVER TIME'!E208:F208)*1440</f>
        <v>0</v>
      </c>
      <c r="F208" s="142" t="str">
        <f t="shared" si="94"/>
        <v>0</v>
      </c>
      <c r="G208" s="141">
        <f>('OVER TIME'!G208:H208)*1440</f>
        <v>0</v>
      </c>
      <c r="H208" s="142" t="str">
        <f t="shared" si="95"/>
        <v>0</v>
      </c>
      <c r="I208" s="141">
        <f>('OVER TIME'!I208:J208)*1440</f>
        <v>0</v>
      </c>
      <c r="J208" s="142" t="str">
        <f t="shared" si="96"/>
        <v>0</v>
      </c>
      <c r="K208" s="141">
        <f>('OVER TIME'!K208:L208)*1440</f>
        <v>0</v>
      </c>
      <c r="L208" s="142" t="str">
        <f t="shared" si="97"/>
        <v>0</v>
      </c>
      <c r="M208" s="141">
        <f>('OVER TIME'!M208:N208)*1440</f>
        <v>0</v>
      </c>
      <c r="N208" s="142" t="str">
        <f t="shared" si="98"/>
        <v>0</v>
      </c>
      <c r="O208" s="141">
        <f>('OVER TIME'!O208:P208)*1440</f>
        <v>0</v>
      </c>
      <c r="P208" s="142" t="str">
        <f t="shared" si="99"/>
        <v>0</v>
      </c>
      <c r="Q208" s="141">
        <f>('OVER TIME'!Q208:R208)*1440</f>
        <v>0</v>
      </c>
      <c r="R208" s="142" t="str">
        <f t="shared" si="100"/>
        <v>0</v>
      </c>
      <c r="S208" s="141">
        <f>('OVER TIME'!S208:T208)*1440</f>
        <v>0</v>
      </c>
      <c r="T208" s="142" t="str">
        <f t="shared" si="101"/>
        <v>0</v>
      </c>
      <c r="U208" s="141">
        <f>('OVER TIME'!U208:V208)*1440</f>
        <v>0</v>
      </c>
      <c r="V208" s="142" t="str">
        <f t="shared" si="102"/>
        <v>0</v>
      </c>
      <c r="W208" s="141">
        <f>('OVER TIME'!W208:X208)*1440</f>
        <v>0</v>
      </c>
      <c r="X208" s="142" t="str">
        <f t="shared" si="103"/>
        <v>0</v>
      </c>
      <c r="Y208" s="141">
        <f>('OVER TIME'!Y208:Z208)*1440</f>
        <v>0</v>
      </c>
      <c r="Z208" s="142" t="str">
        <f t="shared" si="104"/>
        <v>0</v>
      </c>
      <c r="AA208" s="141">
        <f>('OVER TIME'!AA208:AB208)*1440</f>
        <v>0</v>
      </c>
      <c r="AB208" s="142" t="str">
        <f t="shared" si="105"/>
        <v>0</v>
      </c>
      <c r="AC208" s="141">
        <f>('OVER TIME'!AC208:AD208)*1440</f>
        <v>0</v>
      </c>
      <c r="AD208" s="142" t="str">
        <f t="shared" si="106"/>
        <v>0</v>
      </c>
      <c r="AE208" s="141">
        <f>('OVER TIME'!AE208:AF208)*1440</f>
        <v>0</v>
      </c>
      <c r="AF208" s="142" t="str">
        <f t="shared" si="107"/>
        <v>0</v>
      </c>
      <c r="AG208" s="141">
        <f>('OVER TIME'!AG208:AH208)*1440</f>
        <v>0</v>
      </c>
      <c r="AH208" s="142" t="str">
        <f t="shared" si="108"/>
        <v>0</v>
      </c>
      <c r="AI208" s="141">
        <f>('OVER TIME'!AI208:AJ208)*1440</f>
        <v>0</v>
      </c>
      <c r="AJ208" s="142" t="str">
        <f t="shared" si="109"/>
        <v>0</v>
      </c>
      <c r="AK208" s="141">
        <f>('OVER TIME'!AK208:AL208)*1440</f>
        <v>0</v>
      </c>
      <c r="AL208" s="142" t="str">
        <f t="shared" si="110"/>
        <v>0</v>
      </c>
      <c r="AM208" s="141">
        <f>('OVER TIME'!AM208:AN208)*1440</f>
        <v>0</v>
      </c>
      <c r="AN208" s="142" t="str">
        <f t="shared" si="111"/>
        <v>0</v>
      </c>
      <c r="AO208" s="141">
        <f>('OVER TIME'!AO208:AP208)*1440</f>
        <v>0</v>
      </c>
      <c r="AP208" s="142" t="str">
        <f t="shared" si="112"/>
        <v>0</v>
      </c>
      <c r="AQ208" s="141">
        <f>('OVER TIME'!AQ208:AR208)*1440</f>
        <v>0</v>
      </c>
      <c r="AR208" s="142" t="str">
        <f t="shared" si="113"/>
        <v>0</v>
      </c>
      <c r="AS208" s="141">
        <f>('OVER TIME'!AS208:AT208)*1440</f>
        <v>0</v>
      </c>
      <c r="AT208" s="142" t="str">
        <f t="shared" si="114"/>
        <v>0</v>
      </c>
      <c r="AU208" s="141">
        <f>('OVER TIME'!AU208:AV208)*1440</f>
        <v>0</v>
      </c>
      <c r="AV208" s="142" t="str">
        <f t="shared" si="115"/>
        <v>0</v>
      </c>
      <c r="AW208" s="141">
        <f>('OVER TIME'!AW208:AX208)*1440</f>
        <v>0</v>
      </c>
      <c r="AX208" s="142" t="str">
        <f t="shared" si="116"/>
        <v>0</v>
      </c>
      <c r="AY208" s="141">
        <f>('OVER TIME'!AY208:AZ208)*1440</f>
        <v>0</v>
      </c>
      <c r="AZ208" s="142" t="str">
        <f t="shared" si="117"/>
        <v>0</v>
      </c>
      <c r="BA208" s="141">
        <f>('OVER TIME'!BA208:BB208)*1440</f>
        <v>0</v>
      </c>
      <c r="BB208" s="142" t="str">
        <f t="shared" si="118"/>
        <v>0</v>
      </c>
      <c r="BC208" s="141">
        <f>('OVER TIME'!BC208:BD208)*1440</f>
        <v>0</v>
      </c>
      <c r="BD208" s="142" t="str">
        <f t="shared" si="119"/>
        <v>0</v>
      </c>
      <c r="BE208" s="141">
        <f>('OVER TIME'!BE208:BF208)*1440</f>
        <v>0</v>
      </c>
      <c r="BF208" s="142" t="str">
        <f t="shared" si="120"/>
        <v>0</v>
      </c>
      <c r="BG208" s="141">
        <f>('OVER TIME'!BG208:BH208)*1440</f>
        <v>0</v>
      </c>
      <c r="BH208" s="142" t="str">
        <f t="shared" si="121"/>
        <v>0</v>
      </c>
      <c r="BI208" s="141">
        <f>('OVER TIME'!BI208:BJ208)*1440</f>
        <v>0</v>
      </c>
      <c r="BJ208" s="142" t="str">
        <f t="shared" si="122"/>
        <v>0</v>
      </c>
      <c r="BK208" s="141">
        <f>('OVER TIME'!BK208:BL208)*1440</f>
        <v>0</v>
      </c>
      <c r="BL208" s="142" t="str">
        <f t="shared" si="123"/>
        <v>0</v>
      </c>
      <c r="BM208" s="6"/>
    </row>
    <row r="209" spans="1:65" ht="26.25" thickBot="1">
      <c r="A209" s="15">
        <v>8652</v>
      </c>
      <c r="B209" s="15" t="s">
        <v>157</v>
      </c>
      <c r="C209" s="141">
        <f>('OVER TIME'!C209:D209)*1440</f>
        <v>0</v>
      </c>
      <c r="D209" s="142" t="str">
        <f t="shared" si="93"/>
        <v>0</v>
      </c>
      <c r="E209" s="141">
        <f>('OVER TIME'!E209:F209)*1440</f>
        <v>0</v>
      </c>
      <c r="F209" s="142" t="str">
        <f t="shared" si="94"/>
        <v>0</v>
      </c>
      <c r="G209" s="141">
        <f>('OVER TIME'!G209:H209)*1440</f>
        <v>0</v>
      </c>
      <c r="H209" s="142" t="str">
        <f t="shared" si="95"/>
        <v>0</v>
      </c>
      <c r="I209" s="141">
        <f>('OVER TIME'!I209:J209)*1440</f>
        <v>0</v>
      </c>
      <c r="J209" s="142" t="str">
        <f t="shared" si="96"/>
        <v>0</v>
      </c>
      <c r="K209" s="141">
        <f>('OVER TIME'!K209:L209)*1440</f>
        <v>0</v>
      </c>
      <c r="L209" s="142" t="str">
        <f t="shared" si="97"/>
        <v>0</v>
      </c>
      <c r="M209" s="141">
        <f>('OVER TIME'!M209:N209)*1440</f>
        <v>0</v>
      </c>
      <c r="N209" s="142" t="str">
        <f t="shared" si="98"/>
        <v>0</v>
      </c>
      <c r="O209" s="141">
        <f>('OVER TIME'!O209:P209)*1440</f>
        <v>0</v>
      </c>
      <c r="P209" s="142" t="str">
        <f t="shared" si="99"/>
        <v>0</v>
      </c>
      <c r="Q209" s="141">
        <f>('OVER TIME'!Q209:R209)*1440</f>
        <v>0</v>
      </c>
      <c r="R209" s="142" t="str">
        <f t="shared" si="100"/>
        <v>0</v>
      </c>
      <c r="S209" s="141">
        <f>('OVER TIME'!S209:T209)*1440</f>
        <v>0</v>
      </c>
      <c r="T209" s="142" t="str">
        <f t="shared" si="101"/>
        <v>0</v>
      </c>
      <c r="U209" s="141">
        <f>('OVER TIME'!U209:V209)*1440</f>
        <v>0</v>
      </c>
      <c r="V209" s="142" t="str">
        <f t="shared" si="102"/>
        <v>0</v>
      </c>
      <c r="W209" s="141">
        <f>('OVER TIME'!W209:X209)*1440</f>
        <v>0</v>
      </c>
      <c r="X209" s="142" t="str">
        <f t="shared" si="103"/>
        <v>0</v>
      </c>
      <c r="Y209" s="141">
        <f>('OVER TIME'!Y209:Z209)*1440</f>
        <v>0</v>
      </c>
      <c r="Z209" s="142" t="str">
        <f t="shared" si="104"/>
        <v>0</v>
      </c>
      <c r="AA209" s="141">
        <f>('OVER TIME'!AA209:AB209)*1440</f>
        <v>0</v>
      </c>
      <c r="AB209" s="142" t="str">
        <f t="shared" si="105"/>
        <v>0</v>
      </c>
      <c r="AC209" s="141">
        <f>('OVER TIME'!AC209:AD209)*1440</f>
        <v>0</v>
      </c>
      <c r="AD209" s="142" t="str">
        <f t="shared" si="106"/>
        <v>0</v>
      </c>
      <c r="AE209" s="141">
        <f>('OVER TIME'!AE209:AF209)*1440</f>
        <v>0</v>
      </c>
      <c r="AF209" s="142" t="str">
        <f t="shared" si="107"/>
        <v>0</v>
      </c>
      <c r="AG209" s="141">
        <f>('OVER TIME'!AG209:AH209)*1440</f>
        <v>0</v>
      </c>
      <c r="AH209" s="142" t="str">
        <f t="shared" si="108"/>
        <v>0</v>
      </c>
      <c r="AI209" s="141">
        <f>('OVER TIME'!AI209:AJ209)*1440</f>
        <v>0</v>
      </c>
      <c r="AJ209" s="142" t="str">
        <f t="shared" si="109"/>
        <v>0</v>
      </c>
      <c r="AK209" s="141">
        <f>('OVER TIME'!AK209:AL209)*1440</f>
        <v>0</v>
      </c>
      <c r="AL209" s="142" t="str">
        <f t="shared" si="110"/>
        <v>0</v>
      </c>
      <c r="AM209" s="141">
        <f>('OVER TIME'!AM209:AN209)*1440</f>
        <v>0</v>
      </c>
      <c r="AN209" s="142" t="str">
        <f t="shared" si="111"/>
        <v>0</v>
      </c>
      <c r="AO209" s="141">
        <f>('OVER TIME'!AO209:AP209)*1440</f>
        <v>0</v>
      </c>
      <c r="AP209" s="142" t="str">
        <f t="shared" si="112"/>
        <v>0</v>
      </c>
      <c r="AQ209" s="141">
        <f>('OVER TIME'!AQ209:AR209)*1440</f>
        <v>0</v>
      </c>
      <c r="AR209" s="142" t="str">
        <f t="shared" si="113"/>
        <v>0</v>
      </c>
      <c r="AS209" s="141">
        <f>('OVER TIME'!AS209:AT209)*1440</f>
        <v>0</v>
      </c>
      <c r="AT209" s="142" t="str">
        <f t="shared" si="114"/>
        <v>0</v>
      </c>
      <c r="AU209" s="141">
        <f>('OVER TIME'!AU209:AV209)*1440</f>
        <v>0</v>
      </c>
      <c r="AV209" s="142" t="str">
        <f t="shared" si="115"/>
        <v>0</v>
      </c>
      <c r="AW209" s="141">
        <f>('OVER TIME'!AW209:AX209)*1440</f>
        <v>0</v>
      </c>
      <c r="AX209" s="142" t="str">
        <f t="shared" si="116"/>
        <v>0</v>
      </c>
      <c r="AY209" s="141">
        <f>('OVER TIME'!AY209:AZ209)*1440</f>
        <v>0</v>
      </c>
      <c r="AZ209" s="142" t="str">
        <f t="shared" si="117"/>
        <v>0</v>
      </c>
      <c r="BA209" s="141">
        <f>('OVER TIME'!BA209:BB209)*1440</f>
        <v>0</v>
      </c>
      <c r="BB209" s="142" t="str">
        <f t="shared" si="118"/>
        <v>0</v>
      </c>
      <c r="BC209" s="141">
        <f>('OVER TIME'!BC209:BD209)*1440</f>
        <v>0</v>
      </c>
      <c r="BD209" s="142" t="str">
        <f t="shared" si="119"/>
        <v>0</v>
      </c>
      <c r="BE209" s="141">
        <f>('OVER TIME'!BE209:BF209)*1440</f>
        <v>0</v>
      </c>
      <c r="BF209" s="142" t="str">
        <f t="shared" si="120"/>
        <v>0</v>
      </c>
      <c r="BG209" s="141">
        <f>('OVER TIME'!BG209:BH209)*1440</f>
        <v>0</v>
      </c>
      <c r="BH209" s="142" t="str">
        <f t="shared" si="121"/>
        <v>0</v>
      </c>
      <c r="BI209" s="141">
        <f>('OVER TIME'!BI209:BJ209)*1440</f>
        <v>0</v>
      </c>
      <c r="BJ209" s="142" t="str">
        <f t="shared" si="122"/>
        <v>0</v>
      </c>
      <c r="BK209" s="141">
        <f>('OVER TIME'!BK209:BL209)*1440</f>
        <v>0</v>
      </c>
      <c r="BL209" s="142" t="str">
        <f t="shared" si="123"/>
        <v>0</v>
      </c>
      <c r="BM209" s="6"/>
    </row>
    <row r="210" spans="1:65" ht="26.25" thickBot="1">
      <c r="A210" s="15">
        <v>8653</v>
      </c>
      <c r="B210" s="15" t="s">
        <v>158</v>
      </c>
      <c r="C210" s="141">
        <f>('OVER TIME'!C210:D210)*1440</f>
        <v>0</v>
      </c>
      <c r="D210" s="142" t="str">
        <f t="shared" si="93"/>
        <v>0</v>
      </c>
      <c r="E210" s="141">
        <f>('OVER TIME'!E210:F210)*1440</f>
        <v>0</v>
      </c>
      <c r="F210" s="142" t="str">
        <f t="shared" si="94"/>
        <v>0</v>
      </c>
      <c r="G210" s="141">
        <f>('OVER TIME'!G210:H210)*1440</f>
        <v>0</v>
      </c>
      <c r="H210" s="142" t="str">
        <f t="shared" si="95"/>
        <v>0</v>
      </c>
      <c r="I210" s="141">
        <f>('OVER TIME'!I210:J210)*1440</f>
        <v>0</v>
      </c>
      <c r="J210" s="142" t="str">
        <f t="shared" si="96"/>
        <v>0</v>
      </c>
      <c r="K210" s="141">
        <f>('OVER TIME'!K210:L210)*1440</f>
        <v>0</v>
      </c>
      <c r="L210" s="142" t="str">
        <f t="shared" si="97"/>
        <v>0</v>
      </c>
      <c r="M210" s="141">
        <f>('OVER TIME'!M210:N210)*1440</f>
        <v>0</v>
      </c>
      <c r="N210" s="142" t="str">
        <f t="shared" si="98"/>
        <v>0</v>
      </c>
      <c r="O210" s="141">
        <f>('OVER TIME'!O210:P210)*1440</f>
        <v>0</v>
      </c>
      <c r="P210" s="142" t="str">
        <f t="shared" si="99"/>
        <v>0</v>
      </c>
      <c r="Q210" s="141">
        <f>('OVER TIME'!Q210:R210)*1440</f>
        <v>0</v>
      </c>
      <c r="R210" s="142" t="str">
        <f t="shared" si="100"/>
        <v>0</v>
      </c>
      <c r="S210" s="141">
        <f>('OVER TIME'!S210:T210)*1440</f>
        <v>0</v>
      </c>
      <c r="T210" s="142" t="str">
        <f t="shared" si="101"/>
        <v>0</v>
      </c>
      <c r="U210" s="141">
        <f>('OVER TIME'!U210:V210)*1440</f>
        <v>0</v>
      </c>
      <c r="V210" s="142" t="str">
        <f t="shared" si="102"/>
        <v>0</v>
      </c>
      <c r="W210" s="141">
        <f>('OVER TIME'!W210:X210)*1440</f>
        <v>0</v>
      </c>
      <c r="X210" s="142" t="str">
        <f t="shared" si="103"/>
        <v>0</v>
      </c>
      <c r="Y210" s="141">
        <f>('OVER TIME'!Y210:Z210)*1440</f>
        <v>0</v>
      </c>
      <c r="Z210" s="142" t="str">
        <f t="shared" si="104"/>
        <v>0</v>
      </c>
      <c r="AA210" s="141">
        <f>('OVER TIME'!AA210:AB210)*1440</f>
        <v>0</v>
      </c>
      <c r="AB210" s="142" t="str">
        <f t="shared" si="105"/>
        <v>0</v>
      </c>
      <c r="AC210" s="141">
        <f>('OVER TIME'!AC210:AD210)*1440</f>
        <v>0</v>
      </c>
      <c r="AD210" s="142" t="str">
        <f t="shared" si="106"/>
        <v>0</v>
      </c>
      <c r="AE210" s="141">
        <f>('OVER TIME'!AE210:AF210)*1440</f>
        <v>0</v>
      </c>
      <c r="AF210" s="142" t="str">
        <f t="shared" si="107"/>
        <v>0</v>
      </c>
      <c r="AG210" s="141">
        <f>('OVER TIME'!AG210:AH210)*1440</f>
        <v>0</v>
      </c>
      <c r="AH210" s="142" t="str">
        <f t="shared" si="108"/>
        <v>0</v>
      </c>
      <c r="AI210" s="141">
        <f>('OVER TIME'!AI210:AJ210)*1440</f>
        <v>0</v>
      </c>
      <c r="AJ210" s="142" t="str">
        <f t="shared" si="109"/>
        <v>0</v>
      </c>
      <c r="AK210" s="141">
        <f>('OVER TIME'!AK210:AL210)*1440</f>
        <v>0</v>
      </c>
      <c r="AL210" s="142" t="str">
        <f t="shared" si="110"/>
        <v>0</v>
      </c>
      <c r="AM210" s="141">
        <f>('OVER TIME'!AM210:AN210)*1440</f>
        <v>0</v>
      </c>
      <c r="AN210" s="142" t="str">
        <f t="shared" si="111"/>
        <v>0</v>
      </c>
      <c r="AO210" s="141">
        <f>('OVER TIME'!AO210:AP210)*1440</f>
        <v>0</v>
      </c>
      <c r="AP210" s="142" t="str">
        <f t="shared" si="112"/>
        <v>0</v>
      </c>
      <c r="AQ210" s="141">
        <f>('OVER TIME'!AQ210:AR210)*1440</f>
        <v>0</v>
      </c>
      <c r="AR210" s="142" t="str">
        <f t="shared" si="113"/>
        <v>0</v>
      </c>
      <c r="AS210" s="141">
        <f>('OVER TIME'!AS210:AT210)*1440</f>
        <v>0</v>
      </c>
      <c r="AT210" s="142" t="str">
        <f t="shared" si="114"/>
        <v>0</v>
      </c>
      <c r="AU210" s="141">
        <f>('OVER TIME'!AU210:AV210)*1440</f>
        <v>0</v>
      </c>
      <c r="AV210" s="142" t="str">
        <f t="shared" si="115"/>
        <v>0</v>
      </c>
      <c r="AW210" s="141">
        <f>('OVER TIME'!AW210:AX210)*1440</f>
        <v>0</v>
      </c>
      <c r="AX210" s="142" t="str">
        <f t="shared" si="116"/>
        <v>0</v>
      </c>
      <c r="AY210" s="141">
        <f>('OVER TIME'!AY210:AZ210)*1440</f>
        <v>0</v>
      </c>
      <c r="AZ210" s="142" t="str">
        <f t="shared" si="117"/>
        <v>0</v>
      </c>
      <c r="BA210" s="141">
        <f>('OVER TIME'!BA210:BB210)*1440</f>
        <v>0</v>
      </c>
      <c r="BB210" s="142" t="str">
        <f t="shared" si="118"/>
        <v>0</v>
      </c>
      <c r="BC210" s="141">
        <f>('OVER TIME'!BC210:BD210)*1440</f>
        <v>0</v>
      </c>
      <c r="BD210" s="142" t="str">
        <f t="shared" si="119"/>
        <v>0</v>
      </c>
      <c r="BE210" s="141">
        <f>('OVER TIME'!BE210:BF210)*1440</f>
        <v>0</v>
      </c>
      <c r="BF210" s="142" t="str">
        <f t="shared" si="120"/>
        <v>0</v>
      </c>
      <c r="BG210" s="141">
        <f>('OVER TIME'!BG210:BH210)*1440</f>
        <v>0</v>
      </c>
      <c r="BH210" s="142" t="str">
        <f t="shared" si="121"/>
        <v>0</v>
      </c>
      <c r="BI210" s="141">
        <f>('OVER TIME'!BI210:BJ210)*1440</f>
        <v>0</v>
      </c>
      <c r="BJ210" s="142" t="str">
        <f t="shared" si="122"/>
        <v>0</v>
      </c>
      <c r="BK210" s="141">
        <f>('OVER TIME'!BK210:BL210)*1440</f>
        <v>0</v>
      </c>
      <c r="BL210" s="142" t="str">
        <f t="shared" si="123"/>
        <v>0</v>
      </c>
      <c r="BM210" s="6"/>
    </row>
    <row r="211" spans="1:65" ht="26.25" thickBot="1">
      <c r="A211" s="15">
        <v>8654</v>
      </c>
      <c r="B211" s="15" t="s">
        <v>159</v>
      </c>
      <c r="C211" s="141">
        <f>('OVER TIME'!C211:D211)*1440</f>
        <v>0</v>
      </c>
      <c r="D211" s="142" t="str">
        <f t="shared" si="93"/>
        <v>0</v>
      </c>
      <c r="E211" s="141">
        <f>('OVER TIME'!E211:F211)*1440</f>
        <v>0</v>
      </c>
      <c r="F211" s="142" t="str">
        <f t="shared" si="94"/>
        <v>0</v>
      </c>
      <c r="G211" s="141">
        <f>('OVER TIME'!G211:H211)*1440</f>
        <v>0</v>
      </c>
      <c r="H211" s="142" t="str">
        <f t="shared" si="95"/>
        <v>0</v>
      </c>
      <c r="I211" s="141">
        <f>('OVER TIME'!I211:J211)*1440</f>
        <v>0</v>
      </c>
      <c r="J211" s="142" t="str">
        <f t="shared" si="96"/>
        <v>0</v>
      </c>
      <c r="K211" s="141">
        <f>('OVER TIME'!K211:L211)*1440</f>
        <v>0</v>
      </c>
      <c r="L211" s="142" t="str">
        <f t="shared" si="97"/>
        <v>0</v>
      </c>
      <c r="M211" s="141">
        <f>('OVER TIME'!M211:N211)*1440</f>
        <v>0</v>
      </c>
      <c r="N211" s="142" t="str">
        <f t="shared" si="98"/>
        <v>0</v>
      </c>
      <c r="O211" s="141">
        <f>('OVER TIME'!O211:P211)*1440</f>
        <v>0</v>
      </c>
      <c r="P211" s="142" t="str">
        <f t="shared" si="99"/>
        <v>0</v>
      </c>
      <c r="Q211" s="141">
        <f>('OVER TIME'!Q211:R211)*1440</f>
        <v>0</v>
      </c>
      <c r="R211" s="142" t="str">
        <f t="shared" si="100"/>
        <v>0</v>
      </c>
      <c r="S211" s="141">
        <f>('OVER TIME'!S211:T211)*1440</f>
        <v>0</v>
      </c>
      <c r="T211" s="142" t="str">
        <f t="shared" si="101"/>
        <v>0</v>
      </c>
      <c r="U211" s="141">
        <f>('OVER TIME'!U211:V211)*1440</f>
        <v>0</v>
      </c>
      <c r="V211" s="142" t="str">
        <f t="shared" si="102"/>
        <v>0</v>
      </c>
      <c r="W211" s="141">
        <f>('OVER TIME'!W211:X211)*1440</f>
        <v>0</v>
      </c>
      <c r="X211" s="142" t="str">
        <f t="shared" si="103"/>
        <v>0</v>
      </c>
      <c r="Y211" s="141">
        <f>('OVER TIME'!Y211:Z211)*1440</f>
        <v>0</v>
      </c>
      <c r="Z211" s="142" t="str">
        <f t="shared" si="104"/>
        <v>0</v>
      </c>
      <c r="AA211" s="141">
        <f>('OVER TIME'!AA211:AB211)*1440</f>
        <v>0</v>
      </c>
      <c r="AB211" s="142" t="str">
        <f t="shared" si="105"/>
        <v>0</v>
      </c>
      <c r="AC211" s="141">
        <f>('OVER TIME'!AC211:AD211)*1440</f>
        <v>0</v>
      </c>
      <c r="AD211" s="142" t="str">
        <f t="shared" si="106"/>
        <v>0</v>
      </c>
      <c r="AE211" s="141">
        <f>('OVER TIME'!AE211:AF211)*1440</f>
        <v>0</v>
      </c>
      <c r="AF211" s="142" t="str">
        <f t="shared" si="107"/>
        <v>0</v>
      </c>
      <c r="AG211" s="141">
        <f>('OVER TIME'!AG211:AH211)*1440</f>
        <v>0</v>
      </c>
      <c r="AH211" s="142" t="str">
        <f t="shared" si="108"/>
        <v>0</v>
      </c>
      <c r="AI211" s="141">
        <f>('OVER TIME'!AI211:AJ211)*1440</f>
        <v>0</v>
      </c>
      <c r="AJ211" s="142" t="str">
        <f t="shared" si="109"/>
        <v>0</v>
      </c>
      <c r="AK211" s="141">
        <f>('OVER TIME'!AK211:AL211)*1440</f>
        <v>0</v>
      </c>
      <c r="AL211" s="142" t="str">
        <f t="shared" si="110"/>
        <v>0</v>
      </c>
      <c r="AM211" s="141">
        <f>('OVER TIME'!AM211:AN211)*1440</f>
        <v>0</v>
      </c>
      <c r="AN211" s="142" t="str">
        <f t="shared" si="111"/>
        <v>0</v>
      </c>
      <c r="AO211" s="141">
        <f>('OVER TIME'!AO211:AP211)*1440</f>
        <v>0</v>
      </c>
      <c r="AP211" s="142" t="str">
        <f t="shared" si="112"/>
        <v>0</v>
      </c>
      <c r="AQ211" s="141">
        <f>('OVER TIME'!AQ211:AR211)*1440</f>
        <v>0</v>
      </c>
      <c r="AR211" s="142" t="str">
        <f t="shared" si="113"/>
        <v>0</v>
      </c>
      <c r="AS211" s="141">
        <f>('OVER TIME'!AS211:AT211)*1440</f>
        <v>0</v>
      </c>
      <c r="AT211" s="142" t="str">
        <f t="shared" si="114"/>
        <v>0</v>
      </c>
      <c r="AU211" s="141">
        <f>('OVER TIME'!AU211:AV211)*1440</f>
        <v>0</v>
      </c>
      <c r="AV211" s="142" t="str">
        <f t="shared" si="115"/>
        <v>0</v>
      </c>
      <c r="AW211" s="141">
        <f>('OVER TIME'!AW211:AX211)*1440</f>
        <v>0</v>
      </c>
      <c r="AX211" s="142" t="str">
        <f t="shared" si="116"/>
        <v>0</v>
      </c>
      <c r="AY211" s="141">
        <f>('OVER TIME'!AY211:AZ211)*1440</f>
        <v>0</v>
      </c>
      <c r="AZ211" s="142" t="str">
        <f t="shared" si="117"/>
        <v>0</v>
      </c>
      <c r="BA211" s="141">
        <f>('OVER TIME'!BA211:BB211)*1440</f>
        <v>0</v>
      </c>
      <c r="BB211" s="142" t="str">
        <f t="shared" si="118"/>
        <v>0</v>
      </c>
      <c r="BC211" s="141">
        <f>('OVER TIME'!BC211:BD211)*1440</f>
        <v>0</v>
      </c>
      <c r="BD211" s="142" t="str">
        <f t="shared" si="119"/>
        <v>0</v>
      </c>
      <c r="BE211" s="141">
        <f>('OVER TIME'!BE211:BF211)*1440</f>
        <v>0</v>
      </c>
      <c r="BF211" s="142" t="str">
        <f t="shared" si="120"/>
        <v>0</v>
      </c>
      <c r="BG211" s="141">
        <f>('OVER TIME'!BG211:BH211)*1440</f>
        <v>0</v>
      </c>
      <c r="BH211" s="142" t="str">
        <f t="shared" si="121"/>
        <v>0</v>
      </c>
      <c r="BI211" s="141">
        <f>('OVER TIME'!BI211:BJ211)*1440</f>
        <v>0</v>
      </c>
      <c r="BJ211" s="142" t="str">
        <f t="shared" si="122"/>
        <v>0</v>
      </c>
      <c r="BK211" s="141">
        <f>('OVER TIME'!BK211:BL211)*1440</f>
        <v>0</v>
      </c>
      <c r="BL211" s="142" t="str">
        <f t="shared" si="123"/>
        <v>0</v>
      </c>
      <c r="BM211" s="6"/>
    </row>
    <row r="212" spans="1:65" ht="26.25" thickBot="1">
      <c r="A212" s="15">
        <v>8655</v>
      </c>
      <c r="B212" s="15" t="s">
        <v>160</v>
      </c>
      <c r="C212" s="141">
        <f>('OVER TIME'!C212:D212)*1440</f>
        <v>0</v>
      </c>
      <c r="D212" s="142" t="str">
        <f t="shared" si="93"/>
        <v>0</v>
      </c>
      <c r="E212" s="141">
        <f>('OVER TIME'!E212:F212)*1440</f>
        <v>0</v>
      </c>
      <c r="F212" s="142" t="str">
        <f t="shared" si="94"/>
        <v>0</v>
      </c>
      <c r="G212" s="141">
        <f>('OVER TIME'!G212:H212)*1440</f>
        <v>0</v>
      </c>
      <c r="H212" s="142" t="str">
        <f t="shared" si="95"/>
        <v>0</v>
      </c>
      <c r="I212" s="141">
        <f>('OVER TIME'!I212:J212)*1440</f>
        <v>0</v>
      </c>
      <c r="J212" s="142" t="str">
        <f t="shared" si="96"/>
        <v>0</v>
      </c>
      <c r="K212" s="141">
        <f>('OVER TIME'!K212:L212)*1440</f>
        <v>0</v>
      </c>
      <c r="L212" s="142" t="str">
        <f t="shared" si="97"/>
        <v>0</v>
      </c>
      <c r="M212" s="141">
        <f>('OVER TIME'!M212:N212)*1440</f>
        <v>0</v>
      </c>
      <c r="N212" s="142" t="str">
        <f t="shared" si="98"/>
        <v>0</v>
      </c>
      <c r="O212" s="141">
        <f>('OVER TIME'!O212:P212)*1440</f>
        <v>0</v>
      </c>
      <c r="P212" s="142" t="str">
        <f t="shared" si="99"/>
        <v>0</v>
      </c>
      <c r="Q212" s="141">
        <f>('OVER TIME'!Q212:R212)*1440</f>
        <v>0</v>
      </c>
      <c r="R212" s="142" t="str">
        <f t="shared" si="100"/>
        <v>0</v>
      </c>
      <c r="S212" s="141">
        <f>('OVER TIME'!S212:T212)*1440</f>
        <v>0</v>
      </c>
      <c r="T212" s="142" t="str">
        <f t="shared" si="101"/>
        <v>0</v>
      </c>
      <c r="U212" s="141">
        <f>('OVER TIME'!U212:V212)*1440</f>
        <v>0</v>
      </c>
      <c r="V212" s="142" t="str">
        <f t="shared" si="102"/>
        <v>0</v>
      </c>
      <c r="W212" s="141">
        <f>('OVER TIME'!W212:X212)*1440</f>
        <v>0</v>
      </c>
      <c r="X212" s="142" t="str">
        <f t="shared" si="103"/>
        <v>0</v>
      </c>
      <c r="Y212" s="141">
        <f>('OVER TIME'!Y212:Z212)*1440</f>
        <v>0</v>
      </c>
      <c r="Z212" s="142" t="str">
        <f t="shared" si="104"/>
        <v>0</v>
      </c>
      <c r="AA212" s="141">
        <f>('OVER TIME'!AA212:AB212)*1440</f>
        <v>0</v>
      </c>
      <c r="AB212" s="142" t="str">
        <f t="shared" si="105"/>
        <v>0</v>
      </c>
      <c r="AC212" s="141">
        <f>('OVER TIME'!AC212:AD212)*1440</f>
        <v>0</v>
      </c>
      <c r="AD212" s="142" t="str">
        <f t="shared" si="106"/>
        <v>0</v>
      </c>
      <c r="AE212" s="141">
        <f>('OVER TIME'!AE212:AF212)*1440</f>
        <v>0</v>
      </c>
      <c r="AF212" s="142" t="str">
        <f t="shared" si="107"/>
        <v>0</v>
      </c>
      <c r="AG212" s="141">
        <f>('OVER TIME'!AG212:AH212)*1440</f>
        <v>0</v>
      </c>
      <c r="AH212" s="142" t="str">
        <f t="shared" si="108"/>
        <v>0</v>
      </c>
      <c r="AI212" s="141">
        <f>('OVER TIME'!AI212:AJ212)*1440</f>
        <v>0</v>
      </c>
      <c r="AJ212" s="142" t="str">
        <f t="shared" si="109"/>
        <v>0</v>
      </c>
      <c r="AK212" s="141">
        <f>('OVER TIME'!AK212:AL212)*1440</f>
        <v>0</v>
      </c>
      <c r="AL212" s="142" t="str">
        <f t="shared" si="110"/>
        <v>0</v>
      </c>
      <c r="AM212" s="141">
        <f>('OVER TIME'!AM212:AN212)*1440</f>
        <v>0</v>
      </c>
      <c r="AN212" s="142" t="str">
        <f t="shared" si="111"/>
        <v>0</v>
      </c>
      <c r="AO212" s="141">
        <f>('OVER TIME'!AO212:AP212)*1440</f>
        <v>0</v>
      </c>
      <c r="AP212" s="142" t="str">
        <f t="shared" si="112"/>
        <v>0</v>
      </c>
      <c r="AQ212" s="141">
        <f>('OVER TIME'!AQ212:AR212)*1440</f>
        <v>0</v>
      </c>
      <c r="AR212" s="142" t="str">
        <f t="shared" si="113"/>
        <v>0</v>
      </c>
      <c r="AS212" s="141">
        <f>('OVER TIME'!AS212:AT212)*1440</f>
        <v>0</v>
      </c>
      <c r="AT212" s="142" t="str">
        <f t="shared" si="114"/>
        <v>0</v>
      </c>
      <c r="AU212" s="141">
        <f>('OVER TIME'!AU212:AV212)*1440</f>
        <v>0</v>
      </c>
      <c r="AV212" s="142" t="str">
        <f t="shared" si="115"/>
        <v>0</v>
      </c>
      <c r="AW212" s="141">
        <f>('OVER TIME'!AW212:AX212)*1440</f>
        <v>0</v>
      </c>
      <c r="AX212" s="142" t="str">
        <f t="shared" si="116"/>
        <v>0</v>
      </c>
      <c r="AY212" s="141">
        <f>('OVER TIME'!AY212:AZ212)*1440</f>
        <v>0</v>
      </c>
      <c r="AZ212" s="142" t="str">
        <f t="shared" si="117"/>
        <v>0</v>
      </c>
      <c r="BA212" s="141">
        <f>('OVER TIME'!BA212:BB212)*1440</f>
        <v>0</v>
      </c>
      <c r="BB212" s="142" t="str">
        <f t="shared" si="118"/>
        <v>0</v>
      </c>
      <c r="BC212" s="141">
        <f>('OVER TIME'!BC212:BD212)*1440</f>
        <v>0</v>
      </c>
      <c r="BD212" s="142" t="str">
        <f t="shared" si="119"/>
        <v>0</v>
      </c>
      <c r="BE212" s="141">
        <f>('OVER TIME'!BE212:BF212)*1440</f>
        <v>0</v>
      </c>
      <c r="BF212" s="142" t="str">
        <f t="shared" si="120"/>
        <v>0</v>
      </c>
      <c r="BG212" s="141">
        <f>('OVER TIME'!BG212:BH212)*1440</f>
        <v>0</v>
      </c>
      <c r="BH212" s="142" t="str">
        <f t="shared" si="121"/>
        <v>0</v>
      </c>
      <c r="BI212" s="141">
        <f>('OVER TIME'!BI212:BJ212)*1440</f>
        <v>0</v>
      </c>
      <c r="BJ212" s="142" t="str">
        <f t="shared" si="122"/>
        <v>0</v>
      </c>
      <c r="BK212" s="141">
        <f>('OVER TIME'!BK212:BL212)*1440</f>
        <v>0</v>
      </c>
      <c r="BL212" s="142" t="str">
        <f t="shared" si="123"/>
        <v>0</v>
      </c>
      <c r="BM212" s="6"/>
    </row>
    <row r="213" spans="1:65" ht="26.25" thickBot="1">
      <c r="A213" s="15">
        <v>8656</v>
      </c>
      <c r="B213" s="15" t="s">
        <v>161</v>
      </c>
      <c r="C213" s="141">
        <f>('OVER TIME'!C213:D213)*1440</f>
        <v>0</v>
      </c>
      <c r="D213" s="142" t="str">
        <f t="shared" si="93"/>
        <v>0</v>
      </c>
      <c r="E213" s="141">
        <f>('OVER TIME'!E213:F213)*1440</f>
        <v>0</v>
      </c>
      <c r="F213" s="142" t="str">
        <f t="shared" si="94"/>
        <v>0</v>
      </c>
      <c r="G213" s="141">
        <f>('OVER TIME'!G213:H213)*1440</f>
        <v>0</v>
      </c>
      <c r="H213" s="142" t="str">
        <f t="shared" si="95"/>
        <v>0</v>
      </c>
      <c r="I213" s="141">
        <f>('OVER TIME'!I213:J213)*1440</f>
        <v>0</v>
      </c>
      <c r="J213" s="142" t="str">
        <f t="shared" si="96"/>
        <v>0</v>
      </c>
      <c r="K213" s="141">
        <f>('OVER TIME'!K213:L213)*1440</f>
        <v>0</v>
      </c>
      <c r="L213" s="142" t="str">
        <f t="shared" si="97"/>
        <v>0</v>
      </c>
      <c r="M213" s="141">
        <f>('OVER TIME'!M213:N213)*1440</f>
        <v>0</v>
      </c>
      <c r="N213" s="142" t="str">
        <f t="shared" si="98"/>
        <v>0</v>
      </c>
      <c r="O213" s="141">
        <f>('OVER TIME'!O213:P213)*1440</f>
        <v>0</v>
      </c>
      <c r="P213" s="142" t="str">
        <f t="shared" si="99"/>
        <v>0</v>
      </c>
      <c r="Q213" s="141">
        <f>('OVER TIME'!Q213:R213)*1440</f>
        <v>0</v>
      </c>
      <c r="R213" s="142" t="str">
        <f t="shared" si="100"/>
        <v>0</v>
      </c>
      <c r="S213" s="141">
        <f>('OVER TIME'!S213:T213)*1440</f>
        <v>0</v>
      </c>
      <c r="T213" s="142" t="str">
        <f t="shared" si="101"/>
        <v>0</v>
      </c>
      <c r="U213" s="141">
        <f>('OVER TIME'!U213:V213)*1440</f>
        <v>0</v>
      </c>
      <c r="V213" s="142" t="str">
        <f t="shared" si="102"/>
        <v>0</v>
      </c>
      <c r="W213" s="141">
        <f>('OVER TIME'!W213:X213)*1440</f>
        <v>0</v>
      </c>
      <c r="X213" s="142" t="str">
        <f t="shared" si="103"/>
        <v>0</v>
      </c>
      <c r="Y213" s="141">
        <f>('OVER TIME'!Y213:Z213)*1440</f>
        <v>0</v>
      </c>
      <c r="Z213" s="142" t="str">
        <f t="shared" si="104"/>
        <v>0</v>
      </c>
      <c r="AA213" s="141">
        <f>('OVER TIME'!AA213:AB213)*1440</f>
        <v>0</v>
      </c>
      <c r="AB213" s="142" t="str">
        <f t="shared" si="105"/>
        <v>0</v>
      </c>
      <c r="AC213" s="141">
        <f>('OVER TIME'!AC213:AD213)*1440</f>
        <v>0</v>
      </c>
      <c r="AD213" s="142" t="str">
        <f t="shared" si="106"/>
        <v>0</v>
      </c>
      <c r="AE213" s="141">
        <f>('OVER TIME'!AE213:AF213)*1440</f>
        <v>0</v>
      </c>
      <c r="AF213" s="142" t="str">
        <f t="shared" si="107"/>
        <v>0</v>
      </c>
      <c r="AG213" s="141">
        <f>('OVER TIME'!AG213:AH213)*1440</f>
        <v>0</v>
      </c>
      <c r="AH213" s="142" t="str">
        <f t="shared" si="108"/>
        <v>0</v>
      </c>
      <c r="AI213" s="141">
        <f>('OVER TIME'!AI213:AJ213)*1440</f>
        <v>0</v>
      </c>
      <c r="AJ213" s="142" t="str">
        <f t="shared" si="109"/>
        <v>0</v>
      </c>
      <c r="AK213" s="141">
        <f>('OVER TIME'!AK213:AL213)*1440</f>
        <v>0</v>
      </c>
      <c r="AL213" s="142" t="str">
        <f t="shared" si="110"/>
        <v>0</v>
      </c>
      <c r="AM213" s="141">
        <f>('OVER TIME'!AM213:AN213)*1440</f>
        <v>0</v>
      </c>
      <c r="AN213" s="142" t="str">
        <f t="shared" si="111"/>
        <v>0</v>
      </c>
      <c r="AO213" s="141">
        <f>('OVER TIME'!AO213:AP213)*1440</f>
        <v>0</v>
      </c>
      <c r="AP213" s="142" t="str">
        <f t="shared" si="112"/>
        <v>0</v>
      </c>
      <c r="AQ213" s="141">
        <f>('OVER TIME'!AQ213:AR213)*1440</f>
        <v>0</v>
      </c>
      <c r="AR213" s="142" t="str">
        <f t="shared" si="113"/>
        <v>0</v>
      </c>
      <c r="AS213" s="141">
        <f>('OVER TIME'!AS213:AT213)*1440</f>
        <v>0</v>
      </c>
      <c r="AT213" s="142" t="str">
        <f t="shared" si="114"/>
        <v>0</v>
      </c>
      <c r="AU213" s="141">
        <f>('OVER TIME'!AU213:AV213)*1440</f>
        <v>0</v>
      </c>
      <c r="AV213" s="142" t="str">
        <f t="shared" si="115"/>
        <v>0</v>
      </c>
      <c r="AW213" s="141">
        <f>('OVER TIME'!AW213:AX213)*1440</f>
        <v>0</v>
      </c>
      <c r="AX213" s="142" t="str">
        <f t="shared" si="116"/>
        <v>0</v>
      </c>
      <c r="AY213" s="141">
        <f>('OVER TIME'!AY213:AZ213)*1440</f>
        <v>0</v>
      </c>
      <c r="AZ213" s="142" t="str">
        <f t="shared" si="117"/>
        <v>0</v>
      </c>
      <c r="BA213" s="141">
        <f>('OVER TIME'!BA213:BB213)*1440</f>
        <v>0</v>
      </c>
      <c r="BB213" s="142" t="str">
        <f t="shared" si="118"/>
        <v>0</v>
      </c>
      <c r="BC213" s="141">
        <f>('OVER TIME'!BC213:BD213)*1440</f>
        <v>0</v>
      </c>
      <c r="BD213" s="142" t="str">
        <f t="shared" si="119"/>
        <v>0</v>
      </c>
      <c r="BE213" s="141">
        <f>('OVER TIME'!BE213:BF213)*1440</f>
        <v>0</v>
      </c>
      <c r="BF213" s="142" t="str">
        <f t="shared" si="120"/>
        <v>0</v>
      </c>
      <c r="BG213" s="141">
        <f>('OVER TIME'!BG213:BH213)*1440</f>
        <v>0</v>
      </c>
      <c r="BH213" s="142" t="str">
        <f t="shared" si="121"/>
        <v>0</v>
      </c>
      <c r="BI213" s="141">
        <f>('OVER TIME'!BI213:BJ213)*1440</f>
        <v>0</v>
      </c>
      <c r="BJ213" s="142" t="str">
        <f t="shared" si="122"/>
        <v>0</v>
      </c>
      <c r="BK213" s="141">
        <f>('OVER TIME'!BK213:BL213)*1440</f>
        <v>0</v>
      </c>
      <c r="BL213" s="142" t="str">
        <f t="shared" si="123"/>
        <v>0</v>
      </c>
      <c r="BM213" s="6"/>
    </row>
    <row r="214" spans="1:65" ht="26.25" thickBot="1">
      <c r="A214" s="15">
        <v>8657</v>
      </c>
      <c r="B214" s="15" t="s">
        <v>162</v>
      </c>
      <c r="C214" s="141">
        <f>('OVER TIME'!C214:D214)*1440</f>
        <v>0</v>
      </c>
      <c r="D214" s="142" t="str">
        <f t="shared" si="93"/>
        <v>0</v>
      </c>
      <c r="E214" s="141">
        <f>('OVER TIME'!E214:F214)*1440</f>
        <v>0</v>
      </c>
      <c r="F214" s="142" t="str">
        <f t="shared" si="94"/>
        <v>0</v>
      </c>
      <c r="G214" s="141">
        <f>('OVER TIME'!G214:H214)*1440</f>
        <v>0</v>
      </c>
      <c r="H214" s="142" t="str">
        <f t="shared" si="95"/>
        <v>0</v>
      </c>
      <c r="I214" s="141">
        <f>('OVER TIME'!I214:J214)*1440</f>
        <v>0</v>
      </c>
      <c r="J214" s="142" t="str">
        <f t="shared" si="96"/>
        <v>0</v>
      </c>
      <c r="K214" s="141">
        <f>('OVER TIME'!K214:L214)*1440</f>
        <v>0</v>
      </c>
      <c r="L214" s="142" t="str">
        <f t="shared" si="97"/>
        <v>0</v>
      </c>
      <c r="M214" s="141">
        <f>('OVER TIME'!M214:N214)*1440</f>
        <v>0</v>
      </c>
      <c r="N214" s="142" t="str">
        <f t="shared" si="98"/>
        <v>0</v>
      </c>
      <c r="O214" s="141">
        <f>('OVER TIME'!O214:P214)*1440</f>
        <v>0</v>
      </c>
      <c r="P214" s="142" t="str">
        <f t="shared" si="99"/>
        <v>0</v>
      </c>
      <c r="Q214" s="141">
        <f>('OVER TIME'!Q214:R214)*1440</f>
        <v>0</v>
      </c>
      <c r="R214" s="142" t="str">
        <f t="shared" si="100"/>
        <v>0</v>
      </c>
      <c r="S214" s="141">
        <f>('OVER TIME'!S214:T214)*1440</f>
        <v>0</v>
      </c>
      <c r="T214" s="142" t="str">
        <f t="shared" si="101"/>
        <v>0</v>
      </c>
      <c r="U214" s="141">
        <f>('OVER TIME'!U214:V214)*1440</f>
        <v>0</v>
      </c>
      <c r="V214" s="142" t="str">
        <f t="shared" si="102"/>
        <v>0</v>
      </c>
      <c r="W214" s="141">
        <f>('OVER TIME'!W214:X214)*1440</f>
        <v>0</v>
      </c>
      <c r="X214" s="142" t="str">
        <f t="shared" si="103"/>
        <v>0</v>
      </c>
      <c r="Y214" s="141">
        <f>('OVER TIME'!Y214:Z214)*1440</f>
        <v>0</v>
      </c>
      <c r="Z214" s="142" t="str">
        <f t="shared" si="104"/>
        <v>0</v>
      </c>
      <c r="AA214" s="141">
        <f>('OVER TIME'!AA214:AB214)*1440</f>
        <v>0</v>
      </c>
      <c r="AB214" s="142" t="str">
        <f t="shared" si="105"/>
        <v>0</v>
      </c>
      <c r="AC214" s="141">
        <f>('OVER TIME'!AC214:AD214)*1440</f>
        <v>0</v>
      </c>
      <c r="AD214" s="142" t="str">
        <f t="shared" si="106"/>
        <v>0</v>
      </c>
      <c r="AE214" s="141">
        <f>('OVER TIME'!AE214:AF214)*1440</f>
        <v>0</v>
      </c>
      <c r="AF214" s="142" t="str">
        <f t="shared" si="107"/>
        <v>0</v>
      </c>
      <c r="AG214" s="141">
        <f>('OVER TIME'!AG214:AH214)*1440</f>
        <v>0</v>
      </c>
      <c r="AH214" s="142" t="str">
        <f t="shared" si="108"/>
        <v>0</v>
      </c>
      <c r="AI214" s="141">
        <f>('OVER TIME'!AI214:AJ214)*1440</f>
        <v>0</v>
      </c>
      <c r="AJ214" s="142" t="str">
        <f t="shared" si="109"/>
        <v>0</v>
      </c>
      <c r="AK214" s="141">
        <f>('OVER TIME'!AK214:AL214)*1440</f>
        <v>0</v>
      </c>
      <c r="AL214" s="142" t="str">
        <f t="shared" si="110"/>
        <v>0</v>
      </c>
      <c r="AM214" s="141">
        <f>('OVER TIME'!AM214:AN214)*1440</f>
        <v>0</v>
      </c>
      <c r="AN214" s="142" t="str">
        <f t="shared" si="111"/>
        <v>0</v>
      </c>
      <c r="AO214" s="141">
        <f>('OVER TIME'!AO214:AP214)*1440</f>
        <v>0</v>
      </c>
      <c r="AP214" s="142" t="str">
        <f t="shared" si="112"/>
        <v>0</v>
      </c>
      <c r="AQ214" s="141">
        <f>('OVER TIME'!AQ214:AR214)*1440</f>
        <v>0</v>
      </c>
      <c r="AR214" s="142" t="str">
        <f t="shared" si="113"/>
        <v>0</v>
      </c>
      <c r="AS214" s="141">
        <f>('OVER TIME'!AS214:AT214)*1440</f>
        <v>0</v>
      </c>
      <c r="AT214" s="142" t="str">
        <f t="shared" si="114"/>
        <v>0</v>
      </c>
      <c r="AU214" s="141">
        <f>('OVER TIME'!AU214:AV214)*1440</f>
        <v>0</v>
      </c>
      <c r="AV214" s="142" t="str">
        <f t="shared" si="115"/>
        <v>0</v>
      </c>
      <c r="AW214" s="141">
        <f>('OVER TIME'!AW214:AX214)*1440</f>
        <v>0</v>
      </c>
      <c r="AX214" s="142" t="str">
        <f t="shared" si="116"/>
        <v>0</v>
      </c>
      <c r="AY214" s="141">
        <f>('OVER TIME'!AY214:AZ214)*1440</f>
        <v>0</v>
      </c>
      <c r="AZ214" s="142" t="str">
        <f t="shared" si="117"/>
        <v>0</v>
      </c>
      <c r="BA214" s="141">
        <f>('OVER TIME'!BA214:BB214)*1440</f>
        <v>0</v>
      </c>
      <c r="BB214" s="142" t="str">
        <f t="shared" si="118"/>
        <v>0</v>
      </c>
      <c r="BC214" s="141">
        <f>('OVER TIME'!BC214:BD214)*1440</f>
        <v>0</v>
      </c>
      <c r="BD214" s="142" t="str">
        <f t="shared" si="119"/>
        <v>0</v>
      </c>
      <c r="BE214" s="141">
        <f>('OVER TIME'!BE214:BF214)*1440</f>
        <v>0</v>
      </c>
      <c r="BF214" s="142" t="str">
        <f t="shared" si="120"/>
        <v>0</v>
      </c>
      <c r="BG214" s="141">
        <f>('OVER TIME'!BG214:BH214)*1440</f>
        <v>0</v>
      </c>
      <c r="BH214" s="142" t="str">
        <f t="shared" si="121"/>
        <v>0</v>
      </c>
      <c r="BI214" s="141">
        <f>('OVER TIME'!BI214:BJ214)*1440</f>
        <v>0</v>
      </c>
      <c r="BJ214" s="142" t="str">
        <f t="shared" si="122"/>
        <v>0</v>
      </c>
      <c r="BK214" s="141">
        <f>('OVER TIME'!BK214:BL214)*1440</f>
        <v>0</v>
      </c>
      <c r="BL214" s="142" t="str">
        <f t="shared" si="123"/>
        <v>0</v>
      </c>
      <c r="BM214" s="6"/>
    </row>
    <row r="215" spans="1:65" ht="26.25" thickBot="1">
      <c r="A215" s="15">
        <v>8658</v>
      </c>
      <c r="B215" s="15" t="s">
        <v>163</v>
      </c>
      <c r="C215" s="141">
        <f>('OVER TIME'!C215:D215)*1440</f>
        <v>0</v>
      </c>
      <c r="D215" s="142" t="str">
        <f t="shared" si="93"/>
        <v>0</v>
      </c>
      <c r="E215" s="141">
        <f>('OVER TIME'!E215:F215)*1440</f>
        <v>0</v>
      </c>
      <c r="F215" s="142" t="str">
        <f t="shared" si="94"/>
        <v>0</v>
      </c>
      <c r="G215" s="141">
        <f>('OVER TIME'!G215:H215)*1440</f>
        <v>0</v>
      </c>
      <c r="H215" s="142" t="str">
        <f t="shared" si="95"/>
        <v>0</v>
      </c>
      <c r="I215" s="141">
        <f>('OVER TIME'!I215:J215)*1440</f>
        <v>0</v>
      </c>
      <c r="J215" s="142" t="str">
        <f t="shared" si="96"/>
        <v>0</v>
      </c>
      <c r="K215" s="141">
        <f>('OVER TIME'!K215:L215)*1440</f>
        <v>0</v>
      </c>
      <c r="L215" s="142" t="str">
        <f t="shared" si="97"/>
        <v>0</v>
      </c>
      <c r="M215" s="141">
        <f>('OVER TIME'!M215:N215)*1440</f>
        <v>0</v>
      </c>
      <c r="N215" s="142" t="str">
        <f t="shared" si="98"/>
        <v>0</v>
      </c>
      <c r="O215" s="141">
        <f>('OVER TIME'!O215:P215)*1440</f>
        <v>0</v>
      </c>
      <c r="P215" s="142" t="str">
        <f t="shared" si="99"/>
        <v>0</v>
      </c>
      <c r="Q215" s="141">
        <f>('OVER TIME'!Q215:R215)*1440</f>
        <v>0</v>
      </c>
      <c r="R215" s="142" t="str">
        <f t="shared" si="100"/>
        <v>0</v>
      </c>
      <c r="S215" s="141">
        <f>('OVER TIME'!S215:T215)*1440</f>
        <v>0</v>
      </c>
      <c r="T215" s="142" t="str">
        <f t="shared" si="101"/>
        <v>0</v>
      </c>
      <c r="U215" s="141">
        <f>('OVER TIME'!U215:V215)*1440</f>
        <v>0</v>
      </c>
      <c r="V215" s="142" t="str">
        <f t="shared" si="102"/>
        <v>0</v>
      </c>
      <c r="W215" s="141">
        <f>('OVER TIME'!W215:X215)*1440</f>
        <v>0</v>
      </c>
      <c r="X215" s="142" t="str">
        <f t="shared" si="103"/>
        <v>0</v>
      </c>
      <c r="Y215" s="141">
        <f>('OVER TIME'!Y215:Z215)*1440</f>
        <v>0</v>
      </c>
      <c r="Z215" s="142" t="str">
        <f t="shared" si="104"/>
        <v>0</v>
      </c>
      <c r="AA215" s="141">
        <f>('OVER TIME'!AA215:AB215)*1440</f>
        <v>0</v>
      </c>
      <c r="AB215" s="142" t="str">
        <f t="shared" si="105"/>
        <v>0</v>
      </c>
      <c r="AC215" s="141">
        <f>('OVER TIME'!AC215:AD215)*1440</f>
        <v>0</v>
      </c>
      <c r="AD215" s="142" t="str">
        <f t="shared" si="106"/>
        <v>0</v>
      </c>
      <c r="AE215" s="141">
        <f>('OVER TIME'!AE215:AF215)*1440</f>
        <v>0</v>
      </c>
      <c r="AF215" s="142" t="str">
        <f t="shared" si="107"/>
        <v>0</v>
      </c>
      <c r="AG215" s="141">
        <f>('OVER TIME'!AG215:AH215)*1440</f>
        <v>0</v>
      </c>
      <c r="AH215" s="142" t="str">
        <f t="shared" si="108"/>
        <v>0</v>
      </c>
      <c r="AI215" s="141">
        <f>('OVER TIME'!AI215:AJ215)*1440</f>
        <v>0</v>
      </c>
      <c r="AJ215" s="142" t="str">
        <f t="shared" si="109"/>
        <v>0</v>
      </c>
      <c r="AK215" s="141">
        <f>('OVER TIME'!AK215:AL215)*1440</f>
        <v>0</v>
      </c>
      <c r="AL215" s="142" t="str">
        <f t="shared" si="110"/>
        <v>0</v>
      </c>
      <c r="AM215" s="141">
        <f>('OVER TIME'!AM215:AN215)*1440</f>
        <v>0</v>
      </c>
      <c r="AN215" s="142" t="str">
        <f t="shared" si="111"/>
        <v>0</v>
      </c>
      <c r="AO215" s="141">
        <f>('OVER TIME'!AO215:AP215)*1440</f>
        <v>0</v>
      </c>
      <c r="AP215" s="142" t="str">
        <f t="shared" si="112"/>
        <v>0</v>
      </c>
      <c r="AQ215" s="141">
        <f>('OVER TIME'!AQ215:AR215)*1440</f>
        <v>0</v>
      </c>
      <c r="AR215" s="142" t="str">
        <f t="shared" si="113"/>
        <v>0</v>
      </c>
      <c r="AS215" s="141">
        <f>('OVER TIME'!AS215:AT215)*1440</f>
        <v>0</v>
      </c>
      <c r="AT215" s="142" t="str">
        <f t="shared" si="114"/>
        <v>0</v>
      </c>
      <c r="AU215" s="141">
        <f>('OVER TIME'!AU215:AV215)*1440</f>
        <v>0</v>
      </c>
      <c r="AV215" s="142" t="str">
        <f t="shared" si="115"/>
        <v>0</v>
      </c>
      <c r="AW215" s="141">
        <f>('OVER TIME'!AW215:AX215)*1440</f>
        <v>0</v>
      </c>
      <c r="AX215" s="142" t="str">
        <f t="shared" si="116"/>
        <v>0</v>
      </c>
      <c r="AY215" s="141">
        <f>('OVER TIME'!AY215:AZ215)*1440</f>
        <v>0</v>
      </c>
      <c r="AZ215" s="142" t="str">
        <f t="shared" si="117"/>
        <v>0</v>
      </c>
      <c r="BA215" s="141">
        <f>('OVER TIME'!BA215:BB215)*1440</f>
        <v>0</v>
      </c>
      <c r="BB215" s="142" t="str">
        <f t="shared" si="118"/>
        <v>0</v>
      </c>
      <c r="BC215" s="141">
        <f>('OVER TIME'!BC215:BD215)*1440</f>
        <v>0</v>
      </c>
      <c r="BD215" s="142" t="str">
        <f t="shared" si="119"/>
        <v>0</v>
      </c>
      <c r="BE215" s="141">
        <f>('OVER TIME'!BE215:BF215)*1440</f>
        <v>0</v>
      </c>
      <c r="BF215" s="142" t="str">
        <f t="shared" si="120"/>
        <v>0</v>
      </c>
      <c r="BG215" s="141">
        <f>('OVER TIME'!BG215:BH215)*1440</f>
        <v>0</v>
      </c>
      <c r="BH215" s="142" t="str">
        <f t="shared" si="121"/>
        <v>0</v>
      </c>
      <c r="BI215" s="141">
        <f>('OVER TIME'!BI215:BJ215)*1440</f>
        <v>0</v>
      </c>
      <c r="BJ215" s="142" t="str">
        <f t="shared" si="122"/>
        <v>0</v>
      </c>
      <c r="BK215" s="141">
        <f>('OVER TIME'!BK215:BL215)*1440</f>
        <v>0</v>
      </c>
      <c r="BL215" s="142" t="str">
        <f t="shared" si="123"/>
        <v>0</v>
      </c>
      <c r="BM215" s="6"/>
    </row>
    <row r="216" spans="1:65" ht="26.25" thickBot="1">
      <c r="A216" s="13">
        <v>8659</v>
      </c>
      <c r="B216" s="13" t="s">
        <v>164</v>
      </c>
      <c r="C216" s="141">
        <f>('OVER TIME'!C216:D216)*1440</f>
        <v>0</v>
      </c>
      <c r="D216" s="142" t="str">
        <f t="shared" si="93"/>
        <v>0</v>
      </c>
      <c r="E216" s="141">
        <f>('OVER TIME'!E216:F216)*1440</f>
        <v>0</v>
      </c>
      <c r="F216" s="142" t="str">
        <f t="shared" si="94"/>
        <v>0</v>
      </c>
      <c r="G216" s="141">
        <f>('OVER TIME'!G216:H216)*1440</f>
        <v>0</v>
      </c>
      <c r="H216" s="142" t="str">
        <f t="shared" si="95"/>
        <v>0</v>
      </c>
      <c r="I216" s="141">
        <f>('OVER TIME'!I216:J216)*1440</f>
        <v>0</v>
      </c>
      <c r="J216" s="142" t="str">
        <f t="shared" si="96"/>
        <v>0</v>
      </c>
      <c r="K216" s="141">
        <f>('OVER TIME'!K216:L216)*1440</f>
        <v>0</v>
      </c>
      <c r="L216" s="142" t="str">
        <f t="shared" si="97"/>
        <v>0</v>
      </c>
      <c r="M216" s="141">
        <f>('OVER TIME'!M216:N216)*1440</f>
        <v>0</v>
      </c>
      <c r="N216" s="142" t="str">
        <f t="shared" si="98"/>
        <v>0</v>
      </c>
      <c r="O216" s="141">
        <f>('OVER TIME'!O216:P216)*1440</f>
        <v>0</v>
      </c>
      <c r="P216" s="142" t="str">
        <f t="shared" si="99"/>
        <v>0</v>
      </c>
      <c r="Q216" s="141">
        <f>('OVER TIME'!Q216:R216)*1440</f>
        <v>0</v>
      </c>
      <c r="R216" s="142" t="str">
        <f t="shared" si="100"/>
        <v>0</v>
      </c>
      <c r="S216" s="141">
        <f>('OVER TIME'!S216:T216)*1440</f>
        <v>0</v>
      </c>
      <c r="T216" s="142" t="str">
        <f t="shared" si="101"/>
        <v>0</v>
      </c>
      <c r="U216" s="141">
        <f>('OVER TIME'!U216:V216)*1440</f>
        <v>0</v>
      </c>
      <c r="V216" s="142" t="str">
        <f t="shared" si="102"/>
        <v>0</v>
      </c>
      <c r="W216" s="141">
        <f>('OVER TIME'!W216:X216)*1440</f>
        <v>0</v>
      </c>
      <c r="X216" s="142" t="str">
        <f t="shared" si="103"/>
        <v>0</v>
      </c>
      <c r="Y216" s="141">
        <f>('OVER TIME'!Y216:Z216)*1440</f>
        <v>0</v>
      </c>
      <c r="Z216" s="142" t="str">
        <f t="shared" si="104"/>
        <v>0</v>
      </c>
      <c r="AA216" s="141">
        <f>('OVER TIME'!AA216:AB216)*1440</f>
        <v>0</v>
      </c>
      <c r="AB216" s="142" t="str">
        <f t="shared" si="105"/>
        <v>0</v>
      </c>
      <c r="AC216" s="141">
        <f>('OVER TIME'!AC216:AD216)*1440</f>
        <v>0</v>
      </c>
      <c r="AD216" s="142" t="str">
        <f t="shared" si="106"/>
        <v>0</v>
      </c>
      <c r="AE216" s="141">
        <f>('OVER TIME'!AE216:AF216)*1440</f>
        <v>0</v>
      </c>
      <c r="AF216" s="142" t="str">
        <f t="shared" si="107"/>
        <v>0</v>
      </c>
      <c r="AG216" s="141">
        <f>('OVER TIME'!AG216:AH216)*1440</f>
        <v>0</v>
      </c>
      <c r="AH216" s="142" t="str">
        <f t="shared" si="108"/>
        <v>0</v>
      </c>
      <c r="AI216" s="141">
        <f>('OVER TIME'!AI216:AJ216)*1440</f>
        <v>0</v>
      </c>
      <c r="AJ216" s="142" t="str">
        <f t="shared" si="109"/>
        <v>0</v>
      </c>
      <c r="AK216" s="141">
        <f>('OVER TIME'!AK216:AL216)*1440</f>
        <v>0</v>
      </c>
      <c r="AL216" s="142" t="str">
        <f t="shared" si="110"/>
        <v>0</v>
      </c>
      <c r="AM216" s="141">
        <f>('OVER TIME'!AM216:AN216)*1440</f>
        <v>0</v>
      </c>
      <c r="AN216" s="142" t="str">
        <f t="shared" si="111"/>
        <v>0</v>
      </c>
      <c r="AO216" s="141">
        <f>('OVER TIME'!AO216:AP216)*1440</f>
        <v>0</v>
      </c>
      <c r="AP216" s="142" t="str">
        <f t="shared" si="112"/>
        <v>0</v>
      </c>
      <c r="AQ216" s="141">
        <f>('OVER TIME'!AQ216:AR216)*1440</f>
        <v>0</v>
      </c>
      <c r="AR216" s="142" t="str">
        <f t="shared" si="113"/>
        <v>0</v>
      </c>
      <c r="AS216" s="141">
        <f>('OVER TIME'!AS216:AT216)*1440</f>
        <v>0</v>
      </c>
      <c r="AT216" s="142" t="str">
        <f t="shared" si="114"/>
        <v>0</v>
      </c>
      <c r="AU216" s="141">
        <f>('OVER TIME'!AU216:AV216)*1440</f>
        <v>0</v>
      </c>
      <c r="AV216" s="142" t="str">
        <f t="shared" si="115"/>
        <v>0</v>
      </c>
      <c r="AW216" s="141">
        <f>('OVER TIME'!AW216:AX216)*1440</f>
        <v>0</v>
      </c>
      <c r="AX216" s="142" t="str">
        <f t="shared" si="116"/>
        <v>0</v>
      </c>
      <c r="AY216" s="141">
        <f>('OVER TIME'!AY216:AZ216)*1440</f>
        <v>0</v>
      </c>
      <c r="AZ216" s="142" t="str">
        <f t="shared" si="117"/>
        <v>0</v>
      </c>
      <c r="BA216" s="141">
        <f>('OVER TIME'!BA216:BB216)*1440</f>
        <v>0</v>
      </c>
      <c r="BB216" s="142" t="str">
        <f t="shared" si="118"/>
        <v>0</v>
      </c>
      <c r="BC216" s="141">
        <f>('OVER TIME'!BC216:BD216)*1440</f>
        <v>0</v>
      </c>
      <c r="BD216" s="142" t="str">
        <f t="shared" si="119"/>
        <v>0</v>
      </c>
      <c r="BE216" s="141">
        <f>('OVER TIME'!BE216:BF216)*1440</f>
        <v>0</v>
      </c>
      <c r="BF216" s="142" t="str">
        <f t="shared" si="120"/>
        <v>0</v>
      </c>
      <c r="BG216" s="141">
        <f>('OVER TIME'!BG216:BH216)*1440</f>
        <v>0</v>
      </c>
      <c r="BH216" s="142" t="str">
        <f t="shared" si="121"/>
        <v>0</v>
      </c>
      <c r="BI216" s="141">
        <f>('OVER TIME'!BI216:BJ216)*1440</f>
        <v>0</v>
      </c>
      <c r="BJ216" s="142" t="str">
        <f t="shared" si="122"/>
        <v>0</v>
      </c>
      <c r="BK216" s="141">
        <f>('OVER TIME'!BK216:BL216)*1440</f>
        <v>0</v>
      </c>
      <c r="BL216" s="142" t="str">
        <f t="shared" si="123"/>
        <v>0</v>
      </c>
      <c r="BM216" s="6"/>
    </row>
    <row r="217" spans="1:65" ht="26.25" thickBot="1">
      <c r="A217" s="13">
        <v>8660</v>
      </c>
      <c r="B217" s="13" t="s">
        <v>165</v>
      </c>
      <c r="C217" s="141">
        <f>('OVER TIME'!C217:D217)*1440</f>
        <v>0</v>
      </c>
      <c r="D217" s="142" t="str">
        <f t="shared" si="93"/>
        <v>0</v>
      </c>
      <c r="E217" s="141">
        <f>('OVER TIME'!E217:F217)*1440</f>
        <v>0</v>
      </c>
      <c r="F217" s="142" t="str">
        <f t="shared" si="94"/>
        <v>0</v>
      </c>
      <c r="G217" s="141">
        <f>('OVER TIME'!G217:H217)*1440</f>
        <v>0</v>
      </c>
      <c r="H217" s="142" t="str">
        <f t="shared" si="95"/>
        <v>0</v>
      </c>
      <c r="I217" s="141">
        <f>('OVER TIME'!I217:J217)*1440</f>
        <v>0</v>
      </c>
      <c r="J217" s="142" t="str">
        <f t="shared" si="96"/>
        <v>0</v>
      </c>
      <c r="K217" s="141">
        <f>('OVER TIME'!K217:L217)*1440</f>
        <v>0</v>
      </c>
      <c r="L217" s="142" t="str">
        <f t="shared" si="97"/>
        <v>0</v>
      </c>
      <c r="M217" s="141">
        <f>('OVER TIME'!M217:N217)*1440</f>
        <v>0</v>
      </c>
      <c r="N217" s="142" t="str">
        <f t="shared" si="98"/>
        <v>0</v>
      </c>
      <c r="O217" s="141">
        <f>('OVER TIME'!O217:P217)*1440</f>
        <v>0</v>
      </c>
      <c r="P217" s="142" t="str">
        <f t="shared" si="99"/>
        <v>0</v>
      </c>
      <c r="Q217" s="141">
        <f>('OVER TIME'!Q217:R217)*1440</f>
        <v>0</v>
      </c>
      <c r="R217" s="142" t="str">
        <f t="shared" si="100"/>
        <v>0</v>
      </c>
      <c r="S217" s="141">
        <f>('OVER TIME'!S217:T217)*1440</f>
        <v>0</v>
      </c>
      <c r="T217" s="142" t="str">
        <f t="shared" si="101"/>
        <v>0</v>
      </c>
      <c r="U217" s="141">
        <f>('OVER TIME'!U217:V217)*1440</f>
        <v>0</v>
      </c>
      <c r="V217" s="142" t="str">
        <f t="shared" si="102"/>
        <v>0</v>
      </c>
      <c r="W217" s="141">
        <f>('OVER TIME'!W217:X217)*1440</f>
        <v>0</v>
      </c>
      <c r="X217" s="142" t="str">
        <f t="shared" si="103"/>
        <v>0</v>
      </c>
      <c r="Y217" s="141">
        <f>('OVER TIME'!Y217:Z217)*1440</f>
        <v>0</v>
      </c>
      <c r="Z217" s="142" t="str">
        <f t="shared" si="104"/>
        <v>0</v>
      </c>
      <c r="AA217" s="141">
        <f>('OVER TIME'!AA217:AB217)*1440</f>
        <v>0</v>
      </c>
      <c r="AB217" s="142" t="str">
        <f t="shared" si="105"/>
        <v>0</v>
      </c>
      <c r="AC217" s="141">
        <f>('OVER TIME'!AC217:AD217)*1440</f>
        <v>0</v>
      </c>
      <c r="AD217" s="142" t="str">
        <f t="shared" si="106"/>
        <v>0</v>
      </c>
      <c r="AE217" s="141">
        <f>('OVER TIME'!AE217:AF217)*1440</f>
        <v>0</v>
      </c>
      <c r="AF217" s="142" t="str">
        <f t="shared" si="107"/>
        <v>0</v>
      </c>
      <c r="AG217" s="141">
        <f>('OVER TIME'!AG217:AH217)*1440</f>
        <v>0</v>
      </c>
      <c r="AH217" s="142" t="str">
        <f t="shared" si="108"/>
        <v>0</v>
      </c>
      <c r="AI217" s="141">
        <f>('OVER TIME'!AI217:AJ217)*1440</f>
        <v>0</v>
      </c>
      <c r="AJ217" s="142" t="str">
        <f t="shared" si="109"/>
        <v>0</v>
      </c>
      <c r="AK217" s="141">
        <f>('OVER TIME'!AK217:AL217)*1440</f>
        <v>0</v>
      </c>
      <c r="AL217" s="142" t="str">
        <f t="shared" si="110"/>
        <v>0</v>
      </c>
      <c r="AM217" s="141">
        <f>('OVER TIME'!AM217:AN217)*1440</f>
        <v>0</v>
      </c>
      <c r="AN217" s="142" t="str">
        <f t="shared" si="111"/>
        <v>0</v>
      </c>
      <c r="AO217" s="141">
        <f>('OVER TIME'!AO217:AP217)*1440</f>
        <v>0</v>
      </c>
      <c r="AP217" s="142" t="str">
        <f t="shared" si="112"/>
        <v>0</v>
      </c>
      <c r="AQ217" s="141">
        <f>('OVER TIME'!AQ217:AR217)*1440</f>
        <v>0</v>
      </c>
      <c r="AR217" s="142" t="str">
        <f t="shared" si="113"/>
        <v>0</v>
      </c>
      <c r="AS217" s="141">
        <f>('OVER TIME'!AS217:AT217)*1440</f>
        <v>0</v>
      </c>
      <c r="AT217" s="142" t="str">
        <f t="shared" si="114"/>
        <v>0</v>
      </c>
      <c r="AU217" s="141">
        <f>('OVER TIME'!AU217:AV217)*1440</f>
        <v>0</v>
      </c>
      <c r="AV217" s="142" t="str">
        <f t="shared" si="115"/>
        <v>0</v>
      </c>
      <c r="AW217" s="141">
        <f>('OVER TIME'!AW217:AX217)*1440</f>
        <v>0</v>
      </c>
      <c r="AX217" s="142" t="str">
        <f t="shared" si="116"/>
        <v>0</v>
      </c>
      <c r="AY217" s="141">
        <f>('OVER TIME'!AY217:AZ217)*1440</f>
        <v>0</v>
      </c>
      <c r="AZ217" s="142" t="str">
        <f t="shared" si="117"/>
        <v>0</v>
      </c>
      <c r="BA217" s="141">
        <f>('OVER TIME'!BA217:BB217)*1440</f>
        <v>0</v>
      </c>
      <c r="BB217" s="142" t="str">
        <f t="shared" si="118"/>
        <v>0</v>
      </c>
      <c r="BC217" s="141">
        <f>('OVER TIME'!BC217:BD217)*1440</f>
        <v>0</v>
      </c>
      <c r="BD217" s="142" t="str">
        <f t="shared" si="119"/>
        <v>0</v>
      </c>
      <c r="BE217" s="141">
        <f>('OVER TIME'!BE217:BF217)*1440</f>
        <v>0</v>
      </c>
      <c r="BF217" s="142" t="str">
        <f t="shared" si="120"/>
        <v>0</v>
      </c>
      <c r="BG217" s="141">
        <f>('OVER TIME'!BG217:BH217)*1440</f>
        <v>0</v>
      </c>
      <c r="BH217" s="142" t="str">
        <f t="shared" si="121"/>
        <v>0</v>
      </c>
      <c r="BI217" s="141">
        <f>('OVER TIME'!BI217:BJ217)*1440</f>
        <v>0</v>
      </c>
      <c r="BJ217" s="142" t="str">
        <f t="shared" si="122"/>
        <v>0</v>
      </c>
      <c r="BK217" s="141">
        <f>('OVER TIME'!BK217:BL217)*1440</f>
        <v>0</v>
      </c>
      <c r="BL217" s="142" t="str">
        <f t="shared" si="123"/>
        <v>0</v>
      </c>
      <c r="BM217" s="6"/>
    </row>
    <row r="218" spans="1:65" ht="26.25" thickBot="1">
      <c r="A218" s="13">
        <v>8661</v>
      </c>
      <c r="B218" s="13" t="s">
        <v>166</v>
      </c>
      <c r="C218" s="141">
        <f>('OVER TIME'!C218:D218)*1440</f>
        <v>0</v>
      </c>
      <c r="D218" s="142" t="str">
        <f t="shared" si="93"/>
        <v>0</v>
      </c>
      <c r="E218" s="141">
        <f>('OVER TIME'!E218:F218)*1440</f>
        <v>0</v>
      </c>
      <c r="F218" s="142" t="str">
        <f t="shared" si="94"/>
        <v>0</v>
      </c>
      <c r="G218" s="141">
        <f>('OVER TIME'!G218:H218)*1440</f>
        <v>0</v>
      </c>
      <c r="H218" s="142" t="str">
        <f t="shared" si="95"/>
        <v>0</v>
      </c>
      <c r="I218" s="141">
        <f>('OVER TIME'!I218:J218)*1440</f>
        <v>0</v>
      </c>
      <c r="J218" s="142" t="str">
        <f t="shared" si="96"/>
        <v>0</v>
      </c>
      <c r="K218" s="141">
        <f>('OVER TIME'!K218:L218)*1440</f>
        <v>0</v>
      </c>
      <c r="L218" s="142" t="str">
        <f t="shared" si="97"/>
        <v>0</v>
      </c>
      <c r="M218" s="141">
        <f>('OVER TIME'!M218:N218)*1440</f>
        <v>0</v>
      </c>
      <c r="N218" s="142" t="str">
        <f t="shared" si="98"/>
        <v>0</v>
      </c>
      <c r="O218" s="141">
        <f>('OVER TIME'!O218:P218)*1440</f>
        <v>0</v>
      </c>
      <c r="P218" s="142" t="str">
        <f t="shared" si="99"/>
        <v>0</v>
      </c>
      <c r="Q218" s="141">
        <f>('OVER TIME'!Q218:R218)*1440</f>
        <v>0</v>
      </c>
      <c r="R218" s="142" t="str">
        <f t="shared" si="100"/>
        <v>0</v>
      </c>
      <c r="S218" s="141">
        <f>('OVER TIME'!S218:T218)*1440</f>
        <v>0</v>
      </c>
      <c r="T218" s="142" t="str">
        <f t="shared" si="101"/>
        <v>0</v>
      </c>
      <c r="U218" s="141">
        <f>('OVER TIME'!U218:V218)*1440</f>
        <v>0</v>
      </c>
      <c r="V218" s="142" t="str">
        <f t="shared" si="102"/>
        <v>0</v>
      </c>
      <c r="W218" s="141">
        <f>('OVER TIME'!W218:X218)*1440</f>
        <v>0</v>
      </c>
      <c r="X218" s="142" t="str">
        <f t="shared" si="103"/>
        <v>0</v>
      </c>
      <c r="Y218" s="141">
        <f>('OVER TIME'!Y218:Z218)*1440</f>
        <v>0</v>
      </c>
      <c r="Z218" s="142" t="str">
        <f t="shared" si="104"/>
        <v>0</v>
      </c>
      <c r="AA218" s="141">
        <f>('OVER TIME'!AA218:AB218)*1440</f>
        <v>0</v>
      </c>
      <c r="AB218" s="142" t="str">
        <f t="shared" si="105"/>
        <v>0</v>
      </c>
      <c r="AC218" s="141">
        <f>('OVER TIME'!AC218:AD218)*1440</f>
        <v>0</v>
      </c>
      <c r="AD218" s="142" t="str">
        <f t="shared" si="106"/>
        <v>0</v>
      </c>
      <c r="AE218" s="141">
        <f>('OVER TIME'!AE218:AF218)*1440</f>
        <v>0</v>
      </c>
      <c r="AF218" s="142" t="str">
        <f t="shared" si="107"/>
        <v>0</v>
      </c>
      <c r="AG218" s="141">
        <f>('OVER TIME'!AG218:AH218)*1440</f>
        <v>0</v>
      </c>
      <c r="AH218" s="142" t="str">
        <f t="shared" si="108"/>
        <v>0</v>
      </c>
      <c r="AI218" s="141">
        <f>('OVER TIME'!AI218:AJ218)*1440</f>
        <v>0</v>
      </c>
      <c r="AJ218" s="142" t="str">
        <f t="shared" si="109"/>
        <v>0</v>
      </c>
      <c r="AK218" s="141">
        <f>('OVER TIME'!AK218:AL218)*1440</f>
        <v>0</v>
      </c>
      <c r="AL218" s="142" t="str">
        <f t="shared" si="110"/>
        <v>0</v>
      </c>
      <c r="AM218" s="141">
        <f>('OVER TIME'!AM218:AN218)*1440</f>
        <v>0</v>
      </c>
      <c r="AN218" s="142" t="str">
        <f t="shared" si="111"/>
        <v>0</v>
      </c>
      <c r="AO218" s="141">
        <f>('OVER TIME'!AO218:AP218)*1440</f>
        <v>0</v>
      </c>
      <c r="AP218" s="142" t="str">
        <f t="shared" si="112"/>
        <v>0</v>
      </c>
      <c r="AQ218" s="141">
        <f>('OVER TIME'!AQ218:AR218)*1440</f>
        <v>0</v>
      </c>
      <c r="AR218" s="142" t="str">
        <f t="shared" si="113"/>
        <v>0</v>
      </c>
      <c r="AS218" s="141">
        <f>('OVER TIME'!AS218:AT218)*1440</f>
        <v>0</v>
      </c>
      <c r="AT218" s="142" t="str">
        <f t="shared" si="114"/>
        <v>0</v>
      </c>
      <c r="AU218" s="141">
        <f>('OVER TIME'!AU218:AV218)*1440</f>
        <v>0</v>
      </c>
      <c r="AV218" s="142" t="str">
        <f t="shared" si="115"/>
        <v>0</v>
      </c>
      <c r="AW218" s="141">
        <f>('OVER TIME'!AW218:AX218)*1440</f>
        <v>0</v>
      </c>
      <c r="AX218" s="142" t="str">
        <f t="shared" si="116"/>
        <v>0</v>
      </c>
      <c r="AY218" s="141">
        <f>('OVER TIME'!AY218:AZ218)*1440</f>
        <v>0</v>
      </c>
      <c r="AZ218" s="142" t="str">
        <f t="shared" si="117"/>
        <v>0</v>
      </c>
      <c r="BA218" s="141">
        <f>('OVER TIME'!BA218:BB218)*1440</f>
        <v>0</v>
      </c>
      <c r="BB218" s="142" t="str">
        <f t="shared" si="118"/>
        <v>0</v>
      </c>
      <c r="BC218" s="141">
        <f>('OVER TIME'!BC218:BD218)*1440</f>
        <v>0</v>
      </c>
      <c r="BD218" s="142" t="str">
        <f t="shared" si="119"/>
        <v>0</v>
      </c>
      <c r="BE218" s="141">
        <f>('OVER TIME'!BE218:BF218)*1440</f>
        <v>0</v>
      </c>
      <c r="BF218" s="142" t="str">
        <f t="shared" si="120"/>
        <v>0</v>
      </c>
      <c r="BG218" s="141">
        <f>('OVER TIME'!BG218:BH218)*1440</f>
        <v>0</v>
      </c>
      <c r="BH218" s="142" t="str">
        <f t="shared" si="121"/>
        <v>0</v>
      </c>
      <c r="BI218" s="141">
        <f>('OVER TIME'!BI218:BJ218)*1440</f>
        <v>0</v>
      </c>
      <c r="BJ218" s="142" t="str">
        <f t="shared" si="122"/>
        <v>0</v>
      </c>
      <c r="BK218" s="141">
        <f>('OVER TIME'!BK218:BL218)*1440</f>
        <v>0</v>
      </c>
      <c r="BL218" s="142" t="str">
        <f t="shared" si="123"/>
        <v>0</v>
      </c>
      <c r="BM218" s="6"/>
    </row>
    <row r="219" spans="1:65" ht="26.25" thickBot="1">
      <c r="A219" s="13">
        <v>8662</v>
      </c>
      <c r="B219" s="13" t="s">
        <v>167</v>
      </c>
      <c r="C219" s="141">
        <f>('OVER TIME'!C219:D219)*1440</f>
        <v>0</v>
      </c>
      <c r="D219" s="142" t="str">
        <f t="shared" si="93"/>
        <v>0</v>
      </c>
      <c r="E219" s="141">
        <f>('OVER TIME'!E219:F219)*1440</f>
        <v>0</v>
      </c>
      <c r="F219" s="142" t="str">
        <f t="shared" si="94"/>
        <v>0</v>
      </c>
      <c r="G219" s="141">
        <f>('OVER TIME'!G219:H219)*1440</f>
        <v>0</v>
      </c>
      <c r="H219" s="142" t="str">
        <f t="shared" si="95"/>
        <v>0</v>
      </c>
      <c r="I219" s="141">
        <f>('OVER TIME'!I219:J219)*1440</f>
        <v>0</v>
      </c>
      <c r="J219" s="142" t="str">
        <f t="shared" si="96"/>
        <v>0</v>
      </c>
      <c r="K219" s="141">
        <f>('OVER TIME'!K219:L219)*1440</f>
        <v>0</v>
      </c>
      <c r="L219" s="142" t="str">
        <f t="shared" si="97"/>
        <v>0</v>
      </c>
      <c r="M219" s="141">
        <f>('OVER TIME'!M219:N219)*1440</f>
        <v>0</v>
      </c>
      <c r="N219" s="142" t="str">
        <f t="shared" si="98"/>
        <v>0</v>
      </c>
      <c r="O219" s="141">
        <f>('OVER TIME'!O219:P219)*1440</f>
        <v>0</v>
      </c>
      <c r="P219" s="142" t="str">
        <f t="shared" si="99"/>
        <v>0</v>
      </c>
      <c r="Q219" s="141">
        <f>('OVER TIME'!Q219:R219)*1440</f>
        <v>0</v>
      </c>
      <c r="R219" s="142" t="str">
        <f t="shared" si="100"/>
        <v>0</v>
      </c>
      <c r="S219" s="141">
        <f>('OVER TIME'!S219:T219)*1440</f>
        <v>0</v>
      </c>
      <c r="T219" s="142" t="str">
        <f t="shared" si="101"/>
        <v>0</v>
      </c>
      <c r="U219" s="141">
        <f>('OVER TIME'!U219:V219)*1440</f>
        <v>0</v>
      </c>
      <c r="V219" s="142" t="str">
        <f t="shared" si="102"/>
        <v>0</v>
      </c>
      <c r="W219" s="141">
        <f>('OVER TIME'!W219:X219)*1440</f>
        <v>0</v>
      </c>
      <c r="X219" s="142" t="str">
        <f t="shared" si="103"/>
        <v>0</v>
      </c>
      <c r="Y219" s="141">
        <f>('OVER TIME'!Y219:Z219)*1440</f>
        <v>0</v>
      </c>
      <c r="Z219" s="142" t="str">
        <f t="shared" si="104"/>
        <v>0</v>
      </c>
      <c r="AA219" s="141">
        <f>('OVER TIME'!AA219:AB219)*1440</f>
        <v>0</v>
      </c>
      <c r="AB219" s="142" t="str">
        <f t="shared" si="105"/>
        <v>0</v>
      </c>
      <c r="AC219" s="141">
        <f>('OVER TIME'!AC219:AD219)*1440</f>
        <v>0</v>
      </c>
      <c r="AD219" s="142" t="str">
        <f t="shared" si="106"/>
        <v>0</v>
      </c>
      <c r="AE219" s="141">
        <f>('OVER TIME'!AE219:AF219)*1440</f>
        <v>0</v>
      </c>
      <c r="AF219" s="142" t="str">
        <f t="shared" si="107"/>
        <v>0</v>
      </c>
      <c r="AG219" s="141">
        <f>('OVER TIME'!AG219:AH219)*1440</f>
        <v>0</v>
      </c>
      <c r="AH219" s="142" t="str">
        <f t="shared" si="108"/>
        <v>0</v>
      </c>
      <c r="AI219" s="141">
        <f>('OVER TIME'!AI219:AJ219)*1440</f>
        <v>0</v>
      </c>
      <c r="AJ219" s="142" t="str">
        <f t="shared" si="109"/>
        <v>0</v>
      </c>
      <c r="AK219" s="141">
        <f>('OVER TIME'!AK219:AL219)*1440</f>
        <v>0</v>
      </c>
      <c r="AL219" s="142" t="str">
        <f t="shared" si="110"/>
        <v>0</v>
      </c>
      <c r="AM219" s="141">
        <f>('OVER TIME'!AM219:AN219)*1440</f>
        <v>0</v>
      </c>
      <c r="AN219" s="142" t="str">
        <f t="shared" si="111"/>
        <v>0</v>
      </c>
      <c r="AO219" s="141">
        <f>('OVER TIME'!AO219:AP219)*1440</f>
        <v>0</v>
      </c>
      <c r="AP219" s="142" t="str">
        <f t="shared" si="112"/>
        <v>0</v>
      </c>
      <c r="AQ219" s="141">
        <f>('OVER TIME'!AQ219:AR219)*1440</f>
        <v>0</v>
      </c>
      <c r="AR219" s="142" t="str">
        <f t="shared" si="113"/>
        <v>0</v>
      </c>
      <c r="AS219" s="141">
        <f>('OVER TIME'!AS219:AT219)*1440</f>
        <v>0</v>
      </c>
      <c r="AT219" s="142" t="str">
        <f t="shared" si="114"/>
        <v>0</v>
      </c>
      <c r="AU219" s="141">
        <f>('OVER TIME'!AU219:AV219)*1440</f>
        <v>0</v>
      </c>
      <c r="AV219" s="142" t="str">
        <f t="shared" si="115"/>
        <v>0</v>
      </c>
      <c r="AW219" s="141">
        <f>('OVER TIME'!AW219:AX219)*1440</f>
        <v>0</v>
      </c>
      <c r="AX219" s="142" t="str">
        <f t="shared" si="116"/>
        <v>0</v>
      </c>
      <c r="AY219" s="141">
        <f>('OVER TIME'!AY219:AZ219)*1440</f>
        <v>0</v>
      </c>
      <c r="AZ219" s="142" t="str">
        <f t="shared" si="117"/>
        <v>0</v>
      </c>
      <c r="BA219" s="141">
        <f>('OVER TIME'!BA219:BB219)*1440</f>
        <v>0</v>
      </c>
      <c r="BB219" s="142" t="str">
        <f t="shared" si="118"/>
        <v>0</v>
      </c>
      <c r="BC219" s="141">
        <f>('OVER TIME'!BC219:BD219)*1440</f>
        <v>0</v>
      </c>
      <c r="BD219" s="142" t="str">
        <f t="shared" si="119"/>
        <v>0</v>
      </c>
      <c r="BE219" s="141">
        <f>('OVER TIME'!BE219:BF219)*1440</f>
        <v>0</v>
      </c>
      <c r="BF219" s="142" t="str">
        <f t="shared" si="120"/>
        <v>0</v>
      </c>
      <c r="BG219" s="141">
        <f>('OVER TIME'!BG219:BH219)*1440</f>
        <v>0</v>
      </c>
      <c r="BH219" s="142" t="str">
        <f t="shared" si="121"/>
        <v>0</v>
      </c>
      <c r="BI219" s="141">
        <f>('OVER TIME'!BI219:BJ219)*1440</f>
        <v>0</v>
      </c>
      <c r="BJ219" s="142" t="str">
        <f t="shared" si="122"/>
        <v>0</v>
      </c>
      <c r="BK219" s="141">
        <f>('OVER TIME'!BK219:BL219)*1440</f>
        <v>0</v>
      </c>
      <c r="BL219" s="142" t="str">
        <f t="shared" si="123"/>
        <v>0</v>
      </c>
      <c r="BM219" s="6"/>
    </row>
    <row r="220" spans="1:65" ht="26.25" thickBot="1">
      <c r="A220" s="13">
        <v>8663</v>
      </c>
      <c r="B220" s="13" t="s">
        <v>168</v>
      </c>
      <c r="C220" s="141">
        <f>('OVER TIME'!C220:D220)*1440</f>
        <v>0</v>
      </c>
      <c r="D220" s="142" t="str">
        <f t="shared" si="93"/>
        <v>0</v>
      </c>
      <c r="E220" s="141">
        <f>('OVER TIME'!E220:F220)*1440</f>
        <v>0</v>
      </c>
      <c r="F220" s="142" t="str">
        <f t="shared" si="94"/>
        <v>0</v>
      </c>
      <c r="G220" s="141">
        <f>('OVER TIME'!G220:H220)*1440</f>
        <v>0</v>
      </c>
      <c r="H220" s="142" t="str">
        <f t="shared" si="95"/>
        <v>0</v>
      </c>
      <c r="I220" s="141">
        <f>('OVER TIME'!I220:J220)*1440</f>
        <v>0</v>
      </c>
      <c r="J220" s="142" t="str">
        <f t="shared" si="96"/>
        <v>0</v>
      </c>
      <c r="K220" s="141">
        <f>('OVER TIME'!K220:L220)*1440</f>
        <v>0</v>
      </c>
      <c r="L220" s="142" t="str">
        <f t="shared" si="97"/>
        <v>0</v>
      </c>
      <c r="M220" s="141">
        <f>('OVER TIME'!M220:N220)*1440</f>
        <v>0</v>
      </c>
      <c r="N220" s="142" t="str">
        <f t="shared" si="98"/>
        <v>0</v>
      </c>
      <c r="O220" s="141">
        <f>('OVER TIME'!O220:P220)*1440</f>
        <v>0</v>
      </c>
      <c r="P220" s="142" t="str">
        <f t="shared" si="99"/>
        <v>0</v>
      </c>
      <c r="Q220" s="141">
        <f>('OVER TIME'!Q220:R220)*1440</f>
        <v>0</v>
      </c>
      <c r="R220" s="142" t="str">
        <f t="shared" si="100"/>
        <v>0</v>
      </c>
      <c r="S220" s="141">
        <f>('OVER TIME'!S220:T220)*1440</f>
        <v>0</v>
      </c>
      <c r="T220" s="142" t="str">
        <f t="shared" si="101"/>
        <v>0</v>
      </c>
      <c r="U220" s="141">
        <f>('OVER TIME'!U220:V220)*1440</f>
        <v>0</v>
      </c>
      <c r="V220" s="142" t="str">
        <f t="shared" si="102"/>
        <v>0</v>
      </c>
      <c r="W220" s="141">
        <f>('OVER TIME'!W220:X220)*1440</f>
        <v>0</v>
      </c>
      <c r="X220" s="142" t="str">
        <f t="shared" si="103"/>
        <v>0</v>
      </c>
      <c r="Y220" s="141">
        <f>('OVER TIME'!Y220:Z220)*1440</f>
        <v>0</v>
      </c>
      <c r="Z220" s="142" t="str">
        <f t="shared" si="104"/>
        <v>0</v>
      </c>
      <c r="AA220" s="141">
        <f>('OVER TIME'!AA220:AB220)*1440</f>
        <v>0</v>
      </c>
      <c r="AB220" s="142" t="str">
        <f t="shared" si="105"/>
        <v>0</v>
      </c>
      <c r="AC220" s="141">
        <f>('OVER TIME'!AC220:AD220)*1440</f>
        <v>0</v>
      </c>
      <c r="AD220" s="142" t="str">
        <f t="shared" si="106"/>
        <v>0</v>
      </c>
      <c r="AE220" s="141">
        <f>('OVER TIME'!AE220:AF220)*1440</f>
        <v>0</v>
      </c>
      <c r="AF220" s="142" t="str">
        <f t="shared" si="107"/>
        <v>0</v>
      </c>
      <c r="AG220" s="141">
        <f>('OVER TIME'!AG220:AH220)*1440</f>
        <v>0</v>
      </c>
      <c r="AH220" s="142" t="str">
        <f t="shared" si="108"/>
        <v>0</v>
      </c>
      <c r="AI220" s="141">
        <f>('OVER TIME'!AI220:AJ220)*1440</f>
        <v>0</v>
      </c>
      <c r="AJ220" s="142" t="str">
        <f t="shared" si="109"/>
        <v>0</v>
      </c>
      <c r="AK220" s="141">
        <f>('OVER TIME'!AK220:AL220)*1440</f>
        <v>0</v>
      </c>
      <c r="AL220" s="142" t="str">
        <f t="shared" si="110"/>
        <v>0</v>
      </c>
      <c r="AM220" s="141">
        <f>('OVER TIME'!AM220:AN220)*1440</f>
        <v>0</v>
      </c>
      <c r="AN220" s="142" t="str">
        <f t="shared" si="111"/>
        <v>0</v>
      </c>
      <c r="AO220" s="141">
        <f>('OVER TIME'!AO220:AP220)*1440</f>
        <v>0</v>
      </c>
      <c r="AP220" s="142" t="str">
        <f t="shared" si="112"/>
        <v>0</v>
      </c>
      <c r="AQ220" s="141">
        <f>('OVER TIME'!AQ220:AR220)*1440</f>
        <v>0</v>
      </c>
      <c r="AR220" s="142" t="str">
        <f t="shared" si="113"/>
        <v>0</v>
      </c>
      <c r="AS220" s="141">
        <f>('OVER TIME'!AS220:AT220)*1440</f>
        <v>0</v>
      </c>
      <c r="AT220" s="142" t="str">
        <f t="shared" si="114"/>
        <v>0</v>
      </c>
      <c r="AU220" s="141">
        <f>('OVER TIME'!AU220:AV220)*1440</f>
        <v>0</v>
      </c>
      <c r="AV220" s="142" t="str">
        <f t="shared" si="115"/>
        <v>0</v>
      </c>
      <c r="AW220" s="141">
        <f>('OVER TIME'!AW220:AX220)*1440</f>
        <v>0</v>
      </c>
      <c r="AX220" s="142" t="str">
        <f t="shared" si="116"/>
        <v>0</v>
      </c>
      <c r="AY220" s="141">
        <f>('OVER TIME'!AY220:AZ220)*1440</f>
        <v>0</v>
      </c>
      <c r="AZ220" s="142" t="str">
        <f t="shared" si="117"/>
        <v>0</v>
      </c>
      <c r="BA220" s="141">
        <f>('OVER TIME'!BA220:BB220)*1440</f>
        <v>0</v>
      </c>
      <c r="BB220" s="142" t="str">
        <f t="shared" si="118"/>
        <v>0</v>
      </c>
      <c r="BC220" s="141">
        <f>('OVER TIME'!BC220:BD220)*1440</f>
        <v>0</v>
      </c>
      <c r="BD220" s="142" t="str">
        <f t="shared" si="119"/>
        <v>0</v>
      </c>
      <c r="BE220" s="141">
        <f>('OVER TIME'!BE220:BF220)*1440</f>
        <v>0</v>
      </c>
      <c r="BF220" s="142" t="str">
        <f t="shared" si="120"/>
        <v>0</v>
      </c>
      <c r="BG220" s="141">
        <f>('OVER TIME'!BG220:BH220)*1440</f>
        <v>0</v>
      </c>
      <c r="BH220" s="142" t="str">
        <f t="shared" si="121"/>
        <v>0</v>
      </c>
      <c r="BI220" s="141">
        <f>('OVER TIME'!BI220:BJ220)*1440</f>
        <v>0</v>
      </c>
      <c r="BJ220" s="142" t="str">
        <f t="shared" si="122"/>
        <v>0</v>
      </c>
      <c r="BK220" s="141">
        <f>('OVER TIME'!BK220:BL220)*1440</f>
        <v>0</v>
      </c>
      <c r="BL220" s="142" t="str">
        <f t="shared" si="123"/>
        <v>0</v>
      </c>
      <c r="BM220" s="6"/>
    </row>
    <row r="221" spans="1:65" ht="26.25" thickBot="1">
      <c r="A221" s="13">
        <v>8664</v>
      </c>
      <c r="B221" s="13" t="s">
        <v>169</v>
      </c>
      <c r="C221" s="141">
        <f>('OVER TIME'!C221:D221)*1440</f>
        <v>0</v>
      </c>
      <c r="D221" s="142" t="str">
        <f t="shared" si="93"/>
        <v>0</v>
      </c>
      <c r="E221" s="141">
        <f>('OVER TIME'!E221:F221)*1440</f>
        <v>0</v>
      </c>
      <c r="F221" s="142" t="str">
        <f t="shared" si="94"/>
        <v>0</v>
      </c>
      <c r="G221" s="141">
        <f>('OVER TIME'!G221:H221)*1440</f>
        <v>0</v>
      </c>
      <c r="H221" s="142" t="str">
        <f t="shared" si="95"/>
        <v>0</v>
      </c>
      <c r="I221" s="141">
        <f>('OVER TIME'!I221:J221)*1440</f>
        <v>0</v>
      </c>
      <c r="J221" s="142" t="str">
        <f t="shared" si="96"/>
        <v>0</v>
      </c>
      <c r="K221" s="141">
        <f>('OVER TIME'!K221:L221)*1440</f>
        <v>0</v>
      </c>
      <c r="L221" s="142" t="str">
        <f t="shared" si="97"/>
        <v>0</v>
      </c>
      <c r="M221" s="141">
        <f>('OVER TIME'!M221:N221)*1440</f>
        <v>0</v>
      </c>
      <c r="N221" s="142" t="str">
        <f t="shared" si="98"/>
        <v>0</v>
      </c>
      <c r="O221" s="141">
        <f>('OVER TIME'!O221:P221)*1440</f>
        <v>0</v>
      </c>
      <c r="P221" s="142" t="str">
        <f t="shared" si="99"/>
        <v>0</v>
      </c>
      <c r="Q221" s="141">
        <f>('OVER TIME'!Q221:R221)*1440</f>
        <v>0</v>
      </c>
      <c r="R221" s="142" t="str">
        <f t="shared" si="100"/>
        <v>0</v>
      </c>
      <c r="S221" s="141">
        <f>('OVER TIME'!S221:T221)*1440</f>
        <v>0</v>
      </c>
      <c r="T221" s="142" t="str">
        <f t="shared" si="101"/>
        <v>0</v>
      </c>
      <c r="U221" s="141">
        <f>('OVER TIME'!U221:V221)*1440</f>
        <v>0</v>
      </c>
      <c r="V221" s="142" t="str">
        <f t="shared" si="102"/>
        <v>0</v>
      </c>
      <c r="W221" s="141">
        <f>('OVER TIME'!W221:X221)*1440</f>
        <v>0</v>
      </c>
      <c r="X221" s="142" t="str">
        <f t="shared" si="103"/>
        <v>0</v>
      </c>
      <c r="Y221" s="141">
        <f>('OVER TIME'!Y221:Z221)*1440</f>
        <v>0</v>
      </c>
      <c r="Z221" s="142" t="str">
        <f t="shared" si="104"/>
        <v>0</v>
      </c>
      <c r="AA221" s="141">
        <f>('OVER TIME'!AA221:AB221)*1440</f>
        <v>0</v>
      </c>
      <c r="AB221" s="142" t="str">
        <f t="shared" si="105"/>
        <v>0</v>
      </c>
      <c r="AC221" s="141">
        <f>('OVER TIME'!AC221:AD221)*1440</f>
        <v>0</v>
      </c>
      <c r="AD221" s="142" t="str">
        <f t="shared" si="106"/>
        <v>0</v>
      </c>
      <c r="AE221" s="141">
        <f>('OVER TIME'!AE221:AF221)*1440</f>
        <v>0</v>
      </c>
      <c r="AF221" s="142" t="str">
        <f t="shared" si="107"/>
        <v>0</v>
      </c>
      <c r="AG221" s="141">
        <f>('OVER TIME'!AG221:AH221)*1440</f>
        <v>0</v>
      </c>
      <c r="AH221" s="142" t="str">
        <f t="shared" si="108"/>
        <v>0</v>
      </c>
      <c r="AI221" s="141">
        <f>('OVER TIME'!AI221:AJ221)*1440</f>
        <v>0</v>
      </c>
      <c r="AJ221" s="142" t="str">
        <f t="shared" si="109"/>
        <v>0</v>
      </c>
      <c r="AK221" s="141">
        <f>('OVER TIME'!AK221:AL221)*1440</f>
        <v>0</v>
      </c>
      <c r="AL221" s="142" t="str">
        <f t="shared" si="110"/>
        <v>0</v>
      </c>
      <c r="AM221" s="141">
        <f>('OVER TIME'!AM221:AN221)*1440</f>
        <v>0</v>
      </c>
      <c r="AN221" s="142" t="str">
        <f t="shared" si="111"/>
        <v>0</v>
      </c>
      <c r="AO221" s="141">
        <f>('OVER TIME'!AO221:AP221)*1440</f>
        <v>0</v>
      </c>
      <c r="AP221" s="142" t="str">
        <f t="shared" si="112"/>
        <v>0</v>
      </c>
      <c r="AQ221" s="141">
        <f>('OVER TIME'!AQ221:AR221)*1440</f>
        <v>0</v>
      </c>
      <c r="AR221" s="142" t="str">
        <f t="shared" si="113"/>
        <v>0</v>
      </c>
      <c r="AS221" s="141">
        <f>('OVER TIME'!AS221:AT221)*1440</f>
        <v>0</v>
      </c>
      <c r="AT221" s="142" t="str">
        <f t="shared" si="114"/>
        <v>0</v>
      </c>
      <c r="AU221" s="141">
        <f>('OVER TIME'!AU221:AV221)*1440</f>
        <v>0</v>
      </c>
      <c r="AV221" s="142" t="str">
        <f t="shared" si="115"/>
        <v>0</v>
      </c>
      <c r="AW221" s="141">
        <f>('OVER TIME'!AW221:AX221)*1440</f>
        <v>0</v>
      </c>
      <c r="AX221" s="142" t="str">
        <f t="shared" si="116"/>
        <v>0</v>
      </c>
      <c r="AY221" s="141">
        <f>('OVER TIME'!AY221:AZ221)*1440</f>
        <v>0</v>
      </c>
      <c r="AZ221" s="142" t="str">
        <f t="shared" si="117"/>
        <v>0</v>
      </c>
      <c r="BA221" s="141">
        <f>('OVER TIME'!BA221:BB221)*1440</f>
        <v>0</v>
      </c>
      <c r="BB221" s="142" t="str">
        <f t="shared" si="118"/>
        <v>0</v>
      </c>
      <c r="BC221" s="141">
        <f>('OVER TIME'!BC221:BD221)*1440</f>
        <v>0</v>
      </c>
      <c r="BD221" s="142" t="str">
        <f t="shared" si="119"/>
        <v>0</v>
      </c>
      <c r="BE221" s="141">
        <f>('OVER TIME'!BE221:BF221)*1440</f>
        <v>0</v>
      </c>
      <c r="BF221" s="142" t="str">
        <f t="shared" si="120"/>
        <v>0</v>
      </c>
      <c r="BG221" s="141">
        <f>('OVER TIME'!BG221:BH221)*1440</f>
        <v>0</v>
      </c>
      <c r="BH221" s="142" t="str">
        <f t="shared" si="121"/>
        <v>0</v>
      </c>
      <c r="BI221" s="141">
        <f>('OVER TIME'!BI221:BJ221)*1440</f>
        <v>0</v>
      </c>
      <c r="BJ221" s="142" t="str">
        <f t="shared" si="122"/>
        <v>0</v>
      </c>
      <c r="BK221" s="141">
        <f>('OVER TIME'!BK221:BL221)*1440</f>
        <v>0</v>
      </c>
      <c r="BL221" s="142" t="str">
        <f t="shared" si="123"/>
        <v>0</v>
      </c>
      <c r="BM221" s="6"/>
    </row>
    <row r="222" spans="1:65" ht="26.25" thickBot="1">
      <c r="A222" s="13">
        <v>8665</v>
      </c>
      <c r="B222" s="13" t="s">
        <v>265</v>
      </c>
      <c r="C222" s="141">
        <f>('OVER TIME'!C222:D222)*1440</f>
        <v>0</v>
      </c>
      <c r="D222" s="142" t="str">
        <f t="shared" si="93"/>
        <v>0</v>
      </c>
      <c r="E222" s="141">
        <f>('OVER TIME'!E222:F222)*1440</f>
        <v>0</v>
      </c>
      <c r="F222" s="142" t="str">
        <f t="shared" si="94"/>
        <v>0</v>
      </c>
      <c r="G222" s="141">
        <f>('OVER TIME'!G222:H222)*1440</f>
        <v>0</v>
      </c>
      <c r="H222" s="142" t="str">
        <f t="shared" si="95"/>
        <v>0</v>
      </c>
      <c r="I222" s="141">
        <f>('OVER TIME'!I222:J222)*1440</f>
        <v>0</v>
      </c>
      <c r="J222" s="142" t="str">
        <f t="shared" si="96"/>
        <v>0</v>
      </c>
      <c r="K222" s="141">
        <f>('OVER TIME'!K222:L222)*1440</f>
        <v>0</v>
      </c>
      <c r="L222" s="142" t="str">
        <f t="shared" si="97"/>
        <v>0</v>
      </c>
      <c r="M222" s="141">
        <f>('OVER TIME'!M222:N222)*1440</f>
        <v>0</v>
      </c>
      <c r="N222" s="142" t="str">
        <f t="shared" si="98"/>
        <v>0</v>
      </c>
      <c r="O222" s="141">
        <f>('OVER TIME'!O222:P222)*1440</f>
        <v>0</v>
      </c>
      <c r="P222" s="142" t="str">
        <f t="shared" si="99"/>
        <v>0</v>
      </c>
      <c r="Q222" s="141">
        <f>('OVER TIME'!Q222:R222)*1440</f>
        <v>0</v>
      </c>
      <c r="R222" s="142" t="str">
        <f t="shared" si="100"/>
        <v>0</v>
      </c>
      <c r="S222" s="141">
        <f>('OVER TIME'!S222:T222)*1440</f>
        <v>0</v>
      </c>
      <c r="T222" s="142" t="str">
        <f t="shared" si="101"/>
        <v>0</v>
      </c>
      <c r="U222" s="141">
        <f>('OVER TIME'!U222:V222)*1440</f>
        <v>0</v>
      </c>
      <c r="V222" s="142" t="str">
        <f t="shared" si="102"/>
        <v>0</v>
      </c>
      <c r="W222" s="141">
        <f>('OVER TIME'!W222:X222)*1440</f>
        <v>0</v>
      </c>
      <c r="X222" s="142" t="str">
        <f t="shared" si="103"/>
        <v>0</v>
      </c>
      <c r="Y222" s="141">
        <f>('OVER TIME'!Y222:Z222)*1440</f>
        <v>0</v>
      </c>
      <c r="Z222" s="142" t="str">
        <f t="shared" si="104"/>
        <v>0</v>
      </c>
      <c r="AA222" s="141">
        <f>('OVER TIME'!AA222:AB222)*1440</f>
        <v>0</v>
      </c>
      <c r="AB222" s="142" t="str">
        <f t="shared" si="105"/>
        <v>0</v>
      </c>
      <c r="AC222" s="141">
        <f>('OVER TIME'!AC222:AD222)*1440</f>
        <v>0</v>
      </c>
      <c r="AD222" s="142" t="str">
        <f t="shared" si="106"/>
        <v>0</v>
      </c>
      <c r="AE222" s="141">
        <f>('OVER TIME'!AE222:AF222)*1440</f>
        <v>0</v>
      </c>
      <c r="AF222" s="142" t="str">
        <f t="shared" si="107"/>
        <v>0</v>
      </c>
      <c r="AG222" s="141">
        <f>('OVER TIME'!AG222:AH222)*1440</f>
        <v>0</v>
      </c>
      <c r="AH222" s="142" t="str">
        <f t="shared" si="108"/>
        <v>0</v>
      </c>
      <c r="AI222" s="141">
        <f>('OVER TIME'!AI222:AJ222)*1440</f>
        <v>0</v>
      </c>
      <c r="AJ222" s="142" t="str">
        <f t="shared" si="109"/>
        <v>0</v>
      </c>
      <c r="AK222" s="141">
        <f>('OVER TIME'!AK222:AL222)*1440</f>
        <v>0</v>
      </c>
      <c r="AL222" s="142" t="str">
        <f t="shared" si="110"/>
        <v>0</v>
      </c>
      <c r="AM222" s="141">
        <f>('OVER TIME'!AM222:AN222)*1440</f>
        <v>0</v>
      </c>
      <c r="AN222" s="142" t="str">
        <f t="shared" si="111"/>
        <v>0</v>
      </c>
      <c r="AO222" s="141">
        <f>('OVER TIME'!AO222:AP222)*1440</f>
        <v>0</v>
      </c>
      <c r="AP222" s="142" t="str">
        <f t="shared" si="112"/>
        <v>0</v>
      </c>
      <c r="AQ222" s="141">
        <f>('OVER TIME'!AQ222:AR222)*1440</f>
        <v>0</v>
      </c>
      <c r="AR222" s="142" t="str">
        <f t="shared" si="113"/>
        <v>0</v>
      </c>
      <c r="AS222" s="141">
        <f>('OVER TIME'!AS222:AT222)*1440</f>
        <v>0</v>
      </c>
      <c r="AT222" s="142" t="str">
        <f t="shared" si="114"/>
        <v>0</v>
      </c>
      <c r="AU222" s="141">
        <f>('OVER TIME'!AU222:AV222)*1440</f>
        <v>0</v>
      </c>
      <c r="AV222" s="142" t="str">
        <f t="shared" si="115"/>
        <v>0</v>
      </c>
      <c r="AW222" s="141">
        <f>('OVER TIME'!AW222:AX222)*1440</f>
        <v>0</v>
      </c>
      <c r="AX222" s="142" t="str">
        <f t="shared" si="116"/>
        <v>0</v>
      </c>
      <c r="AY222" s="141">
        <f>('OVER TIME'!AY222:AZ222)*1440</f>
        <v>0</v>
      </c>
      <c r="AZ222" s="142" t="str">
        <f t="shared" si="117"/>
        <v>0</v>
      </c>
      <c r="BA222" s="141">
        <f>('OVER TIME'!BA222:BB222)*1440</f>
        <v>0</v>
      </c>
      <c r="BB222" s="142" t="str">
        <f t="shared" si="118"/>
        <v>0</v>
      </c>
      <c r="BC222" s="141">
        <f>('OVER TIME'!BC222:BD222)*1440</f>
        <v>0</v>
      </c>
      <c r="BD222" s="142" t="str">
        <f t="shared" si="119"/>
        <v>0</v>
      </c>
      <c r="BE222" s="141">
        <f>('OVER TIME'!BE222:BF222)*1440</f>
        <v>0</v>
      </c>
      <c r="BF222" s="142" t="str">
        <f t="shared" si="120"/>
        <v>0</v>
      </c>
      <c r="BG222" s="141">
        <f>('OVER TIME'!BG222:BH222)*1440</f>
        <v>0</v>
      </c>
      <c r="BH222" s="142" t="str">
        <f t="shared" si="121"/>
        <v>0</v>
      </c>
      <c r="BI222" s="141">
        <f>('OVER TIME'!BI222:BJ222)*1440</f>
        <v>0</v>
      </c>
      <c r="BJ222" s="142" t="str">
        <f t="shared" si="122"/>
        <v>0</v>
      </c>
      <c r="BK222" s="141">
        <f>('OVER TIME'!BK222:BL222)*1440</f>
        <v>0</v>
      </c>
      <c r="BL222" s="142" t="str">
        <f t="shared" si="123"/>
        <v>0</v>
      </c>
      <c r="BM222" s="6"/>
    </row>
    <row r="223" spans="1:65" ht="26.25" thickBot="1">
      <c r="A223" s="13">
        <v>8666</v>
      </c>
      <c r="B223" s="13" t="s">
        <v>170</v>
      </c>
      <c r="C223" s="141">
        <f>('OVER TIME'!C223:D223)*1440</f>
        <v>0</v>
      </c>
      <c r="D223" s="142" t="str">
        <f t="shared" si="93"/>
        <v>0</v>
      </c>
      <c r="E223" s="141">
        <f>('OVER TIME'!E223:F223)*1440</f>
        <v>0</v>
      </c>
      <c r="F223" s="142" t="str">
        <f t="shared" si="94"/>
        <v>0</v>
      </c>
      <c r="G223" s="141">
        <f>('OVER TIME'!G223:H223)*1440</f>
        <v>0</v>
      </c>
      <c r="H223" s="142" t="str">
        <f t="shared" si="95"/>
        <v>0</v>
      </c>
      <c r="I223" s="141">
        <f>('OVER TIME'!I223:J223)*1440</f>
        <v>0</v>
      </c>
      <c r="J223" s="142" t="str">
        <f t="shared" si="96"/>
        <v>0</v>
      </c>
      <c r="K223" s="141">
        <f>('OVER TIME'!K223:L223)*1440</f>
        <v>0</v>
      </c>
      <c r="L223" s="142" t="str">
        <f t="shared" si="97"/>
        <v>0</v>
      </c>
      <c r="M223" s="141">
        <f>('OVER TIME'!M223:N223)*1440</f>
        <v>0</v>
      </c>
      <c r="N223" s="142" t="str">
        <f t="shared" si="98"/>
        <v>0</v>
      </c>
      <c r="O223" s="141">
        <f>('OVER TIME'!O223:P223)*1440</f>
        <v>0</v>
      </c>
      <c r="P223" s="142" t="str">
        <f t="shared" si="99"/>
        <v>0</v>
      </c>
      <c r="Q223" s="141">
        <f>('OVER TIME'!Q223:R223)*1440</f>
        <v>0</v>
      </c>
      <c r="R223" s="142" t="str">
        <f t="shared" si="100"/>
        <v>0</v>
      </c>
      <c r="S223" s="141">
        <f>('OVER TIME'!S223:T223)*1440</f>
        <v>0</v>
      </c>
      <c r="T223" s="142" t="str">
        <f t="shared" si="101"/>
        <v>0</v>
      </c>
      <c r="U223" s="141">
        <f>('OVER TIME'!U223:V223)*1440</f>
        <v>0</v>
      </c>
      <c r="V223" s="142" t="str">
        <f t="shared" si="102"/>
        <v>0</v>
      </c>
      <c r="W223" s="141">
        <f>('OVER TIME'!W223:X223)*1440</f>
        <v>0</v>
      </c>
      <c r="X223" s="142" t="str">
        <f t="shared" si="103"/>
        <v>0</v>
      </c>
      <c r="Y223" s="141">
        <f>('OVER TIME'!Y223:Z223)*1440</f>
        <v>0</v>
      </c>
      <c r="Z223" s="142" t="str">
        <f t="shared" si="104"/>
        <v>0</v>
      </c>
      <c r="AA223" s="141">
        <f>('OVER TIME'!AA223:AB223)*1440</f>
        <v>0</v>
      </c>
      <c r="AB223" s="142" t="str">
        <f t="shared" si="105"/>
        <v>0</v>
      </c>
      <c r="AC223" s="141">
        <f>('OVER TIME'!AC223:AD223)*1440</f>
        <v>0</v>
      </c>
      <c r="AD223" s="142" t="str">
        <f t="shared" si="106"/>
        <v>0</v>
      </c>
      <c r="AE223" s="141">
        <f>('OVER TIME'!AE223:AF223)*1440</f>
        <v>0</v>
      </c>
      <c r="AF223" s="142" t="str">
        <f t="shared" si="107"/>
        <v>0</v>
      </c>
      <c r="AG223" s="141">
        <f>('OVER TIME'!AG223:AH223)*1440</f>
        <v>0</v>
      </c>
      <c r="AH223" s="142" t="str">
        <f t="shared" si="108"/>
        <v>0</v>
      </c>
      <c r="AI223" s="141">
        <f>('OVER TIME'!AI223:AJ223)*1440</f>
        <v>0</v>
      </c>
      <c r="AJ223" s="142" t="str">
        <f t="shared" si="109"/>
        <v>0</v>
      </c>
      <c r="AK223" s="141">
        <f>('OVER TIME'!AK223:AL223)*1440</f>
        <v>0</v>
      </c>
      <c r="AL223" s="142" t="str">
        <f t="shared" si="110"/>
        <v>0</v>
      </c>
      <c r="AM223" s="141">
        <f>('OVER TIME'!AM223:AN223)*1440</f>
        <v>0</v>
      </c>
      <c r="AN223" s="142" t="str">
        <f t="shared" si="111"/>
        <v>0</v>
      </c>
      <c r="AO223" s="141">
        <f>('OVER TIME'!AO223:AP223)*1440</f>
        <v>0</v>
      </c>
      <c r="AP223" s="142" t="str">
        <f t="shared" si="112"/>
        <v>0</v>
      </c>
      <c r="AQ223" s="141">
        <f>('OVER TIME'!AQ223:AR223)*1440</f>
        <v>0</v>
      </c>
      <c r="AR223" s="142" t="str">
        <f t="shared" si="113"/>
        <v>0</v>
      </c>
      <c r="AS223" s="141">
        <f>('OVER TIME'!AS223:AT223)*1440</f>
        <v>0</v>
      </c>
      <c r="AT223" s="142" t="str">
        <f t="shared" si="114"/>
        <v>0</v>
      </c>
      <c r="AU223" s="141">
        <f>('OVER TIME'!AU223:AV223)*1440</f>
        <v>0</v>
      </c>
      <c r="AV223" s="142" t="str">
        <f t="shared" si="115"/>
        <v>0</v>
      </c>
      <c r="AW223" s="141">
        <f>('OVER TIME'!AW223:AX223)*1440</f>
        <v>0</v>
      </c>
      <c r="AX223" s="142" t="str">
        <f t="shared" si="116"/>
        <v>0</v>
      </c>
      <c r="AY223" s="141">
        <f>('OVER TIME'!AY223:AZ223)*1440</f>
        <v>0</v>
      </c>
      <c r="AZ223" s="142" t="str">
        <f t="shared" si="117"/>
        <v>0</v>
      </c>
      <c r="BA223" s="141">
        <f>('OVER TIME'!BA223:BB223)*1440</f>
        <v>0</v>
      </c>
      <c r="BB223" s="142" t="str">
        <f t="shared" si="118"/>
        <v>0</v>
      </c>
      <c r="BC223" s="141">
        <f>('OVER TIME'!BC223:BD223)*1440</f>
        <v>0</v>
      </c>
      <c r="BD223" s="142" t="str">
        <f t="shared" si="119"/>
        <v>0</v>
      </c>
      <c r="BE223" s="141">
        <f>('OVER TIME'!BE223:BF223)*1440</f>
        <v>0</v>
      </c>
      <c r="BF223" s="142" t="str">
        <f t="shared" si="120"/>
        <v>0</v>
      </c>
      <c r="BG223" s="141">
        <f>('OVER TIME'!BG223:BH223)*1440</f>
        <v>0</v>
      </c>
      <c r="BH223" s="142" t="str">
        <f t="shared" si="121"/>
        <v>0</v>
      </c>
      <c r="BI223" s="141">
        <f>('OVER TIME'!BI223:BJ223)*1440</f>
        <v>0</v>
      </c>
      <c r="BJ223" s="142" t="str">
        <f t="shared" si="122"/>
        <v>0</v>
      </c>
      <c r="BK223" s="141">
        <f>('OVER TIME'!BK223:BL223)*1440</f>
        <v>0</v>
      </c>
      <c r="BL223" s="142" t="str">
        <f t="shared" si="123"/>
        <v>0</v>
      </c>
      <c r="BM223" s="6"/>
    </row>
    <row r="224" spans="1:65" ht="26.25" thickBot="1">
      <c r="A224" s="13">
        <v>8667</v>
      </c>
      <c r="B224" s="13" t="s">
        <v>171</v>
      </c>
      <c r="C224" s="141">
        <f>('OVER TIME'!C224:D224)*1440</f>
        <v>0</v>
      </c>
      <c r="D224" s="142" t="str">
        <f t="shared" si="93"/>
        <v>0</v>
      </c>
      <c r="E224" s="141">
        <f>('OVER TIME'!E224:F224)*1440</f>
        <v>0</v>
      </c>
      <c r="F224" s="142" t="str">
        <f t="shared" si="94"/>
        <v>0</v>
      </c>
      <c r="G224" s="141">
        <f>('OVER TIME'!G224:H224)*1440</f>
        <v>0</v>
      </c>
      <c r="H224" s="142" t="str">
        <f t="shared" si="95"/>
        <v>0</v>
      </c>
      <c r="I224" s="141">
        <f>('OVER TIME'!I224:J224)*1440</f>
        <v>0</v>
      </c>
      <c r="J224" s="142" t="str">
        <f t="shared" si="96"/>
        <v>0</v>
      </c>
      <c r="K224" s="141">
        <f>('OVER TIME'!K224:L224)*1440</f>
        <v>0</v>
      </c>
      <c r="L224" s="142" t="str">
        <f t="shared" si="97"/>
        <v>0</v>
      </c>
      <c r="M224" s="141">
        <f>('OVER TIME'!M224:N224)*1440</f>
        <v>0</v>
      </c>
      <c r="N224" s="142" t="str">
        <f t="shared" si="98"/>
        <v>0</v>
      </c>
      <c r="O224" s="141">
        <f>('OVER TIME'!O224:P224)*1440</f>
        <v>0</v>
      </c>
      <c r="P224" s="142" t="str">
        <f t="shared" si="99"/>
        <v>0</v>
      </c>
      <c r="Q224" s="141">
        <f>('OVER TIME'!Q224:R224)*1440</f>
        <v>0</v>
      </c>
      <c r="R224" s="142" t="str">
        <f t="shared" si="100"/>
        <v>0</v>
      </c>
      <c r="S224" s="141">
        <f>('OVER TIME'!S224:T224)*1440</f>
        <v>0</v>
      </c>
      <c r="T224" s="142" t="str">
        <f t="shared" si="101"/>
        <v>0</v>
      </c>
      <c r="U224" s="141">
        <f>('OVER TIME'!U224:V224)*1440</f>
        <v>0</v>
      </c>
      <c r="V224" s="142" t="str">
        <f t="shared" si="102"/>
        <v>0</v>
      </c>
      <c r="W224" s="141">
        <f>('OVER TIME'!W224:X224)*1440</f>
        <v>0</v>
      </c>
      <c r="X224" s="142" t="str">
        <f t="shared" si="103"/>
        <v>0</v>
      </c>
      <c r="Y224" s="141">
        <f>('OVER TIME'!Y224:Z224)*1440</f>
        <v>0</v>
      </c>
      <c r="Z224" s="142" t="str">
        <f t="shared" si="104"/>
        <v>0</v>
      </c>
      <c r="AA224" s="141">
        <f>('OVER TIME'!AA224:AB224)*1440</f>
        <v>0</v>
      </c>
      <c r="AB224" s="142" t="str">
        <f t="shared" si="105"/>
        <v>0</v>
      </c>
      <c r="AC224" s="141">
        <f>('OVER TIME'!AC224:AD224)*1440</f>
        <v>0</v>
      </c>
      <c r="AD224" s="142" t="str">
        <f t="shared" si="106"/>
        <v>0</v>
      </c>
      <c r="AE224" s="141">
        <f>('OVER TIME'!AE224:AF224)*1440</f>
        <v>0</v>
      </c>
      <c r="AF224" s="142" t="str">
        <f t="shared" si="107"/>
        <v>0</v>
      </c>
      <c r="AG224" s="141">
        <f>('OVER TIME'!AG224:AH224)*1440</f>
        <v>0</v>
      </c>
      <c r="AH224" s="142" t="str">
        <f t="shared" si="108"/>
        <v>0</v>
      </c>
      <c r="AI224" s="141">
        <f>('OVER TIME'!AI224:AJ224)*1440</f>
        <v>0</v>
      </c>
      <c r="AJ224" s="142" t="str">
        <f t="shared" si="109"/>
        <v>0</v>
      </c>
      <c r="AK224" s="141">
        <f>('OVER TIME'!AK224:AL224)*1440</f>
        <v>0</v>
      </c>
      <c r="AL224" s="142" t="str">
        <f t="shared" si="110"/>
        <v>0</v>
      </c>
      <c r="AM224" s="141">
        <f>('OVER TIME'!AM224:AN224)*1440</f>
        <v>0</v>
      </c>
      <c r="AN224" s="142" t="str">
        <f t="shared" si="111"/>
        <v>0</v>
      </c>
      <c r="AO224" s="141">
        <f>('OVER TIME'!AO224:AP224)*1440</f>
        <v>0</v>
      </c>
      <c r="AP224" s="142" t="str">
        <f t="shared" si="112"/>
        <v>0</v>
      </c>
      <c r="AQ224" s="141">
        <f>('OVER TIME'!AQ224:AR224)*1440</f>
        <v>0</v>
      </c>
      <c r="AR224" s="142" t="str">
        <f t="shared" si="113"/>
        <v>0</v>
      </c>
      <c r="AS224" s="141">
        <f>('OVER TIME'!AS224:AT224)*1440</f>
        <v>0</v>
      </c>
      <c r="AT224" s="142" t="str">
        <f t="shared" si="114"/>
        <v>0</v>
      </c>
      <c r="AU224" s="141">
        <f>('OVER TIME'!AU224:AV224)*1440</f>
        <v>0</v>
      </c>
      <c r="AV224" s="142" t="str">
        <f t="shared" si="115"/>
        <v>0</v>
      </c>
      <c r="AW224" s="141">
        <f>('OVER TIME'!AW224:AX224)*1440</f>
        <v>0</v>
      </c>
      <c r="AX224" s="142" t="str">
        <f t="shared" si="116"/>
        <v>0</v>
      </c>
      <c r="AY224" s="141">
        <f>('OVER TIME'!AY224:AZ224)*1440</f>
        <v>0</v>
      </c>
      <c r="AZ224" s="142" t="str">
        <f t="shared" si="117"/>
        <v>0</v>
      </c>
      <c r="BA224" s="141">
        <f>('OVER TIME'!BA224:BB224)*1440</f>
        <v>0</v>
      </c>
      <c r="BB224" s="142" t="str">
        <f t="shared" si="118"/>
        <v>0</v>
      </c>
      <c r="BC224" s="141">
        <f>('OVER TIME'!BC224:BD224)*1440</f>
        <v>0</v>
      </c>
      <c r="BD224" s="142" t="str">
        <f t="shared" si="119"/>
        <v>0</v>
      </c>
      <c r="BE224" s="141">
        <f>('OVER TIME'!BE224:BF224)*1440</f>
        <v>0</v>
      </c>
      <c r="BF224" s="142" t="str">
        <f t="shared" si="120"/>
        <v>0</v>
      </c>
      <c r="BG224" s="141">
        <f>('OVER TIME'!BG224:BH224)*1440</f>
        <v>0</v>
      </c>
      <c r="BH224" s="142" t="str">
        <f t="shared" si="121"/>
        <v>0</v>
      </c>
      <c r="BI224" s="141">
        <f>('OVER TIME'!BI224:BJ224)*1440</f>
        <v>0</v>
      </c>
      <c r="BJ224" s="142" t="str">
        <f t="shared" si="122"/>
        <v>0</v>
      </c>
      <c r="BK224" s="141">
        <f>('OVER TIME'!BK224:BL224)*1440</f>
        <v>0</v>
      </c>
      <c r="BL224" s="142" t="str">
        <f t="shared" si="123"/>
        <v>0</v>
      </c>
      <c r="BM224" s="6"/>
    </row>
    <row r="225" spans="1:65" ht="26.25" thickBot="1">
      <c r="A225" s="13">
        <v>8668</v>
      </c>
      <c r="B225" s="13" t="s">
        <v>172</v>
      </c>
      <c r="C225" s="141">
        <f>('OVER TIME'!C225:D225)*1440</f>
        <v>0</v>
      </c>
      <c r="D225" s="142" t="str">
        <f t="shared" si="93"/>
        <v>0</v>
      </c>
      <c r="E225" s="141">
        <f>('OVER TIME'!E225:F225)*1440</f>
        <v>0</v>
      </c>
      <c r="F225" s="142" t="str">
        <f t="shared" si="94"/>
        <v>0</v>
      </c>
      <c r="G225" s="141">
        <f>('OVER TIME'!G225:H225)*1440</f>
        <v>0</v>
      </c>
      <c r="H225" s="142" t="str">
        <f t="shared" si="95"/>
        <v>0</v>
      </c>
      <c r="I225" s="141">
        <f>('OVER TIME'!I225:J225)*1440</f>
        <v>0</v>
      </c>
      <c r="J225" s="142" t="str">
        <f t="shared" si="96"/>
        <v>0</v>
      </c>
      <c r="K225" s="141">
        <f>('OVER TIME'!K225:L225)*1440</f>
        <v>0</v>
      </c>
      <c r="L225" s="142" t="str">
        <f t="shared" si="97"/>
        <v>0</v>
      </c>
      <c r="M225" s="141">
        <f>('OVER TIME'!M225:N225)*1440</f>
        <v>0</v>
      </c>
      <c r="N225" s="142" t="str">
        <f t="shared" si="98"/>
        <v>0</v>
      </c>
      <c r="O225" s="141">
        <f>('OVER TIME'!O225:P225)*1440</f>
        <v>0</v>
      </c>
      <c r="P225" s="142" t="str">
        <f t="shared" si="99"/>
        <v>0</v>
      </c>
      <c r="Q225" s="141">
        <f>('OVER TIME'!Q225:R225)*1440</f>
        <v>0</v>
      </c>
      <c r="R225" s="142" t="str">
        <f t="shared" si="100"/>
        <v>0</v>
      </c>
      <c r="S225" s="141">
        <f>('OVER TIME'!S225:T225)*1440</f>
        <v>0</v>
      </c>
      <c r="T225" s="142" t="str">
        <f t="shared" si="101"/>
        <v>0</v>
      </c>
      <c r="U225" s="141">
        <f>('OVER TIME'!U225:V225)*1440</f>
        <v>0</v>
      </c>
      <c r="V225" s="142" t="str">
        <f t="shared" si="102"/>
        <v>0</v>
      </c>
      <c r="W225" s="141">
        <f>('OVER TIME'!W225:X225)*1440</f>
        <v>0</v>
      </c>
      <c r="X225" s="142" t="str">
        <f t="shared" si="103"/>
        <v>0</v>
      </c>
      <c r="Y225" s="141">
        <f>('OVER TIME'!Y225:Z225)*1440</f>
        <v>0</v>
      </c>
      <c r="Z225" s="142" t="str">
        <f t="shared" si="104"/>
        <v>0</v>
      </c>
      <c r="AA225" s="141">
        <f>('OVER TIME'!AA225:AB225)*1440</f>
        <v>0</v>
      </c>
      <c r="AB225" s="142" t="str">
        <f t="shared" si="105"/>
        <v>0</v>
      </c>
      <c r="AC225" s="141">
        <f>('OVER TIME'!AC225:AD225)*1440</f>
        <v>0</v>
      </c>
      <c r="AD225" s="142" t="str">
        <f t="shared" si="106"/>
        <v>0</v>
      </c>
      <c r="AE225" s="141">
        <f>('OVER TIME'!AE225:AF225)*1440</f>
        <v>0</v>
      </c>
      <c r="AF225" s="142" t="str">
        <f t="shared" si="107"/>
        <v>0</v>
      </c>
      <c r="AG225" s="141">
        <f>('OVER TIME'!AG225:AH225)*1440</f>
        <v>0</v>
      </c>
      <c r="AH225" s="142" t="str">
        <f t="shared" si="108"/>
        <v>0</v>
      </c>
      <c r="AI225" s="141">
        <f>('OVER TIME'!AI225:AJ225)*1440</f>
        <v>0</v>
      </c>
      <c r="AJ225" s="142" t="str">
        <f t="shared" si="109"/>
        <v>0</v>
      </c>
      <c r="AK225" s="141">
        <f>('OVER TIME'!AK225:AL225)*1440</f>
        <v>0</v>
      </c>
      <c r="AL225" s="142" t="str">
        <f t="shared" si="110"/>
        <v>0</v>
      </c>
      <c r="AM225" s="141">
        <f>('OVER TIME'!AM225:AN225)*1440</f>
        <v>0</v>
      </c>
      <c r="AN225" s="142" t="str">
        <f t="shared" si="111"/>
        <v>0</v>
      </c>
      <c r="AO225" s="141">
        <f>('OVER TIME'!AO225:AP225)*1440</f>
        <v>0</v>
      </c>
      <c r="AP225" s="142" t="str">
        <f t="shared" si="112"/>
        <v>0</v>
      </c>
      <c r="AQ225" s="141">
        <f>('OVER TIME'!AQ225:AR225)*1440</f>
        <v>0</v>
      </c>
      <c r="AR225" s="142" t="str">
        <f t="shared" si="113"/>
        <v>0</v>
      </c>
      <c r="AS225" s="141">
        <f>('OVER TIME'!AS225:AT225)*1440</f>
        <v>0</v>
      </c>
      <c r="AT225" s="142" t="str">
        <f t="shared" si="114"/>
        <v>0</v>
      </c>
      <c r="AU225" s="141">
        <f>('OVER TIME'!AU225:AV225)*1440</f>
        <v>0</v>
      </c>
      <c r="AV225" s="142" t="str">
        <f t="shared" si="115"/>
        <v>0</v>
      </c>
      <c r="AW225" s="141">
        <f>('OVER TIME'!AW225:AX225)*1440</f>
        <v>0</v>
      </c>
      <c r="AX225" s="142" t="str">
        <f t="shared" si="116"/>
        <v>0</v>
      </c>
      <c r="AY225" s="141">
        <f>('OVER TIME'!AY225:AZ225)*1440</f>
        <v>0</v>
      </c>
      <c r="AZ225" s="142" t="str">
        <f t="shared" si="117"/>
        <v>0</v>
      </c>
      <c r="BA225" s="141">
        <f>('OVER TIME'!BA225:BB225)*1440</f>
        <v>0</v>
      </c>
      <c r="BB225" s="142" t="str">
        <f t="shared" si="118"/>
        <v>0</v>
      </c>
      <c r="BC225" s="141">
        <f>('OVER TIME'!BC225:BD225)*1440</f>
        <v>0</v>
      </c>
      <c r="BD225" s="142" t="str">
        <f t="shared" si="119"/>
        <v>0</v>
      </c>
      <c r="BE225" s="141">
        <f>('OVER TIME'!BE225:BF225)*1440</f>
        <v>0</v>
      </c>
      <c r="BF225" s="142" t="str">
        <f t="shared" si="120"/>
        <v>0</v>
      </c>
      <c r="BG225" s="141">
        <f>('OVER TIME'!BG225:BH225)*1440</f>
        <v>0</v>
      </c>
      <c r="BH225" s="142" t="str">
        <f t="shared" si="121"/>
        <v>0</v>
      </c>
      <c r="BI225" s="141">
        <f>('OVER TIME'!BI225:BJ225)*1440</f>
        <v>0</v>
      </c>
      <c r="BJ225" s="142" t="str">
        <f t="shared" si="122"/>
        <v>0</v>
      </c>
      <c r="BK225" s="141">
        <f>('OVER TIME'!BK225:BL225)*1440</f>
        <v>0</v>
      </c>
      <c r="BL225" s="142" t="str">
        <f t="shared" si="123"/>
        <v>0</v>
      </c>
      <c r="BM225" s="6"/>
    </row>
    <row r="226" spans="1:65" ht="26.25" thickBot="1">
      <c r="A226" s="13">
        <v>8669</v>
      </c>
      <c r="B226" s="13" t="s">
        <v>173</v>
      </c>
      <c r="C226" s="141">
        <f>('OVER TIME'!C226:D226)*1440</f>
        <v>0</v>
      </c>
      <c r="D226" s="142" t="str">
        <f t="shared" si="93"/>
        <v>0</v>
      </c>
      <c r="E226" s="141">
        <f>('OVER TIME'!E226:F226)*1440</f>
        <v>0</v>
      </c>
      <c r="F226" s="142" t="str">
        <f t="shared" si="94"/>
        <v>0</v>
      </c>
      <c r="G226" s="141">
        <f>('OVER TIME'!G226:H226)*1440</f>
        <v>0</v>
      </c>
      <c r="H226" s="142" t="str">
        <f t="shared" si="95"/>
        <v>0</v>
      </c>
      <c r="I226" s="141">
        <f>('OVER TIME'!I226:J226)*1440</f>
        <v>0</v>
      </c>
      <c r="J226" s="142" t="str">
        <f t="shared" si="96"/>
        <v>0</v>
      </c>
      <c r="K226" s="141">
        <f>('OVER TIME'!K226:L226)*1440</f>
        <v>0</v>
      </c>
      <c r="L226" s="142" t="str">
        <f t="shared" si="97"/>
        <v>0</v>
      </c>
      <c r="M226" s="141">
        <f>('OVER TIME'!M226:N226)*1440</f>
        <v>0</v>
      </c>
      <c r="N226" s="142" t="str">
        <f t="shared" si="98"/>
        <v>0</v>
      </c>
      <c r="O226" s="141">
        <f>('OVER TIME'!O226:P226)*1440</f>
        <v>0</v>
      </c>
      <c r="P226" s="142" t="str">
        <f t="shared" si="99"/>
        <v>0</v>
      </c>
      <c r="Q226" s="141">
        <f>('OVER TIME'!Q226:R226)*1440</f>
        <v>0</v>
      </c>
      <c r="R226" s="142" t="str">
        <f t="shared" si="100"/>
        <v>0</v>
      </c>
      <c r="S226" s="141">
        <f>('OVER TIME'!S226:T226)*1440</f>
        <v>0</v>
      </c>
      <c r="T226" s="142" t="str">
        <f t="shared" si="101"/>
        <v>0</v>
      </c>
      <c r="U226" s="141">
        <f>('OVER TIME'!U226:V226)*1440</f>
        <v>0</v>
      </c>
      <c r="V226" s="142" t="str">
        <f t="shared" si="102"/>
        <v>0</v>
      </c>
      <c r="W226" s="141">
        <f>('OVER TIME'!W226:X226)*1440</f>
        <v>0</v>
      </c>
      <c r="X226" s="142" t="str">
        <f t="shared" si="103"/>
        <v>0</v>
      </c>
      <c r="Y226" s="141">
        <f>('OVER TIME'!Y226:Z226)*1440</f>
        <v>0</v>
      </c>
      <c r="Z226" s="142" t="str">
        <f t="shared" si="104"/>
        <v>0</v>
      </c>
      <c r="AA226" s="141">
        <f>('OVER TIME'!AA226:AB226)*1440</f>
        <v>0</v>
      </c>
      <c r="AB226" s="142" t="str">
        <f t="shared" si="105"/>
        <v>0</v>
      </c>
      <c r="AC226" s="141">
        <f>('OVER TIME'!AC226:AD226)*1440</f>
        <v>0</v>
      </c>
      <c r="AD226" s="142" t="str">
        <f t="shared" si="106"/>
        <v>0</v>
      </c>
      <c r="AE226" s="141">
        <f>('OVER TIME'!AE226:AF226)*1440</f>
        <v>0</v>
      </c>
      <c r="AF226" s="142" t="str">
        <f t="shared" si="107"/>
        <v>0</v>
      </c>
      <c r="AG226" s="141">
        <f>('OVER TIME'!AG226:AH226)*1440</f>
        <v>0</v>
      </c>
      <c r="AH226" s="142" t="str">
        <f t="shared" si="108"/>
        <v>0</v>
      </c>
      <c r="AI226" s="141">
        <f>('OVER TIME'!AI226:AJ226)*1440</f>
        <v>0</v>
      </c>
      <c r="AJ226" s="142" t="str">
        <f t="shared" si="109"/>
        <v>0</v>
      </c>
      <c r="AK226" s="141">
        <f>('OVER TIME'!AK226:AL226)*1440</f>
        <v>0</v>
      </c>
      <c r="AL226" s="142" t="str">
        <f t="shared" si="110"/>
        <v>0</v>
      </c>
      <c r="AM226" s="141">
        <f>('OVER TIME'!AM226:AN226)*1440</f>
        <v>0</v>
      </c>
      <c r="AN226" s="142" t="str">
        <f t="shared" si="111"/>
        <v>0</v>
      </c>
      <c r="AO226" s="141">
        <f>('OVER TIME'!AO226:AP226)*1440</f>
        <v>0</v>
      </c>
      <c r="AP226" s="142" t="str">
        <f t="shared" si="112"/>
        <v>0</v>
      </c>
      <c r="AQ226" s="141">
        <f>('OVER TIME'!AQ226:AR226)*1440</f>
        <v>0</v>
      </c>
      <c r="AR226" s="142" t="str">
        <f t="shared" si="113"/>
        <v>0</v>
      </c>
      <c r="AS226" s="141">
        <f>('OVER TIME'!AS226:AT226)*1440</f>
        <v>0</v>
      </c>
      <c r="AT226" s="142" t="str">
        <f t="shared" si="114"/>
        <v>0</v>
      </c>
      <c r="AU226" s="141">
        <f>('OVER TIME'!AU226:AV226)*1440</f>
        <v>0</v>
      </c>
      <c r="AV226" s="142" t="str">
        <f t="shared" si="115"/>
        <v>0</v>
      </c>
      <c r="AW226" s="141">
        <f>('OVER TIME'!AW226:AX226)*1440</f>
        <v>0</v>
      </c>
      <c r="AX226" s="142" t="str">
        <f t="shared" si="116"/>
        <v>0</v>
      </c>
      <c r="AY226" s="141">
        <f>('OVER TIME'!AY226:AZ226)*1440</f>
        <v>0</v>
      </c>
      <c r="AZ226" s="142" t="str">
        <f t="shared" si="117"/>
        <v>0</v>
      </c>
      <c r="BA226" s="141">
        <f>('OVER TIME'!BA226:BB226)*1440</f>
        <v>0</v>
      </c>
      <c r="BB226" s="142" t="str">
        <f t="shared" si="118"/>
        <v>0</v>
      </c>
      <c r="BC226" s="141">
        <f>('OVER TIME'!BC226:BD226)*1440</f>
        <v>0</v>
      </c>
      <c r="BD226" s="142" t="str">
        <f t="shared" si="119"/>
        <v>0</v>
      </c>
      <c r="BE226" s="141">
        <f>('OVER TIME'!BE226:BF226)*1440</f>
        <v>0</v>
      </c>
      <c r="BF226" s="142" t="str">
        <f t="shared" si="120"/>
        <v>0</v>
      </c>
      <c r="BG226" s="141">
        <f>('OVER TIME'!BG226:BH226)*1440</f>
        <v>0</v>
      </c>
      <c r="BH226" s="142" t="str">
        <f t="shared" si="121"/>
        <v>0</v>
      </c>
      <c r="BI226" s="141">
        <f>('OVER TIME'!BI226:BJ226)*1440</f>
        <v>0</v>
      </c>
      <c r="BJ226" s="142" t="str">
        <f t="shared" si="122"/>
        <v>0</v>
      </c>
      <c r="BK226" s="141">
        <f>('OVER TIME'!BK226:BL226)*1440</f>
        <v>0</v>
      </c>
      <c r="BL226" s="142" t="str">
        <f t="shared" si="123"/>
        <v>0</v>
      </c>
      <c r="BM226" s="6"/>
    </row>
    <row r="227" spans="1:65" ht="26.25" thickBot="1">
      <c r="A227" s="13">
        <v>8670</v>
      </c>
      <c r="B227" s="13" t="s">
        <v>174</v>
      </c>
      <c r="C227" s="141">
        <f>('OVER TIME'!C227:D227)*1440</f>
        <v>0</v>
      </c>
      <c r="D227" s="142" t="str">
        <f t="shared" si="93"/>
        <v>0</v>
      </c>
      <c r="E227" s="141">
        <f>('OVER TIME'!E227:F227)*1440</f>
        <v>0</v>
      </c>
      <c r="F227" s="142" t="str">
        <f t="shared" si="94"/>
        <v>0</v>
      </c>
      <c r="G227" s="141">
        <f>('OVER TIME'!G227:H227)*1440</f>
        <v>0</v>
      </c>
      <c r="H227" s="142" t="str">
        <f t="shared" si="95"/>
        <v>0</v>
      </c>
      <c r="I227" s="141">
        <f>('OVER TIME'!I227:J227)*1440</f>
        <v>0</v>
      </c>
      <c r="J227" s="142" t="str">
        <f t="shared" si="96"/>
        <v>0</v>
      </c>
      <c r="K227" s="141">
        <f>('OVER TIME'!K227:L227)*1440</f>
        <v>0</v>
      </c>
      <c r="L227" s="142" t="str">
        <f t="shared" si="97"/>
        <v>0</v>
      </c>
      <c r="M227" s="141">
        <f>('OVER TIME'!M227:N227)*1440</f>
        <v>0</v>
      </c>
      <c r="N227" s="142" t="str">
        <f t="shared" si="98"/>
        <v>0</v>
      </c>
      <c r="O227" s="141">
        <f>('OVER TIME'!O227:P227)*1440</f>
        <v>0</v>
      </c>
      <c r="P227" s="142" t="str">
        <f t="shared" si="99"/>
        <v>0</v>
      </c>
      <c r="Q227" s="141">
        <f>('OVER TIME'!Q227:R227)*1440</f>
        <v>0</v>
      </c>
      <c r="R227" s="142" t="str">
        <f t="shared" si="100"/>
        <v>0</v>
      </c>
      <c r="S227" s="141">
        <f>('OVER TIME'!S227:T227)*1440</f>
        <v>0</v>
      </c>
      <c r="T227" s="142" t="str">
        <f t="shared" si="101"/>
        <v>0</v>
      </c>
      <c r="U227" s="141">
        <f>('OVER TIME'!U227:V227)*1440</f>
        <v>0</v>
      </c>
      <c r="V227" s="142" t="str">
        <f t="shared" si="102"/>
        <v>0</v>
      </c>
      <c r="W227" s="141">
        <f>('OVER TIME'!W227:X227)*1440</f>
        <v>0</v>
      </c>
      <c r="X227" s="142" t="str">
        <f t="shared" si="103"/>
        <v>0</v>
      </c>
      <c r="Y227" s="141">
        <f>('OVER TIME'!Y227:Z227)*1440</f>
        <v>0</v>
      </c>
      <c r="Z227" s="142" t="str">
        <f t="shared" si="104"/>
        <v>0</v>
      </c>
      <c r="AA227" s="141">
        <f>('OVER TIME'!AA227:AB227)*1440</f>
        <v>0</v>
      </c>
      <c r="AB227" s="142" t="str">
        <f t="shared" si="105"/>
        <v>0</v>
      </c>
      <c r="AC227" s="141">
        <f>('OVER TIME'!AC227:AD227)*1440</f>
        <v>0</v>
      </c>
      <c r="AD227" s="142" t="str">
        <f t="shared" si="106"/>
        <v>0</v>
      </c>
      <c r="AE227" s="141">
        <f>('OVER TIME'!AE227:AF227)*1440</f>
        <v>0</v>
      </c>
      <c r="AF227" s="142" t="str">
        <f t="shared" si="107"/>
        <v>0</v>
      </c>
      <c r="AG227" s="141">
        <f>('OVER TIME'!AG227:AH227)*1440</f>
        <v>0</v>
      </c>
      <c r="AH227" s="142" t="str">
        <f t="shared" si="108"/>
        <v>0</v>
      </c>
      <c r="AI227" s="141">
        <f>('OVER TIME'!AI227:AJ227)*1440</f>
        <v>0</v>
      </c>
      <c r="AJ227" s="142" t="str">
        <f t="shared" si="109"/>
        <v>0</v>
      </c>
      <c r="AK227" s="141">
        <f>('OVER TIME'!AK227:AL227)*1440</f>
        <v>0</v>
      </c>
      <c r="AL227" s="142" t="str">
        <f t="shared" si="110"/>
        <v>0</v>
      </c>
      <c r="AM227" s="141">
        <f>('OVER TIME'!AM227:AN227)*1440</f>
        <v>0</v>
      </c>
      <c r="AN227" s="142" t="str">
        <f t="shared" si="111"/>
        <v>0</v>
      </c>
      <c r="AO227" s="141">
        <f>('OVER TIME'!AO227:AP227)*1440</f>
        <v>0</v>
      </c>
      <c r="AP227" s="142" t="str">
        <f t="shared" si="112"/>
        <v>0</v>
      </c>
      <c r="AQ227" s="141">
        <f>('OVER TIME'!AQ227:AR227)*1440</f>
        <v>0</v>
      </c>
      <c r="AR227" s="142" t="str">
        <f t="shared" si="113"/>
        <v>0</v>
      </c>
      <c r="AS227" s="141">
        <f>('OVER TIME'!AS227:AT227)*1440</f>
        <v>0</v>
      </c>
      <c r="AT227" s="142" t="str">
        <f t="shared" si="114"/>
        <v>0</v>
      </c>
      <c r="AU227" s="141">
        <f>('OVER TIME'!AU227:AV227)*1440</f>
        <v>0</v>
      </c>
      <c r="AV227" s="142" t="str">
        <f t="shared" si="115"/>
        <v>0</v>
      </c>
      <c r="AW227" s="141">
        <f>('OVER TIME'!AW227:AX227)*1440</f>
        <v>0</v>
      </c>
      <c r="AX227" s="142" t="str">
        <f t="shared" si="116"/>
        <v>0</v>
      </c>
      <c r="AY227" s="141">
        <f>('OVER TIME'!AY227:AZ227)*1440</f>
        <v>0</v>
      </c>
      <c r="AZ227" s="142" t="str">
        <f t="shared" si="117"/>
        <v>0</v>
      </c>
      <c r="BA227" s="141">
        <f>('OVER TIME'!BA227:BB227)*1440</f>
        <v>0</v>
      </c>
      <c r="BB227" s="142" t="str">
        <f t="shared" si="118"/>
        <v>0</v>
      </c>
      <c r="BC227" s="141">
        <f>('OVER TIME'!BC227:BD227)*1440</f>
        <v>0</v>
      </c>
      <c r="BD227" s="142" t="str">
        <f t="shared" si="119"/>
        <v>0</v>
      </c>
      <c r="BE227" s="141">
        <f>('OVER TIME'!BE227:BF227)*1440</f>
        <v>0</v>
      </c>
      <c r="BF227" s="142" t="str">
        <f t="shared" si="120"/>
        <v>0</v>
      </c>
      <c r="BG227" s="141">
        <f>('OVER TIME'!BG227:BH227)*1440</f>
        <v>0</v>
      </c>
      <c r="BH227" s="142" t="str">
        <f t="shared" si="121"/>
        <v>0</v>
      </c>
      <c r="BI227" s="141">
        <f>('OVER TIME'!BI227:BJ227)*1440</f>
        <v>0</v>
      </c>
      <c r="BJ227" s="142" t="str">
        <f t="shared" si="122"/>
        <v>0</v>
      </c>
      <c r="BK227" s="141">
        <f>('OVER TIME'!BK227:BL227)*1440</f>
        <v>0</v>
      </c>
      <c r="BL227" s="142" t="str">
        <f t="shared" si="123"/>
        <v>0</v>
      </c>
      <c r="BM227" s="6"/>
    </row>
    <row r="228" spans="1:65" ht="26.25" thickBot="1">
      <c r="A228" s="13">
        <v>8671</v>
      </c>
      <c r="B228" s="13" t="s">
        <v>175</v>
      </c>
      <c r="C228" s="141">
        <f>('OVER TIME'!C228:D228)*1440</f>
        <v>0</v>
      </c>
      <c r="D228" s="142" t="str">
        <f t="shared" si="93"/>
        <v>0</v>
      </c>
      <c r="E228" s="141">
        <f>('OVER TIME'!E228:F228)*1440</f>
        <v>0</v>
      </c>
      <c r="F228" s="142" t="str">
        <f t="shared" si="94"/>
        <v>0</v>
      </c>
      <c r="G228" s="141">
        <f>('OVER TIME'!G228:H228)*1440</f>
        <v>0</v>
      </c>
      <c r="H228" s="142" t="str">
        <f t="shared" si="95"/>
        <v>0</v>
      </c>
      <c r="I228" s="141">
        <f>('OVER TIME'!I228:J228)*1440</f>
        <v>0</v>
      </c>
      <c r="J228" s="142" t="str">
        <f t="shared" si="96"/>
        <v>0</v>
      </c>
      <c r="K228" s="141">
        <f>('OVER TIME'!K228:L228)*1440</f>
        <v>0</v>
      </c>
      <c r="L228" s="142" t="str">
        <f t="shared" si="97"/>
        <v>0</v>
      </c>
      <c r="M228" s="141">
        <f>('OVER TIME'!M228:N228)*1440</f>
        <v>0</v>
      </c>
      <c r="N228" s="142" t="str">
        <f t="shared" si="98"/>
        <v>0</v>
      </c>
      <c r="O228" s="141">
        <f>('OVER TIME'!O228:P228)*1440</f>
        <v>0</v>
      </c>
      <c r="P228" s="142" t="str">
        <f t="shared" si="99"/>
        <v>0</v>
      </c>
      <c r="Q228" s="141">
        <f>('OVER TIME'!Q228:R228)*1440</f>
        <v>0</v>
      </c>
      <c r="R228" s="142" t="str">
        <f t="shared" si="100"/>
        <v>0</v>
      </c>
      <c r="S228" s="141">
        <f>('OVER TIME'!S228:T228)*1440</f>
        <v>0</v>
      </c>
      <c r="T228" s="142" t="str">
        <f t="shared" si="101"/>
        <v>0</v>
      </c>
      <c r="U228" s="141">
        <f>('OVER TIME'!U228:V228)*1440</f>
        <v>0</v>
      </c>
      <c r="V228" s="142" t="str">
        <f t="shared" si="102"/>
        <v>0</v>
      </c>
      <c r="W228" s="141">
        <f>('OVER TIME'!W228:X228)*1440</f>
        <v>0</v>
      </c>
      <c r="X228" s="142" t="str">
        <f t="shared" si="103"/>
        <v>0</v>
      </c>
      <c r="Y228" s="141">
        <f>('OVER TIME'!Y228:Z228)*1440</f>
        <v>0</v>
      </c>
      <c r="Z228" s="142" t="str">
        <f t="shared" si="104"/>
        <v>0</v>
      </c>
      <c r="AA228" s="141">
        <f>('OVER TIME'!AA228:AB228)*1440</f>
        <v>0</v>
      </c>
      <c r="AB228" s="142" t="str">
        <f t="shared" si="105"/>
        <v>0</v>
      </c>
      <c r="AC228" s="141">
        <f>('OVER TIME'!AC228:AD228)*1440</f>
        <v>0</v>
      </c>
      <c r="AD228" s="142" t="str">
        <f t="shared" si="106"/>
        <v>0</v>
      </c>
      <c r="AE228" s="141">
        <f>('OVER TIME'!AE228:AF228)*1440</f>
        <v>0</v>
      </c>
      <c r="AF228" s="142" t="str">
        <f t="shared" si="107"/>
        <v>0</v>
      </c>
      <c r="AG228" s="141">
        <f>('OVER TIME'!AG228:AH228)*1440</f>
        <v>0</v>
      </c>
      <c r="AH228" s="142" t="str">
        <f t="shared" si="108"/>
        <v>0</v>
      </c>
      <c r="AI228" s="141">
        <f>('OVER TIME'!AI228:AJ228)*1440</f>
        <v>0</v>
      </c>
      <c r="AJ228" s="142" t="str">
        <f t="shared" si="109"/>
        <v>0</v>
      </c>
      <c r="AK228" s="141">
        <f>('OVER TIME'!AK228:AL228)*1440</f>
        <v>0</v>
      </c>
      <c r="AL228" s="142" t="str">
        <f t="shared" si="110"/>
        <v>0</v>
      </c>
      <c r="AM228" s="141">
        <f>('OVER TIME'!AM228:AN228)*1440</f>
        <v>0</v>
      </c>
      <c r="AN228" s="142" t="str">
        <f t="shared" si="111"/>
        <v>0</v>
      </c>
      <c r="AO228" s="141">
        <f>('OVER TIME'!AO228:AP228)*1440</f>
        <v>0</v>
      </c>
      <c r="AP228" s="142" t="str">
        <f t="shared" si="112"/>
        <v>0</v>
      </c>
      <c r="AQ228" s="141">
        <f>('OVER TIME'!AQ228:AR228)*1440</f>
        <v>0</v>
      </c>
      <c r="AR228" s="142" t="str">
        <f t="shared" si="113"/>
        <v>0</v>
      </c>
      <c r="AS228" s="141">
        <f>('OVER TIME'!AS228:AT228)*1440</f>
        <v>0</v>
      </c>
      <c r="AT228" s="142" t="str">
        <f t="shared" si="114"/>
        <v>0</v>
      </c>
      <c r="AU228" s="141">
        <f>('OVER TIME'!AU228:AV228)*1440</f>
        <v>0</v>
      </c>
      <c r="AV228" s="142" t="str">
        <f t="shared" si="115"/>
        <v>0</v>
      </c>
      <c r="AW228" s="141">
        <f>('OVER TIME'!AW228:AX228)*1440</f>
        <v>0</v>
      </c>
      <c r="AX228" s="142" t="str">
        <f t="shared" si="116"/>
        <v>0</v>
      </c>
      <c r="AY228" s="141">
        <f>('OVER TIME'!AY228:AZ228)*1440</f>
        <v>0</v>
      </c>
      <c r="AZ228" s="142" t="str">
        <f t="shared" si="117"/>
        <v>0</v>
      </c>
      <c r="BA228" s="141">
        <f>('OVER TIME'!BA228:BB228)*1440</f>
        <v>0</v>
      </c>
      <c r="BB228" s="142" t="str">
        <f t="shared" si="118"/>
        <v>0</v>
      </c>
      <c r="BC228" s="141">
        <f>('OVER TIME'!BC228:BD228)*1440</f>
        <v>0</v>
      </c>
      <c r="BD228" s="142" t="str">
        <f t="shared" si="119"/>
        <v>0</v>
      </c>
      <c r="BE228" s="141">
        <f>('OVER TIME'!BE228:BF228)*1440</f>
        <v>0</v>
      </c>
      <c r="BF228" s="142" t="str">
        <f t="shared" si="120"/>
        <v>0</v>
      </c>
      <c r="BG228" s="141">
        <f>('OVER TIME'!BG228:BH228)*1440</f>
        <v>0</v>
      </c>
      <c r="BH228" s="142" t="str">
        <f t="shared" si="121"/>
        <v>0</v>
      </c>
      <c r="BI228" s="141">
        <f>('OVER TIME'!BI228:BJ228)*1440</f>
        <v>0</v>
      </c>
      <c r="BJ228" s="142" t="str">
        <f t="shared" si="122"/>
        <v>0</v>
      </c>
      <c r="BK228" s="141">
        <f>('OVER TIME'!BK228:BL228)*1440</f>
        <v>0</v>
      </c>
      <c r="BL228" s="142" t="str">
        <f t="shared" si="123"/>
        <v>0</v>
      </c>
      <c r="BM228" s="6"/>
    </row>
    <row r="229" spans="1:65" ht="26.25" thickBot="1">
      <c r="A229" s="13">
        <v>8673</v>
      </c>
      <c r="B229" s="13" t="s">
        <v>176</v>
      </c>
      <c r="C229" s="141">
        <f>('OVER TIME'!C229:D229)*1440</f>
        <v>0</v>
      </c>
      <c r="D229" s="142" t="str">
        <f t="shared" si="93"/>
        <v>0</v>
      </c>
      <c r="E229" s="141">
        <f>('OVER TIME'!E229:F229)*1440</f>
        <v>0</v>
      </c>
      <c r="F229" s="142" t="str">
        <f t="shared" si="94"/>
        <v>0</v>
      </c>
      <c r="G229" s="141">
        <f>('OVER TIME'!G229:H229)*1440</f>
        <v>0</v>
      </c>
      <c r="H229" s="142" t="str">
        <f t="shared" si="95"/>
        <v>0</v>
      </c>
      <c r="I229" s="141">
        <f>('OVER TIME'!I229:J229)*1440</f>
        <v>0</v>
      </c>
      <c r="J229" s="142" t="str">
        <f t="shared" si="96"/>
        <v>0</v>
      </c>
      <c r="K229" s="141">
        <f>('OVER TIME'!K229:L229)*1440</f>
        <v>0</v>
      </c>
      <c r="L229" s="142" t="str">
        <f t="shared" si="97"/>
        <v>0</v>
      </c>
      <c r="M229" s="141">
        <f>('OVER TIME'!M229:N229)*1440</f>
        <v>0</v>
      </c>
      <c r="N229" s="142" t="str">
        <f t="shared" si="98"/>
        <v>0</v>
      </c>
      <c r="O229" s="141">
        <f>('OVER TIME'!O229:P229)*1440</f>
        <v>0</v>
      </c>
      <c r="P229" s="142" t="str">
        <f t="shared" si="99"/>
        <v>0</v>
      </c>
      <c r="Q229" s="141">
        <f>('OVER TIME'!Q229:R229)*1440</f>
        <v>0</v>
      </c>
      <c r="R229" s="142" t="str">
        <f t="shared" si="100"/>
        <v>0</v>
      </c>
      <c r="S229" s="141">
        <f>('OVER TIME'!S229:T229)*1440</f>
        <v>0</v>
      </c>
      <c r="T229" s="142" t="str">
        <f t="shared" si="101"/>
        <v>0</v>
      </c>
      <c r="U229" s="141">
        <f>('OVER TIME'!U229:V229)*1440</f>
        <v>0</v>
      </c>
      <c r="V229" s="142" t="str">
        <f t="shared" si="102"/>
        <v>0</v>
      </c>
      <c r="W229" s="141">
        <f>('OVER TIME'!W229:X229)*1440</f>
        <v>0</v>
      </c>
      <c r="X229" s="142" t="str">
        <f t="shared" si="103"/>
        <v>0</v>
      </c>
      <c r="Y229" s="141">
        <f>('OVER TIME'!Y229:Z229)*1440</f>
        <v>0</v>
      </c>
      <c r="Z229" s="142" t="str">
        <f t="shared" si="104"/>
        <v>0</v>
      </c>
      <c r="AA229" s="141">
        <f>('OVER TIME'!AA229:AB229)*1440</f>
        <v>0</v>
      </c>
      <c r="AB229" s="142" t="str">
        <f t="shared" si="105"/>
        <v>0</v>
      </c>
      <c r="AC229" s="141">
        <f>('OVER TIME'!AC229:AD229)*1440</f>
        <v>0</v>
      </c>
      <c r="AD229" s="142" t="str">
        <f t="shared" si="106"/>
        <v>0</v>
      </c>
      <c r="AE229" s="141">
        <f>('OVER TIME'!AE229:AF229)*1440</f>
        <v>0</v>
      </c>
      <c r="AF229" s="142" t="str">
        <f t="shared" si="107"/>
        <v>0</v>
      </c>
      <c r="AG229" s="141">
        <f>('OVER TIME'!AG229:AH229)*1440</f>
        <v>0</v>
      </c>
      <c r="AH229" s="142" t="str">
        <f t="shared" si="108"/>
        <v>0</v>
      </c>
      <c r="AI229" s="141">
        <f>('OVER TIME'!AI229:AJ229)*1440</f>
        <v>0</v>
      </c>
      <c r="AJ229" s="142" t="str">
        <f t="shared" si="109"/>
        <v>0</v>
      </c>
      <c r="AK229" s="141">
        <f>('OVER TIME'!AK229:AL229)*1440</f>
        <v>0</v>
      </c>
      <c r="AL229" s="142" t="str">
        <f t="shared" si="110"/>
        <v>0</v>
      </c>
      <c r="AM229" s="141">
        <f>('OVER TIME'!AM229:AN229)*1440</f>
        <v>0</v>
      </c>
      <c r="AN229" s="142" t="str">
        <f t="shared" si="111"/>
        <v>0</v>
      </c>
      <c r="AO229" s="141">
        <f>('OVER TIME'!AO229:AP229)*1440</f>
        <v>0</v>
      </c>
      <c r="AP229" s="142" t="str">
        <f t="shared" si="112"/>
        <v>0</v>
      </c>
      <c r="AQ229" s="141">
        <f>('OVER TIME'!AQ229:AR229)*1440</f>
        <v>0</v>
      </c>
      <c r="AR229" s="142" t="str">
        <f t="shared" si="113"/>
        <v>0</v>
      </c>
      <c r="AS229" s="141">
        <f>('OVER TIME'!AS229:AT229)*1440</f>
        <v>0</v>
      </c>
      <c r="AT229" s="142" t="str">
        <f t="shared" si="114"/>
        <v>0</v>
      </c>
      <c r="AU229" s="141">
        <f>('OVER TIME'!AU229:AV229)*1440</f>
        <v>0</v>
      </c>
      <c r="AV229" s="142" t="str">
        <f t="shared" si="115"/>
        <v>0</v>
      </c>
      <c r="AW229" s="141">
        <f>('OVER TIME'!AW229:AX229)*1440</f>
        <v>0</v>
      </c>
      <c r="AX229" s="142" t="str">
        <f t="shared" si="116"/>
        <v>0</v>
      </c>
      <c r="AY229" s="141">
        <f>('OVER TIME'!AY229:AZ229)*1440</f>
        <v>0</v>
      </c>
      <c r="AZ229" s="142" t="str">
        <f t="shared" si="117"/>
        <v>0</v>
      </c>
      <c r="BA229" s="141">
        <f>('OVER TIME'!BA229:BB229)*1440</f>
        <v>0</v>
      </c>
      <c r="BB229" s="142" t="str">
        <f t="shared" si="118"/>
        <v>0</v>
      </c>
      <c r="BC229" s="141">
        <f>('OVER TIME'!BC229:BD229)*1440</f>
        <v>0</v>
      </c>
      <c r="BD229" s="142" t="str">
        <f t="shared" si="119"/>
        <v>0</v>
      </c>
      <c r="BE229" s="141">
        <f>('OVER TIME'!BE229:BF229)*1440</f>
        <v>0</v>
      </c>
      <c r="BF229" s="142" t="str">
        <f t="shared" si="120"/>
        <v>0</v>
      </c>
      <c r="BG229" s="141">
        <f>('OVER TIME'!BG229:BH229)*1440</f>
        <v>0</v>
      </c>
      <c r="BH229" s="142" t="str">
        <f t="shared" si="121"/>
        <v>0</v>
      </c>
      <c r="BI229" s="141">
        <f>('OVER TIME'!BI229:BJ229)*1440</f>
        <v>0</v>
      </c>
      <c r="BJ229" s="142" t="str">
        <f t="shared" si="122"/>
        <v>0</v>
      </c>
      <c r="BK229" s="141">
        <f>('OVER TIME'!BK229:BL229)*1440</f>
        <v>0</v>
      </c>
      <c r="BL229" s="142" t="str">
        <f t="shared" si="123"/>
        <v>0</v>
      </c>
      <c r="BM229" s="6"/>
    </row>
    <row r="230" spans="1:65" ht="26.25" thickBot="1">
      <c r="A230" s="13">
        <v>8674</v>
      </c>
      <c r="B230" s="13" t="s">
        <v>177</v>
      </c>
      <c r="C230" s="141">
        <f>('OVER TIME'!C230:D230)*1440</f>
        <v>0</v>
      </c>
      <c r="D230" s="142" t="str">
        <f t="shared" si="93"/>
        <v>0</v>
      </c>
      <c r="E230" s="141">
        <f>('OVER TIME'!E230:F230)*1440</f>
        <v>0</v>
      </c>
      <c r="F230" s="142" t="str">
        <f t="shared" si="94"/>
        <v>0</v>
      </c>
      <c r="G230" s="141">
        <f>('OVER TIME'!G230:H230)*1440</f>
        <v>0</v>
      </c>
      <c r="H230" s="142" t="str">
        <f t="shared" si="95"/>
        <v>0</v>
      </c>
      <c r="I230" s="141">
        <f>('OVER TIME'!I230:J230)*1440</f>
        <v>0</v>
      </c>
      <c r="J230" s="142" t="str">
        <f t="shared" si="96"/>
        <v>0</v>
      </c>
      <c r="K230" s="141">
        <f>('OVER TIME'!K230:L230)*1440</f>
        <v>0</v>
      </c>
      <c r="L230" s="142" t="str">
        <f t="shared" si="97"/>
        <v>0</v>
      </c>
      <c r="M230" s="141">
        <f>('OVER TIME'!M230:N230)*1440</f>
        <v>0</v>
      </c>
      <c r="N230" s="142" t="str">
        <f t="shared" si="98"/>
        <v>0</v>
      </c>
      <c r="O230" s="141">
        <f>('OVER TIME'!O230:P230)*1440</f>
        <v>0</v>
      </c>
      <c r="P230" s="142" t="str">
        <f t="shared" si="99"/>
        <v>0</v>
      </c>
      <c r="Q230" s="141">
        <f>('OVER TIME'!Q230:R230)*1440</f>
        <v>0</v>
      </c>
      <c r="R230" s="142" t="str">
        <f t="shared" si="100"/>
        <v>0</v>
      </c>
      <c r="S230" s="141">
        <f>('OVER TIME'!S230:T230)*1440</f>
        <v>0</v>
      </c>
      <c r="T230" s="142" t="str">
        <f t="shared" si="101"/>
        <v>0</v>
      </c>
      <c r="U230" s="141">
        <f>('OVER TIME'!U230:V230)*1440</f>
        <v>0</v>
      </c>
      <c r="V230" s="142" t="str">
        <f t="shared" si="102"/>
        <v>0</v>
      </c>
      <c r="W230" s="141">
        <f>('OVER TIME'!W230:X230)*1440</f>
        <v>0</v>
      </c>
      <c r="X230" s="142" t="str">
        <f t="shared" si="103"/>
        <v>0</v>
      </c>
      <c r="Y230" s="141">
        <f>('OVER TIME'!Y230:Z230)*1440</f>
        <v>0</v>
      </c>
      <c r="Z230" s="142" t="str">
        <f t="shared" si="104"/>
        <v>0</v>
      </c>
      <c r="AA230" s="141">
        <f>('OVER TIME'!AA230:AB230)*1440</f>
        <v>0</v>
      </c>
      <c r="AB230" s="142" t="str">
        <f t="shared" si="105"/>
        <v>0</v>
      </c>
      <c r="AC230" s="141">
        <f>('OVER TIME'!AC230:AD230)*1440</f>
        <v>0</v>
      </c>
      <c r="AD230" s="142" t="str">
        <f t="shared" si="106"/>
        <v>0</v>
      </c>
      <c r="AE230" s="141">
        <f>('OVER TIME'!AE230:AF230)*1440</f>
        <v>0</v>
      </c>
      <c r="AF230" s="142" t="str">
        <f t="shared" si="107"/>
        <v>0</v>
      </c>
      <c r="AG230" s="141">
        <f>('OVER TIME'!AG230:AH230)*1440</f>
        <v>0</v>
      </c>
      <c r="AH230" s="142" t="str">
        <f t="shared" si="108"/>
        <v>0</v>
      </c>
      <c r="AI230" s="141">
        <f>('OVER TIME'!AI230:AJ230)*1440</f>
        <v>0</v>
      </c>
      <c r="AJ230" s="142" t="str">
        <f t="shared" si="109"/>
        <v>0</v>
      </c>
      <c r="AK230" s="141">
        <f>('OVER TIME'!AK230:AL230)*1440</f>
        <v>0</v>
      </c>
      <c r="AL230" s="142" t="str">
        <f t="shared" si="110"/>
        <v>0</v>
      </c>
      <c r="AM230" s="141">
        <f>('OVER TIME'!AM230:AN230)*1440</f>
        <v>0</v>
      </c>
      <c r="AN230" s="142" t="str">
        <f t="shared" si="111"/>
        <v>0</v>
      </c>
      <c r="AO230" s="141">
        <f>('OVER TIME'!AO230:AP230)*1440</f>
        <v>0</v>
      </c>
      <c r="AP230" s="142" t="str">
        <f t="shared" si="112"/>
        <v>0</v>
      </c>
      <c r="AQ230" s="141">
        <f>('OVER TIME'!AQ230:AR230)*1440</f>
        <v>0</v>
      </c>
      <c r="AR230" s="142" t="str">
        <f t="shared" si="113"/>
        <v>0</v>
      </c>
      <c r="AS230" s="141">
        <f>('OVER TIME'!AS230:AT230)*1440</f>
        <v>0</v>
      </c>
      <c r="AT230" s="142" t="str">
        <f t="shared" si="114"/>
        <v>0</v>
      </c>
      <c r="AU230" s="141">
        <f>('OVER TIME'!AU230:AV230)*1440</f>
        <v>0</v>
      </c>
      <c r="AV230" s="142" t="str">
        <f t="shared" si="115"/>
        <v>0</v>
      </c>
      <c r="AW230" s="141">
        <f>('OVER TIME'!AW230:AX230)*1440</f>
        <v>0</v>
      </c>
      <c r="AX230" s="142" t="str">
        <f t="shared" si="116"/>
        <v>0</v>
      </c>
      <c r="AY230" s="141">
        <f>('OVER TIME'!AY230:AZ230)*1440</f>
        <v>0</v>
      </c>
      <c r="AZ230" s="142" t="str">
        <f t="shared" si="117"/>
        <v>0</v>
      </c>
      <c r="BA230" s="141">
        <f>('OVER TIME'!BA230:BB230)*1440</f>
        <v>0</v>
      </c>
      <c r="BB230" s="142" t="str">
        <f t="shared" si="118"/>
        <v>0</v>
      </c>
      <c r="BC230" s="141">
        <f>('OVER TIME'!BC230:BD230)*1440</f>
        <v>0</v>
      </c>
      <c r="BD230" s="142" t="str">
        <f t="shared" si="119"/>
        <v>0</v>
      </c>
      <c r="BE230" s="141">
        <f>('OVER TIME'!BE230:BF230)*1440</f>
        <v>0</v>
      </c>
      <c r="BF230" s="142" t="str">
        <f t="shared" si="120"/>
        <v>0</v>
      </c>
      <c r="BG230" s="141">
        <f>('OVER TIME'!BG230:BH230)*1440</f>
        <v>0</v>
      </c>
      <c r="BH230" s="142" t="str">
        <f t="shared" si="121"/>
        <v>0</v>
      </c>
      <c r="BI230" s="141">
        <f>('OVER TIME'!BI230:BJ230)*1440</f>
        <v>0</v>
      </c>
      <c r="BJ230" s="142" t="str">
        <f t="shared" si="122"/>
        <v>0</v>
      </c>
      <c r="BK230" s="141">
        <f>('OVER TIME'!BK230:BL230)*1440</f>
        <v>0</v>
      </c>
      <c r="BL230" s="142" t="str">
        <f t="shared" si="123"/>
        <v>0</v>
      </c>
      <c r="BM230" s="6"/>
    </row>
    <row r="231" spans="1:65" ht="26.25" thickBot="1">
      <c r="A231" s="13">
        <v>8675</v>
      </c>
      <c r="B231" s="13" t="s">
        <v>178</v>
      </c>
      <c r="C231" s="141">
        <f>('OVER TIME'!C231:D231)*1440</f>
        <v>0</v>
      </c>
      <c r="D231" s="142" t="str">
        <f t="shared" si="93"/>
        <v>0</v>
      </c>
      <c r="E231" s="141">
        <f>('OVER TIME'!E231:F231)*1440</f>
        <v>0</v>
      </c>
      <c r="F231" s="142" t="str">
        <f t="shared" si="94"/>
        <v>0</v>
      </c>
      <c r="G231" s="141">
        <f>('OVER TIME'!G231:H231)*1440</f>
        <v>0</v>
      </c>
      <c r="H231" s="142" t="str">
        <f t="shared" si="95"/>
        <v>0</v>
      </c>
      <c r="I231" s="141">
        <f>('OVER TIME'!I231:J231)*1440</f>
        <v>0</v>
      </c>
      <c r="J231" s="142" t="str">
        <f t="shared" si="96"/>
        <v>0</v>
      </c>
      <c r="K231" s="141">
        <f>('OVER TIME'!K231:L231)*1440</f>
        <v>0</v>
      </c>
      <c r="L231" s="142" t="str">
        <f t="shared" si="97"/>
        <v>0</v>
      </c>
      <c r="M231" s="141">
        <f>('OVER TIME'!M231:N231)*1440</f>
        <v>0</v>
      </c>
      <c r="N231" s="142" t="str">
        <f t="shared" si="98"/>
        <v>0</v>
      </c>
      <c r="O231" s="141">
        <f>('OVER TIME'!O231:P231)*1440</f>
        <v>0</v>
      </c>
      <c r="P231" s="142" t="str">
        <f t="shared" si="99"/>
        <v>0</v>
      </c>
      <c r="Q231" s="141">
        <f>('OVER TIME'!Q231:R231)*1440</f>
        <v>0</v>
      </c>
      <c r="R231" s="142" t="str">
        <f t="shared" si="100"/>
        <v>0</v>
      </c>
      <c r="S231" s="141">
        <f>('OVER TIME'!S231:T231)*1440</f>
        <v>0</v>
      </c>
      <c r="T231" s="142" t="str">
        <f t="shared" si="101"/>
        <v>0</v>
      </c>
      <c r="U231" s="141">
        <f>('OVER TIME'!U231:V231)*1440</f>
        <v>0</v>
      </c>
      <c r="V231" s="142" t="str">
        <f t="shared" si="102"/>
        <v>0</v>
      </c>
      <c r="W231" s="141">
        <f>('OVER TIME'!W231:X231)*1440</f>
        <v>0</v>
      </c>
      <c r="X231" s="142" t="str">
        <f t="shared" si="103"/>
        <v>0</v>
      </c>
      <c r="Y231" s="141">
        <f>('OVER TIME'!Y231:Z231)*1440</f>
        <v>0</v>
      </c>
      <c r="Z231" s="142" t="str">
        <f t="shared" si="104"/>
        <v>0</v>
      </c>
      <c r="AA231" s="141">
        <f>('OVER TIME'!AA231:AB231)*1440</f>
        <v>0</v>
      </c>
      <c r="AB231" s="142" t="str">
        <f t="shared" si="105"/>
        <v>0</v>
      </c>
      <c r="AC231" s="141">
        <f>('OVER TIME'!AC231:AD231)*1440</f>
        <v>0</v>
      </c>
      <c r="AD231" s="142" t="str">
        <f t="shared" si="106"/>
        <v>0</v>
      </c>
      <c r="AE231" s="141">
        <f>('OVER TIME'!AE231:AF231)*1440</f>
        <v>0</v>
      </c>
      <c r="AF231" s="142" t="str">
        <f t="shared" si="107"/>
        <v>0</v>
      </c>
      <c r="AG231" s="141">
        <f>('OVER TIME'!AG231:AH231)*1440</f>
        <v>0</v>
      </c>
      <c r="AH231" s="142" t="str">
        <f t="shared" si="108"/>
        <v>0</v>
      </c>
      <c r="AI231" s="141">
        <f>('OVER TIME'!AI231:AJ231)*1440</f>
        <v>0</v>
      </c>
      <c r="AJ231" s="142" t="str">
        <f t="shared" si="109"/>
        <v>0</v>
      </c>
      <c r="AK231" s="141">
        <f>('OVER TIME'!AK231:AL231)*1440</f>
        <v>0</v>
      </c>
      <c r="AL231" s="142" t="str">
        <f t="shared" si="110"/>
        <v>0</v>
      </c>
      <c r="AM231" s="141">
        <f>('OVER TIME'!AM231:AN231)*1440</f>
        <v>0</v>
      </c>
      <c r="AN231" s="142" t="str">
        <f t="shared" si="111"/>
        <v>0</v>
      </c>
      <c r="AO231" s="141">
        <f>('OVER TIME'!AO231:AP231)*1440</f>
        <v>0</v>
      </c>
      <c r="AP231" s="142" t="str">
        <f t="shared" si="112"/>
        <v>0</v>
      </c>
      <c r="AQ231" s="141">
        <f>('OVER TIME'!AQ231:AR231)*1440</f>
        <v>0</v>
      </c>
      <c r="AR231" s="142" t="str">
        <f t="shared" si="113"/>
        <v>0</v>
      </c>
      <c r="AS231" s="141">
        <f>('OVER TIME'!AS231:AT231)*1440</f>
        <v>0</v>
      </c>
      <c r="AT231" s="142" t="str">
        <f t="shared" si="114"/>
        <v>0</v>
      </c>
      <c r="AU231" s="141">
        <f>('OVER TIME'!AU231:AV231)*1440</f>
        <v>0</v>
      </c>
      <c r="AV231" s="142" t="str">
        <f t="shared" si="115"/>
        <v>0</v>
      </c>
      <c r="AW231" s="141">
        <f>('OVER TIME'!AW231:AX231)*1440</f>
        <v>0</v>
      </c>
      <c r="AX231" s="142" t="str">
        <f t="shared" si="116"/>
        <v>0</v>
      </c>
      <c r="AY231" s="141">
        <f>('OVER TIME'!AY231:AZ231)*1440</f>
        <v>0</v>
      </c>
      <c r="AZ231" s="142" t="str">
        <f t="shared" si="117"/>
        <v>0</v>
      </c>
      <c r="BA231" s="141">
        <f>('OVER TIME'!BA231:BB231)*1440</f>
        <v>0</v>
      </c>
      <c r="BB231" s="142" t="str">
        <f t="shared" si="118"/>
        <v>0</v>
      </c>
      <c r="BC231" s="141">
        <f>('OVER TIME'!BC231:BD231)*1440</f>
        <v>0</v>
      </c>
      <c r="BD231" s="142" t="str">
        <f t="shared" si="119"/>
        <v>0</v>
      </c>
      <c r="BE231" s="141">
        <f>('OVER TIME'!BE231:BF231)*1440</f>
        <v>0</v>
      </c>
      <c r="BF231" s="142" t="str">
        <f t="shared" si="120"/>
        <v>0</v>
      </c>
      <c r="BG231" s="141">
        <f>('OVER TIME'!BG231:BH231)*1440</f>
        <v>0</v>
      </c>
      <c r="BH231" s="142" t="str">
        <f t="shared" si="121"/>
        <v>0</v>
      </c>
      <c r="BI231" s="141">
        <f>('OVER TIME'!BI231:BJ231)*1440</f>
        <v>0</v>
      </c>
      <c r="BJ231" s="142" t="str">
        <f t="shared" si="122"/>
        <v>0</v>
      </c>
      <c r="BK231" s="141">
        <f>('OVER TIME'!BK231:BL231)*1440</f>
        <v>0</v>
      </c>
      <c r="BL231" s="142" t="str">
        <f t="shared" si="123"/>
        <v>0</v>
      </c>
      <c r="BM231" s="6"/>
    </row>
    <row r="232" spans="1:65" ht="26.25" thickBot="1">
      <c r="A232" s="13">
        <v>8676</v>
      </c>
      <c r="B232" s="13" t="s">
        <v>179</v>
      </c>
      <c r="C232" s="141">
        <f>('OVER TIME'!C232:D232)*1440</f>
        <v>0</v>
      </c>
      <c r="D232" s="142" t="str">
        <f t="shared" si="93"/>
        <v>0</v>
      </c>
      <c r="E232" s="141">
        <f>('OVER TIME'!E232:F232)*1440</f>
        <v>0</v>
      </c>
      <c r="F232" s="142" t="str">
        <f t="shared" si="94"/>
        <v>0</v>
      </c>
      <c r="G232" s="141">
        <f>('OVER TIME'!G232:H232)*1440</f>
        <v>0</v>
      </c>
      <c r="H232" s="142" t="str">
        <f t="shared" si="95"/>
        <v>0</v>
      </c>
      <c r="I232" s="141">
        <f>('OVER TIME'!I232:J232)*1440</f>
        <v>0</v>
      </c>
      <c r="J232" s="142" t="str">
        <f t="shared" si="96"/>
        <v>0</v>
      </c>
      <c r="K232" s="141">
        <f>('OVER TIME'!K232:L232)*1440</f>
        <v>0</v>
      </c>
      <c r="L232" s="142" t="str">
        <f t="shared" si="97"/>
        <v>0</v>
      </c>
      <c r="M232" s="141">
        <f>('OVER TIME'!M232:N232)*1440</f>
        <v>0</v>
      </c>
      <c r="N232" s="142" t="str">
        <f t="shared" si="98"/>
        <v>0</v>
      </c>
      <c r="O232" s="141">
        <f>('OVER TIME'!O232:P232)*1440</f>
        <v>0</v>
      </c>
      <c r="P232" s="142" t="str">
        <f t="shared" si="99"/>
        <v>0</v>
      </c>
      <c r="Q232" s="141">
        <f>('OVER TIME'!Q232:R232)*1440</f>
        <v>0</v>
      </c>
      <c r="R232" s="142" t="str">
        <f t="shared" si="100"/>
        <v>0</v>
      </c>
      <c r="S232" s="141">
        <f>('OVER TIME'!S232:T232)*1440</f>
        <v>0</v>
      </c>
      <c r="T232" s="142" t="str">
        <f t="shared" si="101"/>
        <v>0</v>
      </c>
      <c r="U232" s="141">
        <f>('OVER TIME'!U232:V232)*1440</f>
        <v>0</v>
      </c>
      <c r="V232" s="142" t="str">
        <f t="shared" si="102"/>
        <v>0</v>
      </c>
      <c r="W232" s="141">
        <f>('OVER TIME'!W232:X232)*1440</f>
        <v>0</v>
      </c>
      <c r="X232" s="142" t="str">
        <f t="shared" si="103"/>
        <v>0</v>
      </c>
      <c r="Y232" s="141">
        <f>('OVER TIME'!Y232:Z232)*1440</f>
        <v>0</v>
      </c>
      <c r="Z232" s="142" t="str">
        <f t="shared" si="104"/>
        <v>0</v>
      </c>
      <c r="AA232" s="141">
        <f>('OVER TIME'!AA232:AB232)*1440</f>
        <v>0</v>
      </c>
      <c r="AB232" s="142" t="str">
        <f t="shared" si="105"/>
        <v>0</v>
      </c>
      <c r="AC232" s="141">
        <f>('OVER TIME'!AC232:AD232)*1440</f>
        <v>0</v>
      </c>
      <c r="AD232" s="142" t="str">
        <f t="shared" si="106"/>
        <v>0</v>
      </c>
      <c r="AE232" s="141">
        <f>('OVER TIME'!AE232:AF232)*1440</f>
        <v>0</v>
      </c>
      <c r="AF232" s="142" t="str">
        <f t="shared" si="107"/>
        <v>0</v>
      </c>
      <c r="AG232" s="141">
        <f>('OVER TIME'!AG232:AH232)*1440</f>
        <v>0</v>
      </c>
      <c r="AH232" s="142" t="str">
        <f t="shared" si="108"/>
        <v>0</v>
      </c>
      <c r="AI232" s="141">
        <f>('OVER TIME'!AI232:AJ232)*1440</f>
        <v>0</v>
      </c>
      <c r="AJ232" s="142" t="str">
        <f t="shared" si="109"/>
        <v>0</v>
      </c>
      <c r="AK232" s="141">
        <f>('OVER TIME'!AK232:AL232)*1440</f>
        <v>0</v>
      </c>
      <c r="AL232" s="142" t="str">
        <f t="shared" si="110"/>
        <v>0</v>
      </c>
      <c r="AM232" s="141">
        <f>('OVER TIME'!AM232:AN232)*1440</f>
        <v>0</v>
      </c>
      <c r="AN232" s="142" t="str">
        <f t="shared" si="111"/>
        <v>0</v>
      </c>
      <c r="AO232" s="141">
        <f>('OVER TIME'!AO232:AP232)*1440</f>
        <v>0</v>
      </c>
      <c r="AP232" s="142" t="str">
        <f t="shared" si="112"/>
        <v>0</v>
      </c>
      <c r="AQ232" s="141">
        <f>('OVER TIME'!AQ232:AR232)*1440</f>
        <v>0</v>
      </c>
      <c r="AR232" s="142" t="str">
        <f t="shared" si="113"/>
        <v>0</v>
      </c>
      <c r="AS232" s="141">
        <f>('OVER TIME'!AS232:AT232)*1440</f>
        <v>0</v>
      </c>
      <c r="AT232" s="142" t="str">
        <f t="shared" si="114"/>
        <v>0</v>
      </c>
      <c r="AU232" s="141">
        <f>('OVER TIME'!AU232:AV232)*1440</f>
        <v>0</v>
      </c>
      <c r="AV232" s="142" t="str">
        <f t="shared" si="115"/>
        <v>0</v>
      </c>
      <c r="AW232" s="141">
        <f>('OVER TIME'!AW232:AX232)*1440</f>
        <v>0</v>
      </c>
      <c r="AX232" s="142" t="str">
        <f t="shared" si="116"/>
        <v>0</v>
      </c>
      <c r="AY232" s="141">
        <f>('OVER TIME'!AY232:AZ232)*1440</f>
        <v>0</v>
      </c>
      <c r="AZ232" s="142" t="str">
        <f t="shared" si="117"/>
        <v>0</v>
      </c>
      <c r="BA232" s="141">
        <f>('OVER TIME'!BA232:BB232)*1440</f>
        <v>0</v>
      </c>
      <c r="BB232" s="142" t="str">
        <f t="shared" si="118"/>
        <v>0</v>
      </c>
      <c r="BC232" s="141">
        <f>('OVER TIME'!BC232:BD232)*1440</f>
        <v>0</v>
      </c>
      <c r="BD232" s="142" t="str">
        <f t="shared" si="119"/>
        <v>0</v>
      </c>
      <c r="BE232" s="141">
        <f>('OVER TIME'!BE232:BF232)*1440</f>
        <v>0</v>
      </c>
      <c r="BF232" s="142" t="str">
        <f t="shared" si="120"/>
        <v>0</v>
      </c>
      <c r="BG232" s="141">
        <f>('OVER TIME'!BG232:BH232)*1440</f>
        <v>0</v>
      </c>
      <c r="BH232" s="142" t="str">
        <f t="shared" si="121"/>
        <v>0</v>
      </c>
      <c r="BI232" s="141">
        <f>('OVER TIME'!BI232:BJ232)*1440</f>
        <v>0</v>
      </c>
      <c r="BJ232" s="142" t="str">
        <f t="shared" si="122"/>
        <v>0</v>
      </c>
      <c r="BK232" s="141">
        <f>('OVER TIME'!BK232:BL232)*1440</f>
        <v>0</v>
      </c>
      <c r="BL232" s="142" t="str">
        <f t="shared" si="123"/>
        <v>0</v>
      </c>
      <c r="BM232" s="6"/>
    </row>
    <row r="233" spans="1:65" ht="26.25" thickBot="1">
      <c r="A233" s="13">
        <v>8677</v>
      </c>
      <c r="B233" s="13" t="s">
        <v>180</v>
      </c>
      <c r="C233" s="141">
        <f>('OVER TIME'!C233:D233)*1440</f>
        <v>0</v>
      </c>
      <c r="D233" s="142" t="str">
        <f t="shared" si="93"/>
        <v>0</v>
      </c>
      <c r="E233" s="141">
        <f>('OVER TIME'!E233:F233)*1440</f>
        <v>0</v>
      </c>
      <c r="F233" s="142" t="str">
        <f t="shared" si="94"/>
        <v>0</v>
      </c>
      <c r="G233" s="141">
        <f>('OVER TIME'!G233:H233)*1440</f>
        <v>0</v>
      </c>
      <c r="H233" s="142" t="str">
        <f t="shared" si="95"/>
        <v>0</v>
      </c>
      <c r="I233" s="141">
        <f>('OVER TIME'!I233:J233)*1440</f>
        <v>0</v>
      </c>
      <c r="J233" s="142" t="str">
        <f t="shared" si="96"/>
        <v>0</v>
      </c>
      <c r="K233" s="141">
        <f>('OVER TIME'!K233:L233)*1440</f>
        <v>0</v>
      </c>
      <c r="L233" s="142" t="str">
        <f t="shared" si="97"/>
        <v>0</v>
      </c>
      <c r="M233" s="141">
        <f>('OVER TIME'!M233:N233)*1440</f>
        <v>0</v>
      </c>
      <c r="N233" s="142" t="str">
        <f t="shared" si="98"/>
        <v>0</v>
      </c>
      <c r="O233" s="141">
        <f>('OVER TIME'!O233:P233)*1440</f>
        <v>0</v>
      </c>
      <c r="P233" s="142" t="str">
        <f t="shared" si="99"/>
        <v>0</v>
      </c>
      <c r="Q233" s="141">
        <f>('OVER TIME'!Q233:R233)*1440</f>
        <v>0</v>
      </c>
      <c r="R233" s="142" t="str">
        <f t="shared" si="100"/>
        <v>0</v>
      </c>
      <c r="S233" s="141">
        <f>('OVER TIME'!S233:T233)*1440</f>
        <v>0</v>
      </c>
      <c r="T233" s="142" t="str">
        <f t="shared" si="101"/>
        <v>0</v>
      </c>
      <c r="U233" s="141">
        <f>('OVER TIME'!U233:V233)*1440</f>
        <v>0</v>
      </c>
      <c r="V233" s="142" t="str">
        <f t="shared" si="102"/>
        <v>0</v>
      </c>
      <c r="W233" s="141">
        <f>('OVER TIME'!W233:X233)*1440</f>
        <v>0</v>
      </c>
      <c r="X233" s="142" t="str">
        <f t="shared" si="103"/>
        <v>0</v>
      </c>
      <c r="Y233" s="141">
        <f>('OVER TIME'!Y233:Z233)*1440</f>
        <v>0</v>
      </c>
      <c r="Z233" s="142" t="str">
        <f t="shared" si="104"/>
        <v>0</v>
      </c>
      <c r="AA233" s="141">
        <f>('OVER TIME'!AA233:AB233)*1440</f>
        <v>0</v>
      </c>
      <c r="AB233" s="142" t="str">
        <f t="shared" si="105"/>
        <v>0</v>
      </c>
      <c r="AC233" s="141">
        <f>('OVER TIME'!AC233:AD233)*1440</f>
        <v>0</v>
      </c>
      <c r="AD233" s="142" t="str">
        <f t="shared" si="106"/>
        <v>0</v>
      </c>
      <c r="AE233" s="141">
        <f>('OVER TIME'!AE233:AF233)*1440</f>
        <v>0</v>
      </c>
      <c r="AF233" s="142" t="str">
        <f t="shared" si="107"/>
        <v>0</v>
      </c>
      <c r="AG233" s="141">
        <f>('OVER TIME'!AG233:AH233)*1440</f>
        <v>0</v>
      </c>
      <c r="AH233" s="142" t="str">
        <f t="shared" si="108"/>
        <v>0</v>
      </c>
      <c r="AI233" s="141">
        <f>('OVER TIME'!AI233:AJ233)*1440</f>
        <v>0</v>
      </c>
      <c r="AJ233" s="142" t="str">
        <f t="shared" si="109"/>
        <v>0</v>
      </c>
      <c r="AK233" s="141">
        <f>('OVER TIME'!AK233:AL233)*1440</f>
        <v>0</v>
      </c>
      <c r="AL233" s="142" t="str">
        <f t="shared" si="110"/>
        <v>0</v>
      </c>
      <c r="AM233" s="141">
        <f>('OVER TIME'!AM233:AN233)*1440</f>
        <v>0</v>
      </c>
      <c r="AN233" s="142" t="str">
        <f t="shared" si="111"/>
        <v>0</v>
      </c>
      <c r="AO233" s="141">
        <f>('OVER TIME'!AO233:AP233)*1440</f>
        <v>0</v>
      </c>
      <c r="AP233" s="142" t="str">
        <f t="shared" si="112"/>
        <v>0</v>
      </c>
      <c r="AQ233" s="141">
        <f>('OVER TIME'!AQ233:AR233)*1440</f>
        <v>0</v>
      </c>
      <c r="AR233" s="142" t="str">
        <f t="shared" si="113"/>
        <v>0</v>
      </c>
      <c r="AS233" s="141">
        <f>('OVER TIME'!AS233:AT233)*1440</f>
        <v>0</v>
      </c>
      <c r="AT233" s="142" t="str">
        <f t="shared" si="114"/>
        <v>0</v>
      </c>
      <c r="AU233" s="141">
        <f>('OVER TIME'!AU233:AV233)*1440</f>
        <v>0</v>
      </c>
      <c r="AV233" s="142" t="str">
        <f t="shared" si="115"/>
        <v>0</v>
      </c>
      <c r="AW233" s="141">
        <f>('OVER TIME'!AW233:AX233)*1440</f>
        <v>0</v>
      </c>
      <c r="AX233" s="142" t="str">
        <f t="shared" si="116"/>
        <v>0</v>
      </c>
      <c r="AY233" s="141">
        <f>('OVER TIME'!AY233:AZ233)*1440</f>
        <v>0</v>
      </c>
      <c r="AZ233" s="142" t="str">
        <f t="shared" si="117"/>
        <v>0</v>
      </c>
      <c r="BA233" s="141">
        <f>('OVER TIME'!BA233:BB233)*1440</f>
        <v>0</v>
      </c>
      <c r="BB233" s="142" t="str">
        <f t="shared" si="118"/>
        <v>0</v>
      </c>
      <c r="BC233" s="141">
        <f>('OVER TIME'!BC233:BD233)*1440</f>
        <v>0</v>
      </c>
      <c r="BD233" s="142" t="str">
        <f t="shared" si="119"/>
        <v>0</v>
      </c>
      <c r="BE233" s="141">
        <f>('OVER TIME'!BE233:BF233)*1440</f>
        <v>0</v>
      </c>
      <c r="BF233" s="142" t="str">
        <f t="shared" si="120"/>
        <v>0</v>
      </c>
      <c r="BG233" s="141">
        <f>('OVER TIME'!BG233:BH233)*1440</f>
        <v>0</v>
      </c>
      <c r="BH233" s="142" t="str">
        <f t="shared" si="121"/>
        <v>0</v>
      </c>
      <c r="BI233" s="141">
        <f>('OVER TIME'!BI233:BJ233)*1440</f>
        <v>0</v>
      </c>
      <c r="BJ233" s="142" t="str">
        <f t="shared" si="122"/>
        <v>0</v>
      </c>
      <c r="BK233" s="141">
        <f>('OVER TIME'!BK233:BL233)*1440</f>
        <v>0</v>
      </c>
      <c r="BL233" s="142" t="str">
        <f t="shared" si="123"/>
        <v>0</v>
      </c>
      <c r="BM233" s="6"/>
    </row>
    <row r="234" spans="1:65" ht="26.25" thickBot="1">
      <c r="A234" s="13">
        <v>8678</v>
      </c>
      <c r="B234" s="13" t="s">
        <v>181</v>
      </c>
      <c r="C234" s="141">
        <f>('OVER TIME'!C234:D234)*1440</f>
        <v>0</v>
      </c>
      <c r="D234" s="142" t="str">
        <f t="shared" si="93"/>
        <v>0</v>
      </c>
      <c r="E234" s="141">
        <f>('OVER TIME'!E234:F234)*1440</f>
        <v>0</v>
      </c>
      <c r="F234" s="142" t="str">
        <f t="shared" si="94"/>
        <v>0</v>
      </c>
      <c r="G234" s="141">
        <f>('OVER TIME'!G234:H234)*1440</f>
        <v>0</v>
      </c>
      <c r="H234" s="142" t="str">
        <f t="shared" si="95"/>
        <v>0</v>
      </c>
      <c r="I234" s="141">
        <f>('OVER TIME'!I234:J234)*1440</f>
        <v>0</v>
      </c>
      <c r="J234" s="142" t="str">
        <f t="shared" si="96"/>
        <v>0</v>
      </c>
      <c r="K234" s="141">
        <f>('OVER TIME'!K234:L234)*1440</f>
        <v>0</v>
      </c>
      <c r="L234" s="142" t="str">
        <f t="shared" si="97"/>
        <v>0</v>
      </c>
      <c r="M234" s="141">
        <f>('OVER TIME'!M234:N234)*1440</f>
        <v>0</v>
      </c>
      <c r="N234" s="142" t="str">
        <f t="shared" si="98"/>
        <v>0</v>
      </c>
      <c r="O234" s="141">
        <f>('OVER TIME'!O234:P234)*1440</f>
        <v>0</v>
      </c>
      <c r="P234" s="142" t="str">
        <f t="shared" si="99"/>
        <v>0</v>
      </c>
      <c r="Q234" s="141">
        <f>('OVER TIME'!Q234:R234)*1440</f>
        <v>0</v>
      </c>
      <c r="R234" s="142" t="str">
        <f t="shared" si="100"/>
        <v>0</v>
      </c>
      <c r="S234" s="141">
        <f>('OVER TIME'!S234:T234)*1440</f>
        <v>0</v>
      </c>
      <c r="T234" s="142" t="str">
        <f t="shared" si="101"/>
        <v>0</v>
      </c>
      <c r="U234" s="141">
        <f>('OVER TIME'!U234:V234)*1440</f>
        <v>0</v>
      </c>
      <c r="V234" s="142" t="str">
        <f t="shared" si="102"/>
        <v>0</v>
      </c>
      <c r="W234" s="141">
        <f>('OVER TIME'!W234:X234)*1440</f>
        <v>0</v>
      </c>
      <c r="X234" s="142" t="str">
        <f t="shared" si="103"/>
        <v>0</v>
      </c>
      <c r="Y234" s="141">
        <f>('OVER TIME'!Y234:Z234)*1440</f>
        <v>0</v>
      </c>
      <c r="Z234" s="142" t="str">
        <f t="shared" si="104"/>
        <v>0</v>
      </c>
      <c r="AA234" s="141">
        <f>('OVER TIME'!AA234:AB234)*1440</f>
        <v>0</v>
      </c>
      <c r="AB234" s="142" t="str">
        <f t="shared" si="105"/>
        <v>0</v>
      </c>
      <c r="AC234" s="141">
        <f>('OVER TIME'!AC234:AD234)*1440</f>
        <v>0</v>
      </c>
      <c r="AD234" s="142" t="str">
        <f t="shared" si="106"/>
        <v>0</v>
      </c>
      <c r="AE234" s="141">
        <f>('OVER TIME'!AE234:AF234)*1440</f>
        <v>0</v>
      </c>
      <c r="AF234" s="142" t="str">
        <f t="shared" si="107"/>
        <v>0</v>
      </c>
      <c r="AG234" s="141">
        <f>('OVER TIME'!AG234:AH234)*1440</f>
        <v>0</v>
      </c>
      <c r="AH234" s="142" t="str">
        <f t="shared" si="108"/>
        <v>0</v>
      </c>
      <c r="AI234" s="141">
        <f>('OVER TIME'!AI234:AJ234)*1440</f>
        <v>0</v>
      </c>
      <c r="AJ234" s="142" t="str">
        <f t="shared" si="109"/>
        <v>0</v>
      </c>
      <c r="AK234" s="141">
        <f>('OVER TIME'!AK234:AL234)*1440</f>
        <v>0</v>
      </c>
      <c r="AL234" s="142" t="str">
        <f t="shared" si="110"/>
        <v>0</v>
      </c>
      <c r="AM234" s="141">
        <f>('OVER TIME'!AM234:AN234)*1440</f>
        <v>0</v>
      </c>
      <c r="AN234" s="142" t="str">
        <f t="shared" si="111"/>
        <v>0</v>
      </c>
      <c r="AO234" s="141">
        <f>('OVER TIME'!AO234:AP234)*1440</f>
        <v>0</v>
      </c>
      <c r="AP234" s="142" t="str">
        <f t="shared" si="112"/>
        <v>0</v>
      </c>
      <c r="AQ234" s="141">
        <f>('OVER TIME'!AQ234:AR234)*1440</f>
        <v>0</v>
      </c>
      <c r="AR234" s="142" t="str">
        <f t="shared" si="113"/>
        <v>0</v>
      </c>
      <c r="AS234" s="141">
        <f>('OVER TIME'!AS234:AT234)*1440</f>
        <v>0</v>
      </c>
      <c r="AT234" s="142" t="str">
        <f t="shared" si="114"/>
        <v>0</v>
      </c>
      <c r="AU234" s="141">
        <f>('OVER TIME'!AU234:AV234)*1440</f>
        <v>0</v>
      </c>
      <c r="AV234" s="142" t="str">
        <f t="shared" si="115"/>
        <v>0</v>
      </c>
      <c r="AW234" s="141">
        <f>('OVER TIME'!AW234:AX234)*1440</f>
        <v>0</v>
      </c>
      <c r="AX234" s="142" t="str">
        <f t="shared" si="116"/>
        <v>0</v>
      </c>
      <c r="AY234" s="141">
        <f>('OVER TIME'!AY234:AZ234)*1440</f>
        <v>0</v>
      </c>
      <c r="AZ234" s="142" t="str">
        <f t="shared" si="117"/>
        <v>0</v>
      </c>
      <c r="BA234" s="141">
        <f>('OVER TIME'!BA234:BB234)*1440</f>
        <v>0</v>
      </c>
      <c r="BB234" s="142" t="str">
        <f t="shared" si="118"/>
        <v>0</v>
      </c>
      <c r="BC234" s="141">
        <f>('OVER TIME'!BC234:BD234)*1440</f>
        <v>0</v>
      </c>
      <c r="BD234" s="142" t="str">
        <f t="shared" si="119"/>
        <v>0</v>
      </c>
      <c r="BE234" s="141">
        <f>('OVER TIME'!BE234:BF234)*1440</f>
        <v>0</v>
      </c>
      <c r="BF234" s="142" t="str">
        <f t="shared" si="120"/>
        <v>0</v>
      </c>
      <c r="BG234" s="141">
        <f>('OVER TIME'!BG234:BH234)*1440</f>
        <v>0</v>
      </c>
      <c r="BH234" s="142" t="str">
        <f t="shared" si="121"/>
        <v>0</v>
      </c>
      <c r="BI234" s="141">
        <f>('OVER TIME'!BI234:BJ234)*1440</f>
        <v>0</v>
      </c>
      <c r="BJ234" s="142" t="str">
        <f t="shared" si="122"/>
        <v>0</v>
      </c>
      <c r="BK234" s="141">
        <f>('OVER TIME'!BK234:BL234)*1440</f>
        <v>0</v>
      </c>
      <c r="BL234" s="142" t="str">
        <f t="shared" si="123"/>
        <v>0</v>
      </c>
      <c r="BM234" s="6"/>
    </row>
    <row r="235" spans="1:65" ht="26.25" thickBot="1">
      <c r="A235" s="13">
        <v>8679</v>
      </c>
      <c r="B235" s="13" t="s">
        <v>182</v>
      </c>
      <c r="C235" s="141">
        <f>('OVER TIME'!C235:D235)*1440</f>
        <v>0</v>
      </c>
      <c r="D235" s="142" t="str">
        <f t="shared" si="93"/>
        <v>0</v>
      </c>
      <c r="E235" s="141">
        <f>('OVER TIME'!E235:F235)*1440</f>
        <v>0</v>
      </c>
      <c r="F235" s="142" t="str">
        <f t="shared" si="94"/>
        <v>0</v>
      </c>
      <c r="G235" s="141">
        <f>('OVER TIME'!G235:H235)*1440</f>
        <v>0</v>
      </c>
      <c r="H235" s="142" t="str">
        <f t="shared" si="95"/>
        <v>0</v>
      </c>
      <c r="I235" s="141">
        <f>('OVER TIME'!I235:J235)*1440</f>
        <v>0</v>
      </c>
      <c r="J235" s="142" t="str">
        <f t="shared" si="96"/>
        <v>0</v>
      </c>
      <c r="K235" s="141">
        <f>('OVER TIME'!K235:L235)*1440</f>
        <v>0</v>
      </c>
      <c r="L235" s="142" t="str">
        <f t="shared" si="97"/>
        <v>0</v>
      </c>
      <c r="M235" s="141">
        <f>('OVER TIME'!M235:N235)*1440</f>
        <v>0</v>
      </c>
      <c r="N235" s="142" t="str">
        <f t="shared" si="98"/>
        <v>0</v>
      </c>
      <c r="O235" s="141">
        <f>('OVER TIME'!O235:P235)*1440</f>
        <v>0</v>
      </c>
      <c r="P235" s="142" t="str">
        <f t="shared" si="99"/>
        <v>0</v>
      </c>
      <c r="Q235" s="141">
        <f>('OVER TIME'!Q235:R235)*1440</f>
        <v>0</v>
      </c>
      <c r="R235" s="142" t="str">
        <f t="shared" si="100"/>
        <v>0</v>
      </c>
      <c r="S235" s="141">
        <f>('OVER TIME'!S235:T235)*1440</f>
        <v>0</v>
      </c>
      <c r="T235" s="142" t="str">
        <f t="shared" si="101"/>
        <v>0</v>
      </c>
      <c r="U235" s="141">
        <f>('OVER TIME'!U235:V235)*1440</f>
        <v>0</v>
      </c>
      <c r="V235" s="142" t="str">
        <f t="shared" si="102"/>
        <v>0</v>
      </c>
      <c r="W235" s="141">
        <f>('OVER TIME'!W235:X235)*1440</f>
        <v>0</v>
      </c>
      <c r="X235" s="142" t="str">
        <f t="shared" si="103"/>
        <v>0</v>
      </c>
      <c r="Y235" s="141">
        <f>('OVER TIME'!Y235:Z235)*1440</f>
        <v>0</v>
      </c>
      <c r="Z235" s="142" t="str">
        <f t="shared" si="104"/>
        <v>0</v>
      </c>
      <c r="AA235" s="141">
        <f>('OVER TIME'!AA235:AB235)*1440</f>
        <v>0</v>
      </c>
      <c r="AB235" s="142" t="str">
        <f t="shared" si="105"/>
        <v>0</v>
      </c>
      <c r="AC235" s="141">
        <f>('OVER TIME'!AC235:AD235)*1440</f>
        <v>0</v>
      </c>
      <c r="AD235" s="142" t="str">
        <f t="shared" si="106"/>
        <v>0</v>
      </c>
      <c r="AE235" s="141">
        <f>('OVER TIME'!AE235:AF235)*1440</f>
        <v>0</v>
      </c>
      <c r="AF235" s="142" t="str">
        <f t="shared" si="107"/>
        <v>0</v>
      </c>
      <c r="AG235" s="141">
        <f>('OVER TIME'!AG235:AH235)*1440</f>
        <v>0</v>
      </c>
      <c r="AH235" s="142" t="str">
        <f t="shared" si="108"/>
        <v>0</v>
      </c>
      <c r="AI235" s="141">
        <f>('OVER TIME'!AI235:AJ235)*1440</f>
        <v>0</v>
      </c>
      <c r="AJ235" s="142" t="str">
        <f t="shared" si="109"/>
        <v>0</v>
      </c>
      <c r="AK235" s="141">
        <f>('OVER TIME'!AK235:AL235)*1440</f>
        <v>0</v>
      </c>
      <c r="AL235" s="142" t="str">
        <f t="shared" si="110"/>
        <v>0</v>
      </c>
      <c r="AM235" s="141">
        <f>('OVER TIME'!AM235:AN235)*1440</f>
        <v>0</v>
      </c>
      <c r="AN235" s="142" t="str">
        <f t="shared" si="111"/>
        <v>0</v>
      </c>
      <c r="AO235" s="141">
        <f>('OVER TIME'!AO235:AP235)*1440</f>
        <v>0</v>
      </c>
      <c r="AP235" s="142" t="str">
        <f t="shared" si="112"/>
        <v>0</v>
      </c>
      <c r="AQ235" s="141">
        <f>('OVER TIME'!AQ235:AR235)*1440</f>
        <v>0</v>
      </c>
      <c r="AR235" s="142" t="str">
        <f t="shared" si="113"/>
        <v>0</v>
      </c>
      <c r="AS235" s="141">
        <f>('OVER TIME'!AS235:AT235)*1440</f>
        <v>0</v>
      </c>
      <c r="AT235" s="142" t="str">
        <f t="shared" si="114"/>
        <v>0</v>
      </c>
      <c r="AU235" s="141">
        <f>('OVER TIME'!AU235:AV235)*1440</f>
        <v>0</v>
      </c>
      <c r="AV235" s="142" t="str">
        <f t="shared" si="115"/>
        <v>0</v>
      </c>
      <c r="AW235" s="141">
        <f>('OVER TIME'!AW235:AX235)*1440</f>
        <v>0</v>
      </c>
      <c r="AX235" s="142" t="str">
        <f t="shared" si="116"/>
        <v>0</v>
      </c>
      <c r="AY235" s="141">
        <f>('OVER TIME'!AY235:AZ235)*1440</f>
        <v>0</v>
      </c>
      <c r="AZ235" s="142" t="str">
        <f t="shared" si="117"/>
        <v>0</v>
      </c>
      <c r="BA235" s="141">
        <f>('OVER TIME'!BA235:BB235)*1440</f>
        <v>0</v>
      </c>
      <c r="BB235" s="142" t="str">
        <f t="shared" si="118"/>
        <v>0</v>
      </c>
      <c r="BC235" s="141">
        <f>('OVER TIME'!BC235:BD235)*1440</f>
        <v>0</v>
      </c>
      <c r="BD235" s="142" t="str">
        <f t="shared" si="119"/>
        <v>0</v>
      </c>
      <c r="BE235" s="141">
        <f>('OVER TIME'!BE235:BF235)*1440</f>
        <v>0</v>
      </c>
      <c r="BF235" s="142" t="str">
        <f t="shared" si="120"/>
        <v>0</v>
      </c>
      <c r="BG235" s="141">
        <f>('OVER TIME'!BG235:BH235)*1440</f>
        <v>0</v>
      </c>
      <c r="BH235" s="142" t="str">
        <f t="shared" si="121"/>
        <v>0</v>
      </c>
      <c r="BI235" s="141">
        <f>('OVER TIME'!BI235:BJ235)*1440</f>
        <v>0</v>
      </c>
      <c r="BJ235" s="142" t="str">
        <f t="shared" si="122"/>
        <v>0</v>
      </c>
      <c r="BK235" s="141">
        <f>('OVER TIME'!BK235:BL235)*1440</f>
        <v>0</v>
      </c>
      <c r="BL235" s="142" t="str">
        <f t="shared" si="123"/>
        <v>0</v>
      </c>
      <c r="BM235" s="6"/>
    </row>
    <row r="236" spans="1:65" ht="26.25" thickBot="1">
      <c r="A236" s="13">
        <v>8680</v>
      </c>
      <c r="B236" s="13" t="s">
        <v>183</v>
      </c>
      <c r="C236" s="141">
        <f>('OVER TIME'!C236:D236)*1440</f>
        <v>0</v>
      </c>
      <c r="D236" s="142" t="str">
        <f t="shared" si="93"/>
        <v>0</v>
      </c>
      <c r="E236" s="141">
        <f>('OVER TIME'!E236:F236)*1440</f>
        <v>0</v>
      </c>
      <c r="F236" s="142" t="str">
        <f t="shared" si="94"/>
        <v>0</v>
      </c>
      <c r="G236" s="141">
        <f>('OVER TIME'!G236:H236)*1440</f>
        <v>0</v>
      </c>
      <c r="H236" s="142" t="str">
        <f t="shared" si="95"/>
        <v>0</v>
      </c>
      <c r="I236" s="141">
        <f>('OVER TIME'!I236:J236)*1440</f>
        <v>0</v>
      </c>
      <c r="J236" s="142" t="str">
        <f t="shared" si="96"/>
        <v>0</v>
      </c>
      <c r="K236" s="141">
        <f>('OVER TIME'!K236:L236)*1440</f>
        <v>0</v>
      </c>
      <c r="L236" s="142" t="str">
        <f t="shared" si="97"/>
        <v>0</v>
      </c>
      <c r="M236" s="141">
        <f>('OVER TIME'!M236:N236)*1440</f>
        <v>0</v>
      </c>
      <c r="N236" s="142" t="str">
        <f t="shared" si="98"/>
        <v>0</v>
      </c>
      <c r="O236" s="141">
        <f>('OVER TIME'!O236:P236)*1440</f>
        <v>0</v>
      </c>
      <c r="P236" s="142" t="str">
        <f t="shared" si="99"/>
        <v>0</v>
      </c>
      <c r="Q236" s="141">
        <f>('OVER TIME'!Q236:R236)*1440</f>
        <v>0</v>
      </c>
      <c r="R236" s="142" t="str">
        <f t="shared" si="100"/>
        <v>0</v>
      </c>
      <c r="S236" s="141">
        <f>('OVER TIME'!S236:T236)*1440</f>
        <v>0</v>
      </c>
      <c r="T236" s="142" t="str">
        <f t="shared" si="101"/>
        <v>0</v>
      </c>
      <c r="U236" s="141">
        <f>('OVER TIME'!U236:V236)*1440</f>
        <v>0</v>
      </c>
      <c r="V236" s="142" t="str">
        <f t="shared" si="102"/>
        <v>0</v>
      </c>
      <c r="W236" s="141">
        <f>('OVER TIME'!W236:X236)*1440</f>
        <v>0</v>
      </c>
      <c r="X236" s="142" t="str">
        <f t="shared" si="103"/>
        <v>0</v>
      </c>
      <c r="Y236" s="141">
        <f>('OVER TIME'!Y236:Z236)*1440</f>
        <v>0</v>
      </c>
      <c r="Z236" s="142" t="str">
        <f t="shared" si="104"/>
        <v>0</v>
      </c>
      <c r="AA236" s="141">
        <f>('OVER TIME'!AA236:AB236)*1440</f>
        <v>0</v>
      </c>
      <c r="AB236" s="142" t="str">
        <f t="shared" si="105"/>
        <v>0</v>
      </c>
      <c r="AC236" s="141">
        <f>('OVER TIME'!AC236:AD236)*1440</f>
        <v>0</v>
      </c>
      <c r="AD236" s="142" t="str">
        <f t="shared" si="106"/>
        <v>0</v>
      </c>
      <c r="AE236" s="141">
        <f>('OVER TIME'!AE236:AF236)*1440</f>
        <v>0</v>
      </c>
      <c r="AF236" s="142" t="str">
        <f t="shared" si="107"/>
        <v>0</v>
      </c>
      <c r="AG236" s="141">
        <f>('OVER TIME'!AG236:AH236)*1440</f>
        <v>0</v>
      </c>
      <c r="AH236" s="142" t="str">
        <f t="shared" si="108"/>
        <v>0</v>
      </c>
      <c r="AI236" s="141">
        <f>('OVER TIME'!AI236:AJ236)*1440</f>
        <v>0</v>
      </c>
      <c r="AJ236" s="142" t="str">
        <f t="shared" si="109"/>
        <v>0</v>
      </c>
      <c r="AK236" s="141">
        <f>('OVER TIME'!AK236:AL236)*1440</f>
        <v>0</v>
      </c>
      <c r="AL236" s="142" t="str">
        <f t="shared" si="110"/>
        <v>0</v>
      </c>
      <c r="AM236" s="141">
        <f>('OVER TIME'!AM236:AN236)*1440</f>
        <v>0</v>
      </c>
      <c r="AN236" s="142" t="str">
        <f t="shared" si="111"/>
        <v>0</v>
      </c>
      <c r="AO236" s="141">
        <f>('OVER TIME'!AO236:AP236)*1440</f>
        <v>0</v>
      </c>
      <c r="AP236" s="142" t="str">
        <f t="shared" si="112"/>
        <v>0</v>
      </c>
      <c r="AQ236" s="141">
        <f>('OVER TIME'!AQ236:AR236)*1440</f>
        <v>0</v>
      </c>
      <c r="AR236" s="142" t="str">
        <f t="shared" si="113"/>
        <v>0</v>
      </c>
      <c r="AS236" s="141">
        <f>('OVER TIME'!AS236:AT236)*1440</f>
        <v>0</v>
      </c>
      <c r="AT236" s="142" t="str">
        <f t="shared" si="114"/>
        <v>0</v>
      </c>
      <c r="AU236" s="141">
        <f>('OVER TIME'!AU236:AV236)*1440</f>
        <v>0</v>
      </c>
      <c r="AV236" s="142" t="str">
        <f t="shared" si="115"/>
        <v>0</v>
      </c>
      <c r="AW236" s="141">
        <f>('OVER TIME'!AW236:AX236)*1440</f>
        <v>0</v>
      </c>
      <c r="AX236" s="142" t="str">
        <f t="shared" si="116"/>
        <v>0</v>
      </c>
      <c r="AY236" s="141">
        <f>('OVER TIME'!AY236:AZ236)*1440</f>
        <v>0</v>
      </c>
      <c r="AZ236" s="142" t="str">
        <f t="shared" si="117"/>
        <v>0</v>
      </c>
      <c r="BA236" s="141">
        <f>('OVER TIME'!BA236:BB236)*1440</f>
        <v>0</v>
      </c>
      <c r="BB236" s="142" t="str">
        <f t="shared" si="118"/>
        <v>0</v>
      </c>
      <c r="BC236" s="141">
        <f>('OVER TIME'!BC236:BD236)*1440</f>
        <v>0</v>
      </c>
      <c r="BD236" s="142" t="str">
        <f t="shared" si="119"/>
        <v>0</v>
      </c>
      <c r="BE236" s="141">
        <f>('OVER TIME'!BE236:BF236)*1440</f>
        <v>0</v>
      </c>
      <c r="BF236" s="142" t="str">
        <f t="shared" si="120"/>
        <v>0</v>
      </c>
      <c r="BG236" s="141">
        <f>('OVER TIME'!BG236:BH236)*1440</f>
        <v>0</v>
      </c>
      <c r="BH236" s="142" t="str">
        <f t="shared" si="121"/>
        <v>0</v>
      </c>
      <c r="BI236" s="141">
        <f>('OVER TIME'!BI236:BJ236)*1440</f>
        <v>0</v>
      </c>
      <c r="BJ236" s="142" t="str">
        <f t="shared" si="122"/>
        <v>0</v>
      </c>
      <c r="BK236" s="141">
        <f>('OVER TIME'!BK236:BL236)*1440</f>
        <v>0</v>
      </c>
      <c r="BL236" s="142" t="str">
        <f t="shared" si="123"/>
        <v>0</v>
      </c>
      <c r="BM236" s="6"/>
    </row>
    <row r="237" spans="1:65" ht="26.25" thickBot="1">
      <c r="A237" s="13">
        <v>8682</v>
      </c>
      <c r="B237" s="13" t="s">
        <v>184</v>
      </c>
      <c r="C237" s="141">
        <f>('OVER TIME'!C237:D237)*1440</f>
        <v>0</v>
      </c>
      <c r="D237" s="142" t="str">
        <f t="shared" si="93"/>
        <v>0</v>
      </c>
      <c r="E237" s="141">
        <f>('OVER TIME'!E237:F237)*1440</f>
        <v>0</v>
      </c>
      <c r="F237" s="142" t="str">
        <f t="shared" si="94"/>
        <v>0</v>
      </c>
      <c r="G237" s="141">
        <f>('OVER TIME'!G237:H237)*1440</f>
        <v>0</v>
      </c>
      <c r="H237" s="142" t="str">
        <f t="shared" si="95"/>
        <v>0</v>
      </c>
      <c r="I237" s="141">
        <f>('OVER TIME'!I237:J237)*1440</f>
        <v>0</v>
      </c>
      <c r="J237" s="142" t="str">
        <f t="shared" si="96"/>
        <v>0</v>
      </c>
      <c r="K237" s="141">
        <f>('OVER TIME'!K237:L237)*1440</f>
        <v>0</v>
      </c>
      <c r="L237" s="142" t="str">
        <f t="shared" si="97"/>
        <v>0</v>
      </c>
      <c r="M237" s="141">
        <f>('OVER TIME'!M237:N237)*1440</f>
        <v>0</v>
      </c>
      <c r="N237" s="142" t="str">
        <f t="shared" si="98"/>
        <v>0</v>
      </c>
      <c r="O237" s="141">
        <f>('OVER TIME'!O237:P237)*1440</f>
        <v>0</v>
      </c>
      <c r="P237" s="142" t="str">
        <f t="shared" si="99"/>
        <v>0</v>
      </c>
      <c r="Q237" s="141">
        <f>('OVER TIME'!Q237:R237)*1440</f>
        <v>0</v>
      </c>
      <c r="R237" s="142" t="str">
        <f t="shared" si="100"/>
        <v>0</v>
      </c>
      <c r="S237" s="141">
        <f>('OVER TIME'!S237:T237)*1440</f>
        <v>0</v>
      </c>
      <c r="T237" s="142" t="str">
        <f t="shared" si="101"/>
        <v>0</v>
      </c>
      <c r="U237" s="141">
        <f>('OVER TIME'!U237:V237)*1440</f>
        <v>0</v>
      </c>
      <c r="V237" s="142" t="str">
        <f t="shared" si="102"/>
        <v>0</v>
      </c>
      <c r="W237" s="141">
        <f>('OVER TIME'!W237:X237)*1440</f>
        <v>0</v>
      </c>
      <c r="X237" s="142" t="str">
        <f t="shared" si="103"/>
        <v>0</v>
      </c>
      <c r="Y237" s="141">
        <f>('OVER TIME'!Y237:Z237)*1440</f>
        <v>0</v>
      </c>
      <c r="Z237" s="142" t="str">
        <f t="shared" si="104"/>
        <v>0</v>
      </c>
      <c r="AA237" s="141">
        <f>('OVER TIME'!AA237:AB237)*1440</f>
        <v>0</v>
      </c>
      <c r="AB237" s="142" t="str">
        <f t="shared" si="105"/>
        <v>0</v>
      </c>
      <c r="AC237" s="141">
        <f>('OVER TIME'!AC237:AD237)*1440</f>
        <v>0</v>
      </c>
      <c r="AD237" s="142" t="str">
        <f t="shared" si="106"/>
        <v>0</v>
      </c>
      <c r="AE237" s="141">
        <f>('OVER TIME'!AE237:AF237)*1440</f>
        <v>0</v>
      </c>
      <c r="AF237" s="142" t="str">
        <f t="shared" si="107"/>
        <v>0</v>
      </c>
      <c r="AG237" s="141">
        <f>('OVER TIME'!AG237:AH237)*1440</f>
        <v>0</v>
      </c>
      <c r="AH237" s="142" t="str">
        <f t="shared" si="108"/>
        <v>0</v>
      </c>
      <c r="AI237" s="141">
        <f>('OVER TIME'!AI237:AJ237)*1440</f>
        <v>0</v>
      </c>
      <c r="AJ237" s="142" t="str">
        <f t="shared" si="109"/>
        <v>0</v>
      </c>
      <c r="AK237" s="141">
        <f>('OVER TIME'!AK237:AL237)*1440</f>
        <v>0</v>
      </c>
      <c r="AL237" s="142" t="str">
        <f t="shared" si="110"/>
        <v>0</v>
      </c>
      <c r="AM237" s="141">
        <f>('OVER TIME'!AM237:AN237)*1440</f>
        <v>0</v>
      </c>
      <c r="AN237" s="142" t="str">
        <f t="shared" si="111"/>
        <v>0</v>
      </c>
      <c r="AO237" s="141">
        <f>('OVER TIME'!AO237:AP237)*1440</f>
        <v>0</v>
      </c>
      <c r="AP237" s="142" t="str">
        <f t="shared" si="112"/>
        <v>0</v>
      </c>
      <c r="AQ237" s="141">
        <f>('OVER TIME'!AQ237:AR237)*1440</f>
        <v>0</v>
      </c>
      <c r="AR237" s="142" t="str">
        <f t="shared" si="113"/>
        <v>0</v>
      </c>
      <c r="AS237" s="141">
        <f>('OVER TIME'!AS237:AT237)*1440</f>
        <v>0</v>
      </c>
      <c r="AT237" s="142" t="str">
        <f t="shared" si="114"/>
        <v>0</v>
      </c>
      <c r="AU237" s="141">
        <f>('OVER TIME'!AU237:AV237)*1440</f>
        <v>0</v>
      </c>
      <c r="AV237" s="142" t="str">
        <f t="shared" si="115"/>
        <v>0</v>
      </c>
      <c r="AW237" s="141">
        <f>('OVER TIME'!AW237:AX237)*1440</f>
        <v>0</v>
      </c>
      <c r="AX237" s="142" t="str">
        <f t="shared" si="116"/>
        <v>0</v>
      </c>
      <c r="AY237" s="141">
        <f>('OVER TIME'!AY237:AZ237)*1440</f>
        <v>0</v>
      </c>
      <c r="AZ237" s="142" t="str">
        <f t="shared" si="117"/>
        <v>0</v>
      </c>
      <c r="BA237" s="141">
        <f>('OVER TIME'!BA237:BB237)*1440</f>
        <v>0</v>
      </c>
      <c r="BB237" s="142" t="str">
        <f t="shared" si="118"/>
        <v>0</v>
      </c>
      <c r="BC237" s="141">
        <f>('OVER TIME'!BC237:BD237)*1440</f>
        <v>0</v>
      </c>
      <c r="BD237" s="142" t="str">
        <f t="shared" si="119"/>
        <v>0</v>
      </c>
      <c r="BE237" s="141">
        <f>('OVER TIME'!BE237:BF237)*1440</f>
        <v>0</v>
      </c>
      <c r="BF237" s="142" t="str">
        <f t="shared" si="120"/>
        <v>0</v>
      </c>
      <c r="BG237" s="141">
        <f>('OVER TIME'!BG237:BH237)*1440</f>
        <v>0</v>
      </c>
      <c r="BH237" s="142" t="str">
        <f t="shared" si="121"/>
        <v>0</v>
      </c>
      <c r="BI237" s="141">
        <f>('OVER TIME'!BI237:BJ237)*1440</f>
        <v>0</v>
      </c>
      <c r="BJ237" s="142" t="str">
        <f t="shared" si="122"/>
        <v>0</v>
      </c>
      <c r="BK237" s="141">
        <f>('OVER TIME'!BK237:BL237)*1440</f>
        <v>0</v>
      </c>
      <c r="BL237" s="142" t="str">
        <f t="shared" si="123"/>
        <v>0</v>
      </c>
      <c r="BM237" s="6"/>
    </row>
    <row r="238" spans="1:65" ht="26.25" thickBot="1">
      <c r="A238" s="13">
        <v>8683</v>
      </c>
      <c r="B238" s="13" t="s">
        <v>266</v>
      </c>
      <c r="C238" s="141">
        <f>('OVER TIME'!C238:D238)*1440</f>
        <v>0</v>
      </c>
      <c r="D238" s="142" t="str">
        <f t="shared" si="93"/>
        <v>0</v>
      </c>
      <c r="E238" s="141">
        <f>('OVER TIME'!E238:F238)*1440</f>
        <v>0</v>
      </c>
      <c r="F238" s="142" t="str">
        <f t="shared" si="94"/>
        <v>0</v>
      </c>
      <c r="G238" s="141">
        <f>('OVER TIME'!G238:H238)*1440</f>
        <v>0</v>
      </c>
      <c r="H238" s="142" t="str">
        <f t="shared" si="95"/>
        <v>0</v>
      </c>
      <c r="I238" s="141">
        <f>('OVER TIME'!I238:J238)*1440</f>
        <v>0</v>
      </c>
      <c r="J238" s="142" t="str">
        <f t="shared" si="96"/>
        <v>0</v>
      </c>
      <c r="K238" s="141">
        <f>('OVER TIME'!K238:L238)*1440</f>
        <v>0</v>
      </c>
      <c r="L238" s="142" t="str">
        <f t="shared" si="97"/>
        <v>0</v>
      </c>
      <c r="M238" s="141">
        <f>('OVER TIME'!M238:N238)*1440</f>
        <v>0</v>
      </c>
      <c r="N238" s="142" t="str">
        <f t="shared" si="98"/>
        <v>0</v>
      </c>
      <c r="O238" s="141">
        <f>('OVER TIME'!O238:P238)*1440</f>
        <v>0</v>
      </c>
      <c r="P238" s="142" t="str">
        <f t="shared" si="99"/>
        <v>0</v>
      </c>
      <c r="Q238" s="141">
        <f>('OVER TIME'!Q238:R238)*1440</f>
        <v>0</v>
      </c>
      <c r="R238" s="142" t="str">
        <f t="shared" si="100"/>
        <v>0</v>
      </c>
      <c r="S238" s="141">
        <f>('OVER TIME'!S238:T238)*1440</f>
        <v>0</v>
      </c>
      <c r="T238" s="142" t="str">
        <f t="shared" si="101"/>
        <v>0</v>
      </c>
      <c r="U238" s="141">
        <f>('OVER TIME'!U238:V238)*1440</f>
        <v>0</v>
      </c>
      <c r="V238" s="142" t="str">
        <f t="shared" si="102"/>
        <v>0</v>
      </c>
      <c r="W238" s="141">
        <f>('OVER TIME'!W238:X238)*1440</f>
        <v>0</v>
      </c>
      <c r="X238" s="142" t="str">
        <f t="shared" si="103"/>
        <v>0</v>
      </c>
      <c r="Y238" s="141">
        <f>('OVER TIME'!Y238:Z238)*1440</f>
        <v>0</v>
      </c>
      <c r="Z238" s="142" t="str">
        <f t="shared" si="104"/>
        <v>0</v>
      </c>
      <c r="AA238" s="141">
        <f>('OVER TIME'!AA238:AB238)*1440</f>
        <v>0</v>
      </c>
      <c r="AB238" s="142" t="str">
        <f t="shared" si="105"/>
        <v>0</v>
      </c>
      <c r="AC238" s="141">
        <f>('OVER TIME'!AC238:AD238)*1440</f>
        <v>0</v>
      </c>
      <c r="AD238" s="142" t="str">
        <f t="shared" si="106"/>
        <v>0</v>
      </c>
      <c r="AE238" s="141">
        <f>('OVER TIME'!AE238:AF238)*1440</f>
        <v>0</v>
      </c>
      <c r="AF238" s="142" t="str">
        <f t="shared" si="107"/>
        <v>0</v>
      </c>
      <c r="AG238" s="141">
        <f>('OVER TIME'!AG238:AH238)*1440</f>
        <v>0</v>
      </c>
      <c r="AH238" s="142" t="str">
        <f t="shared" si="108"/>
        <v>0</v>
      </c>
      <c r="AI238" s="141">
        <f>('OVER TIME'!AI238:AJ238)*1440</f>
        <v>0</v>
      </c>
      <c r="AJ238" s="142" t="str">
        <f t="shared" si="109"/>
        <v>0</v>
      </c>
      <c r="AK238" s="141">
        <f>('OVER TIME'!AK238:AL238)*1440</f>
        <v>0</v>
      </c>
      <c r="AL238" s="142" t="str">
        <f t="shared" si="110"/>
        <v>0</v>
      </c>
      <c r="AM238" s="141">
        <f>('OVER TIME'!AM238:AN238)*1440</f>
        <v>0</v>
      </c>
      <c r="AN238" s="142" t="str">
        <f t="shared" si="111"/>
        <v>0</v>
      </c>
      <c r="AO238" s="141">
        <f>('OVER TIME'!AO238:AP238)*1440</f>
        <v>0</v>
      </c>
      <c r="AP238" s="142" t="str">
        <f t="shared" si="112"/>
        <v>0</v>
      </c>
      <c r="AQ238" s="141">
        <f>('OVER TIME'!AQ238:AR238)*1440</f>
        <v>0</v>
      </c>
      <c r="AR238" s="142" t="str">
        <f t="shared" si="113"/>
        <v>0</v>
      </c>
      <c r="AS238" s="141">
        <f>('OVER TIME'!AS238:AT238)*1440</f>
        <v>0</v>
      </c>
      <c r="AT238" s="142" t="str">
        <f t="shared" si="114"/>
        <v>0</v>
      </c>
      <c r="AU238" s="141">
        <f>('OVER TIME'!AU238:AV238)*1440</f>
        <v>0</v>
      </c>
      <c r="AV238" s="142" t="str">
        <f t="shared" si="115"/>
        <v>0</v>
      </c>
      <c r="AW238" s="141">
        <f>('OVER TIME'!AW238:AX238)*1440</f>
        <v>0</v>
      </c>
      <c r="AX238" s="142" t="str">
        <f t="shared" si="116"/>
        <v>0</v>
      </c>
      <c r="AY238" s="141">
        <f>('OVER TIME'!AY238:AZ238)*1440</f>
        <v>0</v>
      </c>
      <c r="AZ238" s="142" t="str">
        <f t="shared" si="117"/>
        <v>0</v>
      </c>
      <c r="BA238" s="141">
        <f>('OVER TIME'!BA238:BB238)*1440</f>
        <v>0</v>
      </c>
      <c r="BB238" s="142" t="str">
        <f t="shared" si="118"/>
        <v>0</v>
      </c>
      <c r="BC238" s="141">
        <f>('OVER TIME'!BC238:BD238)*1440</f>
        <v>0</v>
      </c>
      <c r="BD238" s="142" t="str">
        <f t="shared" si="119"/>
        <v>0</v>
      </c>
      <c r="BE238" s="141">
        <f>('OVER TIME'!BE238:BF238)*1440</f>
        <v>0</v>
      </c>
      <c r="BF238" s="142" t="str">
        <f t="shared" si="120"/>
        <v>0</v>
      </c>
      <c r="BG238" s="141">
        <f>('OVER TIME'!BG238:BH238)*1440</f>
        <v>0</v>
      </c>
      <c r="BH238" s="142" t="str">
        <f t="shared" si="121"/>
        <v>0</v>
      </c>
      <c r="BI238" s="141">
        <f>('OVER TIME'!BI238:BJ238)*1440</f>
        <v>0</v>
      </c>
      <c r="BJ238" s="142" t="str">
        <f t="shared" si="122"/>
        <v>0</v>
      </c>
      <c r="BK238" s="141">
        <f>('OVER TIME'!BK238:BL238)*1440</f>
        <v>0</v>
      </c>
      <c r="BL238" s="142" t="str">
        <f t="shared" si="123"/>
        <v>0</v>
      </c>
      <c r="BM238" s="6"/>
    </row>
    <row r="239" spans="1:65" ht="26.25" thickBot="1">
      <c r="A239" s="13">
        <v>8684</v>
      </c>
      <c r="B239" s="13" t="s">
        <v>185</v>
      </c>
      <c r="C239" s="141">
        <f>('OVER TIME'!C239:D239)*1440</f>
        <v>0</v>
      </c>
      <c r="D239" s="142" t="str">
        <f t="shared" si="93"/>
        <v>0</v>
      </c>
      <c r="E239" s="141">
        <f>('OVER TIME'!E239:F239)*1440</f>
        <v>0</v>
      </c>
      <c r="F239" s="142" t="str">
        <f t="shared" si="94"/>
        <v>0</v>
      </c>
      <c r="G239" s="141">
        <f>('OVER TIME'!G239:H239)*1440</f>
        <v>0</v>
      </c>
      <c r="H239" s="142" t="str">
        <f t="shared" si="95"/>
        <v>0</v>
      </c>
      <c r="I239" s="141">
        <f>('OVER TIME'!I239:J239)*1440</f>
        <v>0</v>
      </c>
      <c r="J239" s="142" t="str">
        <f t="shared" si="96"/>
        <v>0</v>
      </c>
      <c r="K239" s="141">
        <f>('OVER TIME'!K239:L239)*1440</f>
        <v>0</v>
      </c>
      <c r="L239" s="142" t="str">
        <f t="shared" si="97"/>
        <v>0</v>
      </c>
      <c r="M239" s="141">
        <f>('OVER TIME'!M239:N239)*1440</f>
        <v>0</v>
      </c>
      <c r="N239" s="142" t="str">
        <f t="shared" si="98"/>
        <v>0</v>
      </c>
      <c r="O239" s="141">
        <f>('OVER TIME'!O239:P239)*1440</f>
        <v>0</v>
      </c>
      <c r="P239" s="142" t="str">
        <f t="shared" si="99"/>
        <v>0</v>
      </c>
      <c r="Q239" s="141">
        <f>('OVER TIME'!Q239:R239)*1440</f>
        <v>0</v>
      </c>
      <c r="R239" s="142" t="str">
        <f t="shared" si="100"/>
        <v>0</v>
      </c>
      <c r="S239" s="141">
        <f>('OVER TIME'!S239:T239)*1440</f>
        <v>0</v>
      </c>
      <c r="T239" s="142" t="str">
        <f t="shared" si="101"/>
        <v>0</v>
      </c>
      <c r="U239" s="141">
        <f>('OVER TIME'!U239:V239)*1440</f>
        <v>0</v>
      </c>
      <c r="V239" s="142" t="str">
        <f t="shared" si="102"/>
        <v>0</v>
      </c>
      <c r="W239" s="141">
        <f>('OVER TIME'!W239:X239)*1440</f>
        <v>0</v>
      </c>
      <c r="X239" s="142" t="str">
        <f t="shared" si="103"/>
        <v>0</v>
      </c>
      <c r="Y239" s="141">
        <f>('OVER TIME'!Y239:Z239)*1440</f>
        <v>0</v>
      </c>
      <c r="Z239" s="142" t="str">
        <f t="shared" si="104"/>
        <v>0</v>
      </c>
      <c r="AA239" s="141">
        <f>('OVER TIME'!AA239:AB239)*1440</f>
        <v>0</v>
      </c>
      <c r="AB239" s="142" t="str">
        <f t="shared" si="105"/>
        <v>0</v>
      </c>
      <c r="AC239" s="141">
        <f>('OVER TIME'!AC239:AD239)*1440</f>
        <v>0</v>
      </c>
      <c r="AD239" s="142" t="str">
        <f t="shared" si="106"/>
        <v>0</v>
      </c>
      <c r="AE239" s="141">
        <f>('OVER TIME'!AE239:AF239)*1440</f>
        <v>0</v>
      </c>
      <c r="AF239" s="142" t="str">
        <f t="shared" si="107"/>
        <v>0</v>
      </c>
      <c r="AG239" s="141">
        <f>('OVER TIME'!AG239:AH239)*1440</f>
        <v>0</v>
      </c>
      <c r="AH239" s="142" t="str">
        <f t="shared" si="108"/>
        <v>0</v>
      </c>
      <c r="AI239" s="141">
        <f>('OVER TIME'!AI239:AJ239)*1440</f>
        <v>0</v>
      </c>
      <c r="AJ239" s="142" t="str">
        <f t="shared" si="109"/>
        <v>0</v>
      </c>
      <c r="AK239" s="141">
        <f>('OVER TIME'!AK239:AL239)*1440</f>
        <v>0</v>
      </c>
      <c r="AL239" s="142" t="str">
        <f t="shared" si="110"/>
        <v>0</v>
      </c>
      <c r="AM239" s="141">
        <f>('OVER TIME'!AM239:AN239)*1440</f>
        <v>0</v>
      </c>
      <c r="AN239" s="142" t="str">
        <f t="shared" si="111"/>
        <v>0</v>
      </c>
      <c r="AO239" s="141">
        <f>('OVER TIME'!AO239:AP239)*1440</f>
        <v>0</v>
      </c>
      <c r="AP239" s="142" t="str">
        <f t="shared" si="112"/>
        <v>0</v>
      </c>
      <c r="AQ239" s="141">
        <f>('OVER TIME'!AQ239:AR239)*1440</f>
        <v>0</v>
      </c>
      <c r="AR239" s="142" t="str">
        <f t="shared" si="113"/>
        <v>0</v>
      </c>
      <c r="AS239" s="141">
        <f>('OVER TIME'!AS239:AT239)*1440</f>
        <v>0</v>
      </c>
      <c r="AT239" s="142" t="str">
        <f t="shared" si="114"/>
        <v>0</v>
      </c>
      <c r="AU239" s="141">
        <f>('OVER TIME'!AU239:AV239)*1440</f>
        <v>0</v>
      </c>
      <c r="AV239" s="142" t="str">
        <f t="shared" si="115"/>
        <v>0</v>
      </c>
      <c r="AW239" s="141">
        <f>('OVER TIME'!AW239:AX239)*1440</f>
        <v>0</v>
      </c>
      <c r="AX239" s="142" t="str">
        <f t="shared" si="116"/>
        <v>0</v>
      </c>
      <c r="AY239" s="141">
        <f>('OVER TIME'!AY239:AZ239)*1440</f>
        <v>0</v>
      </c>
      <c r="AZ239" s="142" t="str">
        <f t="shared" si="117"/>
        <v>0</v>
      </c>
      <c r="BA239" s="141">
        <f>('OVER TIME'!BA239:BB239)*1440</f>
        <v>0</v>
      </c>
      <c r="BB239" s="142" t="str">
        <f t="shared" si="118"/>
        <v>0</v>
      </c>
      <c r="BC239" s="141">
        <f>('OVER TIME'!BC239:BD239)*1440</f>
        <v>0</v>
      </c>
      <c r="BD239" s="142" t="str">
        <f t="shared" si="119"/>
        <v>0</v>
      </c>
      <c r="BE239" s="141">
        <f>('OVER TIME'!BE239:BF239)*1440</f>
        <v>0</v>
      </c>
      <c r="BF239" s="142" t="str">
        <f t="shared" si="120"/>
        <v>0</v>
      </c>
      <c r="BG239" s="141">
        <f>('OVER TIME'!BG239:BH239)*1440</f>
        <v>0</v>
      </c>
      <c r="BH239" s="142" t="str">
        <f t="shared" si="121"/>
        <v>0</v>
      </c>
      <c r="BI239" s="141">
        <f>('OVER TIME'!BI239:BJ239)*1440</f>
        <v>0</v>
      </c>
      <c r="BJ239" s="142" t="str">
        <f t="shared" si="122"/>
        <v>0</v>
      </c>
      <c r="BK239" s="141">
        <f>('OVER TIME'!BK239:BL239)*1440</f>
        <v>0</v>
      </c>
      <c r="BL239" s="142" t="str">
        <f t="shared" si="123"/>
        <v>0</v>
      </c>
      <c r="BM239" s="6"/>
    </row>
    <row r="240" spans="1:65" ht="26.25" thickBot="1">
      <c r="A240" s="13">
        <v>8685</v>
      </c>
      <c r="B240" s="13" t="s">
        <v>186</v>
      </c>
      <c r="C240" s="141">
        <f>('OVER TIME'!C240:D240)*1440</f>
        <v>0</v>
      </c>
      <c r="D240" s="142" t="str">
        <f t="shared" si="93"/>
        <v>0</v>
      </c>
      <c r="E240" s="141">
        <f>('OVER TIME'!E240:F240)*1440</f>
        <v>0</v>
      </c>
      <c r="F240" s="142" t="str">
        <f t="shared" si="94"/>
        <v>0</v>
      </c>
      <c r="G240" s="141">
        <f>('OVER TIME'!G240:H240)*1440</f>
        <v>0</v>
      </c>
      <c r="H240" s="142" t="str">
        <f t="shared" si="95"/>
        <v>0</v>
      </c>
      <c r="I240" s="141">
        <f>('OVER TIME'!I240:J240)*1440</f>
        <v>0</v>
      </c>
      <c r="J240" s="142" t="str">
        <f t="shared" si="96"/>
        <v>0</v>
      </c>
      <c r="K240" s="141">
        <f>('OVER TIME'!K240:L240)*1440</f>
        <v>0</v>
      </c>
      <c r="L240" s="142" t="str">
        <f t="shared" si="97"/>
        <v>0</v>
      </c>
      <c r="M240" s="141">
        <f>('OVER TIME'!M240:N240)*1440</f>
        <v>0</v>
      </c>
      <c r="N240" s="142" t="str">
        <f t="shared" si="98"/>
        <v>0</v>
      </c>
      <c r="O240" s="141">
        <f>('OVER TIME'!O240:P240)*1440</f>
        <v>0</v>
      </c>
      <c r="P240" s="142" t="str">
        <f t="shared" si="99"/>
        <v>0</v>
      </c>
      <c r="Q240" s="141">
        <f>('OVER TIME'!Q240:R240)*1440</f>
        <v>0</v>
      </c>
      <c r="R240" s="142" t="str">
        <f t="shared" si="100"/>
        <v>0</v>
      </c>
      <c r="S240" s="141">
        <f>('OVER TIME'!S240:T240)*1440</f>
        <v>0</v>
      </c>
      <c r="T240" s="142" t="str">
        <f t="shared" si="101"/>
        <v>0</v>
      </c>
      <c r="U240" s="141">
        <f>('OVER TIME'!U240:V240)*1440</f>
        <v>0</v>
      </c>
      <c r="V240" s="142" t="str">
        <f t="shared" si="102"/>
        <v>0</v>
      </c>
      <c r="W240" s="141">
        <f>('OVER TIME'!W240:X240)*1440</f>
        <v>0</v>
      </c>
      <c r="X240" s="142" t="str">
        <f t="shared" si="103"/>
        <v>0</v>
      </c>
      <c r="Y240" s="141">
        <f>('OVER TIME'!Y240:Z240)*1440</f>
        <v>0</v>
      </c>
      <c r="Z240" s="142" t="str">
        <f t="shared" si="104"/>
        <v>0</v>
      </c>
      <c r="AA240" s="141">
        <f>('OVER TIME'!AA240:AB240)*1440</f>
        <v>0</v>
      </c>
      <c r="AB240" s="142" t="str">
        <f t="shared" si="105"/>
        <v>0</v>
      </c>
      <c r="AC240" s="141">
        <f>('OVER TIME'!AC240:AD240)*1440</f>
        <v>0</v>
      </c>
      <c r="AD240" s="142" t="str">
        <f t="shared" si="106"/>
        <v>0</v>
      </c>
      <c r="AE240" s="141">
        <f>('OVER TIME'!AE240:AF240)*1440</f>
        <v>0</v>
      </c>
      <c r="AF240" s="142" t="str">
        <f t="shared" si="107"/>
        <v>0</v>
      </c>
      <c r="AG240" s="141">
        <f>('OVER TIME'!AG240:AH240)*1440</f>
        <v>0</v>
      </c>
      <c r="AH240" s="142" t="str">
        <f t="shared" si="108"/>
        <v>0</v>
      </c>
      <c r="AI240" s="141">
        <f>('OVER TIME'!AI240:AJ240)*1440</f>
        <v>0</v>
      </c>
      <c r="AJ240" s="142" t="str">
        <f t="shared" si="109"/>
        <v>0</v>
      </c>
      <c r="AK240" s="141">
        <f>('OVER TIME'!AK240:AL240)*1440</f>
        <v>0</v>
      </c>
      <c r="AL240" s="142" t="str">
        <f t="shared" si="110"/>
        <v>0</v>
      </c>
      <c r="AM240" s="141">
        <f>('OVER TIME'!AM240:AN240)*1440</f>
        <v>0</v>
      </c>
      <c r="AN240" s="142" t="str">
        <f t="shared" si="111"/>
        <v>0</v>
      </c>
      <c r="AO240" s="141">
        <f>('OVER TIME'!AO240:AP240)*1440</f>
        <v>0</v>
      </c>
      <c r="AP240" s="142" t="str">
        <f t="shared" si="112"/>
        <v>0</v>
      </c>
      <c r="AQ240" s="141">
        <f>('OVER TIME'!AQ240:AR240)*1440</f>
        <v>0</v>
      </c>
      <c r="AR240" s="142" t="str">
        <f t="shared" si="113"/>
        <v>0</v>
      </c>
      <c r="AS240" s="141">
        <f>('OVER TIME'!AS240:AT240)*1440</f>
        <v>0</v>
      </c>
      <c r="AT240" s="142" t="str">
        <f t="shared" si="114"/>
        <v>0</v>
      </c>
      <c r="AU240" s="141">
        <f>('OVER TIME'!AU240:AV240)*1440</f>
        <v>0</v>
      </c>
      <c r="AV240" s="142" t="str">
        <f t="shared" si="115"/>
        <v>0</v>
      </c>
      <c r="AW240" s="141">
        <f>('OVER TIME'!AW240:AX240)*1440</f>
        <v>0</v>
      </c>
      <c r="AX240" s="142" t="str">
        <f t="shared" si="116"/>
        <v>0</v>
      </c>
      <c r="AY240" s="141">
        <f>('OVER TIME'!AY240:AZ240)*1440</f>
        <v>0</v>
      </c>
      <c r="AZ240" s="142" t="str">
        <f t="shared" si="117"/>
        <v>0</v>
      </c>
      <c r="BA240" s="141">
        <f>('OVER TIME'!BA240:BB240)*1440</f>
        <v>0</v>
      </c>
      <c r="BB240" s="142" t="str">
        <f t="shared" si="118"/>
        <v>0</v>
      </c>
      <c r="BC240" s="141">
        <f>('OVER TIME'!BC240:BD240)*1440</f>
        <v>0</v>
      </c>
      <c r="BD240" s="142" t="str">
        <f t="shared" si="119"/>
        <v>0</v>
      </c>
      <c r="BE240" s="141">
        <f>('OVER TIME'!BE240:BF240)*1440</f>
        <v>0</v>
      </c>
      <c r="BF240" s="142" t="str">
        <f t="shared" si="120"/>
        <v>0</v>
      </c>
      <c r="BG240" s="141">
        <f>('OVER TIME'!BG240:BH240)*1440</f>
        <v>0</v>
      </c>
      <c r="BH240" s="142" t="str">
        <f t="shared" si="121"/>
        <v>0</v>
      </c>
      <c r="BI240" s="141">
        <f>('OVER TIME'!BI240:BJ240)*1440</f>
        <v>0</v>
      </c>
      <c r="BJ240" s="142" t="str">
        <f t="shared" si="122"/>
        <v>0</v>
      </c>
      <c r="BK240" s="141">
        <f>('OVER TIME'!BK240:BL240)*1440</f>
        <v>0</v>
      </c>
      <c r="BL240" s="142" t="str">
        <f t="shared" si="123"/>
        <v>0</v>
      </c>
      <c r="BM240" s="6"/>
    </row>
    <row r="241" spans="1:65" ht="26.25" thickBot="1">
      <c r="A241" s="13">
        <v>8686</v>
      </c>
      <c r="B241" s="13" t="s">
        <v>187</v>
      </c>
      <c r="C241" s="141">
        <f>('OVER TIME'!C241:D241)*1440</f>
        <v>0</v>
      </c>
      <c r="D241" s="142" t="str">
        <f t="shared" si="93"/>
        <v>0</v>
      </c>
      <c r="E241" s="141">
        <f>('OVER TIME'!E241:F241)*1440</f>
        <v>0</v>
      </c>
      <c r="F241" s="142" t="str">
        <f t="shared" si="94"/>
        <v>0</v>
      </c>
      <c r="G241" s="141">
        <f>('OVER TIME'!G241:H241)*1440</f>
        <v>0</v>
      </c>
      <c r="H241" s="142" t="str">
        <f t="shared" si="95"/>
        <v>0</v>
      </c>
      <c r="I241" s="141">
        <f>('OVER TIME'!I241:J241)*1440</f>
        <v>0</v>
      </c>
      <c r="J241" s="142" t="str">
        <f t="shared" si="96"/>
        <v>0</v>
      </c>
      <c r="K241" s="141">
        <f>('OVER TIME'!K241:L241)*1440</f>
        <v>0</v>
      </c>
      <c r="L241" s="142" t="str">
        <f t="shared" si="97"/>
        <v>0</v>
      </c>
      <c r="M241" s="141">
        <f>('OVER TIME'!M241:N241)*1440</f>
        <v>0</v>
      </c>
      <c r="N241" s="142" t="str">
        <f t="shared" si="98"/>
        <v>0</v>
      </c>
      <c r="O241" s="141">
        <f>('OVER TIME'!O241:P241)*1440</f>
        <v>0</v>
      </c>
      <c r="P241" s="142" t="str">
        <f t="shared" si="99"/>
        <v>0</v>
      </c>
      <c r="Q241" s="141">
        <f>('OVER TIME'!Q241:R241)*1440</f>
        <v>0</v>
      </c>
      <c r="R241" s="142" t="str">
        <f t="shared" si="100"/>
        <v>0</v>
      </c>
      <c r="S241" s="141">
        <f>('OVER TIME'!S241:T241)*1440</f>
        <v>0</v>
      </c>
      <c r="T241" s="142" t="str">
        <f t="shared" si="101"/>
        <v>0</v>
      </c>
      <c r="U241" s="141">
        <f>('OVER TIME'!U241:V241)*1440</f>
        <v>0</v>
      </c>
      <c r="V241" s="142" t="str">
        <f t="shared" si="102"/>
        <v>0</v>
      </c>
      <c r="W241" s="141">
        <f>('OVER TIME'!W241:X241)*1440</f>
        <v>0</v>
      </c>
      <c r="X241" s="142" t="str">
        <f t="shared" si="103"/>
        <v>0</v>
      </c>
      <c r="Y241" s="141">
        <f>('OVER TIME'!Y241:Z241)*1440</f>
        <v>0</v>
      </c>
      <c r="Z241" s="142" t="str">
        <f t="shared" si="104"/>
        <v>0</v>
      </c>
      <c r="AA241" s="141">
        <f>('OVER TIME'!AA241:AB241)*1440</f>
        <v>0</v>
      </c>
      <c r="AB241" s="142" t="str">
        <f t="shared" si="105"/>
        <v>0</v>
      </c>
      <c r="AC241" s="141">
        <f>('OVER TIME'!AC241:AD241)*1440</f>
        <v>0</v>
      </c>
      <c r="AD241" s="142" t="str">
        <f t="shared" si="106"/>
        <v>0</v>
      </c>
      <c r="AE241" s="141">
        <f>('OVER TIME'!AE241:AF241)*1440</f>
        <v>0</v>
      </c>
      <c r="AF241" s="142" t="str">
        <f t="shared" si="107"/>
        <v>0</v>
      </c>
      <c r="AG241" s="141">
        <f>('OVER TIME'!AG241:AH241)*1440</f>
        <v>0</v>
      </c>
      <c r="AH241" s="142" t="str">
        <f t="shared" si="108"/>
        <v>0</v>
      </c>
      <c r="AI241" s="141">
        <f>('OVER TIME'!AI241:AJ241)*1440</f>
        <v>0</v>
      </c>
      <c r="AJ241" s="142" t="str">
        <f t="shared" si="109"/>
        <v>0</v>
      </c>
      <c r="AK241" s="141">
        <f>('OVER TIME'!AK241:AL241)*1440</f>
        <v>0</v>
      </c>
      <c r="AL241" s="142" t="str">
        <f t="shared" si="110"/>
        <v>0</v>
      </c>
      <c r="AM241" s="141">
        <f>('OVER TIME'!AM241:AN241)*1440</f>
        <v>0</v>
      </c>
      <c r="AN241" s="142" t="str">
        <f t="shared" si="111"/>
        <v>0</v>
      </c>
      <c r="AO241" s="141">
        <f>('OVER TIME'!AO241:AP241)*1440</f>
        <v>0</v>
      </c>
      <c r="AP241" s="142" t="str">
        <f t="shared" si="112"/>
        <v>0</v>
      </c>
      <c r="AQ241" s="141">
        <f>('OVER TIME'!AQ241:AR241)*1440</f>
        <v>0</v>
      </c>
      <c r="AR241" s="142" t="str">
        <f t="shared" si="113"/>
        <v>0</v>
      </c>
      <c r="AS241" s="141">
        <f>('OVER TIME'!AS241:AT241)*1440</f>
        <v>0</v>
      </c>
      <c r="AT241" s="142" t="str">
        <f t="shared" si="114"/>
        <v>0</v>
      </c>
      <c r="AU241" s="141">
        <f>('OVER TIME'!AU241:AV241)*1440</f>
        <v>0</v>
      </c>
      <c r="AV241" s="142" t="str">
        <f t="shared" si="115"/>
        <v>0</v>
      </c>
      <c r="AW241" s="141">
        <f>('OVER TIME'!AW241:AX241)*1440</f>
        <v>0</v>
      </c>
      <c r="AX241" s="142" t="str">
        <f t="shared" si="116"/>
        <v>0</v>
      </c>
      <c r="AY241" s="141">
        <f>('OVER TIME'!AY241:AZ241)*1440</f>
        <v>0</v>
      </c>
      <c r="AZ241" s="142" t="str">
        <f t="shared" si="117"/>
        <v>0</v>
      </c>
      <c r="BA241" s="141">
        <f>('OVER TIME'!BA241:BB241)*1440</f>
        <v>0</v>
      </c>
      <c r="BB241" s="142" t="str">
        <f t="shared" si="118"/>
        <v>0</v>
      </c>
      <c r="BC241" s="141">
        <f>('OVER TIME'!BC241:BD241)*1440</f>
        <v>0</v>
      </c>
      <c r="BD241" s="142" t="str">
        <f t="shared" si="119"/>
        <v>0</v>
      </c>
      <c r="BE241" s="141">
        <f>('OVER TIME'!BE241:BF241)*1440</f>
        <v>0</v>
      </c>
      <c r="BF241" s="142" t="str">
        <f t="shared" si="120"/>
        <v>0</v>
      </c>
      <c r="BG241" s="141">
        <f>('OVER TIME'!BG241:BH241)*1440</f>
        <v>0</v>
      </c>
      <c r="BH241" s="142" t="str">
        <f t="shared" si="121"/>
        <v>0</v>
      </c>
      <c r="BI241" s="141">
        <f>('OVER TIME'!BI241:BJ241)*1440</f>
        <v>0</v>
      </c>
      <c r="BJ241" s="142" t="str">
        <f t="shared" si="122"/>
        <v>0</v>
      </c>
      <c r="BK241" s="141">
        <f>('OVER TIME'!BK241:BL241)*1440</f>
        <v>0</v>
      </c>
      <c r="BL241" s="142" t="str">
        <f t="shared" si="123"/>
        <v>0</v>
      </c>
      <c r="BM241" s="6"/>
    </row>
    <row r="242" spans="1:65" ht="26.25" thickBot="1">
      <c r="A242" s="13">
        <v>8687</v>
      </c>
      <c r="B242" s="13" t="s">
        <v>188</v>
      </c>
      <c r="C242" s="141">
        <f>('OVER TIME'!C242:D242)*1440</f>
        <v>0</v>
      </c>
      <c r="D242" s="142" t="str">
        <f t="shared" si="93"/>
        <v>0</v>
      </c>
      <c r="E242" s="141">
        <f>('OVER TIME'!E242:F242)*1440</f>
        <v>0</v>
      </c>
      <c r="F242" s="142" t="str">
        <f t="shared" si="94"/>
        <v>0</v>
      </c>
      <c r="G242" s="141">
        <f>('OVER TIME'!G242:H242)*1440</f>
        <v>0</v>
      </c>
      <c r="H242" s="142" t="str">
        <f t="shared" si="95"/>
        <v>0</v>
      </c>
      <c r="I242" s="141">
        <f>('OVER TIME'!I242:J242)*1440</f>
        <v>0</v>
      </c>
      <c r="J242" s="142" t="str">
        <f t="shared" si="96"/>
        <v>0</v>
      </c>
      <c r="K242" s="141">
        <f>('OVER TIME'!K242:L242)*1440</f>
        <v>0</v>
      </c>
      <c r="L242" s="142" t="str">
        <f t="shared" si="97"/>
        <v>0</v>
      </c>
      <c r="M242" s="141">
        <f>('OVER TIME'!M242:N242)*1440</f>
        <v>0</v>
      </c>
      <c r="N242" s="142" t="str">
        <f t="shared" si="98"/>
        <v>0</v>
      </c>
      <c r="O242" s="141">
        <f>('OVER TIME'!O242:P242)*1440</f>
        <v>0</v>
      </c>
      <c r="P242" s="142" t="str">
        <f t="shared" si="99"/>
        <v>0</v>
      </c>
      <c r="Q242" s="141">
        <f>('OVER TIME'!Q242:R242)*1440</f>
        <v>0</v>
      </c>
      <c r="R242" s="142" t="str">
        <f t="shared" si="100"/>
        <v>0</v>
      </c>
      <c r="S242" s="141">
        <f>('OVER TIME'!S242:T242)*1440</f>
        <v>0</v>
      </c>
      <c r="T242" s="142" t="str">
        <f t="shared" si="101"/>
        <v>0</v>
      </c>
      <c r="U242" s="141">
        <f>('OVER TIME'!U242:V242)*1440</f>
        <v>0</v>
      </c>
      <c r="V242" s="142" t="str">
        <f t="shared" si="102"/>
        <v>0</v>
      </c>
      <c r="W242" s="141">
        <f>('OVER TIME'!W242:X242)*1440</f>
        <v>0</v>
      </c>
      <c r="X242" s="142" t="str">
        <f t="shared" si="103"/>
        <v>0</v>
      </c>
      <c r="Y242" s="141">
        <f>('OVER TIME'!Y242:Z242)*1440</f>
        <v>0</v>
      </c>
      <c r="Z242" s="142" t="str">
        <f t="shared" si="104"/>
        <v>0</v>
      </c>
      <c r="AA242" s="141">
        <f>('OVER TIME'!AA242:AB242)*1440</f>
        <v>0</v>
      </c>
      <c r="AB242" s="142" t="str">
        <f t="shared" si="105"/>
        <v>0</v>
      </c>
      <c r="AC242" s="141">
        <f>('OVER TIME'!AC242:AD242)*1440</f>
        <v>0</v>
      </c>
      <c r="AD242" s="142" t="str">
        <f t="shared" si="106"/>
        <v>0</v>
      </c>
      <c r="AE242" s="141">
        <f>('OVER TIME'!AE242:AF242)*1440</f>
        <v>0</v>
      </c>
      <c r="AF242" s="142" t="str">
        <f t="shared" si="107"/>
        <v>0</v>
      </c>
      <c r="AG242" s="141">
        <f>('OVER TIME'!AG242:AH242)*1440</f>
        <v>0</v>
      </c>
      <c r="AH242" s="142" t="str">
        <f t="shared" si="108"/>
        <v>0</v>
      </c>
      <c r="AI242" s="141">
        <f>('OVER TIME'!AI242:AJ242)*1440</f>
        <v>0</v>
      </c>
      <c r="AJ242" s="142" t="str">
        <f t="shared" si="109"/>
        <v>0</v>
      </c>
      <c r="AK242" s="141">
        <f>('OVER TIME'!AK242:AL242)*1440</f>
        <v>0</v>
      </c>
      <c r="AL242" s="142" t="str">
        <f t="shared" si="110"/>
        <v>0</v>
      </c>
      <c r="AM242" s="141">
        <f>('OVER TIME'!AM242:AN242)*1440</f>
        <v>0</v>
      </c>
      <c r="AN242" s="142" t="str">
        <f t="shared" si="111"/>
        <v>0</v>
      </c>
      <c r="AO242" s="141">
        <f>('OVER TIME'!AO242:AP242)*1440</f>
        <v>0</v>
      </c>
      <c r="AP242" s="142" t="str">
        <f t="shared" si="112"/>
        <v>0</v>
      </c>
      <c r="AQ242" s="141">
        <f>('OVER TIME'!AQ242:AR242)*1440</f>
        <v>0</v>
      </c>
      <c r="AR242" s="142" t="str">
        <f t="shared" si="113"/>
        <v>0</v>
      </c>
      <c r="AS242" s="141">
        <f>('OVER TIME'!AS242:AT242)*1440</f>
        <v>0</v>
      </c>
      <c r="AT242" s="142" t="str">
        <f t="shared" si="114"/>
        <v>0</v>
      </c>
      <c r="AU242" s="141">
        <f>('OVER TIME'!AU242:AV242)*1440</f>
        <v>0</v>
      </c>
      <c r="AV242" s="142" t="str">
        <f t="shared" si="115"/>
        <v>0</v>
      </c>
      <c r="AW242" s="141">
        <f>('OVER TIME'!AW242:AX242)*1440</f>
        <v>0</v>
      </c>
      <c r="AX242" s="142" t="str">
        <f t="shared" si="116"/>
        <v>0</v>
      </c>
      <c r="AY242" s="141">
        <f>('OVER TIME'!AY242:AZ242)*1440</f>
        <v>0</v>
      </c>
      <c r="AZ242" s="142" t="str">
        <f t="shared" si="117"/>
        <v>0</v>
      </c>
      <c r="BA242" s="141">
        <f>('OVER TIME'!BA242:BB242)*1440</f>
        <v>0</v>
      </c>
      <c r="BB242" s="142" t="str">
        <f t="shared" si="118"/>
        <v>0</v>
      </c>
      <c r="BC242" s="141">
        <f>('OVER TIME'!BC242:BD242)*1440</f>
        <v>0</v>
      </c>
      <c r="BD242" s="142" t="str">
        <f t="shared" si="119"/>
        <v>0</v>
      </c>
      <c r="BE242" s="141">
        <f>('OVER TIME'!BE242:BF242)*1440</f>
        <v>0</v>
      </c>
      <c r="BF242" s="142" t="str">
        <f t="shared" si="120"/>
        <v>0</v>
      </c>
      <c r="BG242" s="141">
        <f>('OVER TIME'!BG242:BH242)*1440</f>
        <v>0</v>
      </c>
      <c r="BH242" s="142" t="str">
        <f t="shared" si="121"/>
        <v>0</v>
      </c>
      <c r="BI242" s="141">
        <f>('OVER TIME'!BI242:BJ242)*1440</f>
        <v>0</v>
      </c>
      <c r="BJ242" s="142" t="str">
        <f t="shared" si="122"/>
        <v>0</v>
      </c>
      <c r="BK242" s="141">
        <f>('OVER TIME'!BK242:BL242)*1440</f>
        <v>0</v>
      </c>
      <c r="BL242" s="142" t="str">
        <f t="shared" si="123"/>
        <v>0</v>
      </c>
      <c r="BM242" s="6"/>
    </row>
    <row r="243" spans="1:65" ht="26.25" thickBot="1">
      <c r="A243" s="13">
        <v>8688</v>
      </c>
      <c r="B243" s="13" t="s">
        <v>189</v>
      </c>
      <c r="C243" s="141">
        <f>('OVER TIME'!C243:D243)*1440</f>
        <v>0</v>
      </c>
      <c r="D243" s="142" t="str">
        <f t="shared" si="93"/>
        <v>0</v>
      </c>
      <c r="E243" s="141">
        <f>('OVER TIME'!E243:F243)*1440</f>
        <v>0</v>
      </c>
      <c r="F243" s="142" t="str">
        <f t="shared" si="94"/>
        <v>0</v>
      </c>
      <c r="G243" s="141">
        <f>('OVER TIME'!G243:H243)*1440</f>
        <v>0</v>
      </c>
      <c r="H243" s="142" t="str">
        <f t="shared" si="95"/>
        <v>0</v>
      </c>
      <c r="I243" s="141">
        <f>('OVER TIME'!I243:J243)*1440</f>
        <v>0</v>
      </c>
      <c r="J243" s="142" t="str">
        <f t="shared" si="96"/>
        <v>0</v>
      </c>
      <c r="K243" s="141">
        <f>('OVER TIME'!K243:L243)*1440</f>
        <v>0</v>
      </c>
      <c r="L243" s="142" t="str">
        <f t="shared" si="97"/>
        <v>0</v>
      </c>
      <c r="M243" s="141">
        <f>('OVER TIME'!M243:N243)*1440</f>
        <v>0</v>
      </c>
      <c r="N243" s="142" t="str">
        <f t="shared" si="98"/>
        <v>0</v>
      </c>
      <c r="O243" s="141">
        <f>('OVER TIME'!O243:P243)*1440</f>
        <v>0</v>
      </c>
      <c r="P243" s="142" t="str">
        <f t="shared" si="99"/>
        <v>0</v>
      </c>
      <c r="Q243" s="141">
        <f>('OVER TIME'!Q243:R243)*1440</f>
        <v>0</v>
      </c>
      <c r="R243" s="142" t="str">
        <f t="shared" si="100"/>
        <v>0</v>
      </c>
      <c r="S243" s="141">
        <f>('OVER TIME'!S243:T243)*1440</f>
        <v>0</v>
      </c>
      <c r="T243" s="142" t="str">
        <f t="shared" si="101"/>
        <v>0</v>
      </c>
      <c r="U243" s="141">
        <f>('OVER TIME'!U243:V243)*1440</f>
        <v>0</v>
      </c>
      <c r="V243" s="142" t="str">
        <f t="shared" si="102"/>
        <v>0</v>
      </c>
      <c r="W243" s="141">
        <f>('OVER TIME'!W243:X243)*1440</f>
        <v>0</v>
      </c>
      <c r="X243" s="142" t="str">
        <f t="shared" si="103"/>
        <v>0</v>
      </c>
      <c r="Y243" s="141">
        <f>('OVER TIME'!Y243:Z243)*1440</f>
        <v>0</v>
      </c>
      <c r="Z243" s="142" t="str">
        <f t="shared" si="104"/>
        <v>0</v>
      </c>
      <c r="AA243" s="141">
        <f>('OVER TIME'!AA243:AB243)*1440</f>
        <v>0</v>
      </c>
      <c r="AB243" s="142" t="str">
        <f t="shared" si="105"/>
        <v>0</v>
      </c>
      <c r="AC243" s="141">
        <f>('OVER TIME'!AC243:AD243)*1440</f>
        <v>0</v>
      </c>
      <c r="AD243" s="142" t="str">
        <f t="shared" si="106"/>
        <v>0</v>
      </c>
      <c r="AE243" s="141">
        <f>('OVER TIME'!AE243:AF243)*1440</f>
        <v>0</v>
      </c>
      <c r="AF243" s="142" t="str">
        <f t="shared" si="107"/>
        <v>0</v>
      </c>
      <c r="AG243" s="141">
        <f>('OVER TIME'!AG243:AH243)*1440</f>
        <v>0</v>
      </c>
      <c r="AH243" s="142" t="str">
        <f t="shared" si="108"/>
        <v>0</v>
      </c>
      <c r="AI243" s="141">
        <f>('OVER TIME'!AI243:AJ243)*1440</f>
        <v>0</v>
      </c>
      <c r="AJ243" s="142" t="str">
        <f t="shared" si="109"/>
        <v>0</v>
      </c>
      <c r="AK243" s="141">
        <f>('OVER TIME'!AK243:AL243)*1440</f>
        <v>0</v>
      </c>
      <c r="AL243" s="142" t="str">
        <f t="shared" si="110"/>
        <v>0</v>
      </c>
      <c r="AM243" s="141">
        <f>('OVER TIME'!AM243:AN243)*1440</f>
        <v>0</v>
      </c>
      <c r="AN243" s="142" t="str">
        <f t="shared" si="111"/>
        <v>0</v>
      </c>
      <c r="AO243" s="141">
        <f>('OVER TIME'!AO243:AP243)*1440</f>
        <v>0</v>
      </c>
      <c r="AP243" s="142" t="str">
        <f t="shared" si="112"/>
        <v>0</v>
      </c>
      <c r="AQ243" s="141">
        <f>('OVER TIME'!AQ243:AR243)*1440</f>
        <v>0</v>
      </c>
      <c r="AR243" s="142" t="str">
        <f t="shared" si="113"/>
        <v>0</v>
      </c>
      <c r="AS243" s="141">
        <f>('OVER TIME'!AS243:AT243)*1440</f>
        <v>0</v>
      </c>
      <c r="AT243" s="142" t="str">
        <f t="shared" si="114"/>
        <v>0</v>
      </c>
      <c r="AU243" s="141">
        <f>('OVER TIME'!AU243:AV243)*1440</f>
        <v>0</v>
      </c>
      <c r="AV243" s="142" t="str">
        <f t="shared" si="115"/>
        <v>0</v>
      </c>
      <c r="AW243" s="141">
        <f>('OVER TIME'!AW243:AX243)*1440</f>
        <v>0</v>
      </c>
      <c r="AX243" s="142" t="str">
        <f t="shared" si="116"/>
        <v>0</v>
      </c>
      <c r="AY243" s="141">
        <f>('OVER TIME'!AY243:AZ243)*1440</f>
        <v>0</v>
      </c>
      <c r="AZ243" s="142" t="str">
        <f t="shared" si="117"/>
        <v>0</v>
      </c>
      <c r="BA243" s="141">
        <f>('OVER TIME'!BA243:BB243)*1440</f>
        <v>0</v>
      </c>
      <c r="BB243" s="142" t="str">
        <f t="shared" si="118"/>
        <v>0</v>
      </c>
      <c r="BC243" s="141">
        <f>('OVER TIME'!BC243:BD243)*1440</f>
        <v>0</v>
      </c>
      <c r="BD243" s="142" t="str">
        <f t="shared" si="119"/>
        <v>0</v>
      </c>
      <c r="BE243" s="141">
        <f>('OVER TIME'!BE243:BF243)*1440</f>
        <v>0</v>
      </c>
      <c r="BF243" s="142" t="str">
        <f t="shared" si="120"/>
        <v>0</v>
      </c>
      <c r="BG243" s="141">
        <f>('OVER TIME'!BG243:BH243)*1440</f>
        <v>0</v>
      </c>
      <c r="BH243" s="142" t="str">
        <f t="shared" si="121"/>
        <v>0</v>
      </c>
      <c r="BI243" s="141">
        <f>('OVER TIME'!BI243:BJ243)*1440</f>
        <v>0</v>
      </c>
      <c r="BJ243" s="142" t="str">
        <f t="shared" si="122"/>
        <v>0</v>
      </c>
      <c r="BK243" s="141">
        <f>('OVER TIME'!BK243:BL243)*1440</f>
        <v>0</v>
      </c>
      <c r="BL243" s="142" t="str">
        <f t="shared" si="123"/>
        <v>0</v>
      </c>
      <c r="BM243" s="6"/>
    </row>
    <row r="244" spans="1:65" ht="26.25" thickBot="1">
      <c r="A244" s="13">
        <v>8689</v>
      </c>
      <c r="B244" s="13" t="s">
        <v>190</v>
      </c>
      <c r="C244" s="141">
        <f>('OVER TIME'!C244:D244)*1440</f>
        <v>0</v>
      </c>
      <c r="D244" s="142" t="str">
        <f t="shared" si="93"/>
        <v>0</v>
      </c>
      <c r="E244" s="141">
        <f>('OVER TIME'!E244:F244)*1440</f>
        <v>0</v>
      </c>
      <c r="F244" s="142" t="str">
        <f t="shared" si="94"/>
        <v>0</v>
      </c>
      <c r="G244" s="141">
        <f>('OVER TIME'!G244:H244)*1440</f>
        <v>0</v>
      </c>
      <c r="H244" s="142" t="str">
        <f t="shared" si="95"/>
        <v>0</v>
      </c>
      <c r="I244" s="141">
        <f>('OVER TIME'!I244:J244)*1440</f>
        <v>0</v>
      </c>
      <c r="J244" s="142" t="str">
        <f t="shared" si="96"/>
        <v>0</v>
      </c>
      <c r="K244" s="141">
        <f>('OVER TIME'!K244:L244)*1440</f>
        <v>0</v>
      </c>
      <c r="L244" s="142" t="str">
        <f t="shared" si="97"/>
        <v>0</v>
      </c>
      <c r="M244" s="141">
        <f>('OVER TIME'!M244:N244)*1440</f>
        <v>0</v>
      </c>
      <c r="N244" s="142" t="str">
        <f t="shared" si="98"/>
        <v>0</v>
      </c>
      <c r="O244" s="141">
        <f>('OVER TIME'!O244:P244)*1440</f>
        <v>0</v>
      </c>
      <c r="P244" s="142" t="str">
        <f t="shared" si="99"/>
        <v>0</v>
      </c>
      <c r="Q244" s="141">
        <f>('OVER TIME'!Q244:R244)*1440</f>
        <v>0</v>
      </c>
      <c r="R244" s="142" t="str">
        <f t="shared" si="100"/>
        <v>0</v>
      </c>
      <c r="S244" s="141">
        <f>('OVER TIME'!S244:T244)*1440</f>
        <v>0</v>
      </c>
      <c r="T244" s="142" t="str">
        <f t="shared" si="101"/>
        <v>0</v>
      </c>
      <c r="U244" s="141">
        <f>('OVER TIME'!U244:V244)*1440</f>
        <v>0</v>
      </c>
      <c r="V244" s="142" t="str">
        <f t="shared" si="102"/>
        <v>0</v>
      </c>
      <c r="W244" s="141">
        <f>('OVER TIME'!W244:X244)*1440</f>
        <v>0</v>
      </c>
      <c r="X244" s="142" t="str">
        <f t="shared" si="103"/>
        <v>0</v>
      </c>
      <c r="Y244" s="141">
        <f>('OVER TIME'!Y244:Z244)*1440</f>
        <v>0</v>
      </c>
      <c r="Z244" s="142" t="str">
        <f t="shared" si="104"/>
        <v>0</v>
      </c>
      <c r="AA244" s="141">
        <f>('OVER TIME'!AA244:AB244)*1440</f>
        <v>0</v>
      </c>
      <c r="AB244" s="142" t="str">
        <f t="shared" si="105"/>
        <v>0</v>
      </c>
      <c r="AC244" s="141">
        <f>('OVER TIME'!AC244:AD244)*1440</f>
        <v>0</v>
      </c>
      <c r="AD244" s="142" t="str">
        <f t="shared" si="106"/>
        <v>0</v>
      </c>
      <c r="AE244" s="141">
        <f>('OVER TIME'!AE244:AF244)*1440</f>
        <v>0</v>
      </c>
      <c r="AF244" s="142" t="str">
        <f t="shared" si="107"/>
        <v>0</v>
      </c>
      <c r="AG244" s="141">
        <f>('OVER TIME'!AG244:AH244)*1440</f>
        <v>0</v>
      </c>
      <c r="AH244" s="142" t="str">
        <f t="shared" si="108"/>
        <v>0</v>
      </c>
      <c r="AI244" s="141">
        <f>('OVER TIME'!AI244:AJ244)*1440</f>
        <v>0</v>
      </c>
      <c r="AJ244" s="142" t="str">
        <f t="shared" si="109"/>
        <v>0</v>
      </c>
      <c r="AK244" s="141">
        <f>('OVER TIME'!AK244:AL244)*1440</f>
        <v>0</v>
      </c>
      <c r="AL244" s="142" t="str">
        <f t="shared" si="110"/>
        <v>0</v>
      </c>
      <c r="AM244" s="141">
        <f>('OVER TIME'!AM244:AN244)*1440</f>
        <v>0</v>
      </c>
      <c r="AN244" s="142" t="str">
        <f t="shared" si="111"/>
        <v>0</v>
      </c>
      <c r="AO244" s="141">
        <f>('OVER TIME'!AO244:AP244)*1440</f>
        <v>0</v>
      </c>
      <c r="AP244" s="142" t="str">
        <f t="shared" si="112"/>
        <v>0</v>
      </c>
      <c r="AQ244" s="141">
        <f>('OVER TIME'!AQ244:AR244)*1440</f>
        <v>0</v>
      </c>
      <c r="AR244" s="142" t="str">
        <f t="shared" si="113"/>
        <v>0</v>
      </c>
      <c r="AS244" s="141">
        <f>('OVER TIME'!AS244:AT244)*1440</f>
        <v>0</v>
      </c>
      <c r="AT244" s="142" t="str">
        <f t="shared" si="114"/>
        <v>0</v>
      </c>
      <c r="AU244" s="141">
        <f>('OVER TIME'!AU244:AV244)*1440</f>
        <v>0</v>
      </c>
      <c r="AV244" s="142" t="str">
        <f t="shared" si="115"/>
        <v>0</v>
      </c>
      <c r="AW244" s="141">
        <f>('OVER TIME'!AW244:AX244)*1440</f>
        <v>0</v>
      </c>
      <c r="AX244" s="142" t="str">
        <f t="shared" si="116"/>
        <v>0</v>
      </c>
      <c r="AY244" s="141">
        <f>('OVER TIME'!AY244:AZ244)*1440</f>
        <v>0</v>
      </c>
      <c r="AZ244" s="142" t="str">
        <f t="shared" si="117"/>
        <v>0</v>
      </c>
      <c r="BA244" s="141">
        <f>('OVER TIME'!BA244:BB244)*1440</f>
        <v>0</v>
      </c>
      <c r="BB244" s="142" t="str">
        <f t="shared" si="118"/>
        <v>0</v>
      </c>
      <c r="BC244" s="141">
        <f>('OVER TIME'!BC244:BD244)*1440</f>
        <v>0</v>
      </c>
      <c r="BD244" s="142" t="str">
        <f t="shared" si="119"/>
        <v>0</v>
      </c>
      <c r="BE244" s="141">
        <f>('OVER TIME'!BE244:BF244)*1440</f>
        <v>0</v>
      </c>
      <c r="BF244" s="142" t="str">
        <f t="shared" si="120"/>
        <v>0</v>
      </c>
      <c r="BG244" s="141">
        <f>('OVER TIME'!BG244:BH244)*1440</f>
        <v>0</v>
      </c>
      <c r="BH244" s="142" t="str">
        <f t="shared" si="121"/>
        <v>0</v>
      </c>
      <c r="BI244" s="141">
        <f>('OVER TIME'!BI244:BJ244)*1440</f>
        <v>0</v>
      </c>
      <c r="BJ244" s="142" t="str">
        <f t="shared" si="122"/>
        <v>0</v>
      </c>
      <c r="BK244" s="141">
        <f>('OVER TIME'!BK244:BL244)*1440</f>
        <v>0</v>
      </c>
      <c r="BL244" s="142" t="str">
        <f t="shared" si="123"/>
        <v>0</v>
      </c>
      <c r="BM244" s="6"/>
    </row>
    <row r="245" spans="1:65" ht="26.25" thickBot="1">
      <c r="A245" s="13">
        <v>8690</v>
      </c>
      <c r="B245" s="13" t="s">
        <v>191</v>
      </c>
      <c r="C245" s="141">
        <f>('OVER TIME'!C245:D245)*1440</f>
        <v>0</v>
      </c>
      <c r="D245" s="142" t="str">
        <f t="shared" si="93"/>
        <v>0</v>
      </c>
      <c r="E245" s="141">
        <f>('OVER TIME'!E245:F245)*1440</f>
        <v>0</v>
      </c>
      <c r="F245" s="142" t="str">
        <f t="shared" si="94"/>
        <v>0</v>
      </c>
      <c r="G245" s="141">
        <f>('OVER TIME'!G245:H245)*1440</f>
        <v>0</v>
      </c>
      <c r="H245" s="142" t="str">
        <f t="shared" si="95"/>
        <v>0</v>
      </c>
      <c r="I245" s="141">
        <f>('OVER TIME'!I245:J245)*1440</f>
        <v>0</v>
      </c>
      <c r="J245" s="142" t="str">
        <f t="shared" si="96"/>
        <v>0</v>
      </c>
      <c r="K245" s="141">
        <f>('OVER TIME'!K245:L245)*1440</f>
        <v>0</v>
      </c>
      <c r="L245" s="142" t="str">
        <f t="shared" si="97"/>
        <v>0</v>
      </c>
      <c r="M245" s="141">
        <f>('OVER TIME'!M245:N245)*1440</f>
        <v>0</v>
      </c>
      <c r="N245" s="142" t="str">
        <f t="shared" si="98"/>
        <v>0</v>
      </c>
      <c r="O245" s="141">
        <f>('OVER TIME'!O245:P245)*1440</f>
        <v>0</v>
      </c>
      <c r="P245" s="142" t="str">
        <f t="shared" si="99"/>
        <v>0</v>
      </c>
      <c r="Q245" s="141">
        <f>('OVER TIME'!Q245:R245)*1440</f>
        <v>0</v>
      </c>
      <c r="R245" s="142" t="str">
        <f t="shared" si="100"/>
        <v>0</v>
      </c>
      <c r="S245" s="141">
        <f>('OVER TIME'!S245:T245)*1440</f>
        <v>0</v>
      </c>
      <c r="T245" s="142" t="str">
        <f t="shared" si="101"/>
        <v>0</v>
      </c>
      <c r="U245" s="141">
        <f>('OVER TIME'!U245:V245)*1440</f>
        <v>0</v>
      </c>
      <c r="V245" s="142" t="str">
        <f t="shared" si="102"/>
        <v>0</v>
      </c>
      <c r="W245" s="141">
        <f>('OVER TIME'!W245:X245)*1440</f>
        <v>0</v>
      </c>
      <c r="X245" s="142" t="str">
        <f t="shared" si="103"/>
        <v>0</v>
      </c>
      <c r="Y245" s="141">
        <f>('OVER TIME'!Y245:Z245)*1440</f>
        <v>0</v>
      </c>
      <c r="Z245" s="142" t="str">
        <f t="shared" si="104"/>
        <v>0</v>
      </c>
      <c r="AA245" s="141">
        <f>('OVER TIME'!AA245:AB245)*1440</f>
        <v>0</v>
      </c>
      <c r="AB245" s="142" t="str">
        <f t="shared" si="105"/>
        <v>0</v>
      </c>
      <c r="AC245" s="141">
        <f>('OVER TIME'!AC245:AD245)*1440</f>
        <v>0</v>
      </c>
      <c r="AD245" s="142" t="str">
        <f t="shared" si="106"/>
        <v>0</v>
      </c>
      <c r="AE245" s="141">
        <f>('OVER TIME'!AE245:AF245)*1440</f>
        <v>0</v>
      </c>
      <c r="AF245" s="142" t="str">
        <f t="shared" si="107"/>
        <v>0</v>
      </c>
      <c r="AG245" s="141">
        <f>('OVER TIME'!AG245:AH245)*1440</f>
        <v>0</v>
      </c>
      <c r="AH245" s="142" t="str">
        <f t="shared" si="108"/>
        <v>0</v>
      </c>
      <c r="AI245" s="141">
        <f>('OVER TIME'!AI245:AJ245)*1440</f>
        <v>0</v>
      </c>
      <c r="AJ245" s="142" t="str">
        <f t="shared" si="109"/>
        <v>0</v>
      </c>
      <c r="AK245" s="141">
        <f>('OVER TIME'!AK245:AL245)*1440</f>
        <v>0</v>
      </c>
      <c r="AL245" s="142" t="str">
        <f t="shared" si="110"/>
        <v>0</v>
      </c>
      <c r="AM245" s="141">
        <f>('OVER TIME'!AM245:AN245)*1440</f>
        <v>0</v>
      </c>
      <c r="AN245" s="142" t="str">
        <f t="shared" si="111"/>
        <v>0</v>
      </c>
      <c r="AO245" s="141">
        <f>('OVER TIME'!AO245:AP245)*1440</f>
        <v>0</v>
      </c>
      <c r="AP245" s="142" t="str">
        <f t="shared" si="112"/>
        <v>0</v>
      </c>
      <c r="AQ245" s="141">
        <f>('OVER TIME'!AQ245:AR245)*1440</f>
        <v>0</v>
      </c>
      <c r="AR245" s="142" t="str">
        <f t="shared" si="113"/>
        <v>0</v>
      </c>
      <c r="AS245" s="141">
        <f>('OVER TIME'!AS245:AT245)*1440</f>
        <v>0</v>
      </c>
      <c r="AT245" s="142" t="str">
        <f t="shared" si="114"/>
        <v>0</v>
      </c>
      <c r="AU245" s="141">
        <f>('OVER TIME'!AU245:AV245)*1440</f>
        <v>0</v>
      </c>
      <c r="AV245" s="142" t="str">
        <f t="shared" si="115"/>
        <v>0</v>
      </c>
      <c r="AW245" s="141">
        <f>('OVER TIME'!AW245:AX245)*1440</f>
        <v>0</v>
      </c>
      <c r="AX245" s="142" t="str">
        <f t="shared" si="116"/>
        <v>0</v>
      </c>
      <c r="AY245" s="141">
        <f>('OVER TIME'!AY245:AZ245)*1440</f>
        <v>0</v>
      </c>
      <c r="AZ245" s="142" t="str">
        <f t="shared" si="117"/>
        <v>0</v>
      </c>
      <c r="BA245" s="141">
        <f>('OVER TIME'!BA245:BB245)*1440</f>
        <v>0</v>
      </c>
      <c r="BB245" s="142" t="str">
        <f t="shared" si="118"/>
        <v>0</v>
      </c>
      <c r="BC245" s="141">
        <f>('OVER TIME'!BC245:BD245)*1440</f>
        <v>0</v>
      </c>
      <c r="BD245" s="142" t="str">
        <f t="shared" si="119"/>
        <v>0</v>
      </c>
      <c r="BE245" s="141">
        <f>('OVER TIME'!BE245:BF245)*1440</f>
        <v>0</v>
      </c>
      <c r="BF245" s="142" t="str">
        <f t="shared" si="120"/>
        <v>0</v>
      </c>
      <c r="BG245" s="141">
        <f>('OVER TIME'!BG245:BH245)*1440</f>
        <v>0</v>
      </c>
      <c r="BH245" s="142" t="str">
        <f t="shared" si="121"/>
        <v>0</v>
      </c>
      <c r="BI245" s="141">
        <f>('OVER TIME'!BI245:BJ245)*1440</f>
        <v>0</v>
      </c>
      <c r="BJ245" s="142" t="str">
        <f t="shared" si="122"/>
        <v>0</v>
      </c>
      <c r="BK245" s="141">
        <f>('OVER TIME'!BK245:BL245)*1440</f>
        <v>0</v>
      </c>
      <c r="BL245" s="142" t="str">
        <f t="shared" si="123"/>
        <v>0</v>
      </c>
      <c r="BM245" s="6"/>
    </row>
    <row r="246" spans="1:65" ht="26.25" thickBot="1">
      <c r="A246" s="13">
        <v>8691</v>
      </c>
      <c r="B246" s="13" t="s">
        <v>192</v>
      </c>
      <c r="C246" s="141">
        <f>('OVER TIME'!C246:D246)*1440</f>
        <v>0</v>
      </c>
      <c r="D246" s="142" t="str">
        <f t="shared" si="93"/>
        <v>0</v>
      </c>
      <c r="E246" s="141">
        <f>('OVER TIME'!E246:F246)*1440</f>
        <v>0</v>
      </c>
      <c r="F246" s="142" t="str">
        <f t="shared" si="94"/>
        <v>0</v>
      </c>
      <c r="G246" s="141">
        <f>('OVER TIME'!G246:H246)*1440</f>
        <v>0</v>
      </c>
      <c r="H246" s="142" t="str">
        <f t="shared" si="95"/>
        <v>0</v>
      </c>
      <c r="I246" s="141">
        <f>('OVER TIME'!I246:J246)*1440</f>
        <v>0</v>
      </c>
      <c r="J246" s="142" t="str">
        <f t="shared" si="96"/>
        <v>0</v>
      </c>
      <c r="K246" s="141">
        <f>('OVER TIME'!K246:L246)*1440</f>
        <v>0</v>
      </c>
      <c r="L246" s="142" t="str">
        <f t="shared" si="97"/>
        <v>0</v>
      </c>
      <c r="M246" s="141">
        <f>('OVER TIME'!M246:N246)*1440</f>
        <v>0</v>
      </c>
      <c r="N246" s="142" t="str">
        <f t="shared" si="98"/>
        <v>0</v>
      </c>
      <c r="O246" s="141">
        <f>('OVER TIME'!O246:P246)*1440</f>
        <v>0</v>
      </c>
      <c r="P246" s="142" t="str">
        <f t="shared" si="99"/>
        <v>0</v>
      </c>
      <c r="Q246" s="141">
        <f>('OVER TIME'!Q246:R246)*1440</f>
        <v>0</v>
      </c>
      <c r="R246" s="142" t="str">
        <f t="shared" si="100"/>
        <v>0</v>
      </c>
      <c r="S246" s="141">
        <f>('OVER TIME'!S246:T246)*1440</f>
        <v>0</v>
      </c>
      <c r="T246" s="142" t="str">
        <f t="shared" si="101"/>
        <v>0</v>
      </c>
      <c r="U246" s="141">
        <f>('OVER TIME'!U246:V246)*1440</f>
        <v>0</v>
      </c>
      <c r="V246" s="142" t="str">
        <f t="shared" si="102"/>
        <v>0</v>
      </c>
      <c r="W246" s="141">
        <f>('OVER TIME'!W246:X246)*1440</f>
        <v>0</v>
      </c>
      <c r="X246" s="142" t="str">
        <f t="shared" si="103"/>
        <v>0</v>
      </c>
      <c r="Y246" s="141">
        <f>('OVER TIME'!Y246:Z246)*1440</f>
        <v>0</v>
      </c>
      <c r="Z246" s="142" t="str">
        <f t="shared" si="104"/>
        <v>0</v>
      </c>
      <c r="AA246" s="141">
        <f>('OVER TIME'!AA246:AB246)*1440</f>
        <v>0</v>
      </c>
      <c r="AB246" s="142" t="str">
        <f t="shared" si="105"/>
        <v>0</v>
      </c>
      <c r="AC246" s="141">
        <f>('OVER TIME'!AC246:AD246)*1440</f>
        <v>0</v>
      </c>
      <c r="AD246" s="142" t="str">
        <f t="shared" si="106"/>
        <v>0</v>
      </c>
      <c r="AE246" s="141">
        <f>('OVER TIME'!AE246:AF246)*1440</f>
        <v>0</v>
      </c>
      <c r="AF246" s="142" t="str">
        <f t="shared" si="107"/>
        <v>0</v>
      </c>
      <c r="AG246" s="141">
        <f>('OVER TIME'!AG246:AH246)*1440</f>
        <v>0</v>
      </c>
      <c r="AH246" s="142" t="str">
        <f t="shared" si="108"/>
        <v>0</v>
      </c>
      <c r="AI246" s="141">
        <f>('OVER TIME'!AI246:AJ246)*1440</f>
        <v>0</v>
      </c>
      <c r="AJ246" s="142" t="str">
        <f t="shared" si="109"/>
        <v>0</v>
      </c>
      <c r="AK246" s="141">
        <f>('OVER TIME'!AK246:AL246)*1440</f>
        <v>0</v>
      </c>
      <c r="AL246" s="142" t="str">
        <f t="shared" si="110"/>
        <v>0</v>
      </c>
      <c r="AM246" s="141">
        <f>('OVER TIME'!AM246:AN246)*1440</f>
        <v>0</v>
      </c>
      <c r="AN246" s="142" t="str">
        <f t="shared" si="111"/>
        <v>0</v>
      </c>
      <c r="AO246" s="141">
        <f>('OVER TIME'!AO246:AP246)*1440</f>
        <v>0</v>
      </c>
      <c r="AP246" s="142" t="str">
        <f t="shared" si="112"/>
        <v>0</v>
      </c>
      <c r="AQ246" s="141">
        <f>('OVER TIME'!AQ246:AR246)*1440</f>
        <v>0</v>
      </c>
      <c r="AR246" s="142" t="str">
        <f t="shared" si="113"/>
        <v>0</v>
      </c>
      <c r="AS246" s="141">
        <f>('OVER TIME'!AS246:AT246)*1440</f>
        <v>0</v>
      </c>
      <c r="AT246" s="142" t="str">
        <f t="shared" si="114"/>
        <v>0</v>
      </c>
      <c r="AU246" s="141">
        <f>('OVER TIME'!AU246:AV246)*1440</f>
        <v>0</v>
      </c>
      <c r="AV246" s="142" t="str">
        <f t="shared" si="115"/>
        <v>0</v>
      </c>
      <c r="AW246" s="141">
        <f>('OVER TIME'!AW246:AX246)*1440</f>
        <v>0</v>
      </c>
      <c r="AX246" s="142" t="str">
        <f t="shared" si="116"/>
        <v>0</v>
      </c>
      <c r="AY246" s="141">
        <f>('OVER TIME'!AY246:AZ246)*1440</f>
        <v>0</v>
      </c>
      <c r="AZ246" s="142" t="str">
        <f t="shared" si="117"/>
        <v>0</v>
      </c>
      <c r="BA246" s="141">
        <f>('OVER TIME'!BA246:BB246)*1440</f>
        <v>0</v>
      </c>
      <c r="BB246" s="142" t="str">
        <f t="shared" si="118"/>
        <v>0</v>
      </c>
      <c r="BC246" s="141">
        <f>('OVER TIME'!BC246:BD246)*1440</f>
        <v>0</v>
      </c>
      <c r="BD246" s="142" t="str">
        <f t="shared" si="119"/>
        <v>0</v>
      </c>
      <c r="BE246" s="141">
        <f>('OVER TIME'!BE246:BF246)*1440</f>
        <v>0</v>
      </c>
      <c r="BF246" s="142" t="str">
        <f t="shared" si="120"/>
        <v>0</v>
      </c>
      <c r="BG246" s="141">
        <f>('OVER TIME'!BG246:BH246)*1440</f>
        <v>0</v>
      </c>
      <c r="BH246" s="142" t="str">
        <f t="shared" si="121"/>
        <v>0</v>
      </c>
      <c r="BI246" s="141">
        <f>('OVER TIME'!BI246:BJ246)*1440</f>
        <v>0</v>
      </c>
      <c r="BJ246" s="142" t="str">
        <f t="shared" si="122"/>
        <v>0</v>
      </c>
      <c r="BK246" s="141">
        <f>('OVER TIME'!BK246:BL246)*1440</f>
        <v>0</v>
      </c>
      <c r="BL246" s="142" t="str">
        <f t="shared" si="123"/>
        <v>0</v>
      </c>
      <c r="BM246" s="6"/>
    </row>
    <row r="247" spans="1:65" ht="26.25" thickBot="1">
      <c r="A247" s="13">
        <v>8692</v>
      </c>
      <c r="B247" s="13" t="s">
        <v>193</v>
      </c>
      <c r="C247" s="141">
        <f>('OVER TIME'!C247:D247)*1440</f>
        <v>0</v>
      </c>
      <c r="D247" s="142" t="str">
        <f t="shared" si="93"/>
        <v>0</v>
      </c>
      <c r="E247" s="141">
        <f>('OVER TIME'!E247:F247)*1440</f>
        <v>0</v>
      </c>
      <c r="F247" s="142" t="str">
        <f t="shared" si="94"/>
        <v>0</v>
      </c>
      <c r="G247" s="141">
        <f>('OVER TIME'!G247:H247)*1440</f>
        <v>0</v>
      </c>
      <c r="H247" s="142" t="str">
        <f t="shared" si="95"/>
        <v>0</v>
      </c>
      <c r="I247" s="141">
        <f>('OVER TIME'!I247:J247)*1440</f>
        <v>0</v>
      </c>
      <c r="J247" s="142" t="str">
        <f t="shared" si="96"/>
        <v>0</v>
      </c>
      <c r="K247" s="141">
        <f>('OVER TIME'!K247:L247)*1440</f>
        <v>0</v>
      </c>
      <c r="L247" s="142" t="str">
        <f t="shared" si="97"/>
        <v>0</v>
      </c>
      <c r="M247" s="141">
        <f>('OVER TIME'!M247:N247)*1440</f>
        <v>0</v>
      </c>
      <c r="N247" s="142" t="str">
        <f t="shared" si="98"/>
        <v>0</v>
      </c>
      <c r="O247" s="141">
        <f>('OVER TIME'!O247:P247)*1440</f>
        <v>0</v>
      </c>
      <c r="P247" s="142" t="str">
        <f t="shared" si="99"/>
        <v>0</v>
      </c>
      <c r="Q247" s="141">
        <f>('OVER TIME'!Q247:R247)*1440</f>
        <v>0</v>
      </c>
      <c r="R247" s="142" t="str">
        <f t="shared" si="100"/>
        <v>0</v>
      </c>
      <c r="S247" s="141">
        <f>('OVER TIME'!S247:T247)*1440</f>
        <v>0</v>
      </c>
      <c r="T247" s="142" t="str">
        <f t="shared" si="101"/>
        <v>0</v>
      </c>
      <c r="U247" s="141">
        <f>('OVER TIME'!U247:V247)*1440</f>
        <v>0</v>
      </c>
      <c r="V247" s="142" t="str">
        <f t="shared" si="102"/>
        <v>0</v>
      </c>
      <c r="W247" s="141">
        <f>('OVER TIME'!W247:X247)*1440</f>
        <v>0</v>
      </c>
      <c r="X247" s="142" t="str">
        <f t="shared" si="103"/>
        <v>0</v>
      </c>
      <c r="Y247" s="141">
        <f>('OVER TIME'!Y247:Z247)*1440</f>
        <v>0</v>
      </c>
      <c r="Z247" s="142" t="str">
        <f t="shared" si="104"/>
        <v>0</v>
      </c>
      <c r="AA247" s="141">
        <f>('OVER TIME'!AA247:AB247)*1440</f>
        <v>0</v>
      </c>
      <c r="AB247" s="142" t="str">
        <f t="shared" si="105"/>
        <v>0</v>
      </c>
      <c r="AC247" s="141">
        <f>('OVER TIME'!AC247:AD247)*1440</f>
        <v>0</v>
      </c>
      <c r="AD247" s="142" t="str">
        <f t="shared" si="106"/>
        <v>0</v>
      </c>
      <c r="AE247" s="141">
        <f>('OVER TIME'!AE247:AF247)*1440</f>
        <v>0</v>
      </c>
      <c r="AF247" s="142" t="str">
        <f t="shared" si="107"/>
        <v>0</v>
      </c>
      <c r="AG247" s="141">
        <f>('OVER TIME'!AG247:AH247)*1440</f>
        <v>0</v>
      </c>
      <c r="AH247" s="142" t="str">
        <f t="shared" si="108"/>
        <v>0</v>
      </c>
      <c r="AI247" s="141">
        <f>('OVER TIME'!AI247:AJ247)*1440</f>
        <v>0</v>
      </c>
      <c r="AJ247" s="142" t="str">
        <f t="shared" si="109"/>
        <v>0</v>
      </c>
      <c r="AK247" s="141">
        <f>('OVER TIME'!AK247:AL247)*1440</f>
        <v>0</v>
      </c>
      <c r="AL247" s="142" t="str">
        <f t="shared" si="110"/>
        <v>0</v>
      </c>
      <c r="AM247" s="141">
        <f>('OVER TIME'!AM247:AN247)*1440</f>
        <v>0</v>
      </c>
      <c r="AN247" s="142" t="str">
        <f t="shared" si="111"/>
        <v>0</v>
      </c>
      <c r="AO247" s="141">
        <f>('OVER TIME'!AO247:AP247)*1440</f>
        <v>0</v>
      </c>
      <c r="AP247" s="142" t="str">
        <f t="shared" si="112"/>
        <v>0</v>
      </c>
      <c r="AQ247" s="141">
        <f>('OVER TIME'!AQ247:AR247)*1440</f>
        <v>0</v>
      </c>
      <c r="AR247" s="142" t="str">
        <f t="shared" si="113"/>
        <v>0</v>
      </c>
      <c r="AS247" s="141">
        <f>('OVER TIME'!AS247:AT247)*1440</f>
        <v>0</v>
      </c>
      <c r="AT247" s="142" t="str">
        <f t="shared" si="114"/>
        <v>0</v>
      </c>
      <c r="AU247" s="141">
        <f>('OVER TIME'!AU247:AV247)*1440</f>
        <v>0</v>
      </c>
      <c r="AV247" s="142" t="str">
        <f t="shared" si="115"/>
        <v>0</v>
      </c>
      <c r="AW247" s="141">
        <f>('OVER TIME'!AW247:AX247)*1440</f>
        <v>0</v>
      </c>
      <c r="AX247" s="142" t="str">
        <f t="shared" si="116"/>
        <v>0</v>
      </c>
      <c r="AY247" s="141">
        <f>('OVER TIME'!AY247:AZ247)*1440</f>
        <v>0</v>
      </c>
      <c r="AZ247" s="142" t="str">
        <f t="shared" si="117"/>
        <v>0</v>
      </c>
      <c r="BA247" s="141">
        <f>('OVER TIME'!BA247:BB247)*1440</f>
        <v>0</v>
      </c>
      <c r="BB247" s="142" t="str">
        <f t="shared" si="118"/>
        <v>0</v>
      </c>
      <c r="BC247" s="141">
        <f>('OVER TIME'!BC247:BD247)*1440</f>
        <v>0</v>
      </c>
      <c r="BD247" s="142" t="str">
        <f t="shared" si="119"/>
        <v>0</v>
      </c>
      <c r="BE247" s="141">
        <f>('OVER TIME'!BE247:BF247)*1440</f>
        <v>0</v>
      </c>
      <c r="BF247" s="142" t="str">
        <f t="shared" si="120"/>
        <v>0</v>
      </c>
      <c r="BG247" s="141">
        <f>('OVER TIME'!BG247:BH247)*1440</f>
        <v>0</v>
      </c>
      <c r="BH247" s="142" t="str">
        <f t="shared" si="121"/>
        <v>0</v>
      </c>
      <c r="BI247" s="141">
        <f>('OVER TIME'!BI247:BJ247)*1440</f>
        <v>0</v>
      </c>
      <c r="BJ247" s="142" t="str">
        <f t="shared" si="122"/>
        <v>0</v>
      </c>
      <c r="BK247" s="141">
        <f>('OVER TIME'!BK247:BL247)*1440</f>
        <v>0</v>
      </c>
      <c r="BL247" s="142" t="str">
        <f t="shared" si="123"/>
        <v>0</v>
      </c>
      <c r="BM247" s="6"/>
    </row>
    <row r="248" spans="1:65" ht="26.25" thickBot="1">
      <c r="A248" s="13">
        <v>8693</v>
      </c>
      <c r="B248" s="13" t="s">
        <v>194</v>
      </c>
      <c r="C248" s="141">
        <f>('OVER TIME'!C248:D248)*1440</f>
        <v>0</v>
      </c>
      <c r="D248" s="142" t="str">
        <f t="shared" si="93"/>
        <v>0</v>
      </c>
      <c r="E248" s="141">
        <f>('OVER TIME'!E248:F248)*1440</f>
        <v>0</v>
      </c>
      <c r="F248" s="142" t="str">
        <f t="shared" si="94"/>
        <v>0</v>
      </c>
      <c r="G248" s="141">
        <f>('OVER TIME'!G248:H248)*1440</f>
        <v>0</v>
      </c>
      <c r="H248" s="142" t="str">
        <f t="shared" si="95"/>
        <v>0</v>
      </c>
      <c r="I248" s="141">
        <f>('OVER TIME'!I248:J248)*1440</f>
        <v>0</v>
      </c>
      <c r="J248" s="142" t="str">
        <f t="shared" si="96"/>
        <v>0</v>
      </c>
      <c r="K248" s="141">
        <f>('OVER TIME'!K248:L248)*1440</f>
        <v>0</v>
      </c>
      <c r="L248" s="142" t="str">
        <f t="shared" si="97"/>
        <v>0</v>
      </c>
      <c r="M248" s="141">
        <f>('OVER TIME'!M248:N248)*1440</f>
        <v>0</v>
      </c>
      <c r="N248" s="142" t="str">
        <f t="shared" si="98"/>
        <v>0</v>
      </c>
      <c r="O248" s="141">
        <f>('OVER TIME'!O248:P248)*1440</f>
        <v>0</v>
      </c>
      <c r="P248" s="142" t="str">
        <f t="shared" si="99"/>
        <v>0</v>
      </c>
      <c r="Q248" s="141">
        <f>('OVER TIME'!Q248:R248)*1440</f>
        <v>0</v>
      </c>
      <c r="R248" s="142" t="str">
        <f t="shared" si="100"/>
        <v>0</v>
      </c>
      <c r="S248" s="141">
        <f>('OVER TIME'!S248:T248)*1440</f>
        <v>0</v>
      </c>
      <c r="T248" s="142" t="str">
        <f t="shared" si="101"/>
        <v>0</v>
      </c>
      <c r="U248" s="141">
        <f>('OVER TIME'!U248:V248)*1440</f>
        <v>0</v>
      </c>
      <c r="V248" s="142" t="str">
        <f t="shared" si="102"/>
        <v>0</v>
      </c>
      <c r="W248" s="141">
        <f>('OVER TIME'!W248:X248)*1440</f>
        <v>0</v>
      </c>
      <c r="X248" s="142" t="str">
        <f t="shared" si="103"/>
        <v>0</v>
      </c>
      <c r="Y248" s="141">
        <f>('OVER TIME'!Y248:Z248)*1440</f>
        <v>0</v>
      </c>
      <c r="Z248" s="142" t="str">
        <f t="shared" si="104"/>
        <v>0</v>
      </c>
      <c r="AA248" s="141">
        <f>('OVER TIME'!AA248:AB248)*1440</f>
        <v>0</v>
      </c>
      <c r="AB248" s="142" t="str">
        <f t="shared" si="105"/>
        <v>0</v>
      </c>
      <c r="AC248" s="141">
        <f>('OVER TIME'!AC248:AD248)*1440</f>
        <v>0</v>
      </c>
      <c r="AD248" s="142" t="str">
        <f t="shared" si="106"/>
        <v>0</v>
      </c>
      <c r="AE248" s="141">
        <f>('OVER TIME'!AE248:AF248)*1440</f>
        <v>0</v>
      </c>
      <c r="AF248" s="142" t="str">
        <f t="shared" si="107"/>
        <v>0</v>
      </c>
      <c r="AG248" s="141">
        <f>('OVER TIME'!AG248:AH248)*1440</f>
        <v>0</v>
      </c>
      <c r="AH248" s="142" t="str">
        <f t="shared" si="108"/>
        <v>0</v>
      </c>
      <c r="AI248" s="141">
        <f>('OVER TIME'!AI248:AJ248)*1440</f>
        <v>0</v>
      </c>
      <c r="AJ248" s="142" t="str">
        <f t="shared" si="109"/>
        <v>0</v>
      </c>
      <c r="AK248" s="141">
        <f>('OVER TIME'!AK248:AL248)*1440</f>
        <v>0</v>
      </c>
      <c r="AL248" s="142" t="str">
        <f t="shared" si="110"/>
        <v>0</v>
      </c>
      <c r="AM248" s="141">
        <f>('OVER TIME'!AM248:AN248)*1440</f>
        <v>0</v>
      </c>
      <c r="AN248" s="142" t="str">
        <f t="shared" si="111"/>
        <v>0</v>
      </c>
      <c r="AO248" s="141">
        <f>('OVER TIME'!AO248:AP248)*1440</f>
        <v>0</v>
      </c>
      <c r="AP248" s="142" t="str">
        <f t="shared" si="112"/>
        <v>0</v>
      </c>
      <c r="AQ248" s="141">
        <f>('OVER TIME'!AQ248:AR248)*1440</f>
        <v>0</v>
      </c>
      <c r="AR248" s="142" t="str">
        <f t="shared" si="113"/>
        <v>0</v>
      </c>
      <c r="AS248" s="141">
        <f>('OVER TIME'!AS248:AT248)*1440</f>
        <v>0</v>
      </c>
      <c r="AT248" s="142" t="str">
        <f t="shared" si="114"/>
        <v>0</v>
      </c>
      <c r="AU248" s="141">
        <f>('OVER TIME'!AU248:AV248)*1440</f>
        <v>0</v>
      </c>
      <c r="AV248" s="142" t="str">
        <f t="shared" si="115"/>
        <v>0</v>
      </c>
      <c r="AW248" s="141">
        <f>('OVER TIME'!AW248:AX248)*1440</f>
        <v>0</v>
      </c>
      <c r="AX248" s="142" t="str">
        <f t="shared" si="116"/>
        <v>0</v>
      </c>
      <c r="AY248" s="141">
        <f>('OVER TIME'!AY248:AZ248)*1440</f>
        <v>0</v>
      </c>
      <c r="AZ248" s="142" t="str">
        <f t="shared" si="117"/>
        <v>0</v>
      </c>
      <c r="BA248" s="141">
        <f>('OVER TIME'!BA248:BB248)*1440</f>
        <v>0</v>
      </c>
      <c r="BB248" s="142" t="str">
        <f t="shared" si="118"/>
        <v>0</v>
      </c>
      <c r="BC248" s="141">
        <f>('OVER TIME'!BC248:BD248)*1440</f>
        <v>0</v>
      </c>
      <c r="BD248" s="142" t="str">
        <f t="shared" si="119"/>
        <v>0</v>
      </c>
      <c r="BE248" s="141">
        <f>('OVER TIME'!BE248:BF248)*1440</f>
        <v>0</v>
      </c>
      <c r="BF248" s="142" t="str">
        <f t="shared" si="120"/>
        <v>0</v>
      </c>
      <c r="BG248" s="141">
        <f>('OVER TIME'!BG248:BH248)*1440</f>
        <v>0</v>
      </c>
      <c r="BH248" s="142" t="str">
        <f t="shared" si="121"/>
        <v>0</v>
      </c>
      <c r="BI248" s="141">
        <f>('OVER TIME'!BI248:BJ248)*1440</f>
        <v>0</v>
      </c>
      <c r="BJ248" s="142" t="str">
        <f t="shared" si="122"/>
        <v>0</v>
      </c>
      <c r="BK248" s="141">
        <f>('OVER TIME'!BK248:BL248)*1440</f>
        <v>0</v>
      </c>
      <c r="BL248" s="142" t="str">
        <f t="shared" si="123"/>
        <v>0</v>
      </c>
      <c r="BM248" s="6"/>
    </row>
    <row r="249" spans="1:65" ht="26.25" thickBot="1">
      <c r="A249" s="13">
        <v>8694</v>
      </c>
      <c r="B249" s="13" t="s">
        <v>195</v>
      </c>
      <c r="C249" s="141">
        <f>('OVER TIME'!C249:D249)*1440</f>
        <v>0</v>
      </c>
      <c r="D249" s="142" t="str">
        <f t="shared" si="93"/>
        <v>0</v>
      </c>
      <c r="E249" s="141">
        <f>('OVER TIME'!E249:F249)*1440</f>
        <v>0</v>
      </c>
      <c r="F249" s="142" t="str">
        <f t="shared" si="94"/>
        <v>0</v>
      </c>
      <c r="G249" s="141">
        <f>('OVER TIME'!G249:H249)*1440</f>
        <v>0</v>
      </c>
      <c r="H249" s="142" t="str">
        <f t="shared" si="95"/>
        <v>0</v>
      </c>
      <c r="I249" s="141">
        <f>('OVER TIME'!I249:J249)*1440</f>
        <v>0</v>
      </c>
      <c r="J249" s="142" t="str">
        <f t="shared" si="96"/>
        <v>0</v>
      </c>
      <c r="K249" s="141">
        <f>('OVER TIME'!K249:L249)*1440</f>
        <v>0</v>
      </c>
      <c r="L249" s="142" t="str">
        <f t="shared" si="97"/>
        <v>0</v>
      </c>
      <c r="M249" s="141">
        <f>('OVER TIME'!M249:N249)*1440</f>
        <v>0</v>
      </c>
      <c r="N249" s="142" t="str">
        <f t="shared" si="98"/>
        <v>0</v>
      </c>
      <c r="O249" s="141">
        <f>('OVER TIME'!O249:P249)*1440</f>
        <v>0</v>
      </c>
      <c r="P249" s="142" t="str">
        <f t="shared" si="99"/>
        <v>0</v>
      </c>
      <c r="Q249" s="141">
        <f>('OVER TIME'!Q249:R249)*1440</f>
        <v>0</v>
      </c>
      <c r="R249" s="142" t="str">
        <f t="shared" si="100"/>
        <v>0</v>
      </c>
      <c r="S249" s="141">
        <f>('OVER TIME'!S249:T249)*1440</f>
        <v>0</v>
      </c>
      <c r="T249" s="142" t="str">
        <f t="shared" si="101"/>
        <v>0</v>
      </c>
      <c r="U249" s="141">
        <f>('OVER TIME'!U249:V249)*1440</f>
        <v>0</v>
      </c>
      <c r="V249" s="142" t="str">
        <f t="shared" si="102"/>
        <v>0</v>
      </c>
      <c r="W249" s="141">
        <f>('OVER TIME'!W249:X249)*1440</f>
        <v>0</v>
      </c>
      <c r="X249" s="142" t="str">
        <f t="shared" si="103"/>
        <v>0</v>
      </c>
      <c r="Y249" s="141">
        <f>('OVER TIME'!Y249:Z249)*1440</f>
        <v>0</v>
      </c>
      <c r="Z249" s="142" t="str">
        <f t="shared" si="104"/>
        <v>0</v>
      </c>
      <c r="AA249" s="141">
        <f>('OVER TIME'!AA249:AB249)*1440</f>
        <v>0</v>
      </c>
      <c r="AB249" s="142" t="str">
        <f t="shared" si="105"/>
        <v>0</v>
      </c>
      <c r="AC249" s="141">
        <f>('OVER TIME'!AC249:AD249)*1440</f>
        <v>0</v>
      </c>
      <c r="AD249" s="142" t="str">
        <f t="shared" si="106"/>
        <v>0</v>
      </c>
      <c r="AE249" s="141">
        <f>('OVER TIME'!AE249:AF249)*1440</f>
        <v>0</v>
      </c>
      <c r="AF249" s="142" t="str">
        <f t="shared" si="107"/>
        <v>0</v>
      </c>
      <c r="AG249" s="141">
        <f>('OVER TIME'!AG249:AH249)*1440</f>
        <v>0</v>
      </c>
      <c r="AH249" s="142" t="str">
        <f t="shared" si="108"/>
        <v>0</v>
      </c>
      <c r="AI249" s="141">
        <f>('OVER TIME'!AI249:AJ249)*1440</f>
        <v>0</v>
      </c>
      <c r="AJ249" s="142" t="str">
        <f t="shared" si="109"/>
        <v>0</v>
      </c>
      <c r="AK249" s="141">
        <f>('OVER TIME'!AK249:AL249)*1440</f>
        <v>0</v>
      </c>
      <c r="AL249" s="142" t="str">
        <f t="shared" si="110"/>
        <v>0</v>
      </c>
      <c r="AM249" s="141">
        <f>('OVER TIME'!AM249:AN249)*1440</f>
        <v>0</v>
      </c>
      <c r="AN249" s="142" t="str">
        <f t="shared" si="111"/>
        <v>0</v>
      </c>
      <c r="AO249" s="141">
        <f>('OVER TIME'!AO249:AP249)*1440</f>
        <v>0</v>
      </c>
      <c r="AP249" s="142" t="str">
        <f t="shared" si="112"/>
        <v>0</v>
      </c>
      <c r="AQ249" s="141">
        <f>('OVER TIME'!AQ249:AR249)*1440</f>
        <v>0</v>
      </c>
      <c r="AR249" s="142" t="str">
        <f t="shared" si="113"/>
        <v>0</v>
      </c>
      <c r="AS249" s="141">
        <f>('OVER TIME'!AS249:AT249)*1440</f>
        <v>0</v>
      </c>
      <c r="AT249" s="142" t="str">
        <f t="shared" si="114"/>
        <v>0</v>
      </c>
      <c r="AU249" s="141">
        <f>('OVER TIME'!AU249:AV249)*1440</f>
        <v>0</v>
      </c>
      <c r="AV249" s="142" t="str">
        <f t="shared" si="115"/>
        <v>0</v>
      </c>
      <c r="AW249" s="141">
        <f>('OVER TIME'!AW249:AX249)*1440</f>
        <v>0</v>
      </c>
      <c r="AX249" s="142" t="str">
        <f t="shared" si="116"/>
        <v>0</v>
      </c>
      <c r="AY249" s="141">
        <f>('OVER TIME'!AY249:AZ249)*1440</f>
        <v>0</v>
      </c>
      <c r="AZ249" s="142" t="str">
        <f t="shared" si="117"/>
        <v>0</v>
      </c>
      <c r="BA249" s="141">
        <f>('OVER TIME'!BA249:BB249)*1440</f>
        <v>0</v>
      </c>
      <c r="BB249" s="142" t="str">
        <f t="shared" si="118"/>
        <v>0</v>
      </c>
      <c r="BC249" s="141">
        <f>('OVER TIME'!BC249:BD249)*1440</f>
        <v>0</v>
      </c>
      <c r="BD249" s="142" t="str">
        <f t="shared" si="119"/>
        <v>0</v>
      </c>
      <c r="BE249" s="141">
        <f>('OVER TIME'!BE249:BF249)*1440</f>
        <v>0</v>
      </c>
      <c r="BF249" s="142" t="str">
        <f t="shared" si="120"/>
        <v>0</v>
      </c>
      <c r="BG249" s="141">
        <f>('OVER TIME'!BG249:BH249)*1440</f>
        <v>0</v>
      </c>
      <c r="BH249" s="142" t="str">
        <f t="shared" si="121"/>
        <v>0</v>
      </c>
      <c r="BI249" s="141">
        <f>('OVER TIME'!BI249:BJ249)*1440</f>
        <v>0</v>
      </c>
      <c r="BJ249" s="142" t="str">
        <f t="shared" si="122"/>
        <v>0</v>
      </c>
      <c r="BK249" s="141">
        <f>('OVER TIME'!BK249:BL249)*1440</f>
        <v>0</v>
      </c>
      <c r="BL249" s="142" t="str">
        <f t="shared" si="123"/>
        <v>0</v>
      </c>
      <c r="BM249" s="6"/>
    </row>
    <row r="250" spans="1:65" ht="26.25" thickBot="1">
      <c r="A250" s="13">
        <v>8695</v>
      </c>
      <c r="B250" s="13" t="s">
        <v>196</v>
      </c>
      <c r="C250" s="141">
        <f>('OVER TIME'!C250:D250)*1440</f>
        <v>0</v>
      </c>
      <c r="D250" s="142" t="str">
        <f t="shared" si="93"/>
        <v>0</v>
      </c>
      <c r="E250" s="141">
        <f>('OVER TIME'!E250:F250)*1440</f>
        <v>0</v>
      </c>
      <c r="F250" s="142" t="str">
        <f t="shared" si="94"/>
        <v>0</v>
      </c>
      <c r="G250" s="141">
        <f>('OVER TIME'!G250:H250)*1440</f>
        <v>0</v>
      </c>
      <c r="H250" s="142" t="str">
        <f t="shared" si="95"/>
        <v>0</v>
      </c>
      <c r="I250" s="141">
        <f>('OVER TIME'!I250:J250)*1440</f>
        <v>0</v>
      </c>
      <c r="J250" s="142" t="str">
        <f t="shared" si="96"/>
        <v>0</v>
      </c>
      <c r="K250" s="141">
        <f>('OVER TIME'!K250:L250)*1440</f>
        <v>0</v>
      </c>
      <c r="L250" s="142" t="str">
        <f t="shared" si="97"/>
        <v>0</v>
      </c>
      <c r="M250" s="141">
        <f>('OVER TIME'!M250:N250)*1440</f>
        <v>0</v>
      </c>
      <c r="N250" s="142" t="str">
        <f t="shared" si="98"/>
        <v>0</v>
      </c>
      <c r="O250" s="141">
        <f>('OVER TIME'!O250:P250)*1440</f>
        <v>0</v>
      </c>
      <c r="P250" s="142" t="str">
        <f t="shared" si="99"/>
        <v>0</v>
      </c>
      <c r="Q250" s="141">
        <f>('OVER TIME'!Q250:R250)*1440</f>
        <v>0</v>
      </c>
      <c r="R250" s="142" t="str">
        <f t="shared" si="100"/>
        <v>0</v>
      </c>
      <c r="S250" s="141">
        <f>('OVER TIME'!S250:T250)*1440</f>
        <v>0</v>
      </c>
      <c r="T250" s="142" t="str">
        <f t="shared" si="101"/>
        <v>0</v>
      </c>
      <c r="U250" s="141">
        <f>('OVER TIME'!U250:V250)*1440</f>
        <v>0</v>
      </c>
      <c r="V250" s="142" t="str">
        <f t="shared" si="102"/>
        <v>0</v>
      </c>
      <c r="W250" s="141">
        <f>('OVER TIME'!W250:X250)*1440</f>
        <v>0</v>
      </c>
      <c r="X250" s="142" t="str">
        <f t="shared" si="103"/>
        <v>0</v>
      </c>
      <c r="Y250" s="141">
        <f>('OVER TIME'!Y250:Z250)*1440</f>
        <v>0</v>
      </c>
      <c r="Z250" s="142" t="str">
        <f t="shared" si="104"/>
        <v>0</v>
      </c>
      <c r="AA250" s="141">
        <f>('OVER TIME'!AA250:AB250)*1440</f>
        <v>0</v>
      </c>
      <c r="AB250" s="142" t="str">
        <f t="shared" si="105"/>
        <v>0</v>
      </c>
      <c r="AC250" s="141">
        <f>('OVER TIME'!AC250:AD250)*1440</f>
        <v>0</v>
      </c>
      <c r="AD250" s="142" t="str">
        <f t="shared" si="106"/>
        <v>0</v>
      </c>
      <c r="AE250" s="141">
        <f>('OVER TIME'!AE250:AF250)*1440</f>
        <v>0</v>
      </c>
      <c r="AF250" s="142" t="str">
        <f t="shared" si="107"/>
        <v>0</v>
      </c>
      <c r="AG250" s="141">
        <f>('OVER TIME'!AG250:AH250)*1440</f>
        <v>0</v>
      </c>
      <c r="AH250" s="142" t="str">
        <f t="shared" si="108"/>
        <v>0</v>
      </c>
      <c r="AI250" s="141">
        <f>('OVER TIME'!AI250:AJ250)*1440</f>
        <v>0</v>
      </c>
      <c r="AJ250" s="142" t="str">
        <f t="shared" si="109"/>
        <v>0</v>
      </c>
      <c r="AK250" s="141">
        <f>('OVER TIME'!AK250:AL250)*1440</f>
        <v>0</v>
      </c>
      <c r="AL250" s="142" t="str">
        <f t="shared" si="110"/>
        <v>0</v>
      </c>
      <c r="AM250" s="141">
        <f>('OVER TIME'!AM250:AN250)*1440</f>
        <v>0</v>
      </c>
      <c r="AN250" s="142" t="str">
        <f t="shared" si="111"/>
        <v>0</v>
      </c>
      <c r="AO250" s="141">
        <f>('OVER TIME'!AO250:AP250)*1440</f>
        <v>0</v>
      </c>
      <c r="AP250" s="142" t="str">
        <f t="shared" si="112"/>
        <v>0</v>
      </c>
      <c r="AQ250" s="141">
        <f>('OVER TIME'!AQ250:AR250)*1440</f>
        <v>0</v>
      </c>
      <c r="AR250" s="142" t="str">
        <f t="shared" si="113"/>
        <v>0</v>
      </c>
      <c r="AS250" s="141">
        <f>('OVER TIME'!AS250:AT250)*1440</f>
        <v>0</v>
      </c>
      <c r="AT250" s="142" t="str">
        <f t="shared" si="114"/>
        <v>0</v>
      </c>
      <c r="AU250" s="141">
        <f>('OVER TIME'!AU250:AV250)*1440</f>
        <v>0</v>
      </c>
      <c r="AV250" s="142" t="str">
        <f t="shared" si="115"/>
        <v>0</v>
      </c>
      <c r="AW250" s="141">
        <f>('OVER TIME'!AW250:AX250)*1440</f>
        <v>0</v>
      </c>
      <c r="AX250" s="142" t="str">
        <f t="shared" si="116"/>
        <v>0</v>
      </c>
      <c r="AY250" s="141">
        <f>('OVER TIME'!AY250:AZ250)*1440</f>
        <v>0</v>
      </c>
      <c r="AZ250" s="142" t="str">
        <f t="shared" si="117"/>
        <v>0</v>
      </c>
      <c r="BA250" s="141">
        <f>('OVER TIME'!BA250:BB250)*1440</f>
        <v>0</v>
      </c>
      <c r="BB250" s="142" t="str">
        <f t="shared" si="118"/>
        <v>0</v>
      </c>
      <c r="BC250" s="141">
        <f>('OVER TIME'!BC250:BD250)*1440</f>
        <v>0</v>
      </c>
      <c r="BD250" s="142" t="str">
        <f t="shared" si="119"/>
        <v>0</v>
      </c>
      <c r="BE250" s="141">
        <f>('OVER TIME'!BE250:BF250)*1440</f>
        <v>0</v>
      </c>
      <c r="BF250" s="142" t="str">
        <f t="shared" si="120"/>
        <v>0</v>
      </c>
      <c r="BG250" s="141">
        <f>('OVER TIME'!BG250:BH250)*1440</f>
        <v>0</v>
      </c>
      <c r="BH250" s="142" t="str">
        <f t="shared" si="121"/>
        <v>0</v>
      </c>
      <c r="BI250" s="141">
        <f>('OVER TIME'!BI250:BJ250)*1440</f>
        <v>0</v>
      </c>
      <c r="BJ250" s="142" t="str">
        <f t="shared" si="122"/>
        <v>0</v>
      </c>
      <c r="BK250" s="141">
        <f>('OVER TIME'!BK250:BL250)*1440</f>
        <v>0</v>
      </c>
      <c r="BL250" s="142" t="str">
        <f t="shared" si="123"/>
        <v>0</v>
      </c>
      <c r="BM250" s="6"/>
    </row>
    <row r="251" spans="1:65" ht="26.25" thickBot="1">
      <c r="A251" s="13">
        <v>8696</v>
      </c>
      <c r="B251" s="13" t="s">
        <v>197</v>
      </c>
      <c r="C251" s="141">
        <f>('OVER TIME'!C251:D251)*1440</f>
        <v>0</v>
      </c>
      <c r="D251" s="142" t="str">
        <f t="shared" si="93"/>
        <v>0</v>
      </c>
      <c r="E251" s="141">
        <f>('OVER TIME'!E251:F251)*1440</f>
        <v>0</v>
      </c>
      <c r="F251" s="142" t="str">
        <f t="shared" si="94"/>
        <v>0</v>
      </c>
      <c r="G251" s="141">
        <f>('OVER TIME'!G251:H251)*1440</f>
        <v>0</v>
      </c>
      <c r="H251" s="142" t="str">
        <f t="shared" si="95"/>
        <v>0</v>
      </c>
      <c r="I251" s="141">
        <f>('OVER TIME'!I251:J251)*1440</f>
        <v>0</v>
      </c>
      <c r="J251" s="142" t="str">
        <f t="shared" si="96"/>
        <v>0</v>
      </c>
      <c r="K251" s="141">
        <f>('OVER TIME'!K251:L251)*1440</f>
        <v>0</v>
      </c>
      <c r="L251" s="142" t="str">
        <f t="shared" si="97"/>
        <v>0</v>
      </c>
      <c r="M251" s="141">
        <f>('OVER TIME'!M251:N251)*1440</f>
        <v>0</v>
      </c>
      <c r="N251" s="142" t="str">
        <f t="shared" si="98"/>
        <v>0</v>
      </c>
      <c r="O251" s="141">
        <f>('OVER TIME'!O251:P251)*1440</f>
        <v>0</v>
      </c>
      <c r="P251" s="142" t="str">
        <f t="shared" si="99"/>
        <v>0</v>
      </c>
      <c r="Q251" s="141">
        <f>('OVER TIME'!Q251:R251)*1440</f>
        <v>0</v>
      </c>
      <c r="R251" s="142" t="str">
        <f t="shared" si="100"/>
        <v>0</v>
      </c>
      <c r="S251" s="141">
        <f>('OVER TIME'!S251:T251)*1440</f>
        <v>0</v>
      </c>
      <c r="T251" s="142" t="str">
        <f t="shared" si="101"/>
        <v>0</v>
      </c>
      <c r="U251" s="141">
        <f>('OVER TIME'!U251:V251)*1440</f>
        <v>0</v>
      </c>
      <c r="V251" s="142" t="str">
        <f t="shared" si="102"/>
        <v>0</v>
      </c>
      <c r="W251" s="141">
        <f>('OVER TIME'!W251:X251)*1440</f>
        <v>0</v>
      </c>
      <c r="X251" s="142" t="str">
        <f t="shared" si="103"/>
        <v>0</v>
      </c>
      <c r="Y251" s="141">
        <f>('OVER TIME'!Y251:Z251)*1440</f>
        <v>0</v>
      </c>
      <c r="Z251" s="142" t="str">
        <f t="shared" si="104"/>
        <v>0</v>
      </c>
      <c r="AA251" s="141">
        <f>('OVER TIME'!AA251:AB251)*1440</f>
        <v>0</v>
      </c>
      <c r="AB251" s="142" t="str">
        <f t="shared" si="105"/>
        <v>0</v>
      </c>
      <c r="AC251" s="141">
        <f>('OVER TIME'!AC251:AD251)*1440</f>
        <v>0</v>
      </c>
      <c r="AD251" s="142" t="str">
        <f t="shared" si="106"/>
        <v>0</v>
      </c>
      <c r="AE251" s="141">
        <f>('OVER TIME'!AE251:AF251)*1440</f>
        <v>0</v>
      </c>
      <c r="AF251" s="142" t="str">
        <f t="shared" si="107"/>
        <v>0</v>
      </c>
      <c r="AG251" s="141">
        <f>('OVER TIME'!AG251:AH251)*1440</f>
        <v>0</v>
      </c>
      <c r="AH251" s="142" t="str">
        <f t="shared" si="108"/>
        <v>0</v>
      </c>
      <c r="AI251" s="141">
        <f>('OVER TIME'!AI251:AJ251)*1440</f>
        <v>0</v>
      </c>
      <c r="AJ251" s="142" t="str">
        <f t="shared" si="109"/>
        <v>0</v>
      </c>
      <c r="AK251" s="141">
        <f>('OVER TIME'!AK251:AL251)*1440</f>
        <v>0</v>
      </c>
      <c r="AL251" s="142" t="str">
        <f t="shared" si="110"/>
        <v>0</v>
      </c>
      <c r="AM251" s="141">
        <f>('OVER TIME'!AM251:AN251)*1440</f>
        <v>0</v>
      </c>
      <c r="AN251" s="142" t="str">
        <f t="shared" si="111"/>
        <v>0</v>
      </c>
      <c r="AO251" s="141">
        <f>('OVER TIME'!AO251:AP251)*1440</f>
        <v>0</v>
      </c>
      <c r="AP251" s="142" t="str">
        <f t="shared" si="112"/>
        <v>0</v>
      </c>
      <c r="AQ251" s="141">
        <f>('OVER TIME'!AQ251:AR251)*1440</f>
        <v>0</v>
      </c>
      <c r="AR251" s="142" t="str">
        <f t="shared" si="113"/>
        <v>0</v>
      </c>
      <c r="AS251" s="141">
        <f>('OVER TIME'!AS251:AT251)*1440</f>
        <v>0</v>
      </c>
      <c r="AT251" s="142" t="str">
        <f t="shared" si="114"/>
        <v>0</v>
      </c>
      <c r="AU251" s="141">
        <f>('OVER TIME'!AU251:AV251)*1440</f>
        <v>0</v>
      </c>
      <c r="AV251" s="142" t="str">
        <f t="shared" si="115"/>
        <v>0</v>
      </c>
      <c r="AW251" s="141">
        <f>('OVER TIME'!AW251:AX251)*1440</f>
        <v>0</v>
      </c>
      <c r="AX251" s="142" t="str">
        <f t="shared" si="116"/>
        <v>0</v>
      </c>
      <c r="AY251" s="141">
        <f>('OVER TIME'!AY251:AZ251)*1440</f>
        <v>0</v>
      </c>
      <c r="AZ251" s="142" t="str">
        <f t="shared" si="117"/>
        <v>0</v>
      </c>
      <c r="BA251" s="141">
        <f>('OVER TIME'!BA251:BB251)*1440</f>
        <v>0</v>
      </c>
      <c r="BB251" s="142" t="str">
        <f t="shared" si="118"/>
        <v>0</v>
      </c>
      <c r="BC251" s="141">
        <f>('OVER TIME'!BC251:BD251)*1440</f>
        <v>0</v>
      </c>
      <c r="BD251" s="142" t="str">
        <f t="shared" si="119"/>
        <v>0</v>
      </c>
      <c r="BE251" s="141">
        <f>('OVER TIME'!BE251:BF251)*1440</f>
        <v>0</v>
      </c>
      <c r="BF251" s="142" t="str">
        <f t="shared" si="120"/>
        <v>0</v>
      </c>
      <c r="BG251" s="141">
        <f>('OVER TIME'!BG251:BH251)*1440</f>
        <v>0</v>
      </c>
      <c r="BH251" s="142" t="str">
        <f t="shared" si="121"/>
        <v>0</v>
      </c>
      <c r="BI251" s="141">
        <f>('OVER TIME'!BI251:BJ251)*1440</f>
        <v>0</v>
      </c>
      <c r="BJ251" s="142" t="str">
        <f t="shared" si="122"/>
        <v>0</v>
      </c>
      <c r="BK251" s="141">
        <f>('OVER TIME'!BK251:BL251)*1440</f>
        <v>0</v>
      </c>
      <c r="BL251" s="142" t="str">
        <f t="shared" si="123"/>
        <v>0</v>
      </c>
      <c r="BM251" s="6"/>
    </row>
    <row r="252" spans="1:65" ht="26.25" thickBot="1">
      <c r="A252" s="13">
        <v>8697</v>
      </c>
      <c r="B252" s="13" t="s">
        <v>198</v>
      </c>
      <c r="C252" s="141">
        <f>('OVER TIME'!C252:D252)*1440</f>
        <v>0</v>
      </c>
      <c r="D252" s="142" t="str">
        <f t="shared" si="93"/>
        <v>0</v>
      </c>
      <c r="E252" s="141">
        <f>('OVER TIME'!E252:F252)*1440</f>
        <v>0</v>
      </c>
      <c r="F252" s="142" t="str">
        <f t="shared" si="94"/>
        <v>0</v>
      </c>
      <c r="G252" s="141">
        <f>('OVER TIME'!G252:H252)*1440</f>
        <v>0</v>
      </c>
      <c r="H252" s="142" t="str">
        <f t="shared" si="95"/>
        <v>0</v>
      </c>
      <c r="I252" s="141">
        <f>('OVER TIME'!I252:J252)*1440</f>
        <v>0</v>
      </c>
      <c r="J252" s="142" t="str">
        <f t="shared" si="96"/>
        <v>0</v>
      </c>
      <c r="K252" s="141">
        <f>('OVER TIME'!K252:L252)*1440</f>
        <v>0</v>
      </c>
      <c r="L252" s="142" t="str">
        <f t="shared" si="97"/>
        <v>0</v>
      </c>
      <c r="M252" s="141">
        <f>('OVER TIME'!M252:N252)*1440</f>
        <v>0</v>
      </c>
      <c r="N252" s="142" t="str">
        <f t="shared" si="98"/>
        <v>0</v>
      </c>
      <c r="O252" s="141">
        <f>('OVER TIME'!O252:P252)*1440</f>
        <v>0</v>
      </c>
      <c r="P252" s="142" t="str">
        <f t="shared" si="99"/>
        <v>0</v>
      </c>
      <c r="Q252" s="141">
        <f>('OVER TIME'!Q252:R252)*1440</f>
        <v>0</v>
      </c>
      <c r="R252" s="142" t="str">
        <f t="shared" si="100"/>
        <v>0</v>
      </c>
      <c r="S252" s="141">
        <f>('OVER TIME'!S252:T252)*1440</f>
        <v>0</v>
      </c>
      <c r="T252" s="142" t="str">
        <f t="shared" si="101"/>
        <v>0</v>
      </c>
      <c r="U252" s="141">
        <f>('OVER TIME'!U252:V252)*1440</f>
        <v>0</v>
      </c>
      <c r="V252" s="142" t="str">
        <f t="shared" si="102"/>
        <v>0</v>
      </c>
      <c r="W252" s="141">
        <f>('OVER TIME'!W252:X252)*1440</f>
        <v>0</v>
      </c>
      <c r="X252" s="142" t="str">
        <f t="shared" si="103"/>
        <v>0</v>
      </c>
      <c r="Y252" s="141">
        <f>('OVER TIME'!Y252:Z252)*1440</f>
        <v>0</v>
      </c>
      <c r="Z252" s="142" t="str">
        <f t="shared" si="104"/>
        <v>0</v>
      </c>
      <c r="AA252" s="141">
        <f>('OVER TIME'!AA252:AB252)*1440</f>
        <v>0</v>
      </c>
      <c r="AB252" s="142" t="str">
        <f t="shared" si="105"/>
        <v>0</v>
      </c>
      <c r="AC252" s="141">
        <f>('OVER TIME'!AC252:AD252)*1440</f>
        <v>0</v>
      </c>
      <c r="AD252" s="142" t="str">
        <f t="shared" si="106"/>
        <v>0</v>
      </c>
      <c r="AE252" s="141">
        <f>('OVER TIME'!AE252:AF252)*1440</f>
        <v>0</v>
      </c>
      <c r="AF252" s="142" t="str">
        <f t="shared" si="107"/>
        <v>0</v>
      </c>
      <c r="AG252" s="141">
        <f>('OVER TIME'!AG252:AH252)*1440</f>
        <v>0</v>
      </c>
      <c r="AH252" s="142" t="str">
        <f t="shared" si="108"/>
        <v>0</v>
      </c>
      <c r="AI252" s="141">
        <f>('OVER TIME'!AI252:AJ252)*1440</f>
        <v>0</v>
      </c>
      <c r="AJ252" s="142" t="str">
        <f t="shared" si="109"/>
        <v>0</v>
      </c>
      <c r="AK252" s="141">
        <f>('OVER TIME'!AK252:AL252)*1440</f>
        <v>0</v>
      </c>
      <c r="AL252" s="142" t="str">
        <f t="shared" si="110"/>
        <v>0</v>
      </c>
      <c r="AM252" s="141">
        <f>('OVER TIME'!AM252:AN252)*1440</f>
        <v>0</v>
      </c>
      <c r="AN252" s="142" t="str">
        <f t="shared" si="111"/>
        <v>0</v>
      </c>
      <c r="AO252" s="141">
        <f>('OVER TIME'!AO252:AP252)*1440</f>
        <v>0</v>
      </c>
      <c r="AP252" s="142" t="str">
        <f t="shared" si="112"/>
        <v>0</v>
      </c>
      <c r="AQ252" s="141">
        <f>('OVER TIME'!AQ252:AR252)*1440</f>
        <v>0</v>
      </c>
      <c r="AR252" s="142" t="str">
        <f t="shared" si="113"/>
        <v>0</v>
      </c>
      <c r="AS252" s="141">
        <f>('OVER TIME'!AS252:AT252)*1440</f>
        <v>0</v>
      </c>
      <c r="AT252" s="142" t="str">
        <f t="shared" si="114"/>
        <v>0</v>
      </c>
      <c r="AU252" s="141">
        <f>('OVER TIME'!AU252:AV252)*1440</f>
        <v>0</v>
      </c>
      <c r="AV252" s="142" t="str">
        <f t="shared" si="115"/>
        <v>0</v>
      </c>
      <c r="AW252" s="141">
        <f>('OVER TIME'!AW252:AX252)*1440</f>
        <v>0</v>
      </c>
      <c r="AX252" s="142" t="str">
        <f t="shared" si="116"/>
        <v>0</v>
      </c>
      <c r="AY252" s="141">
        <f>('OVER TIME'!AY252:AZ252)*1440</f>
        <v>0</v>
      </c>
      <c r="AZ252" s="142" t="str">
        <f t="shared" si="117"/>
        <v>0</v>
      </c>
      <c r="BA252" s="141">
        <f>('OVER TIME'!BA252:BB252)*1440</f>
        <v>0</v>
      </c>
      <c r="BB252" s="142" t="str">
        <f t="shared" si="118"/>
        <v>0</v>
      </c>
      <c r="BC252" s="141">
        <f>('OVER TIME'!BC252:BD252)*1440</f>
        <v>0</v>
      </c>
      <c r="BD252" s="142" t="str">
        <f t="shared" si="119"/>
        <v>0</v>
      </c>
      <c r="BE252" s="141">
        <f>('OVER TIME'!BE252:BF252)*1440</f>
        <v>0</v>
      </c>
      <c r="BF252" s="142" t="str">
        <f t="shared" si="120"/>
        <v>0</v>
      </c>
      <c r="BG252" s="141">
        <f>('OVER TIME'!BG252:BH252)*1440</f>
        <v>0</v>
      </c>
      <c r="BH252" s="142" t="str">
        <f t="shared" si="121"/>
        <v>0</v>
      </c>
      <c r="BI252" s="141">
        <f>('OVER TIME'!BI252:BJ252)*1440</f>
        <v>0</v>
      </c>
      <c r="BJ252" s="142" t="str">
        <f t="shared" si="122"/>
        <v>0</v>
      </c>
      <c r="BK252" s="141">
        <f>('OVER TIME'!BK252:BL252)*1440</f>
        <v>0</v>
      </c>
      <c r="BL252" s="142" t="str">
        <f t="shared" si="123"/>
        <v>0</v>
      </c>
      <c r="BM252" s="6"/>
    </row>
    <row r="253" spans="1:65" ht="26.25" thickBot="1">
      <c r="A253" s="13">
        <v>8698</v>
      </c>
      <c r="B253" s="13" t="s">
        <v>199</v>
      </c>
      <c r="C253" s="141">
        <f>('OVER TIME'!C253:D253)*1440</f>
        <v>0</v>
      </c>
      <c r="D253" s="142" t="str">
        <f t="shared" si="93"/>
        <v>0</v>
      </c>
      <c r="E253" s="141">
        <f>('OVER TIME'!E253:F253)*1440</f>
        <v>0</v>
      </c>
      <c r="F253" s="142" t="str">
        <f t="shared" si="94"/>
        <v>0</v>
      </c>
      <c r="G253" s="141">
        <f>('OVER TIME'!G253:H253)*1440</f>
        <v>0</v>
      </c>
      <c r="H253" s="142" t="str">
        <f t="shared" si="95"/>
        <v>0</v>
      </c>
      <c r="I253" s="141">
        <f>('OVER TIME'!I253:J253)*1440</f>
        <v>0</v>
      </c>
      <c r="J253" s="142" t="str">
        <f t="shared" si="96"/>
        <v>0</v>
      </c>
      <c r="K253" s="141">
        <f>('OVER TIME'!K253:L253)*1440</f>
        <v>0</v>
      </c>
      <c r="L253" s="142" t="str">
        <f t="shared" si="97"/>
        <v>0</v>
      </c>
      <c r="M253" s="141">
        <f>('OVER TIME'!M253:N253)*1440</f>
        <v>0</v>
      </c>
      <c r="N253" s="142" t="str">
        <f t="shared" si="98"/>
        <v>0</v>
      </c>
      <c r="O253" s="141">
        <f>('OVER TIME'!O253:P253)*1440</f>
        <v>0</v>
      </c>
      <c r="P253" s="142" t="str">
        <f t="shared" si="99"/>
        <v>0</v>
      </c>
      <c r="Q253" s="141">
        <f>('OVER TIME'!Q253:R253)*1440</f>
        <v>0</v>
      </c>
      <c r="R253" s="142" t="str">
        <f t="shared" si="100"/>
        <v>0</v>
      </c>
      <c r="S253" s="141">
        <f>('OVER TIME'!S253:T253)*1440</f>
        <v>0</v>
      </c>
      <c r="T253" s="142" t="str">
        <f t="shared" si="101"/>
        <v>0</v>
      </c>
      <c r="U253" s="141">
        <f>('OVER TIME'!U253:V253)*1440</f>
        <v>0</v>
      </c>
      <c r="V253" s="142" t="str">
        <f t="shared" si="102"/>
        <v>0</v>
      </c>
      <c r="W253" s="141">
        <f>('OVER TIME'!W253:X253)*1440</f>
        <v>0</v>
      </c>
      <c r="X253" s="142" t="str">
        <f t="shared" si="103"/>
        <v>0</v>
      </c>
      <c r="Y253" s="141">
        <f>('OVER TIME'!Y253:Z253)*1440</f>
        <v>0</v>
      </c>
      <c r="Z253" s="142" t="str">
        <f t="shared" si="104"/>
        <v>0</v>
      </c>
      <c r="AA253" s="141">
        <f>('OVER TIME'!AA253:AB253)*1440</f>
        <v>0</v>
      </c>
      <c r="AB253" s="142" t="str">
        <f t="shared" si="105"/>
        <v>0</v>
      </c>
      <c r="AC253" s="141">
        <f>('OVER TIME'!AC253:AD253)*1440</f>
        <v>0</v>
      </c>
      <c r="AD253" s="142" t="str">
        <f t="shared" si="106"/>
        <v>0</v>
      </c>
      <c r="AE253" s="141">
        <f>('OVER TIME'!AE253:AF253)*1440</f>
        <v>0</v>
      </c>
      <c r="AF253" s="142" t="str">
        <f t="shared" si="107"/>
        <v>0</v>
      </c>
      <c r="AG253" s="141">
        <f>('OVER TIME'!AG253:AH253)*1440</f>
        <v>0</v>
      </c>
      <c r="AH253" s="142" t="str">
        <f t="shared" si="108"/>
        <v>0</v>
      </c>
      <c r="AI253" s="141">
        <f>('OVER TIME'!AI253:AJ253)*1440</f>
        <v>0</v>
      </c>
      <c r="AJ253" s="142" t="str">
        <f t="shared" si="109"/>
        <v>0</v>
      </c>
      <c r="AK253" s="141">
        <f>('OVER TIME'!AK253:AL253)*1440</f>
        <v>0</v>
      </c>
      <c r="AL253" s="142" t="str">
        <f t="shared" si="110"/>
        <v>0</v>
      </c>
      <c r="AM253" s="141">
        <f>('OVER TIME'!AM253:AN253)*1440</f>
        <v>0</v>
      </c>
      <c r="AN253" s="142" t="str">
        <f t="shared" si="111"/>
        <v>0</v>
      </c>
      <c r="AO253" s="141">
        <f>('OVER TIME'!AO253:AP253)*1440</f>
        <v>0</v>
      </c>
      <c r="AP253" s="142" t="str">
        <f t="shared" si="112"/>
        <v>0</v>
      </c>
      <c r="AQ253" s="141">
        <f>('OVER TIME'!AQ253:AR253)*1440</f>
        <v>0</v>
      </c>
      <c r="AR253" s="142" t="str">
        <f t="shared" si="113"/>
        <v>0</v>
      </c>
      <c r="AS253" s="141">
        <f>('OVER TIME'!AS253:AT253)*1440</f>
        <v>0</v>
      </c>
      <c r="AT253" s="142" t="str">
        <f t="shared" si="114"/>
        <v>0</v>
      </c>
      <c r="AU253" s="141">
        <f>('OVER TIME'!AU253:AV253)*1440</f>
        <v>0</v>
      </c>
      <c r="AV253" s="142" t="str">
        <f t="shared" si="115"/>
        <v>0</v>
      </c>
      <c r="AW253" s="141">
        <f>('OVER TIME'!AW253:AX253)*1440</f>
        <v>0</v>
      </c>
      <c r="AX253" s="142" t="str">
        <f t="shared" si="116"/>
        <v>0</v>
      </c>
      <c r="AY253" s="141">
        <f>('OVER TIME'!AY253:AZ253)*1440</f>
        <v>0</v>
      </c>
      <c r="AZ253" s="142" t="str">
        <f t="shared" si="117"/>
        <v>0</v>
      </c>
      <c r="BA253" s="141">
        <f>('OVER TIME'!BA253:BB253)*1440</f>
        <v>0</v>
      </c>
      <c r="BB253" s="142" t="str">
        <f t="shared" si="118"/>
        <v>0</v>
      </c>
      <c r="BC253" s="141">
        <f>('OVER TIME'!BC253:BD253)*1440</f>
        <v>0</v>
      </c>
      <c r="BD253" s="142" t="str">
        <f t="shared" si="119"/>
        <v>0</v>
      </c>
      <c r="BE253" s="141">
        <f>('OVER TIME'!BE253:BF253)*1440</f>
        <v>0</v>
      </c>
      <c r="BF253" s="142" t="str">
        <f t="shared" si="120"/>
        <v>0</v>
      </c>
      <c r="BG253" s="141">
        <f>('OVER TIME'!BG253:BH253)*1440</f>
        <v>0</v>
      </c>
      <c r="BH253" s="142" t="str">
        <f t="shared" si="121"/>
        <v>0</v>
      </c>
      <c r="BI253" s="141">
        <f>('OVER TIME'!BI253:BJ253)*1440</f>
        <v>0</v>
      </c>
      <c r="BJ253" s="142" t="str">
        <f t="shared" si="122"/>
        <v>0</v>
      </c>
      <c r="BK253" s="141">
        <f>('OVER TIME'!BK253:BL253)*1440</f>
        <v>0</v>
      </c>
      <c r="BL253" s="142" t="str">
        <f t="shared" si="123"/>
        <v>0</v>
      </c>
      <c r="BM253" s="6"/>
    </row>
    <row r="254" spans="1:65" ht="26.25" thickBot="1">
      <c r="A254" s="13">
        <v>8699</v>
      </c>
      <c r="B254" s="13" t="s">
        <v>200</v>
      </c>
      <c r="C254" s="141">
        <f>('OVER TIME'!C254:D254)*1440</f>
        <v>0</v>
      </c>
      <c r="D254" s="142" t="str">
        <f t="shared" si="93"/>
        <v>0</v>
      </c>
      <c r="E254" s="141">
        <f>('OVER TIME'!E254:F254)*1440</f>
        <v>0</v>
      </c>
      <c r="F254" s="142" t="str">
        <f t="shared" si="94"/>
        <v>0</v>
      </c>
      <c r="G254" s="141">
        <f>('OVER TIME'!G254:H254)*1440</f>
        <v>0</v>
      </c>
      <c r="H254" s="142" t="str">
        <f t="shared" si="95"/>
        <v>0</v>
      </c>
      <c r="I254" s="141">
        <f>('OVER TIME'!I254:J254)*1440</f>
        <v>0</v>
      </c>
      <c r="J254" s="142" t="str">
        <f t="shared" si="96"/>
        <v>0</v>
      </c>
      <c r="K254" s="141">
        <f>('OVER TIME'!K254:L254)*1440</f>
        <v>0</v>
      </c>
      <c r="L254" s="142" t="str">
        <f t="shared" si="97"/>
        <v>0</v>
      </c>
      <c r="M254" s="141">
        <f>('OVER TIME'!M254:N254)*1440</f>
        <v>0</v>
      </c>
      <c r="N254" s="142" t="str">
        <f t="shared" si="98"/>
        <v>0</v>
      </c>
      <c r="O254" s="141">
        <f>('OVER TIME'!O254:P254)*1440</f>
        <v>0</v>
      </c>
      <c r="P254" s="142" t="str">
        <f t="shared" si="99"/>
        <v>0</v>
      </c>
      <c r="Q254" s="141">
        <f>('OVER TIME'!Q254:R254)*1440</f>
        <v>0</v>
      </c>
      <c r="R254" s="142" t="str">
        <f t="shared" si="100"/>
        <v>0</v>
      </c>
      <c r="S254" s="141">
        <f>('OVER TIME'!S254:T254)*1440</f>
        <v>0</v>
      </c>
      <c r="T254" s="142" t="str">
        <f t="shared" si="101"/>
        <v>0</v>
      </c>
      <c r="U254" s="141">
        <f>('OVER TIME'!U254:V254)*1440</f>
        <v>0</v>
      </c>
      <c r="V254" s="142" t="str">
        <f t="shared" si="102"/>
        <v>0</v>
      </c>
      <c r="W254" s="141">
        <f>('OVER TIME'!W254:X254)*1440</f>
        <v>0</v>
      </c>
      <c r="X254" s="142" t="str">
        <f t="shared" si="103"/>
        <v>0</v>
      </c>
      <c r="Y254" s="141">
        <f>('OVER TIME'!Y254:Z254)*1440</f>
        <v>0</v>
      </c>
      <c r="Z254" s="142" t="str">
        <f t="shared" si="104"/>
        <v>0</v>
      </c>
      <c r="AA254" s="141">
        <f>('OVER TIME'!AA254:AB254)*1440</f>
        <v>0</v>
      </c>
      <c r="AB254" s="142" t="str">
        <f t="shared" si="105"/>
        <v>0</v>
      </c>
      <c r="AC254" s="141">
        <f>('OVER TIME'!AC254:AD254)*1440</f>
        <v>0</v>
      </c>
      <c r="AD254" s="142" t="str">
        <f t="shared" si="106"/>
        <v>0</v>
      </c>
      <c r="AE254" s="141">
        <f>('OVER TIME'!AE254:AF254)*1440</f>
        <v>0</v>
      </c>
      <c r="AF254" s="142" t="str">
        <f t="shared" si="107"/>
        <v>0</v>
      </c>
      <c r="AG254" s="141">
        <f>('OVER TIME'!AG254:AH254)*1440</f>
        <v>0</v>
      </c>
      <c r="AH254" s="142" t="str">
        <f t="shared" si="108"/>
        <v>0</v>
      </c>
      <c r="AI254" s="141">
        <f>('OVER TIME'!AI254:AJ254)*1440</f>
        <v>0</v>
      </c>
      <c r="AJ254" s="142" t="str">
        <f t="shared" si="109"/>
        <v>0</v>
      </c>
      <c r="AK254" s="141">
        <f>('OVER TIME'!AK254:AL254)*1440</f>
        <v>0</v>
      </c>
      <c r="AL254" s="142" t="str">
        <f t="shared" si="110"/>
        <v>0</v>
      </c>
      <c r="AM254" s="141">
        <f>('OVER TIME'!AM254:AN254)*1440</f>
        <v>0</v>
      </c>
      <c r="AN254" s="142" t="str">
        <f t="shared" si="111"/>
        <v>0</v>
      </c>
      <c r="AO254" s="141">
        <f>('OVER TIME'!AO254:AP254)*1440</f>
        <v>0</v>
      </c>
      <c r="AP254" s="142" t="str">
        <f t="shared" si="112"/>
        <v>0</v>
      </c>
      <c r="AQ254" s="141">
        <f>('OVER TIME'!AQ254:AR254)*1440</f>
        <v>0</v>
      </c>
      <c r="AR254" s="142" t="str">
        <f t="shared" si="113"/>
        <v>0</v>
      </c>
      <c r="AS254" s="141">
        <f>('OVER TIME'!AS254:AT254)*1440</f>
        <v>0</v>
      </c>
      <c r="AT254" s="142" t="str">
        <f t="shared" si="114"/>
        <v>0</v>
      </c>
      <c r="AU254" s="141">
        <f>('OVER TIME'!AU254:AV254)*1440</f>
        <v>0</v>
      </c>
      <c r="AV254" s="142" t="str">
        <f t="shared" si="115"/>
        <v>0</v>
      </c>
      <c r="AW254" s="141">
        <f>('OVER TIME'!AW254:AX254)*1440</f>
        <v>0</v>
      </c>
      <c r="AX254" s="142" t="str">
        <f t="shared" si="116"/>
        <v>0</v>
      </c>
      <c r="AY254" s="141">
        <f>('OVER TIME'!AY254:AZ254)*1440</f>
        <v>0</v>
      </c>
      <c r="AZ254" s="142" t="str">
        <f t="shared" si="117"/>
        <v>0</v>
      </c>
      <c r="BA254" s="141">
        <f>('OVER TIME'!BA254:BB254)*1440</f>
        <v>0</v>
      </c>
      <c r="BB254" s="142" t="str">
        <f t="shared" si="118"/>
        <v>0</v>
      </c>
      <c r="BC254" s="141">
        <f>('OVER TIME'!BC254:BD254)*1440</f>
        <v>0</v>
      </c>
      <c r="BD254" s="142" t="str">
        <f t="shared" si="119"/>
        <v>0</v>
      </c>
      <c r="BE254" s="141">
        <f>('OVER TIME'!BE254:BF254)*1440</f>
        <v>0</v>
      </c>
      <c r="BF254" s="142" t="str">
        <f t="shared" si="120"/>
        <v>0</v>
      </c>
      <c r="BG254" s="141">
        <f>('OVER TIME'!BG254:BH254)*1440</f>
        <v>0</v>
      </c>
      <c r="BH254" s="142" t="str">
        <f t="shared" si="121"/>
        <v>0</v>
      </c>
      <c r="BI254" s="141">
        <f>('OVER TIME'!BI254:BJ254)*1440</f>
        <v>0</v>
      </c>
      <c r="BJ254" s="142" t="str">
        <f t="shared" si="122"/>
        <v>0</v>
      </c>
      <c r="BK254" s="141">
        <f>('OVER TIME'!BK254:BL254)*1440</f>
        <v>0</v>
      </c>
      <c r="BL254" s="142" t="str">
        <f t="shared" si="123"/>
        <v>0</v>
      </c>
      <c r="BM254" s="6"/>
    </row>
    <row r="255" spans="1:65" ht="26.25" thickBot="1">
      <c r="A255" s="13">
        <v>8700</v>
      </c>
      <c r="B255" s="13" t="s">
        <v>201</v>
      </c>
      <c r="C255" s="141">
        <f>('OVER TIME'!C255:D255)*1440</f>
        <v>0</v>
      </c>
      <c r="D255" s="142" t="str">
        <f t="shared" si="93"/>
        <v>0</v>
      </c>
      <c r="E255" s="141">
        <f>('OVER TIME'!E255:F255)*1440</f>
        <v>0</v>
      </c>
      <c r="F255" s="142" t="str">
        <f t="shared" si="94"/>
        <v>0</v>
      </c>
      <c r="G255" s="141">
        <f>('OVER TIME'!G255:H255)*1440</f>
        <v>0</v>
      </c>
      <c r="H255" s="142" t="str">
        <f t="shared" si="95"/>
        <v>0</v>
      </c>
      <c r="I255" s="141">
        <f>('OVER TIME'!I255:J255)*1440</f>
        <v>0</v>
      </c>
      <c r="J255" s="142" t="str">
        <f t="shared" si="96"/>
        <v>0</v>
      </c>
      <c r="K255" s="141">
        <f>('OVER TIME'!K255:L255)*1440</f>
        <v>0</v>
      </c>
      <c r="L255" s="142" t="str">
        <f t="shared" si="97"/>
        <v>0</v>
      </c>
      <c r="M255" s="141">
        <f>('OVER TIME'!M255:N255)*1440</f>
        <v>0</v>
      </c>
      <c r="N255" s="142" t="str">
        <f t="shared" si="98"/>
        <v>0</v>
      </c>
      <c r="O255" s="141">
        <f>('OVER TIME'!O255:P255)*1440</f>
        <v>0</v>
      </c>
      <c r="P255" s="142" t="str">
        <f t="shared" si="99"/>
        <v>0</v>
      </c>
      <c r="Q255" s="141">
        <f>('OVER TIME'!Q255:R255)*1440</f>
        <v>0</v>
      </c>
      <c r="R255" s="142" t="str">
        <f t="shared" si="100"/>
        <v>0</v>
      </c>
      <c r="S255" s="141">
        <f>('OVER TIME'!S255:T255)*1440</f>
        <v>0</v>
      </c>
      <c r="T255" s="142" t="str">
        <f t="shared" si="101"/>
        <v>0</v>
      </c>
      <c r="U255" s="141">
        <f>('OVER TIME'!U255:V255)*1440</f>
        <v>0</v>
      </c>
      <c r="V255" s="142" t="str">
        <f t="shared" si="102"/>
        <v>0</v>
      </c>
      <c r="W255" s="141">
        <f>('OVER TIME'!W255:X255)*1440</f>
        <v>0</v>
      </c>
      <c r="X255" s="142" t="str">
        <f t="shared" si="103"/>
        <v>0</v>
      </c>
      <c r="Y255" s="141">
        <f>('OVER TIME'!Y255:Z255)*1440</f>
        <v>0</v>
      </c>
      <c r="Z255" s="142" t="str">
        <f t="shared" si="104"/>
        <v>0</v>
      </c>
      <c r="AA255" s="141">
        <f>('OVER TIME'!AA255:AB255)*1440</f>
        <v>0</v>
      </c>
      <c r="AB255" s="142" t="str">
        <f t="shared" si="105"/>
        <v>0</v>
      </c>
      <c r="AC255" s="141">
        <f>('OVER TIME'!AC255:AD255)*1440</f>
        <v>0</v>
      </c>
      <c r="AD255" s="142" t="str">
        <f t="shared" si="106"/>
        <v>0</v>
      </c>
      <c r="AE255" s="141">
        <f>('OVER TIME'!AE255:AF255)*1440</f>
        <v>0</v>
      </c>
      <c r="AF255" s="142" t="str">
        <f t="shared" si="107"/>
        <v>0</v>
      </c>
      <c r="AG255" s="141">
        <f>('OVER TIME'!AG255:AH255)*1440</f>
        <v>0</v>
      </c>
      <c r="AH255" s="142" t="str">
        <f t="shared" si="108"/>
        <v>0</v>
      </c>
      <c r="AI255" s="141">
        <f>('OVER TIME'!AI255:AJ255)*1440</f>
        <v>0</v>
      </c>
      <c r="AJ255" s="142" t="str">
        <f t="shared" si="109"/>
        <v>0</v>
      </c>
      <c r="AK255" s="141">
        <f>('OVER TIME'!AK255:AL255)*1440</f>
        <v>0</v>
      </c>
      <c r="AL255" s="142" t="str">
        <f t="shared" si="110"/>
        <v>0</v>
      </c>
      <c r="AM255" s="141">
        <f>('OVER TIME'!AM255:AN255)*1440</f>
        <v>0</v>
      </c>
      <c r="AN255" s="142" t="str">
        <f t="shared" si="111"/>
        <v>0</v>
      </c>
      <c r="AO255" s="141">
        <f>('OVER TIME'!AO255:AP255)*1440</f>
        <v>0</v>
      </c>
      <c r="AP255" s="142" t="str">
        <f t="shared" si="112"/>
        <v>0</v>
      </c>
      <c r="AQ255" s="141">
        <f>('OVER TIME'!AQ255:AR255)*1440</f>
        <v>0</v>
      </c>
      <c r="AR255" s="142" t="str">
        <f t="shared" si="113"/>
        <v>0</v>
      </c>
      <c r="AS255" s="141">
        <f>('OVER TIME'!AS255:AT255)*1440</f>
        <v>0</v>
      </c>
      <c r="AT255" s="142" t="str">
        <f t="shared" si="114"/>
        <v>0</v>
      </c>
      <c r="AU255" s="141">
        <f>('OVER TIME'!AU255:AV255)*1440</f>
        <v>0</v>
      </c>
      <c r="AV255" s="142" t="str">
        <f t="shared" si="115"/>
        <v>0</v>
      </c>
      <c r="AW255" s="141">
        <f>('OVER TIME'!AW255:AX255)*1440</f>
        <v>0</v>
      </c>
      <c r="AX255" s="142" t="str">
        <f t="shared" si="116"/>
        <v>0</v>
      </c>
      <c r="AY255" s="141">
        <f>('OVER TIME'!AY255:AZ255)*1440</f>
        <v>0</v>
      </c>
      <c r="AZ255" s="142" t="str">
        <f t="shared" si="117"/>
        <v>0</v>
      </c>
      <c r="BA255" s="141">
        <f>('OVER TIME'!BA255:BB255)*1440</f>
        <v>0</v>
      </c>
      <c r="BB255" s="142" t="str">
        <f t="shared" si="118"/>
        <v>0</v>
      </c>
      <c r="BC255" s="141">
        <f>('OVER TIME'!BC255:BD255)*1440</f>
        <v>0</v>
      </c>
      <c r="BD255" s="142" t="str">
        <f t="shared" si="119"/>
        <v>0</v>
      </c>
      <c r="BE255" s="141">
        <f>('OVER TIME'!BE255:BF255)*1440</f>
        <v>0</v>
      </c>
      <c r="BF255" s="142" t="str">
        <f t="shared" si="120"/>
        <v>0</v>
      </c>
      <c r="BG255" s="141">
        <f>('OVER TIME'!BG255:BH255)*1440</f>
        <v>0</v>
      </c>
      <c r="BH255" s="142" t="str">
        <f t="shared" si="121"/>
        <v>0</v>
      </c>
      <c r="BI255" s="141">
        <f>('OVER TIME'!BI255:BJ255)*1440</f>
        <v>0</v>
      </c>
      <c r="BJ255" s="142" t="str">
        <f t="shared" si="122"/>
        <v>0</v>
      </c>
      <c r="BK255" s="141">
        <f>('OVER TIME'!BK255:BL255)*1440</f>
        <v>0</v>
      </c>
      <c r="BL255" s="142" t="str">
        <f t="shared" si="123"/>
        <v>0</v>
      </c>
      <c r="BM255" s="6"/>
    </row>
    <row r="256" spans="1:65" ht="26.25" thickBot="1">
      <c r="A256" s="13">
        <v>8701</v>
      </c>
      <c r="B256" s="13" t="s">
        <v>202</v>
      </c>
      <c r="C256" s="141">
        <f>('OVER TIME'!C256:D256)*1440</f>
        <v>0</v>
      </c>
      <c r="D256" s="142" t="str">
        <f t="shared" si="93"/>
        <v>0</v>
      </c>
      <c r="E256" s="141">
        <f>('OVER TIME'!E256:F256)*1440</f>
        <v>0</v>
      </c>
      <c r="F256" s="142" t="str">
        <f t="shared" si="94"/>
        <v>0</v>
      </c>
      <c r="G256" s="141">
        <f>('OVER TIME'!G256:H256)*1440</f>
        <v>0</v>
      </c>
      <c r="H256" s="142" t="str">
        <f t="shared" si="95"/>
        <v>0</v>
      </c>
      <c r="I256" s="141">
        <f>('OVER TIME'!I256:J256)*1440</f>
        <v>0</v>
      </c>
      <c r="J256" s="142" t="str">
        <f t="shared" si="96"/>
        <v>0</v>
      </c>
      <c r="K256" s="141">
        <f>('OVER TIME'!K256:L256)*1440</f>
        <v>0</v>
      </c>
      <c r="L256" s="142" t="str">
        <f t="shared" si="97"/>
        <v>0</v>
      </c>
      <c r="M256" s="141">
        <f>('OVER TIME'!M256:N256)*1440</f>
        <v>0</v>
      </c>
      <c r="N256" s="142" t="str">
        <f t="shared" si="98"/>
        <v>0</v>
      </c>
      <c r="O256" s="141">
        <f>('OVER TIME'!O256:P256)*1440</f>
        <v>0</v>
      </c>
      <c r="P256" s="142" t="str">
        <f t="shared" si="99"/>
        <v>0</v>
      </c>
      <c r="Q256" s="141">
        <f>('OVER TIME'!Q256:R256)*1440</f>
        <v>0</v>
      </c>
      <c r="R256" s="142" t="str">
        <f t="shared" si="100"/>
        <v>0</v>
      </c>
      <c r="S256" s="141">
        <f>('OVER TIME'!S256:T256)*1440</f>
        <v>0</v>
      </c>
      <c r="T256" s="142" t="str">
        <f t="shared" si="101"/>
        <v>0</v>
      </c>
      <c r="U256" s="141">
        <f>('OVER TIME'!U256:V256)*1440</f>
        <v>0</v>
      </c>
      <c r="V256" s="142" t="str">
        <f t="shared" si="102"/>
        <v>0</v>
      </c>
      <c r="W256" s="141">
        <f>('OVER TIME'!W256:X256)*1440</f>
        <v>0</v>
      </c>
      <c r="X256" s="142" t="str">
        <f t="shared" si="103"/>
        <v>0</v>
      </c>
      <c r="Y256" s="141">
        <f>('OVER TIME'!Y256:Z256)*1440</f>
        <v>0</v>
      </c>
      <c r="Z256" s="142" t="str">
        <f t="shared" si="104"/>
        <v>0</v>
      </c>
      <c r="AA256" s="141">
        <f>('OVER TIME'!AA256:AB256)*1440</f>
        <v>0</v>
      </c>
      <c r="AB256" s="142" t="str">
        <f t="shared" si="105"/>
        <v>0</v>
      </c>
      <c r="AC256" s="141">
        <f>('OVER TIME'!AC256:AD256)*1440</f>
        <v>0</v>
      </c>
      <c r="AD256" s="142" t="str">
        <f t="shared" si="106"/>
        <v>0</v>
      </c>
      <c r="AE256" s="141">
        <f>('OVER TIME'!AE256:AF256)*1440</f>
        <v>0</v>
      </c>
      <c r="AF256" s="142" t="str">
        <f t="shared" si="107"/>
        <v>0</v>
      </c>
      <c r="AG256" s="141">
        <f>('OVER TIME'!AG256:AH256)*1440</f>
        <v>0</v>
      </c>
      <c r="AH256" s="142" t="str">
        <f t="shared" si="108"/>
        <v>0</v>
      </c>
      <c r="AI256" s="141">
        <f>('OVER TIME'!AI256:AJ256)*1440</f>
        <v>0</v>
      </c>
      <c r="AJ256" s="142" t="str">
        <f t="shared" si="109"/>
        <v>0</v>
      </c>
      <c r="AK256" s="141">
        <f>('OVER TIME'!AK256:AL256)*1440</f>
        <v>0</v>
      </c>
      <c r="AL256" s="142" t="str">
        <f t="shared" si="110"/>
        <v>0</v>
      </c>
      <c r="AM256" s="141">
        <f>('OVER TIME'!AM256:AN256)*1440</f>
        <v>0</v>
      </c>
      <c r="AN256" s="142" t="str">
        <f t="shared" si="111"/>
        <v>0</v>
      </c>
      <c r="AO256" s="141">
        <f>('OVER TIME'!AO256:AP256)*1440</f>
        <v>0</v>
      </c>
      <c r="AP256" s="142" t="str">
        <f t="shared" si="112"/>
        <v>0</v>
      </c>
      <c r="AQ256" s="141">
        <f>('OVER TIME'!AQ256:AR256)*1440</f>
        <v>0</v>
      </c>
      <c r="AR256" s="142" t="str">
        <f t="shared" si="113"/>
        <v>0</v>
      </c>
      <c r="AS256" s="141">
        <f>('OVER TIME'!AS256:AT256)*1440</f>
        <v>0</v>
      </c>
      <c r="AT256" s="142" t="str">
        <f t="shared" si="114"/>
        <v>0</v>
      </c>
      <c r="AU256" s="141">
        <f>('OVER TIME'!AU256:AV256)*1440</f>
        <v>0</v>
      </c>
      <c r="AV256" s="142" t="str">
        <f t="shared" si="115"/>
        <v>0</v>
      </c>
      <c r="AW256" s="141">
        <f>('OVER TIME'!AW256:AX256)*1440</f>
        <v>0</v>
      </c>
      <c r="AX256" s="142" t="str">
        <f t="shared" si="116"/>
        <v>0</v>
      </c>
      <c r="AY256" s="141">
        <f>('OVER TIME'!AY256:AZ256)*1440</f>
        <v>0</v>
      </c>
      <c r="AZ256" s="142" t="str">
        <f t="shared" si="117"/>
        <v>0</v>
      </c>
      <c r="BA256" s="141">
        <f>('OVER TIME'!BA256:BB256)*1440</f>
        <v>0</v>
      </c>
      <c r="BB256" s="142" t="str">
        <f t="shared" si="118"/>
        <v>0</v>
      </c>
      <c r="BC256" s="141">
        <f>('OVER TIME'!BC256:BD256)*1440</f>
        <v>0</v>
      </c>
      <c r="BD256" s="142" t="str">
        <f t="shared" si="119"/>
        <v>0</v>
      </c>
      <c r="BE256" s="141">
        <f>('OVER TIME'!BE256:BF256)*1440</f>
        <v>0</v>
      </c>
      <c r="BF256" s="142" t="str">
        <f t="shared" si="120"/>
        <v>0</v>
      </c>
      <c r="BG256" s="141">
        <f>('OVER TIME'!BG256:BH256)*1440</f>
        <v>0</v>
      </c>
      <c r="BH256" s="142" t="str">
        <f t="shared" si="121"/>
        <v>0</v>
      </c>
      <c r="BI256" s="141">
        <f>('OVER TIME'!BI256:BJ256)*1440</f>
        <v>0</v>
      </c>
      <c r="BJ256" s="142" t="str">
        <f t="shared" si="122"/>
        <v>0</v>
      </c>
      <c r="BK256" s="141">
        <f>('OVER TIME'!BK256:BL256)*1440</f>
        <v>0</v>
      </c>
      <c r="BL256" s="142" t="str">
        <f t="shared" si="123"/>
        <v>0</v>
      </c>
      <c r="BM256" s="6"/>
    </row>
    <row r="257" spans="1:65" ht="26.25" thickBot="1">
      <c r="A257" s="13">
        <v>8702</v>
      </c>
      <c r="B257" s="13" t="s">
        <v>203</v>
      </c>
      <c r="C257" s="141">
        <f>('OVER TIME'!C257:D257)*1440</f>
        <v>0</v>
      </c>
      <c r="D257" s="142" t="str">
        <f t="shared" si="93"/>
        <v>0</v>
      </c>
      <c r="E257" s="141">
        <f>('OVER TIME'!E257:F257)*1440</f>
        <v>0</v>
      </c>
      <c r="F257" s="142" t="str">
        <f t="shared" si="94"/>
        <v>0</v>
      </c>
      <c r="G257" s="141">
        <f>('OVER TIME'!G257:H257)*1440</f>
        <v>0</v>
      </c>
      <c r="H257" s="142" t="str">
        <f t="shared" si="95"/>
        <v>0</v>
      </c>
      <c r="I257" s="141">
        <f>('OVER TIME'!I257:J257)*1440</f>
        <v>0</v>
      </c>
      <c r="J257" s="142" t="str">
        <f t="shared" si="96"/>
        <v>0</v>
      </c>
      <c r="K257" s="141">
        <f>('OVER TIME'!K257:L257)*1440</f>
        <v>0</v>
      </c>
      <c r="L257" s="142" t="str">
        <f t="shared" si="97"/>
        <v>0</v>
      </c>
      <c r="M257" s="141">
        <f>('OVER TIME'!M257:N257)*1440</f>
        <v>0</v>
      </c>
      <c r="N257" s="142" t="str">
        <f t="shared" si="98"/>
        <v>0</v>
      </c>
      <c r="O257" s="141">
        <f>('OVER TIME'!O257:P257)*1440</f>
        <v>0</v>
      </c>
      <c r="P257" s="142" t="str">
        <f t="shared" si="99"/>
        <v>0</v>
      </c>
      <c r="Q257" s="141">
        <f>('OVER TIME'!Q257:R257)*1440</f>
        <v>0</v>
      </c>
      <c r="R257" s="142" t="str">
        <f t="shared" si="100"/>
        <v>0</v>
      </c>
      <c r="S257" s="141">
        <f>('OVER TIME'!S257:T257)*1440</f>
        <v>0</v>
      </c>
      <c r="T257" s="142" t="str">
        <f t="shared" si="101"/>
        <v>0</v>
      </c>
      <c r="U257" s="141">
        <f>('OVER TIME'!U257:V257)*1440</f>
        <v>0</v>
      </c>
      <c r="V257" s="142" t="str">
        <f t="shared" si="102"/>
        <v>0</v>
      </c>
      <c r="W257" s="141">
        <f>('OVER TIME'!W257:X257)*1440</f>
        <v>0</v>
      </c>
      <c r="X257" s="142" t="str">
        <f t="shared" si="103"/>
        <v>0</v>
      </c>
      <c r="Y257" s="141">
        <f>('OVER TIME'!Y257:Z257)*1440</f>
        <v>0</v>
      </c>
      <c r="Z257" s="142" t="str">
        <f t="shared" si="104"/>
        <v>0</v>
      </c>
      <c r="AA257" s="141">
        <f>('OVER TIME'!AA257:AB257)*1440</f>
        <v>0</v>
      </c>
      <c r="AB257" s="142" t="str">
        <f t="shared" si="105"/>
        <v>0</v>
      </c>
      <c r="AC257" s="141">
        <f>('OVER TIME'!AC257:AD257)*1440</f>
        <v>0</v>
      </c>
      <c r="AD257" s="142" t="str">
        <f t="shared" si="106"/>
        <v>0</v>
      </c>
      <c r="AE257" s="141">
        <f>('OVER TIME'!AE257:AF257)*1440</f>
        <v>0</v>
      </c>
      <c r="AF257" s="142" t="str">
        <f t="shared" si="107"/>
        <v>0</v>
      </c>
      <c r="AG257" s="141">
        <f>('OVER TIME'!AG257:AH257)*1440</f>
        <v>0</v>
      </c>
      <c r="AH257" s="142" t="str">
        <f t="shared" si="108"/>
        <v>0</v>
      </c>
      <c r="AI257" s="141">
        <f>('OVER TIME'!AI257:AJ257)*1440</f>
        <v>0</v>
      </c>
      <c r="AJ257" s="142" t="str">
        <f t="shared" si="109"/>
        <v>0</v>
      </c>
      <c r="AK257" s="141">
        <f>('OVER TIME'!AK257:AL257)*1440</f>
        <v>0</v>
      </c>
      <c r="AL257" s="142" t="str">
        <f t="shared" si="110"/>
        <v>0</v>
      </c>
      <c r="AM257" s="141">
        <f>('OVER TIME'!AM257:AN257)*1440</f>
        <v>0</v>
      </c>
      <c r="AN257" s="142" t="str">
        <f t="shared" si="111"/>
        <v>0</v>
      </c>
      <c r="AO257" s="141">
        <f>('OVER TIME'!AO257:AP257)*1440</f>
        <v>0</v>
      </c>
      <c r="AP257" s="142" t="str">
        <f t="shared" si="112"/>
        <v>0</v>
      </c>
      <c r="AQ257" s="141">
        <f>('OVER TIME'!AQ257:AR257)*1440</f>
        <v>0</v>
      </c>
      <c r="AR257" s="142" t="str">
        <f t="shared" si="113"/>
        <v>0</v>
      </c>
      <c r="AS257" s="141">
        <f>('OVER TIME'!AS257:AT257)*1440</f>
        <v>0</v>
      </c>
      <c r="AT257" s="142" t="str">
        <f t="shared" si="114"/>
        <v>0</v>
      </c>
      <c r="AU257" s="141">
        <f>('OVER TIME'!AU257:AV257)*1440</f>
        <v>0</v>
      </c>
      <c r="AV257" s="142" t="str">
        <f t="shared" si="115"/>
        <v>0</v>
      </c>
      <c r="AW257" s="141">
        <f>('OVER TIME'!AW257:AX257)*1440</f>
        <v>0</v>
      </c>
      <c r="AX257" s="142" t="str">
        <f t="shared" si="116"/>
        <v>0</v>
      </c>
      <c r="AY257" s="141">
        <f>('OVER TIME'!AY257:AZ257)*1440</f>
        <v>0</v>
      </c>
      <c r="AZ257" s="142" t="str">
        <f t="shared" si="117"/>
        <v>0</v>
      </c>
      <c r="BA257" s="141">
        <f>('OVER TIME'!BA257:BB257)*1440</f>
        <v>0</v>
      </c>
      <c r="BB257" s="142" t="str">
        <f t="shared" si="118"/>
        <v>0</v>
      </c>
      <c r="BC257" s="141">
        <f>('OVER TIME'!BC257:BD257)*1440</f>
        <v>0</v>
      </c>
      <c r="BD257" s="142" t="str">
        <f t="shared" si="119"/>
        <v>0</v>
      </c>
      <c r="BE257" s="141">
        <f>('OVER TIME'!BE257:BF257)*1440</f>
        <v>0</v>
      </c>
      <c r="BF257" s="142" t="str">
        <f t="shared" si="120"/>
        <v>0</v>
      </c>
      <c r="BG257" s="141">
        <f>('OVER TIME'!BG257:BH257)*1440</f>
        <v>0</v>
      </c>
      <c r="BH257" s="142" t="str">
        <f t="shared" si="121"/>
        <v>0</v>
      </c>
      <c r="BI257" s="141">
        <f>('OVER TIME'!BI257:BJ257)*1440</f>
        <v>0</v>
      </c>
      <c r="BJ257" s="142" t="str">
        <f t="shared" si="122"/>
        <v>0</v>
      </c>
      <c r="BK257" s="141">
        <f>('OVER TIME'!BK257:BL257)*1440</f>
        <v>0</v>
      </c>
      <c r="BL257" s="142" t="str">
        <f t="shared" si="123"/>
        <v>0</v>
      </c>
      <c r="BM257" s="6"/>
    </row>
    <row r="258" spans="1:65" ht="26.25" thickBot="1">
      <c r="A258" s="13">
        <v>8703</v>
      </c>
      <c r="B258" s="13" t="s">
        <v>204</v>
      </c>
      <c r="C258" s="141">
        <f>('OVER TIME'!C258:D258)*1440</f>
        <v>0</v>
      </c>
      <c r="D258" s="142" t="str">
        <f t="shared" si="93"/>
        <v>0</v>
      </c>
      <c r="E258" s="141">
        <f>('OVER TIME'!E258:F258)*1440</f>
        <v>0</v>
      </c>
      <c r="F258" s="142" t="str">
        <f t="shared" si="94"/>
        <v>0</v>
      </c>
      <c r="G258" s="141">
        <f>('OVER TIME'!G258:H258)*1440</f>
        <v>0</v>
      </c>
      <c r="H258" s="142" t="str">
        <f t="shared" si="95"/>
        <v>0</v>
      </c>
      <c r="I258" s="141">
        <f>('OVER TIME'!I258:J258)*1440</f>
        <v>0</v>
      </c>
      <c r="J258" s="142" t="str">
        <f t="shared" si="96"/>
        <v>0</v>
      </c>
      <c r="K258" s="141">
        <f>('OVER TIME'!K258:L258)*1440</f>
        <v>0</v>
      </c>
      <c r="L258" s="142" t="str">
        <f t="shared" si="97"/>
        <v>0</v>
      </c>
      <c r="M258" s="141">
        <f>('OVER TIME'!M258:N258)*1440</f>
        <v>0</v>
      </c>
      <c r="N258" s="142" t="str">
        <f t="shared" si="98"/>
        <v>0</v>
      </c>
      <c r="O258" s="141">
        <f>('OVER TIME'!O258:P258)*1440</f>
        <v>0</v>
      </c>
      <c r="P258" s="142" t="str">
        <f t="shared" si="99"/>
        <v>0</v>
      </c>
      <c r="Q258" s="141">
        <f>('OVER TIME'!Q258:R258)*1440</f>
        <v>0</v>
      </c>
      <c r="R258" s="142" t="str">
        <f t="shared" si="100"/>
        <v>0</v>
      </c>
      <c r="S258" s="141">
        <f>('OVER TIME'!S258:T258)*1440</f>
        <v>0</v>
      </c>
      <c r="T258" s="142" t="str">
        <f t="shared" si="101"/>
        <v>0</v>
      </c>
      <c r="U258" s="141">
        <f>('OVER TIME'!U258:V258)*1440</f>
        <v>0</v>
      </c>
      <c r="V258" s="142" t="str">
        <f t="shared" si="102"/>
        <v>0</v>
      </c>
      <c r="W258" s="141">
        <f>('OVER TIME'!W258:X258)*1440</f>
        <v>0</v>
      </c>
      <c r="X258" s="142" t="str">
        <f t="shared" si="103"/>
        <v>0</v>
      </c>
      <c r="Y258" s="141">
        <f>('OVER TIME'!Y258:Z258)*1440</f>
        <v>0</v>
      </c>
      <c r="Z258" s="142" t="str">
        <f t="shared" si="104"/>
        <v>0</v>
      </c>
      <c r="AA258" s="141">
        <f>('OVER TIME'!AA258:AB258)*1440</f>
        <v>0</v>
      </c>
      <c r="AB258" s="142" t="str">
        <f t="shared" si="105"/>
        <v>0</v>
      </c>
      <c r="AC258" s="141">
        <f>('OVER TIME'!AC258:AD258)*1440</f>
        <v>0</v>
      </c>
      <c r="AD258" s="142" t="str">
        <f t="shared" si="106"/>
        <v>0</v>
      </c>
      <c r="AE258" s="141">
        <f>('OVER TIME'!AE258:AF258)*1440</f>
        <v>0</v>
      </c>
      <c r="AF258" s="142" t="str">
        <f t="shared" si="107"/>
        <v>0</v>
      </c>
      <c r="AG258" s="141">
        <f>('OVER TIME'!AG258:AH258)*1440</f>
        <v>0</v>
      </c>
      <c r="AH258" s="142" t="str">
        <f t="shared" si="108"/>
        <v>0</v>
      </c>
      <c r="AI258" s="141">
        <f>('OVER TIME'!AI258:AJ258)*1440</f>
        <v>0</v>
      </c>
      <c r="AJ258" s="142" t="str">
        <f t="shared" si="109"/>
        <v>0</v>
      </c>
      <c r="AK258" s="141">
        <f>('OVER TIME'!AK258:AL258)*1440</f>
        <v>0</v>
      </c>
      <c r="AL258" s="142" t="str">
        <f t="shared" si="110"/>
        <v>0</v>
      </c>
      <c r="AM258" s="141">
        <f>('OVER TIME'!AM258:AN258)*1440</f>
        <v>0</v>
      </c>
      <c r="AN258" s="142" t="str">
        <f t="shared" si="111"/>
        <v>0</v>
      </c>
      <c r="AO258" s="141">
        <f>('OVER TIME'!AO258:AP258)*1440</f>
        <v>0</v>
      </c>
      <c r="AP258" s="142" t="str">
        <f t="shared" si="112"/>
        <v>0</v>
      </c>
      <c r="AQ258" s="141">
        <f>('OVER TIME'!AQ258:AR258)*1440</f>
        <v>0</v>
      </c>
      <c r="AR258" s="142" t="str">
        <f t="shared" si="113"/>
        <v>0</v>
      </c>
      <c r="AS258" s="141">
        <f>('OVER TIME'!AS258:AT258)*1440</f>
        <v>0</v>
      </c>
      <c r="AT258" s="142" t="str">
        <f t="shared" si="114"/>
        <v>0</v>
      </c>
      <c r="AU258" s="141">
        <f>('OVER TIME'!AU258:AV258)*1440</f>
        <v>0</v>
      </c>
      <c r="AV258" s="142" t="str">
        <f t="shared" si="115"/>
        <v>0</v>
      </c>
      <c r="AW258" s="141">
        <f>('OVER TIME'!AW258:AX258)*1440</f>
        <v>0</v>
      </c>
      <c r="AX258" s="142" t="str">
        <f t="shared" si="116"/>
        <v>0</v>
      </c>
      <c r="AY258" s="141">
        <f>('OVER TIME'!AY258:AZ258)*1440</f>
        <v>0</v>
      </c>
      <c r="AZ258" s="142" t="str">
        <f t="shared" si="117"/>
        <v>0</v>
      </c>
      <c r="BA258" s="141">
        <f>('OVER TIME'!BA258:BB258)*1440</f>
        <v>0</v>
      </c>
      <c r="BB258" s="142" t="str">
        <f t="shared" si="118"/>
        <v>0</v>
      </c>
      <c r="BC258" s="141">
        <f>('OVER TIME'!BC258:BD258)*1440</f>
        <v>0</v>
      </c>
      <c r="BD258" s="142" t="str">
        <f t="shared" si="119"/>
        <v>0</v>
      </c>
      <c r="BE258" s="141">
        <f>('OVER TIME'!BE258:BF258)*1440</f>
        <v>0</v>
      </c>
      <c r="BF258" s="142" t="str">
        <f t="shared" si="120"/>
        <v>0</v>
      </c>
      <c r="BG258" s="141">
        <f>('OVER TIME'!BG258:BH258)*1440</f>
        <v>0</v>
      </c>
      <c r="BH258" s="142" t="str">
        <f t="shared" si="121"/>
        <v>0</v>
      </c>
      <c r="BI258" s="141">
        <f>('OVER TIME'!BI258:BJ258)*1440</f>
        <v>0</v>
      </c>
      <c r="BJ258" s="142" t="str">
        <f t="shared" si="122"/>
        <v>0</v>
      </c>
      <c r="BK258" s="141">
        <f>('OVER TIME'!BK258:BL258)*1440</f>
        <v>0</v>
      </c>
      <c r="BL258" s="142" t="str">
        <f t="shared" si="123"/>
        <v>0</v>
      </c>
      <c r="BM258" s="6"/>
    </row>
    <row r="259" spans="1:65" ht="26.25" thickBot="1">
      <c r="A259" s="13">
        <v>8704</v>
      </c>
      <c r="B259" s="13" t="s">
        <v>205</v>
      </c>
      <c r="C259" s="141">
        <f>('OVER TIME'!C259:D259)*1440</f>
        <v>0</v>
      </c>
      <c r="D259" s="142" t="str">
        <f t="shared" si="93"/>
        <v>0</v>
      </c>
      <c r="E259" s="141">
        <f>('OVER TIME'!E259:F259)*1440</f>
        <v>0</v>
      </c>
      <c r="F259" s="142" t="str">
        <f t="shared" si="94"/>
        <v>0</v>
      </c>
      <c r="G259" s="141">
        <f>('OVER TIME'!G259:H259)*1440</f>
        <v>0</v>
      </c>
      <c r="H259" s="142" t="str">
        <f t="shared" si="95"/>
        <v>0</v>
      </c>
      <c r="I259" s="141">
        <f>('OVER TIME'!I259:J259)*1440</f>
        <v>0</v>
      </c>
      <c r="J259" s="142" t="str">
        <f t="shared" si="96"/>
        <v>0</v>
      </c>
      <c r="K259" s="141">
        <f>('OVER TIME'!K259:L259)*1440</f>
        <v>0</v>
      </c>
      <c r="L259" s="142" t="str">
        <f t="shared" si="97"/>
        <v>0</v>
      </c>
      <c r="M259" s="141">
        <f>('OVER TIME'!M259:N259)*1440</f>
        <v>0</v>
      </c>
      <c r="N259" s="142" t="str">
        <f t="shared" si="98"/>
        <v>0</v>
      </c>
      <c r="O259" s="141">
        <f>('OVER TIME'!O259:P259)*1440</f>
        <v>0</v>
      </c>
      <c r="P259" s="142" t="str">
        <f t="shared" si="99"/>
        <v>0</v>
      </c>
      <c r="Q259" s="141">
        <f>('OVER TIME'!Q259:R259)*1440</f>
        <v>0</v>
      </c>
      <c r="R259" s="142" t="str">
        <f t="shared" si="100"/>
        <v>0</v>
      </c>
      <c r="S259" s="141">
        <f>('OVER TIME'!S259:T259)*1440</f>
        <v>0</v>
      </c>
      <c r="T259" s="142" t="str">
        <f t="shared" si="101"/>
        <v>0</v>
      </c>
      <c r="U259" s="141">
        <f>('OVER TIME'!U259:V259)*1440</f>
        <v>0</v>
      </c>
      <c r="V259" s="142" t="str">
        <f t="shared" si="102"/>
        <v>0</v>
      </c>
      <c r="W259" s="141">
        <f>('OVER TIME'!W259:X259)*1440</f>
        <v>0</v>
      </c>
      <c r="X259" s="142" t="str">
        <f t="shared" si="103"/>
        <v>0</v>
      </c>
      <c r="Y259" s="141">
        <f>('OVER TIME'!Y259:Z259)*1440</f>
        <v>0</v>
      </c>
      <c r="Z259" s="142" t="str">
        <f t="shared" si="104"/>
        <v>0</v>
      </c>
      <c r="AA259" s="141">
        <f>('OVER TIME'!AA259:AB259)*1440</f>
        <v>0</v>
      </c>
      <c r="AB259" s="142" t="str">
        <f t="shared" si="105"/>
        <v>0</v>
      </c>
      <c r="AC259" s="141">
        <f>('OVER TIME'!AC259:AD259)*1440</f>
        <v>0</v>
      </c>
      <c r="AD259" s="142" t="str">
        <f t="shared" si="106"/>
        <v>0</v>
      </c>
      <c r="AE259" s="141">
        <f>('OVER TIME'!AE259:AF259)*1440</f>
        <v>0</v>
      </c>
      <c r="AF259" s="142" t="str">
        <f t="shared" si="107"/>
        <v>0</v>
      </c>
      <c r="AG259" s="141">
        <f>('OVER TIME'!AG259:AH259)*1440</f>
        <v>0</v>
      </c>
      <c r="AH259" s="142" t="str">
        <f t="shared" si="108"/>
        <v>0</v>
      </c>
      <c r="AI259" s="141">
        <f>('OVER TIME'!AI259:AJ259)*1440</f>
        <v>0</v>
      </c>
      <c r="AJ259" s="142" t="str">
        <f t="shared" si="109"/>
        <v>0</v>
      </c>
      <c r="AK259" s="141">
        <f>('OVER TIME'!AK259:AL259)*1440</f>
        <v>0</v>
      </c>
      <c r="AL259" s="142" t="str">
        <f t="shared" si="110"/>
        <v>0</v>
      </c>
      <c r="AM259" s="141">
        <f>('OVER TIME'!AM259:AN259)*1440</f>
        <v>0</v>
      </c>
      <c r="AN259" s="142" t="str">
        <f t="shared" si="111"/>
        <v>0</v>
      </c>
      <c r="AO259" s="141">
        <f>('OVER TIME'!AO259:AP259)*1440</f>
        <v>0</v>
      </c>
      <c r="AP259" s="142" t="str">
        <f t="shared" si="112"/>
        <v>0</v>
      </c>
      <c r="AQ259" s="141">
        <f>('OVER TIME'!AQ259:AR259)*1440</f>
        <v>0</v>
      </c>
      <c r="AR259" s="142" t="str">
        <f t="shared" si="113"/>
        <v>0</v>
      </c>
      <c r="AS259" s="141">
        <f>('OVER TIME'!AS259:AT259)*1440</f>
        <v>0</v>
      </c>
      <c r="AT259" s="142" t="str">
        <f t="shared" si="114"/>
        <v>0</v>
      </c>
      <c r="AU259" s="141">
        <f>('OVER TIME'!AU259:AV259)*1440</f>
        <v>0</v>
      </c>
      <c r="AV259" s="142" t="str">
        <f t="shared" si="115"/>
        <v>0</v>
      </c>
      <c r="AW259" s="141">
        <f>('OVER TIME'!AW259:AX259)*1440</f>
        <v>0</v>
      </c>
      <c r="AX259" s="142" t="str">
        <f t="shared" si="116"/>
        <v>0</v>
      </c>
      <c r="AY259" s="141">
        <f>('OVER TIME'!AY259:AZ259)*1440</f>
        <v>0</v>
      </c>
      <c r="AZ259" s="142" t="str">
        <f t="shared" si="117"/>
        <v>0</v>
      </c>
      <c r="BA259" s="141">
        <f>('OVER TIME'!BA259:BB259)*1440</f>
        <v>0</v>
      </c>
      <c r="BB259" s="142" t="str">
        <f t="shared" si="118"/>
        <v>0</v>
      </c>
      <c r="BC259" s="141">
        <f>('OVER TIME'!BC259:BD259)*1440</f>
        <v>0</v>
      </c>
      <c r="BD259" s="142" t="str">
        <f t="shared" si="119"/>
        <v>0</v>
      </c>
      <c r="BE259" s="141">
        <f>('OVER TIME'!BE259:BF259)*1440</f>
        <v>0</v>
      </c>
      <c r="BF259" s="142" t="str">
        <f t="shared" si="120"/>
        <v>0</v>
      </c>
      <c r="BG259" s="141">
        <f>('OVER TIME'!BG259:BH259)*1440</f>
        <v>0</v>
      </c>
      <c r="BH259" s="142" t="str">
        <f t="shared" si="121"/>
        <v>0</v>
      </c>
      <c r="BI259" s="141">
        <f>('OVER TIME'!BI259:BJ259)*1440</f>
        <v>0</v>
      </c>
      <c r="BJ259" s="142" t="str">
        <f t="shared" si="122"/>
        <v>0</v>
      </c>
      <c r="BK259" s="141">
        <f>('OVER TIME'!BK259:BL259)*1440</f>
        <v>0</v>
      </c>
      <c r="BL259" s="142" t="str">
        <f t="shared" si="123"/>
        <v>0</v>
      </c>
      <c r="BM259" s="6"/>
    </row>
    <row r="260" spans="1:65" ht="26.25" thickBot="1">
      <c r="A260" s="13">
        <v>8705</v>
      </c>
      <c r="B260" s="13" t="s">
        <v>206</v>
      </c>
      <c r="C260" s="141">
        <f>('OVER TIME'!C260:D260)*1440</f>
        <v>0</v>
      </c>
      <c r="D260" s="142" t="str">
        <f t="shared" si="93"/>
        <v>0</v>
      </c>
      <c r="E260" s="141">
        <f>('OVER TIME'!E260:F260)*1440</f>
        <v>0</v>
      </c>
      <c r="F260" s="142" t="str">
        <f t="shared" si="94"/>
        <v>0</v>
      </c>
      <c r="G260" s="141">
        <f>('OVER TIME'!G260:H260)*1440</f>
        <v>0</v>
      </c>
      <c r="H260" s="142" t="str">
        <f t="shared" si="95"/>
        <v>0</v>
      </c>
      <c r="I260" s="141">
        <f>('OVER TIME'!I260:J260)*1440</f>
        <v>0</v>
      </c>
      <c r="J260" s="142" t="str">
        <f t="shared" si="96"/>
        <v>0</v>
      </c>
      <c r="K260" s="141">
        <f>('OVER TIME'!K260:L260)*1440</f>
        <v>0</v>
      </c>
      <c r="L260" s="142" t="str">
        <f t="shared" si="97"/>
        <v>0</v>
      </c>
      <c r="M260" s="141">
        <f>('OVER TIME'!M260:N260)*1440</f>
        <v>0</v>
      </c>
      <c r="N260" s="142" t="str">
        <f t="shared" si="98"/>
        <v>0</v>
      </c>
      <c r="O260" s="141">
        <f>('OVER TIME'!O260:P260)*1440</f>
        <v>0</v>
      </c>
      <c r="P260" s="142" t="str">
        <f t="shared" si="99"/>
        <v>0</v>
      </c>
      <c r="Q260" s="141">
        <f>('OVER TIME'!Q260:R260)*1440</f>
        <v>0</v>
      </c>
      <c r="R260" s="142" t="str">
        <f t="shared" si="100"/>
        <v>0</v>
      </c>
      <c r="S260" s="141">
        <f>('OVER TIME'!S260:T260)*1440</f>
        <v>0</v>
      </c>
      <c r="T260" s="142" t="str">
        <f t="shared" si="101"/>
        <v>0</v>
      </c>
      <c r="U260" s="141">
        <f>('OVER TIME'!U260:V260)*1440</f>
        <v>0</v>
      </c>
      <c r="V260" s="142" t="str">
        <f t="shared" si="102"/>
        <v>0</v>
      </c>
      <c r="W260" s="141">
        <f>('OVER TIME'!W260:X260)*1440</f>
        <v>0</v>
      </c>
      <c r="X260" s="142" t="str">
        <f t="shared" si="103"/>
        <v>0</v>
      </c>
      <c r="Y260" s="141">
        <f>('OVER TIME'!Y260:Z260)*1440</f>
        <v>0</v>
      </c>
      <c r="Z260" s="142" t="str">
        <f t="shared" si="104"/>
        <v>0</v>
      </c>
      <c r="AA260" s="141">
        <f>('OVER TIME'!AA260:AB260)*1440</f>
        <v>0</v>
      </c>
      <c r="AB260" s="142" t="str">
        <f t="shared" si="105"/>
        <v>0</v>
      </c>
      <c r="AC260" s="141">
        <f>('OVER TIME'!AC260:AD260)*1440</f>
        <v>0</v>
      </c>
      <c r="AD260" s="142" t="str">
        <f t="shared" si="106"/>
        <v>0</v>
      </c>
      <c r="AE260" s="141">
        <f>('OVER TIME'!AE260:AF260)*1440</f>
        <v>0</v>
      </c>
      <c r="AF260" s="142" t="str">
        <f t="shared" si="107"/>
        <v>0</v>
      </c>
      <c r="AG260" s="141">
        <f>('OVER TIME'!AG260:AH260)*1440</f>
        <v>0</v>
      </c>
      <c r="AH260" s="142" t="str">
        <f t="shared" si="108"/>
        <v>0</v>
      </c>
      <c r="AI260" s="141">
        <f>('OVER TIME'!AI260:AJ260)*1440</f>
        <v>0</v>
      </c>
      <c r="AJ260" s="142" t="str">
        <f t="shared" si="109"/>
        <v>0</v>
      </c>
      <c r="AK260" s="141">
        <f>('OVER TIME'!AK260:AL260)*1440</f>
        <v>0</v>
      </c>
      <c r="AL260" s="142" t="str">
        <f t="shared" si="110"/>
        <v>0</v>
      </c>
      <c r="AM260" s="141">
        <f>('OVER TIME'!AM260:AN260)*1440</f>
        <v>0</v>
      </c>
      <c r="AN260" s="142" t="str">
        <f t="shared" si="111"/>
        <v>0</v>
      </c>
      <c r="AO260" s="141">
        <f>('OVER TIME'!AO260:AP260)*1440</f>
        <v>0</v>
      </c>
      <c r="AP260" s="142" t="str">
        <f t="shared" si="112"/>
        <v>0</v>
      </c>
      <c r="AQ260" s="141">
        <f>('OVER TIME'!AQ260:AR260)*1440</f>
        <v>0</v>
      </c>
      <c r="AR260" s="142" t="str">
        <f t="shared" si="113"/>
        <v>0</v>
      </c>
      <c r="AS260" s="141">
        <f>('OVER TIME'!AS260:AT260)*1440</f>
        <v>0</v>
      </c>
      <c r="AT260" s="142" t="str">
        <f t="shared" si="114"/>
        <v>0</v>
      </c>
      <c r="AU260" s="141">
        <f>('OVER TIME'!AU260:AV260)*1440</f>
        <v>0</v>
      </c>
      <c r="AV260" s="142" t="str">
        <f t="shared" si="115"/>
        <v>0</v>
      </c>
      <c r="AW260" s="141">
        <f>('OVER TIME'!AW260:AX260)*1440</f>
        <v>0</v>
      </c>
      <c r="AX260" s="142" t="str">
        <f t="shared" si="116"/>
        <v>0</v>
      </c>
      <c r="AY260" s="141">
        <f>('OVER TIME'!AY260:AZ260)*1440</f>
        <v>0</v>
      </c>
      <c r="AZ260" s="142" t="str">
        <f t="shared" si="117"/>
        <v>0</v>
      </c>
      <c r="BA260" s="141">
        <f>('OVER TIME'!BA260:BB260)*1440</f>
        <v>0</v>
      </c>
      <c r="BB260" s="142" t="str">
        <f t="shared" si="118"/>
        <v>0</v>
      </c>
      <c r="BC260" s="141">
        <f>('OVER TIME'!BC260:BD260)*1440</f>
        <v>0</v>
      </c>
      <c r="BD260" s="142" t="str">
        <f t="shared" si="119"/>
        <v>0</v>
      </c>
      <c r="BE260" s="141">
        <f>('OVER TIME'!BE260:BF260)*1440</f>
        <v>0</v>
      </c>
      <c r="BF260" s="142" t="str">
        <f t="shared" si="120"/>
        <v>0</v>
      </c>
      <c r="BG260" s="141">
        <f>('OVER TIME'!BG260:BH260)*1440</f>
        <v>0</v>
      </c>
      <c r="BH260" s="142" t="str">
        <f t="shared" si="121"/>
        <v>0</v>
      </c>
      <c r="BI260" s="141">
        <f>('OVER TIME'!BI260:BJ260)*1440</f>
        <v>0</v>
      </c>
      <c r="BJ260" s="142" t="str">
        <f t="shared" si="122"/>
        <v>0</v>
      </c>
      <c r="BK260" s="141">
        <f>('OVER TIME'!BK260:BL260)*1440</f>
        <v>0</v>
      </c>
      <c r="BL260" s="142" t="str">
        <f t="shared" si="123"/>
        <v>0</v>
      </c>
      <c r="BM260" s="6"/>
    </row>
    <row r="261" spans="1:65" ht="26.25" thickBot="1">
      <c r="A261" s="13">
        <v>8706</v>
      </c>
      <c r="B261" s="13" t="s">
        <v>207</v>
      </c>
      <c r="C261" s="141">
        <f>('OVER TIME'!C261:D261)*1440</f>
        <v>0</v>
      </c>
      <c r="D261" s="142" t="str">
        <f t="shared" ref="D261:D285" si="124">IF(E261-F261&lt;0,ABS(E261-F261),"0")</f>
        <v>0</v>
      </c>
      <c r="E261" s="141">
        <f>('OVER TIME'!E261:F261)*1440</f>
        <v>0</v>
      </c>
      <c r="F261" s="142" t="str">
        <f t="shared" ref="F261:F285" si="125">IF(G261-H261&lt;0,ABS(G261-H261),"0")</f>
        <v>0</v>
      </c>
      <c r="G261" s="141">
        <f>('OVER TIME'!G261:H261)*1440</f>
        <v>0</v>
      </c>
      <c r="H261" s="142" t="str">
        <f t="shared" ref="H261:H285" si="126">IF(I261-J261&lt;0,ABS(I261-J261),"0")</f>
        <v>0</v>
      </c>
      <c r="I261" s="141">
        <f>('OVER TIME'!I261:J261)*1440</f>
        <v>0</v>
      </c>
      <c r="J261" s="142" t="str">
        <f t="shared" ref="J261:J285" si="127">IF(K261-L261&lt;0,ABS(K261-L261),"0")</f>
        <v>0</v>
      </c>
      <c r="K261" s="141">
        <f>('OVER TIME'!K261:L261)*1440</f>
        <v>0</v>
      </c>
      <c r="L261" s="142" t="str">
        <f t="shared" ref="L261:L285" si="128">IF(M261-N261&lt;0,ABS(M261-N261),"0")</f>
        <v>0</v>
      </c>
      <c r="M261" s="141">
        <f>('OVER TIME'!M261:N261)*1440</f>
        <v>0</v>
      </c>
      <c r="N261" s="142" t="str">
        <f t="shared" ref="N261:N285" si="129">IF(O261-P261&lt;0,ABS(O261-P261),"0")</f>
        <v>0</v>
      </c>
      <c r="O261" s="141">
        <f>('OVER TIME'!O261:P261)*1440</f>
        <v>0</v>
      </c>
      <c r="P261" s="142" t="str">
        <f t="shared" ref="P261:P285" si="130">IF(Q261-R261&lt;0,ABS(Q261-R261),"0")</f>
        <v>0</v>
      </c>
      <c r="Q261" s="141">
        <f>('OVER TIME'!Q261:R261)*1440</f>
        <v>0</v>
      </c>
      <c r="R261" s="142" t="str">
        <f t="shared" ref="R261:R285" si="131">IF(S261-T261&lt;0,ABS(S261-T261),"0")</f>
        <v>0</v>
      </c>
      <c r="S261" s="141">
        <f>('OVER TIME'!S261:T261)*1440</f>
        <v>0</v>
      </c>
      <c r="T261" s="142" t="str">
        <f t="shared" ref="T261:T285" si="132">IF(U261-V261&lt;0,ABS(U261-V261),"0")</f>
        <v>0</v>
      </c>
      <c r="U261" s="141">
        <f>('OVER TIME'!U261:V261)*1440</f>
        <v>0</v>
      </c>
      <c r="V261" s="142" t="str">
        <f t="shared" ref="V261:V285" si="133">IF(W261-X261&lt;0,ABS(W261-X261),"0")</f>
        <v>0</v>
      </c>
      <c r="W261" s="141">
        <f>('OVER TIME'!W261:X261)*1440</f>
        <v>0</v>
      </c>
      <c r="X261" s="142" t="str">
        <f t="shared" ref="X261:X285" si="134">IF(Y261-Z261&lt;0,ABS(Y261-Z261),"0")</f>
        <v>0</v>
      </c>
      <c r="Y261" s="141">
        <f>('OVER TIME'!Y261:Z261)*1440</f>
        <v>0</v>
      </c>
      <c r="Z261" s="142" t="str">
        <f t="shared" ref="Z261:Z285" si="135">IF(AA261-AB261&lt;0,ABS(AA261-AB261),"0")</f>
        <v>0</v>
      </c>
      <c r="AA261" s="141">
        <f>('OVER TIME'!AA261:AB261)*1440</f>
        <v>0</v>
      </c>
      <c r="AB261" s="142" t="str">
        <f t="shared" ref="AB261:AB285" si="136">IF(AC261-AD261&lt;0,ABS(AC261-AD261),"0")</f>
        <v>0</v>
      </c>
      <c r="AC261" s="141">
        <f>('OVER TIME'!AC261:AD261)*1440</f>
        <v>0</v>
      </c>
      <c r="AD261" s="142" t="str">
        <f t="shared" ref="AD261:AD285" si="137">IF(AE261-AF261&lt;0,ABS(AE261-AF261),"0")</f>
        <v>0</v>
      </c>
      <c r="AE261" s="141">
        <f>('OVER TIME'!AE261:AF261)*1440</f>
        <v>0</v>
      </c>
      <c r="AF261" s="142" t="str">
        <f t="shared" ref="AF261:AF285" si="138">IF(AG261-AH261&lt;0,ABS(AG261-AH261),"0")</f>
        <v>0</v>
      </c>
      <c r="AG261" s="141">
        <f>('OVER TIME'!AG261:AH261)*1440</f>
        <v>0</v>
      </c>
      <c r="AH261" s="142" t="str">
        <f t="shared" ref="AH261:AH285" si="139">IF(AI261-AJ261&lt;0,ABS(AI261-AJ261),"0")</f>
        <v>0</v>
      </c>
      <c r="AI261" s="141">
        <f>('OVER TIME'!AI261:AJ261)*1440</f>
        <v>0</v>
      </c>
      <c r="AJ261" s="142" t="str">
        <f t="shared" ref="AJ261:AJ285" si="140">IF(AK261-AL261&lt;0,ABS(AK261-AL261),"0")</f>
        <v>0</v>
      </c>
      <c r="AK261" s="141">
        <f>('OVER TIME'!AK261:AL261)*1440</f>
        <v>0</v>
      </c>
      <c r="AL261" s="142" t="str">
        <f t="shared" ref="AL261:AL285" si="141">IF(AM261-AN261&lt;0,ABS(AM261-AN261),"0")</f>
        <v>0</v>
      </c>
      <c r="AM261" s="141">
        <f>('OVER TIME'!AM261:AN261)*1440</f>
        <v>0</v>
      </c>
      <c r="AN261" s="142" t="str">
        <f t="shared" ref="AN261:AN285" si="142">IF(AO261-AP261&lt;0,ABS(AO261-AP261),"0")</f>
        <v>0</v>
      </c>
      <c r="AO261" s="141">
        <f>('OVER TIME'!AO261:AP261)*1440</f>
        <v>0</v>
      </c>
      <c r="AP261" s="142" t="str">
        <f t="shared" ref="AP261:AP285" si="143">IF(AQ261-AR261&lt;0,ABS(AQ261-AR261),"0")</f>
        <v>0</v>
      </c>
      <c r="AQ261" s="141">
        <f>('OVER TIME'!AQ261:AR261)*1440</f>
        <v>0</v>
      </c>
      <c r="AR261" s="142" t="str">
        <f t="shared" ref="AR261:AR285" si="144">IF(AS261-AT261&lt;0,ABS(AS261-AT261),"0")</f>
        <v>0</v>
      </c>
      <c r="AS261" s="141">
        <f>('OVER TIME'!AS261:AT261)*1440</f>
        <v>0</v>
      </c>
      <c r="AT261" s="142" t="str">
        <f t="shared" ref="AT261:AT285" si="145">IF(AU261-AV261&lt;0,ABS(AU261-AV261),"0")</f>
        <v>0</v>
      </c>
      <c r="AU261" s="141">
        <f>('OVER TIME'!AU261:AV261)*1440</f>
        <v>0</v>
      </c>
      <c r="AV261" s="142" t="str">
        <f t="shared" ref="AV261:AV285" si="146">IF(AW261-AX261&lt;0,ABS(AW261-AX261),"0")</f>
        <v>0</v>
      </c>
      <c r="AW261" s="141">
        <f>('OVER TIME'!AW261:AX261)*1440</f>
        <v>0</v>
      </c>
      <c r="AX261" s="142" t="str">
        <f t="shared" ref="AX261:AX285" si="147">IF(AY261-AZ261&lt;0,ABS(AY261-AZ261),"0")</f>
        <v>0</v>
      </c>
      <c r="AY261" s="141">
        <f>('OVER TIME'!AY261:AZ261)*1440</f>
        <v>0</v>
      </c>
      <c r="AZ261" s="142" t="str">
        <f t="shared" ref="AZ261:AZ285" si="148">IF(BA261-BB261&lt;0,ABS(BA261-BB261),"0")</f>
        <v>0</v>
      </c>
      <c r="BA261" s="141">
        <f>('OVER TIME'!BA261:BB261)*1440</f>
        <v>0</v>
      </c>
      <c r="BB261" s="142" t="str">
        <f t="shared" ref="BB261:BB285" si="149">IF(BC261-BD261&lt;0,ABS(BC261-BD261),"0")</f>
        <v>0</v>
      </c>
      <c r="BC261" s="141">
        <f>('OVER TIME'!BC261:BD261)*1440</f>
        <v>0</v>
      </c>
      <c r="BD261" s="142" t="str">
        <f t="shared" ref="BD261:BD285" si="150">IF(BE261-BF261&lt;0,ABS(BE261-BF261),"0")</f>
        <v>0</v>
      </c>
      <c r="BE261" s="141">
        <f>('OVER TIME'!BE261:BF261)*1440</f>
        <v>0</v>
      </c>
      <c r="BF261" s="142" t="str">
        <f t="shared" ref="BF261:BF285" si="151">IF(BG261-BH261&lt;0,ABS(BG261-BH261),"0")</f>
        <v>0</v>
      </c>
      <c r="BG261" s="141">
        <f>('OVER TIME'!BG261:BH261)*1440</f>
        <v>0</v>
      </c>
      <c r="BH261" s="142" t="str">
        <f t="shared" ref="BH261:BH285" si="152">IF(BI261-BJ261&lt;0,ABS(BI261-BJ261),"0")</f>
        <v>0</v>
      </c>
      <c r="BI261" s="141">
        <f>('OVER TIME'!BI261:BJ261)*1440</f>
        <v>0</v>
      </c>
      <c r="BJ261" s="142" t="str">
        <f t="shared" ref="BJ261:BJ285" si="153">IF(BK261-BL261&lt;0,ABS(BK261-BL261),"0")</f>
        <v>0</v>
      </c>
      <c r="BK261" s="141">
        <f>('OVER TIME'!BK261:BL261)*1440</f>
        <v>0</v>
      </c>
      <c r="BL261" s="142" t="str">
        <f t="shared" ref="BL261:BL285" si="154">IF(BM261-BN261&lt;0,ABS(BM261-BN261),"0")</f>
        <v>0</v>
      </c>
      <c r="BM261" s="6"/>
    </row>
    <row r="262" spans="1:65" ht="26.25" thickBot="1">
      <c r="A262" s="13">
        <v>8707</v>
      </c>
      <c r="B262" s="13" t="s">
        <v>208</v>
      </c>
      <c r="C262" s="141">
        <f>('OVER TIME'!C262:D262)*1440</f>
        <v>0</v>
      </c>
      <c r="D262" s="142" t="str">
        <f t="shared" si="124"/>
        <v>0</v>
      </c>
      <c r="E262" s="141">
        <f>('OVER TIME'!E262:F262)*1440</f>
        <v>0</v>
      </c>
      <c r="F262" s="142" t="str">
        <f t="shared" si="125"/>
        <v>0</v>
      </c>
      <c r="G262" s="141">
        <f>('OVER TIME'!G262:H262)*1440</f>
        <v>0</v>
      </c>
      <c r="H262" s="142" t="str">
        <f t="shared" si="126"/>
        <v>0</v>
      </c>
      <c r="I262" s="141">
        <f>('OVER TIME'!I262:J262)*1440</f>
        <v>0</v>
      </c>
      <c r="J262" s="142" t="str">
        <f t="shared" si="127"/>
        <v>0</v>
      </c>
      <c r="K262" s="141">
        <f>('OVER TIME'!K262:L262)*1440</f>
        <v>0</v>
      </c>
      <c r="L262" s="142" t="str">
        <f t="shared" si="128"/>
        <v>0</v>
      </c>
      <c r="M262" s="141">
        <f>('OVER TIME'!M262:N262)*1440</f>
        <v>0</v>
      </c>
      <c r="N262" s="142" t="str">
        <f t="shared" si="129"/>
        <v>0</v>
      </c>
      <c r="O262" s="141">
        <f>('OVER TIME'!O262:P262)*1440</f>
        <v>0</v>
      </c>
      <c r="P262" s="142" t="str">
        <f t="shared" si="130"/>
        <v>0</v>
      </c>
      <c r="Q262" s="141">
        <f>('OVER TIME'!Q262:R262)*1440</f>
        <v>0</v>
      </c>
      <c r="R262" s="142" t="str">
        <f t="shared" si="131"/>
        <v>0</v>
      </c>
      <c r="S262" s="141">
        <f>('OVER TIME'!S262:T262)*1440</f>
        <v>0</v>
      </c>
      <c r="T262" s="142" t="str">
        <f t="shared" si="132"/>
        <v>0</v>
      </c>
      <c r="U262" s="141">
        <f>('OVER TIME'!U262:V262)*1440</f>
        <v>0</v>
      </c>
      <c r="V262" s="142" t="str">
        <f t="shared" si="133"/>
        <v>0</v>
      </c>
      <c r="W262" s="141">
        <f>('OVER TIME'!W262:X262)*1440</f>
        <v>0</v>
      </c>
      <c r="X262" s="142" t="str">
        <f t="shared" si="134"/>
        <v>0</v>
      </c>
      <c r="Y262" s="141">
        <f>('OVER TIME'!Y262:Z262)*1440</f>
        <v>0</v>
      </c>
      <c r="Z262" s="142" t="str">
        <f t="shared" si="135"/>
        <v>0</v>
      </c>
      <c r="AA262" s="141">
        <f>('OVER TIME'!AA262:AB262)*1440</f>
        <v>0</v>
      </c>
      <c r="AB262" s="142" t="str">
        <f t="shared" si="136"/>
        <v>0</v>
      </c>
      <c r="AC262" s="141">
        <f>('OVER TIME'!AC262:AD262)*1440</f>
        <v>0</v>
      </c>
      <c r="AD262" s="142" t="str">
        <f t="shared" si="137"/>
        <v>0</v>
      </c>
      <c r="AE262" s="141">
        <f>('OVER TIME'!AE262:AF262)*1440</f>
        <v>0</v>
      </c>
      <c r="AF262" s="142" t="str">
        <f t="shared" si="138"/>
        <v>0</v>
      </c>
      <c r="AG262" s="141">
        <f>('OVER TIME'!AG262:AH262)*1440</f>
        <v>0</v>
      </c>
      <c r="AH262" s="142" t="str">
        <f t="shared" si="139"/>
        <v>0</v>
      </c>
      <c r="AI262" s="141">
        <f>('OVER TIME'!AI262:AJ262)*1440</f>
        <v>0</v>
      </c>
      <c r="AJ262" s="142" t="str">
        <f t="shared" si="140"/>
        <v>0</v>
      </c>
      <c r="AK262" s="141">
        <f>('OVER TIME'!AK262:AL262)*1440</f>
        <v>0</v>
      </c>
      <c r="AL262" s="142" t="str">
        <f t="shared" si="141"/>
        <v>0</v>
      </c>
      <c r="AM262" s="141">
        <f>('OVER TIME'!AM262:AN262)*1440</f>
        <v>0</v>
      </c>
      <c r="AN262" s="142" t="str">
        <f t="shared" si="142"/>
        <v>0</v>
      </c>
      <c r="AO262" s="141">
        <f>('OVER TIME'!AO262:AP262)*1440</f>
        <v>0</v>
      </c>
      <c r="AP262" s="142" t="str">
        <f t="shared" si="143"/>
        <v>0</v>
      </c>
      <c r="AQ262" s="141">
        <f>('OVER TIME'!AQ262:AR262)*1440</f>
        <v>0</v>
      </c>
      <c r="AR262" s="142" t="str">
        <f t="shared" si="144"/>
        <v>0</v>
      </c>
      <c r="AS262" s="141">
        <f>('OVER TIME'!AS262:AT262)*1440</f>
        <v>0</v>
      </c>
      <c r="AT262" s="142" t="str">
        <f t="shared" si="145"/>
        <v>0</v>
      </c>
      <c r="AU262" s="141">
        <f>('OVER TIME'!AU262:AV262)*1440</f>
        <v>0</v>
      </c>
      <c r="AV262" s="142" t="str">
        <f t="shared" si="146"/>
        <v>0</v>
      </c>
      <c r="AW262" s="141">
        <f>('OVER TIME'!AW262:AX262)*1440</f>
        <v>0</v>
      </c>
      <c r="AX262" s="142" t="str">
        <f t="shared" si="147"/>
        <v>0</v>
      </c>
      <c r="AY262" s="141">
        <f>('OVER TIME'!AY262:AZ262)*1440</f>
        <v>0</v>
      </c>
      <c r="AZ262" s="142" t="str">
        <f t="shared" si="148"/>
        <v>0</v>
      </c>
      <c r="BA262" s="141">
        <f>('OVER TIME'!BA262:BB262)*1440</f>
        <v>0</v>
      </c>
      <c r="BB262" s="142" t="str">
        <f t="shared" si="149"/>
        <v>0</v>
      </c>
      <c r="BC262" s="141">
        <f>('OVER TIME'!BC262:BD262)*1440</f>
        <v>0</v>
      </c>
      <c r="BD262" s="142" t="str">
        <f t="shared" si="150"/>
        <v>0</v>
      </c>
      <c r="BE262" s="141">
        <f>('OVER TIME'!BE262:BF262)*1440</f>
        <v>0</v>
      </c>
      <c r="BF262" s="142" t="str">
        <f t="shared" si="151"/>
        <v>0</v>
      </c>
      <c r="BG262" s="141">
        <f>('OVER TIME'!BG262:BH262)*1440</f>
        <v>0</v>
      </c>
      <c r="BH262" s="142" t="str">
        <f t="shared" si="152"/>
        <v>0</v>
      </c>
      <c r="BI262" s="141">
        <f>('OVER TIME'!BI262:BJ262)*1440</f>
        <v>0</v>
      </c>
      <c r="BJ262" s="142" t="str">
        <f t="shared" si="153"/>
        <v>0</v>
      </c>
      <c r="BK262" s="141">
        <f>('OVER TIME'!BK262:BL262)*1440</f>
        <v>0</v>
      </c>
      <c r="BL262" s="142" t="str">
        <f t="shared" si="154"/>
        <v>0</v>
      </c>
      <c r="BM262" s="6"/>
    </row>
    <row r="263" spans="1:65" ht="26.25" thickBot="1">
      <c r="A263" s="13">
        <v>8708</v>
      </c>
      <c r="B263" s="13" t="s">
        <v>94</v>
      </c>
      <c r="C263" s="141">
        <f>('OVER TIME'!C263:D263)*1440</f>
        <v>0</v>
      </c>
      <c r="D263" s="142" t="str">
        <f t="shared" si="124"/>
        <v>0</v>
      </c>
      <c r="E263" s="141">
        <f>('OVER TIME'!E263:F263)*1440</f>
        <v>0</v>
      </c>
      <c r="F263" s="142" t="str">
        <f t="shared" si="125"/>
        <v>0</v>
      </c>
      <c r="G263" s="141">
        <f>('OVER TIME'!G263:H263)*1440</f>
        <v>0</v>
      </c>
      <c r="H263" s="142" t="str">
        <f t="shared" si="126"/>
        <v>0</v>
      </c>
      <c r="I263" s="141">
        <f>('OVER TIME'!I263:J263)*1440</f>
        <v>0</v>
      </c>
      <c r="J263" s="142" t="str">
        <f t="shared" si="127"/>
        <v>0</v>
      </c>
      <c r="K263" s="141">
        <f>('OVER TIME'!K263:L263)*1440</f>
        <v>0</v>
      </c>
      <c r="L263" s="142" t="str">
        <f t="shared" si="128"/>
        <v>0</v>
      </c>
      <c r="M263" s="141">
        <f>('OVER TIME'!M263:N263)*1440</f>
        <v>0</v>
      </c>
      <c r="N263" s="142" t="str">
        <f t="shared" si="129"/>
        <v>0</v>
      </c>
      <c r="O263" s="141">
        <f>('OVER TIME'!O263:P263)*1440</f>
        <v>0</v>
      </c>
      <c r="P263" s="142" t="str">
        <f t="shared" si="130"/>
        <v>0</v>
      </c>
      <c r="Q263" s="141">
        <f>('OVER TIME'!Q263:R263)*1440</f>
        <v>0</v>
      </c>
      <c r="R263" s="142" t="str">
        <f t="shared" si="131"/>
        <v>0</v>
      </c>
      <c r="S263" s="141">
        <f>('OVER TIME'!S263:T263)*1440</f>
        <v>0</v>
      </c>
      <c r="T263" s="142" t="str">
        <f t="shared" si="132"/>
        <v>0</v>
      </c>
      <c r="U263" s="141">
        <f>('OVER TIME'!U263:V263)*1440</f>
        <v>0</v>
      </c>
      <c r="V263" s="142" t="str">
        <f t="shared" si="133"/>
        <v>0</v>
      </c>
      <c r="W263" s="141">
        <f>('OVER TIME'!W263:X263)*1440</f>
        <v>0</v>
      </c>
      <c r="X263" s="142" t="str">
        <f t="shared" si="134"/>
        <v>0</v>
      </c>
      <c r="Y263" s="141">
        <f>('OVER TIME'!Y263:Z263)*1440</f>
        <v>0</v>
      </c>
      <c r="Z263" s="142" t="str">
        <f t="shared" si="135"/>
        <v>0</v>
      </c>
      <c r="AA263" s="141">
        <f>('OVER TIME'!AA263:AB263)*1440</f>
        <v>0</v>
      </c>
      <c r="AB263" s="142" t="str">
        <f t="shared" si="136"/>
        <v>0</v>
      </c>
      <c r="AC263" s="141">
        <f>('OVER TIME'!AC263:AD263)*1440</f>
        <v>0</v>
      </c>
      <c r="AD263" s="142" t="str">
        <f t="shared" si="137"/>
        <v>0</v>
      </c>
      <c r="AE263" s="141">
        <f>('OVER TIME'!AE263:AF263)*1440</f>
        <v>0</v>
      </c>
      <c r="AF263" s="142" t="str">
        <f t="shared" si="138"/>
        <v>0</v>
      </c>
      <c r="AG263" s="141">
        <f>('OVER TIME'!AG263:AH263)*1440</f>
        <v>0</v>
      </c>
      <c r="AH263" s="142" t="str">
        <f t="shared" si="139"/>
        <v>0</v>
      </c>
      <c r="AI263" s="141">
        <f>('OVER TIME'!AI263:AJ263)*1440</f>
        <v>0</v>
      </c>
      <c r="AJ263" s="142" t="str">
        <f t="shared" si="140"/>
        <v>0</v>
      </c>
      <c r="AK263" s="141">
        <f>('OVER TIME'!AK263:AL263)*1440</f>
        <v>0</v>
      </c>
      <c r="AL263" s="142" t="str">
        <f t="shared" si="141"/>
        <v>0</v>
      </c>
      <c r="AM263" s="141">
        <f>('OVER TIME'!AM263:AN263)*1440</f>
        <v>0</v>
      </c>
      <c r="AN263" s="142" t="str">
        <f t="shared" si="142"/>
        <v>0</v>
      </c>
      <c r="AO263" s="141">
        <f>('OVER TIME'!AO263:AP263)*1440</f>
        <v>0</v>
      </c>
      <c r="AP263" s="142" t="str">
        <f t="shared" si="143"/>
        <v>0</v>
      </c>
      <c r="AQ263" s="141">
        <f>('OVER TIME'!AQ263:AR263)*1440</f>
        <v>0</v>
      </c>
      <c r="AR263" s="142" t="str">
        <f t="shared" si="144"/>
        <v>0</v>
      </c>
      <c r="AS263" s="141">
        <f>('OVER TIME'!AS263:AT263)*1440</f>
        <v>0</v>
      </c>
      <c r="AT263" s="142" t="str">
        <f t="shared" si="145"/>
        <v>0</v>
      </c>
      <c r="AU263" s="141">
        <f>('OVER TIME'!AU263:AV263)*1440</f>
        <v>0</v>
      </c>
      <c r="AV263" s="142" t="str">
        <f t="shared" si="146"/>
        <v>0</v>
      </c>
      <c r="AW263" s="141">
        <f>('OVER TIME'!AW263:AX263)*1440</f>
        <v>0</v>
      </c>
      <c r="AX263" s="142" t="str">
        <f t="shared" si="147"/>
        <v>0</v>
      </c>
      <c r="AY263" s="141">
        <f>('OVER TIME'!AY263:AZ263)*1440</f>
        <v>0</v>
      </c>
      <c r="AZ263" s="142" t="str">
        <f t="shared" si="148"/>
        <v>0</v>
      </c>
      <c r="BA263" s="141">
        <f>('OVER TIME'!BA263:BB263)*1440</f>
        <v>0</v>
      </c>
      <c r="BB263" s="142" t="str">
        <f t="shared" si="149"/>
        <v>0</v>
      </c>
      <c r="BC263" s="141">
        <f>('OVER TIME'!BC263:BD263)*1440</f>
        <v>0</v>
      </c>
      <c r="BD263" s="142" t="str">
        <f t="shared" si="150"/>
        <v>0</v>
      </c>
      <c r="BE263" s="141">
        <f>('OVER TIME'!BE263:BF263)*1440</f>
        <v>0</v>
      </c>
      <c r="BF263" s="142" t="str">
        <f t="shared" si="151"/>
        <v>0</v>
      </c>
      <c r="BG263" s="141">
        <f>('OVER TIME'!BG263:BH263)*1440</f>
        <v>0</v>
      </c>
      <c r="BH263" s="142" t="str">
        <f t="shared" si="152"/>
        <v>0</v>
      </c>
      <c r="BI263" s="141">
        <f>('OVER TIME'!BI263:BJ263)*1440</f>
        <v>0</v>
      </c>
      <c r="BJ263" s="142" t="str">
        <f t="shared" si="153"/>
        <v>0</v>
      </c>
      <c r="BK263" s="141">
        <f>('OVER TIME'!BK263:BL263)*1440</f>
        <v>0</v>
      </c>
      <c r="BL263" s="142" t="str">
        <f t="shared" si="154"/>
        <v>0</v>
      </c>
      <c r="BM263" s="6"/>
    </row>
    <row r="264" spans="1:65" ht="26.25" thickBot="1">
      <c r="A264" s="13">
        <v>8709</v>
      </c>
      <c r="B264" s="13" t="s">
        <v>95</v>
      </c>
      <c r="C264" s="141">
        <f>('OVER TIME'!C264:D264)*1440</f>
        <v>0</v>
      </c>
      <c r="D264" s="142" t="str">
        <f t="shared" si="124"/>
        <v>0</v>
      </c>
      <c r="E264" s="141">
        <f>('OVER TIME'!E264:F264)*1440</f>
        <v>0</v>
      </c>
      <c r="F264" s="142" t="str">
        <f t="shared" si="125"/>
        <v>0</v>
      </c>
      <c r="G264" s="141">
        <f>('OVER TIME'!G264:H264)*1440</f>
        <v>0</v>
      </c>
      <c r="H264" s="142" t="str">
        <f t="shared" si="126"/>
        <v>0</v>
      </c>
      <c r="I264" s="141">
        <f>('OVER TIME'!I264:J264)*1440</f>
        <v>0</v>
      </c>
      <c r="J264" s="142" t="str">
        <f t="shared" si="127"/>
        <v>0</v>
      </c>
      <c r="K264" s="141">
        <f>('OVER TIME'!K264:L264)*1440</f>
        <v>0</v>
      </c>
      <c r="L264" s="142" t="str">
        <f t="shared" si="128"/>
        <v>0</v>
      </c>
      <c r="M264" s="141">
        <f>('OVER TIME'!M264:N264)*1440</f>
        <v>0</v>
      </c>
      <c r="N264" s="142" t="str">
        <f t="shared" si="129"/>
        <v>0</v>
      </c>
      <c r="O264" s="141">
        <f>('OVER TIME'!O264:P264)*1440</f>
        <v>0</v>
      </c>
      <c r="P264" s="142" t="str">
        <f t="shared" si="130"/>
        <v>0</v>
      </c>
      <c r="Q264" s="141">
        <f>('OVER TIME'!Q264:R264)*1440</f>
        <v>0</v>
      </c>
      <c r="R264" s="142" t="str">
        <f t="shared" si="131"/>
        <v>0</v>
      </c>
      <c r="S264" s="141">
        <f>('OVER TIME'!S264:T264)*1440</f>
        <v>0</v>
      </c>
      <c r="T264" s="142" t="str">
        <f t="shared" si="132"/>
        <v>0</v>
      </c>
      <c r="U264" s="141">
        <f>('OVER TIME'!U264:V264)*1440</f>
        <v>0</v>
      </c>
      <c r="V264" s="142" t="str">
        <f t="shared" si="133"/>
        <v>0</v>
      </c>
      <c r="W264" s="141">
        <f>('OVER TIME'!W264:X264)*1440</f>
        <v>0</v>
      </c>
      <c r="X264" s="142" t="str">
        <f t="shared" si="134"/>
        <v>0</v>
      </c>
      <c r="Y264" s="141">
        <f>('OVER TIME'!Y264:Z264)*1440</f>
        <v>0</v>
      </c>
      <c r="Z264" s="142" t="str">
        <f t="shared" si="135"/>
        <v>0</v>
      </c>
      <c r="AA264" s="141">
        <f>('OVER TIME'!AA264:AB264)*1440</f>
        <v>0</v>
      </c>
      <c r="AB264" s="142" t="str">
        <f t="shared" si="136"/>
        <v>0</v>
      </c>
      <c r="AC264" s="141">
        <f>('OVER TIME'!AC264:AD264)*1440</f>
        <v>0</v>
      </c>
      <c r="AD264" s="142" t="str">
        <f t="shared" si="137"/>
        <v>0</v>
      </c>
      <c r="AE264" s="141">
        <f>('OVER TIME'!AE264:AF264)*1440</f>
        <v>0</v>
      </c>
      <c r="AF264" s="142" t="str">
        <f t="shared" si="138"/>
        <v>0</v>
      </c>
      <c r="AG264" s="141">
        <f>('OVER TIME'!AG264:AH264)*1440</f>
        <v>0</v>
      </c>
      <c r="AH264" s="142" t="str">
        <f t="shared" si="139"/>
        <v>0</v>
      </c>
      <c r="AI264" s="141">
        <f>('OVER TIME'!AI264:AJ264)*1440</f>
        <v>0</v>
      </c>
      <c r="AJ264" s="142" t="str">
        <f t="shared" si="140"/>
        <v>0</v>
      </c>
      <c r="AK264" s="141">
        <f>('OVER TIME'!AK264:AL264)*1440</f>
        <v>0</v>
      </c>
      <c r="AL264" s="142" t="str">
        <f t="shared" si="141"/>
        <v>0</v>
      </c>
      <c r="AM264" s="141">
        <f>('OVER TIME'!AM264:AN264)*1440</f>
        <v>0</v>
      </c>
      <c r="AN264" s="142" t="str">
        <f t="shared" si="142"/>
        <v>0</v>
      </c>
      <c r="AO264" s="141">
        <f>('OVER TIME'!AO264:AP264)*1440</f>
        <v>0</v>
      </c>
      <c r="AP264" s="142" t="str">
        <f t="shared" si="143"/>
        <v>0</v>
      </c>
      <c r="AQ264" s="141">
        <f>('OVER TIME'!AQ264:AR264)*1440</f>
        <v>0</v>
      </c>
      <c r="AR264" s="142" t="str">
        <f t="shared" si="144"/>
        <v>0</v>
      </c>
      <c r="AS264" s="141">
        <f>('OVER TIME'!AS264:AT264)*1440</f>
        <v>0</v>
      </c>
      <c r="AT264" s="142" t="str">
        <f t="shared" si="145"/>
        <v>0</v>
      </c>
      <c r="AU264" s="141">
        <f>('OVER TIME'!AU264:AV264)*1440</f>
        <v>0</v>
      </c>
      <c r="AV264" s="142" t="str">
        <f t="shared" si="146"/>
        <v>0</v>
      </c>
      <c r="AW264" s="141">
        <f>('OVER TIME'!AW264:AX264)*1440</f>
        <v>0</v>
      </c>
      <c r="AX264" s="142" t="str">
        <f t="shared" si="147"/>
        <v>0</v>
      </c>
      <c r="AY264" s="141">
        <f>('OVER TIME'!AY264:AZ264)*1440</f>
        <v>0</v>
      </c>
      <c r="AZ264" s="142" t="str">
        <f t="shared" si="148"/>
        <v>0</v>
      </c>
      <c r="BA264" s="141">
        <f>('OVER TIME'!BA264:BB264)*1440</f>
        <v>0</v>
      </c>
      <c r="BB264" s="142" t="str">
        <f t="shared" si="149"/>
        <v>0</v>
      </c>
      <c r="BC264" s="141">
        <f>('OVER TIME'!BC264:BD264)*1440</f>
        <v>0</v>
      </c>
      <c r="BD264" s="142" t="str">
        <f t="shared" si="150"/>
        <v>0</v>
      </c>
      <c r="BE264" s="141">
        <f>('OVER TIME'!BE264:BF264)*1440</f>
        <v>0</v>
      </c>
      <c r="BF264" s="142" t="str">
        <f t="shared" si="151"/>
        <v>0</v>
      </c>
      <c r="BG264" s="141">
        <f>('OVER TIME'!BG264:BH264)*1440</f>
        <v>0</v>
      </c>
      <c r="BH264" s="142" t="str">
        <f t="shared" si="152"/>
        <v>0</v>
      </c>
      <c r="BI264" s="141">
        <f>('OVER TIME'!BI264:BJ264)*1440</f>
        <v>0</v>
      </c>
      <c r="BJ264" s="142" t="str">
        <f t="shared" si="153"/>
        <v>0</v>
      </c>
      <c r="BK264" s="141">
        <f>('OVER TIME'!BK264:BL264)*1440</f>
        <v>0</v>
      </c>
      <c r="BL264" s="142" t="str">
        <f t="shared" si="154"/>
        <v>0</v>
      </c>
      <c r="BM264" s="6"/>
    </row>
    <row r="265" spans="1:65" ht="26.25" thickBot="1">
      <c r="A265" s="13">
        <v>8710</v>
      </c>
      <c r="B265" s="13" t="s">
        <v>43</v>
      </c>
      <c r="C265" s="141">
        <f>('OVER TIME'!C265:D265)*1440</f>
        <v>0</v>
      </c>
      <c r="D265" s="142" t="str">
        <f t="shared" si="124"/>
        <v>0</v>
      </c>
      <c r="E265" s="141">
        <f>('OVER TIME'!E265:F265)*1440</f>
        <v>0</v>
      </c>
      <c r="F265" s="142" t="str">
        <f t="shared" si="125"/>
        <v>0</v>
      </c>
      <c r="G265" s="141">
        <f>('OVER TIME'!G265:H265)*1440</f>
        <v>0</v>
      </c>
      <c r="H265" s="142" t="str">
        <f t="shared" si="126"/>
        <v>0</v>
      </c>
      <c r="I265" s="141">
        <f>('OVER TIME'!I265:J265)*1440</f>
        <v>0</v>
      </c>
      <c r="J265" s="142" t="str">
        <f t="shared" si="127"/>
        <v>0</v>
      </c>
      <c r="K265" s="141">
        <f>('OVER TIME'!K265:L265)*1440</f>
        <v>0</v>
      </c>
      <c r="L265" s="142" t="str">
        <f t="shared" si="128"/>
        <v>0</v>
      </c>
      <c r="M265" s="141">
        <f>('OVER TIME'!M265:N265)*1440</f>
        <v>0</v>
      </c>
      <c r="N265" s="142" t="str">
        <f t="shared" si="129"/>
        <v>0</v>
      </c>
      <c r="O265" s="141">
        <f>('OVER TIME'!O265:P265)*1440</f>
        <v>0</v>
      </c>
      <c r="P265" s="142" t="str">
        <f t="shared" si="130"/>
        <v>0</v>
      </c>
      <c r="Q265" s="141">
        <f>('OVER TIME'!Q265:R265)*1440</f>
        <v>0</v>
      </c>
      <c r="R265" s="142" t="str">
        <f t="shared" si="131"/>
        <v>0</v>
      </c>
      <c r="S265" s="141">
        <f>('OVER TIME'!S265:T265)*1440</f>
        <v>0</v>
      </c>
      <c r="T265" s="142" t="str">
        <f t="shared" si="132"/>
        <v>0</v>
      </c>
      <c r="U265" s="141">
        <f>('OVER TIME'!U265:V265)*1440</f>
        <v>0</v>
      </c>
      <c r="V265" s="142" t="str">
        <f t="shared" si="133"/>
        <v>0</v>
      </c>
      <c r="W265" s="141">
        <f>('OVER TIME'!W265:X265)*1440</f>
        <v>0</v>
      </c>
      <c r="X265" s="142" t="str">
        <f t="shared" si="134"/>
        <v>0</v>
      </c>
      <c r="Y265" s="141">
        <f>('OVER TIME'!Y265:Z265)*1440</f>
        <v>0</v>
      </c>
      <c r="Z265" s="142" t="str">
        <f t="shared" si="135"/>
        <v>0</v>
      </c>
      <c r="AA265" s="141">
        <f>('OVER TIME'!AA265:AB265)*1440</f>
        <v>0</v>
      </c>
      <c r="AB265" s="142" t="str">
        <f t="shared" si="136"/>
        <v>0</v>
      </c>
      <c r="AC265" s="141">
        <f>('OVER TIME'!AC265:AD265)*1440</f>
        <v>0</v>
      </c>
      <c r="AD265" s="142" t="str">
        <f t="shared" si="137"/>
        <v>0</v>
      </c>
      <c r="AE265" s="141">
        <f>('OVER TIME'!AE265:AF265)*1440</f>
        <v>0</v>
      </c>
      <c r="AF265" s="142" t="str">
        <f t="shared" si="138"/>
        <v>0</v>
      </c>
      <c r="AG265" s="141">
        <f>('OVER TIME'!AG265:AH265)*1440</f>
        <v>0</v>
      </c>
      <c r="AH265" s="142" t="str">
        <f t="shared" si="139"/>
        <v>0</v>
      </c>
      <c r="AI265" s="141">
        <f>('OVER TIME'!AI265:AJ265)*1440</f>
        <v>0</v>
      </c>
      <c r="AJ265" s="142" t="str">
        <f t="shared" si="140"/>
        <v>0</v>
      </c>
      <c r="AK265" s="141">
        <f>('OVER TIME'!AK265:AL265)*1440</f>
        <v>0</v>
      </c>
      <c r="AL265" s="142" t="str">
        <f t="shared" si="141"/>
        <v>0</v>
      </c>
      <c r="AM265" s="141">
        <f>('OVER TIME'!AM265:AN265)*1440</f>
        <v>0</v>
      </c>
      <c r="AN265" s="142" t="str">
        <f t="shared" si="142"/>
        <v>0</v>
      </c>
      <c r="AO265" s="141">
        <f>('OVER TIME'!AO265:AP265)*1440</f>
        <v>0</v>
      </c>
      <c r="AP265" s="142" t="str">
        <f t="shared" si="143"/>
        <v>0</v>
      </c>
      <c r="AQ265" s="141">
        <f>('OVER TIME'!AQ265:AR265)*1440</f>
        <v>0</v>
      </c>
      <c r="AR265" s="142" t="str">
        <f t="shared" si="144"/>
        <v>0</v>
      </c>
      <c r="AS265" s="141">
        <f>('OVER TIME'!AS265:AT265)*1440</f>
        <v>0</v>
      </c>
      <c r="AT265" s="142" t="str">
        <f t="shared" si="145"/>
        <v>0</v>
      </c>
      <c r="AU265" s="141">
        <f>('OVER TIME'!AU265:AV265)*1440</f>
        <v>0</v>
      </c>
      <c r="AV265" s="142" t="str">
        <f t="shared" si="146"/>
        <v>0</v>
      </c>
      <c r="AW265" s="141">
        <f>('OVER TIME'!AW265:AX265)*1440</f>
        <v>0</v>
      </c>
      <c r="AX265" s="142" t="str">
        <f t="shared" si="147"/>
        <v>0</v>
      </c>
      <c r="AY265" s="141">
        <f>('OVER TIME'!AY265:AZ265)*1440</f>
        <v>0</v>
      </c>
      <c r="AZ265" s="142" t="str">
        <f t="shared" si="148"/>
        <v>0</v>
      </c>
      <c r="BA265" s="141">
        <f>('OVER TIME'!BA265:BB265)*1440</f>
        <v>0</v>
      </c>
      <c r="BB265" s="142" t="str">
        <f t="shared" si="149"/>
        <v>0</v>
      </c>
      <c r="BC265" s="141">
        <f>('OVER TIME'!BC265:BD265)*1440</f>
        <v>0</v>
      </c>
      <c r="BD265" s="142" t="str">
        <f t="shared" si="150"/>
        <v>0</v>
      </c>
      <c r="BE265" s="141">
        <f>('OVER TIME'!BE265:BF265)*1440</f>
        <v>0</v>
      </c>
      <c r="BF265" s="142" t="str">
        <f t="shared" si="151"/>
        <v>0</v>
      </c>
      <c r="BG265" s="141">
        <f>('OVER TIME'!BG265:BH265)*1440</f>
        <v>0</v>
      </c>
      <c r="BH265" s="142" t="str">
        <f t="shared" si="152"/>
        <v>0</v>
      </c>
      <c r="BI265" s="141">
        <f>('OVER TIME'!BI265:BJ265)*1440</f>
        <v>0</v>
      </c>
      <c r="BJ265" s="142" t="str">
        <f t="shared" si="153"/>
        <v>0</v>
      </c>
      <c r="BK265" s="141">
        <f>('OVER TIME'!BK265:BL265)*1440</f>
        <v>0</v>
      </c>
      <c r="BL265" s="142" t="str">
        <f t="shared" si="154"/>
        <v>0</v>
      </c>
      <c r="BM265" s="6"/>
    </row>
    <row r="266" spans="1:65" ht="26.25" thickBot="1">
      <c r="A266" s="13">
        <v>8711</v>
      </c>
      <c r="B266" s="13" t="s">
        <v>96</v>
      </c>
      <c r="C266" s="141">
        <f>('OVER TIME'!C266:D266)*1440</f>
        <v>0</v>
      </c>
      <c r="D266" s="142" t="str">
        <f t="shared" si="124"/>
        <v>0</v>
      </c>
      <c r="E266" s="141">
        <f>('OVER TIME'!E266:F266)*1440</f>
        <v>0</v>
      </c>
      <c r="F266" s="142" t="str">
        <f t="shared" si="125"/>
        <v>0</v>
      </c>
      <c r="G266" s="141">
        <f>('OVER TIME'!G266:H266)*1440</f>
        <v>0</v>
      </c>
      <c r="H266" s="142" t="str">
        <f t="shared" si="126"/>
        <v>0</v>
      </c>
      <c r="I266" s="141">
        <f>('OVER TIME'!I266:J266)*1440</f>
        <v>0</v>
      </c>
      <c r="J266" s="142" t="str">
        <f t="shared" si="127"/>
        <v>0</v>
      </c>
      <c r="K266" s="141">
        <f>('OVER TIME'!K266:L266)*1440</f>
        <v>0</v>
      </c>
      <c r="L266" s="142" t="str">
        <f t="shared" si="128"/>
        <v>0</v>
      </c>
      <c r="M266" s="141">
        <f>('OVER TIME'!M266:N266)*1440</f>
        <v>0</v>
      </c>
      <c r="N266" s="142" t="str">
        <f t="shared" si="129"/>
        <v>0</v>
      </c>
      <c r="O266" s="141">
        <f>('OVER TIME'!O266:P266)*1440</f>
        <v>0</v>
      </c>
      <c r="P266" s="142" t="str">
        <f t="shared" si="130"/>
        <v>0</v>
      </c>
      <c r="Q266" s="141">
        <f>('OVER TIME'!Q266:R266)*1440</f>
        <v>0</v>
      </c>
      <c r="R266" s="142" t="str">
        <f t="shared" si="131"/>
        <v>0</v>
      </c>
      <c r="S266" s="141">
        <f>('OVER TIME'!S266:T266)*1440</f>
        <v>0</v>
      </c>
      <c r="T266" s="142" t="str">
        <f t="shared" si="132"/>
        <v>0</v>
      </c>
      <c r="U266" s="141">
        <f>('OVER TIME'!U266:V266)*1440</f>
        <v>0</v>
      </c>
      <c r="V266" s="142" t="str">
        <f t="shared" si="133"/>
        <v>0</v>
      </c>
      <c r="W266" s="141">
        <f>('OVER TIME'!W266:X266)*1440</f>
        <v>0</v>
      </c>
      <c r="X266" s="142" t="str">
        <f t="shared" si="134"/>
        <v>0</v>
      </c>
      <c r="Y266" s="141">
        <f>('OVER TIME'!Y266:Z266)*1440</f>
        <v>0</v>
      </c>
      <c r="Z266" s="142" t="str">
        <f t="shared" si="135"/>
        <v>0</v>
      </c>
      <c r="AA266" s="141">
        <f>('OVER TIME'!AA266:AB266)*1440</f>
        <v>0</v>
      </c>
      <c r="AB266" s="142" t="str">
        <f t="shared" si="136"/>
        <v>0</v>
      </c>
      <c r="AC266" s="141">
        <f>('OVER TIME'!AC266:AD266)*1440</f>
        <v>0</v>
      </c>
      <c r="AD266" s="142" t="str">
        <f t="shared" si="137"/>
        <v>0</v>
      </c>
      <c r="AE266" s="141">
        <f>('OVER TIME'!AE266:AF266)*1440</f>
        <v>0</v>
      </c>
      <c r="AF266" s="142" t="str">
        <f t="shared" si="138"/>
        <v>0</v>
      </c>
      <c r="AG266" s="141">
        <f>('OVER TIME'!AG266:AH266)*1440</f>
        <v>0</v>
      </c>
      <c r="AH266" s="142" t="str">
        <f t="shared" si="139"/>
        <v>0</v>
      </c>
      <c r="AI266" s="141">
        <f>('OVER TIME'!AI266:AJ266)*1440</f>
        <v>0</v>
      </c>
      <c r="AJ266" s="142" t="str">
        <f t="shared" si="140"/>
        <v>0</v>
      </c>
      <c r="AK266" s="141">
        <f>('OVER TIME'!AK266:AL266)*1440</f>
        <v>0</v>
      </c>
      <c r="AL266" s="142" t="str">
        <f t="shared" si="141"/>
        <v>0</v>
      </c>
      <c r="AM266" s="141">
        <f>('OVER TIME'!AM266:AN266)*1440</f>
        <v>0</v>
      </c>
      <c r="AN266" s="142" t="str">
        <f t="shared" si="142"/>
        <v>0</v>
      </c>
      <c r="AO266" s="141">
        <f>('OVER TIME'!AO266:AP266)*1440</f>
        <v>0</v>
      </c>
      <c r="AP266" s="142" t="str">
        <f t="shared" si="143"/>
        <v>0</v>
      </c>
      <c r="AQ266" s="141">
        <f>('OVER TIME'!AQ266:AR266)*1440</f>
        <v>0</v>
      </c>
      <c r="AR266" s="142" t="str">
        <f t="shared" si="144"/>
        <v>0</v>
      </c>
      <c r="AS266" s="141">
        <f>('OVER TIME'!AS266:AT266)*1440</f>
        <v>0</v>
      </c>
      <c r="AT266" s="142" t="str">
        <f t="shared" si="145"/>
        <v>0</v>
      </c>
      <c r="AU266" s="141">
        <f>('OVER TIME'!AU266:AV266)*1440</f>
        <v>0</v>
      </c>
      <c r="AV266" s="142" t="str">
        <f t="shared" si="146"/>
        <v>0</v>
      </c>
      <c r="AW266" s="141">
        <f>('OVER TIME'!AW266:AX266)*1440</f>
        <v>0</v>
      </c>
      <c r="AX266" s="142" t="str">
        <f t="shared" si="147"/>
        <v>0</v>
      </c>
      <c r="AY266" s="141">
        <f>('OVER TIME'!AY266:AZ266)*1440</f>
        <v>0</v>
      </c>
      <c r="AZ266" s="142" t="str">
        <f t="shared" si="148"/>
        <v>0</v>
      </c>
      <c r="BA266" s="141">
        <f>('OVER TIME'!BA266:BB266)*1440</f>
        <v>0</v>
      </c>
      <c r="BB266" s="142" t="str">
        <f t="shared" si="149"/>
        <v>0</v>
      </c>
      <c r="BC266" s="141">
        <f>('OVER TIME'!BC266:BD266)*1440</f>
        <v>0</v>
      </c>
      <c r="BD266" s="142" t="str">
        <f t="shared" si="150"/>
        <v>0</v>
      </c>
      <c r="BE266" s="141">
        <f>('OVER TIME'!BE266:BF266)*1440</f>
        <v>0</v>
      </c>
      <c r="BF266" s="142" t="str">
        <f t="shared" si="151"/>
        <v>0</v>
      </c>
      <c r="BG266" s="141">
        <f>('OVER TIME'!BG266:BH266)*1440</f>
        <v>0</v>
      </c>
      <c r="BH266" s="142" t="str">
        <f t="shared" si="152"/>
        <v>0</v>
      </c>
      <c r="BI266" s="141">
        <f>('OVER TIME'!BI266:BJ266)*1440</f>
        <v>0</v>
      </c>
      <c r="BJ266" s="142" t="str">
        <f t="shared" si="153"/>
        <v>0</v>
      </c>
      <c r="BK266" s="141">
        <f>('OVER TIME'!BK266:BL266)*1440</f>
        <v>0</v>
      </c>
      <c r="BL266" s="142" t="str">
        <f t="shared" si="154"/>
        <v>0</v>
      </c>
      <c r="BM266" s="6"/>
    </row>
    <row r="267" spans="1:65" ht="26.25" thickBot="1">
      <c r="A267" s="13">
        <v>8712</v>
      </c>
      <c r="B267" s="13" t="s">
        <v>91</v>
      </c>
      <c r="C267" s="141">
        <f>('OVER TIME'!C267:D267)*1440</f>
        <v>0</v>
      </c>
      <c r="D267" s="142" t="str">
        <f t="shared" si="124"/>
        <v>0</v>
      </c>
      <c r="E267" s="141">
        <f>('OVER TIME'!E267:F267)*1440</f>
        <v>0</v>
      </c>
      <c r="F267" s="142" t="str">
        <f t="shared" si="125"/>
        <v>0</v>
      </c>
      <c r="G267" s="141">
        <f>('OVER TIME'!G267:H267)*1440</f>
        <v>0</v>
      </c>
      <c r="H267" s="142" t="str">
        <f t="shared" si="126"/>
        <v>0</v>
      </c>
      <c r="I267" s="141">
        <f>('OVER TIME'!I267:J267)*1440</f>
        <v>0</v>
      </c>
      <c r="J267" s="142" t="str">
        <f t="shared" si="127"/>
        <v>0</v>
      </c>
      <c r="K267" s="141">
        <f>('OVER TIME'!K267:L267)*1440</f>
        <v>0</v>
      </c>
      <c r="L267" s="142" t="str">
        <f t="shared" si="128"/>
        <v>0</v>
      </c>
      <c r="M267" s="141">
        <f>('OVER TIME'!M267:N267)*1440</f>
        <v>0</v>
      </c>
      <c r="N267" s="142" t="str">
        <f t="shared" si="129"/>
        <v>0</v>
      </c>
      <c r="O267" s="141">
        <f>('OVER TIME'!O267:P267)*1440</f>
        <v>0</v>
      </c>
      <c r="P267" s="142" t="str">
        <f t="shared" si="130"/>
        <v>0</v>
      </c>
      <c r="Q267" s="141">
        <f>('OVER TIME'!Q267:R267)*1440</f>
        <v>0</v>
      </c>
      <c r="R267" s="142" t="str">
        <f t="shared" si="131"/>
        <v>0</v>
      </c>
      <c r="S267" s="141">
        <f>('OVER TIME'!S267:T267)*1440</f>
        <v>0</v>
      </c>
      <c r="T267" s="142" t="str">
        <f t="shared" si="132"/>
        <v>0</v>
      </c>
      <c r="U267" s="141">
        <f>('OVER TIME'!U267:V267)*1440</f>
        <v>0</v>
      </c>
      <c r="V267" s="142" t="str">
        <f t="shared" si="133"/>
        <v>0</v>
      </c>
      <c r="W267" s="141">
        <f>('OVER TIME'!W267:X267)*1440</f>
        <v>0</v>
      </c>
      <c r="X267" s="142" t="str">
        <f t="shared" si="134"/>
        <v>0</v>
      </c>
      <c r="Y267" s="141">
        <f>('OVER TIME'!Y267:Z267)*1440</f>
        <v>0</v>
      </c>
      <c r="Z267" s="142" t="str">
        <f t="shared" si="135"/>
        <v>0</v>
      </c>
      <c r="AA267" s="141">
        <f>('OVER TIME'!AA267:AB267)*1440</f>
        <v>0</v>
      </c>
      <c r="AB267" s="142" t="str">
        <f t="shared" si="136"/>
        <v>0</v>
      </c>
      <c r="AC267" s="141">
        <f>('OVER TIME'!AC267:AD267)*1440</f>
        <v>0</v>
      </c>
      <c r="AD267" s="142" t="str">
        <f t="shared" si="137"/>
        <v>0</v>
      </c>
      <c r="AE267" s="141">
        <f>('OVER TIME'!AE267:AF267)*1440</f>
        <v>0</v>
      </c>
      <c r="AF267" s="142" t="str">
        <f t="shared" si="138"/>
        <v>0</v>
      </c>
      <c r="AG267" s="141">
        <f>('OVER TIME'!AG267:AH267)*1440</f>
        <v>0</v>
      </c>
      <c r="AH267" s="142" t="str">
        <f t="shared" si="139"/>
        <v>0</v>
      </c>
      <c r="AI267" s="141">
        <f>('OVER TIME'!AI267:AJ267)*1440</f>
        <v>0</v>
      </c>
      <c r="AJ267" s="142" t="str">
        <f t="shared" si="140"/>
        <v>0</v>
      </c>
      <c r="AK267" s="141">
        <f>('OVER TIME'!AK267:AL267)*1440</f>
        <v>0</v>
      </c>
      <c r="AL267" s="142" t="str">
        <f t="shared" si="141"/>
        <v>0</v>
      </c>
      <c r="AM267" s="141">
        <f>('OVER TIME'!AM267:AN267)*1440</f>
        <v>0</v>
      </c>
      <c r="AN267" s="142" t="str">
        <f t="shared" si="142"/>
        <v>0</v>
      </c>
      <c r="AO267" s="141">
        <f>('OVER TIME'!AO267:AP267)*1440</f>
        <v>0</v>
      </c>
      <c r="AP267" s="142" t="str">
        <f t="shared" si="143"/>
        <v>0</v>
      </c>
      <c r="AQ267" s="141">
        <f>('OVER TIME'!AQ267:AR267)*1440</f>
        <v>0</v>
      </c>
      <c r="AR267" s="142" t="str">
        <f t="shared" si="144"/>
        <v>0</v>
      </c>
      <c r="AS267" s="141">
        <f>('OVER TIME'!AS267:AT267)*1440</f>
        <v>0</v>
      </c>
      <c r="AT267" s="142" t="str">
        <f t="shared" si="145"/>
        <v>0</v>
      </c>
      <c r="AU267" s="141">
        <f>('OVER TIME'!AU267:AV267)*1440</f>
        <v>0</v>
      </c>
      <c r="AV267" s="142" t="str">
        <f t="shared" si="146"/>
        <v>0</v>
      </c>
      <c r="AW267" s="141">
        <f>('OVER TIME'!AW267:AX267)*1440</f>
        <v>0</v>
      </c>
      <c r="AX267" s="142" t="str">
        <f t="shared" si="147"/>
        <v>0</v>
      </c>
      <c r="AY267" s="141">
        <f>('OVER TIME'!AY267:AZ267)*1440</f>
        <v>0</v>
      </c>
      <c r="AZ267" s="142" t="str">
        <f t="shared" si="148"/>
        <v>0</v>
      </c>
      <c r="BA267" s="141">
        <f>('OVER TIME'!BA267:BB267)*1440</f>
        <v>0</v>
      </c>
      <c r="BB267" s="142" t="str">
        <f t="shared" si="149"/>
        <v>0</v>
      </c>
      <c r="BC267" s="141">
        <f>('OVER TIME'!BC267:BD267)*1440</f>
        <v>0</v>
      </c>
      <c r="BD267" s="142" t="str">
        <f t="shared" si="150"/>
        <v>0</v>
      </c>
      <c r="BE267" s="141">
        <f>('OVER TIME'!BE267:BF267)*1440</f>
        <v>0</v>
      </c>
      <c r="BF267" s="142" t="str">
        <f t="shared" si="151"/>
        <v>0</v>
      </c>
      <c r="BG267" s="141">
        <f>('OVER TIME'!BG267:BH267)*1440</f>
        <v>0</v>
      </c>
      <c r="BH267" s="142" t="str">
        <f t="shared" si="152"/>
        <v>0</v>
      </c>
      <c r="BI267" s="141">
        <f>('OVER TIME'!BI267:BJ267)*1440</f>
        <v>0</v>
      </c>
      <c r="BJ267" s="142" t="str">
        <f t="shared" si="153"/>
        <v>0</v>
      </c>
      <c r="BK267" s="141">
        <f>('OVER TIME'!BK267:BL267)*1440</f>
        <v>0</v>
      </c>
      <c r="BL267" s="142" t="str">
        <f t="shared" si="154"/>
        <v>0</v>
      </c>
      <c r="BM267" s="6"/>
    </row>
    <row r="268" spans="1:65" ht="26.25" thickBot="1">
      <c r="A268" s="13">
        <v>8713</v>
      </c>
      <c r="B268" s="13" t="s">
        <v>218</v>
      </c>
      <c r="C268" s="141">
        <f>('OVER TIME'!C268:D268)*1440</f>
        <v>0</v>
      </c>
      <c r="D268" s="142" t="str">
        <f t="shared" si="124"/>
        <v>0</v>
      </c>
      <c r="E268" s="141">
        <f>('OVER TIME'!E268:F268)*1440</f>
        <v>0</v>
      </c>
      <c r="F268" s="142" t="str">
        <f t="shared" si="125"/>
        <v>0</v>
      </c>
      <c r="G268" s="141">
        <f>('OVER TIME'!G268:H268)*1440</f>
        <v>0</v>
      </c>
      <c r="H268" s="142" t="str">
        <f t="shared" si="126"/>
        <v>0</v>
      </c>
      <c r="I268" s="141">
        <f>('OVER TIME'!I268:J268)*1440</f>
        <v>0</v>
      </c>
      <c r="J268" s="142" t="str">
        <f t="shared" si="127"/>
        <v>0</v>
      </c>
      <c r="K268" s="141">
        <f>('OVER TIME'!K268:L268)*1440</f>
        <v>0</v>
      </c>
      <c r="L268" s="142" t="str">
        <f t="shared" si="128"/>
        <v>0</v>
      </c>
      <c r="M268" s="141">
        <f>('OVER TIME'!M268:N268)*1440</f>
        <v>0</v>
      </c>
      <c r="N268" s="142" t="str">
        <f t="shared" si="129"/>
        <v>0</v>
      </c>
      <c r="O268" s="141">
        <f>('OVER TIME'!O268:P268)*1440</f>
        <v>0</v>
      </c>
      <c r="P268" s="142" t="str">
        <f t="shared" si="130"/>
        <v>0</v>
      </c>
      <c r="Q268" s="141">
        <f>('OVER TIME'!Q268:R268)*1440</f>
        <v>0</v>
      </c>
      <c r="R268" s="142" t="str">
        <f t="shared" si="131"/>
        <v>0</v>
      </c>
      <c r="S268" s="141">
        <f>('OVER TIME'!S268:T268)*1440</f>
        <v>0</v>
      </c>
      <c r="T268" s="142" t="str">
        <f t="shared" si="132"/>
        <v>0</v>
      </c>
      <c r="U268" s="141">
        <f>('OVER TIME'!U268:V268)*1440</f>
        <v>0</v>
      </c>
      <c r="V268" s="142" t="str">
        <f t="shared" si="133"/>
        <v>0</v>
      </c>
      <c r="W268" s="141">
        <f>('OVER TIME'!W268:X268)*1440</f>
        <v>0</v>
      </c>
      <c r="X268" s="142" t="str">
        <f t="shared" si="134"/>
        <v>0</v>
      </c>
      <c r="Y268" s="141">
        <f>('OVER TIME'!Y268:Z268)*1440</f>
        <v>0</v>
      </c>
      <c r="Z268" s="142" t="str">
        <f t="shared" si="135"/>
        <v>0</v>
      </c>
      <c r="AA268" s="141">
        <f>('OVER TIME'!AA268:AB268)*1440</f>
        <v>0</v>
      </c>
      <c r="AB268" s="142" t="str">
        <f t="shared" si="136"/>
        <v>0</v>
      </c>
      <c r="AC268" s="141">
        <f>('OVER TIME'!AC268:AD268)*1440</f>
        <v>0</v>
      </c>
      <c r="AD268" s="142" t="str">
        <f t="shared" si="137"/>
        <v>0</v>
      </c>
      <c r="AE268" s="141">
        <f>('OVER TIME'!AE268:AF268)*1440</f>
        <v>0</v>
      </c>
      <c r="AF268" s="142" t="str">
        <f t="shared" si="138"/>
        <v>0</v>
      </c>
      <c r="AG268" s="141">
        <f>('OVER TIME'!AG268:AH268)*1440</f>
        <v>0</v>
      </c>
      <c r="AH268" s="142" t="str">
        <f t="shared" si="139"/>
        <v>0</v>
      </c>
      <c r="AI268" s="141">
        <f>('OVER TIME'!AI268:AJ268)*1440</f>
        <v>0</v>
      </c>
      <c r="AJ268" s="142" t="str">
        <f t="shared" si="140"/>
        <v>0</v>
      </c>
      <c r="AK268" s="141">
        <f>('OVER TIME'!AK268:AL268)*1440</f>
        <v>0</v>
      </c>
      <c r="AL268" s="142" t="str">
        <f t="shared" si="141"/>
        <v>0</v>
      </c>
      <c r="AM268" s="141">
        <f>('OVER TIME'!AM268:AN268)*1440</f>
        <v>0</v>
      </c>
      <c r="AN268" s="142" t="str">
        <f t="shared" si="142"/>
        <v>0</v>
      </c>
      <c r="AO268" s="141">
        <f>('OVER TIME'!AO268:AP268)*1440</f>
        <v>0</v>
      </c>
      <c r="AP268" s="142" t="str">
        <f t="shared" si="143"/>
        <v>0</v>
      </c>
      <c r="AQ268" s="141">
        <f>('OVER TIME'!AQ268:AR268)*1440</f>
        <v>0</v>
      </c>
      <c r="AR268" s="142" t="str">
        <f t="shared" si="144"/>
        <v>0</v>
      </c>
      <c r="AS268" s="141">
        <f>('OVER TIME'!AS268:AT268)*1440</f>
        <v>0</v>
      </c>
      <c r="AT268" s="142" t="str">
        <f t="shared" si="145"/>
        <v>0</v>
      </c>
      <c r="AU268" s="141">
        <f>('OVER TIME'!AU268:AV268)*1440</f>
        <v>0</v>
      </c>
      <c r="AV268" s="142" t="str">
        <f t="shared" si="146"/>
        <v>0</v>
      </c>
      <c r="AW268" s="141">
        <f>('OVER TIME'!AW268:AX268)*1440</f>
        <v>0</v>
      </c>
      <c r="AX268" s="142" t="str">
        <f t="shared" si="147"/>
        <v>0</v>
      </c>
      <c r="AY268" s="141">
        <f>('OVER TIME'!AY268:AZ268)*1440</f>
        <v>0</v>
      </c>
      <c r="AZ268" s="142" t="str">
        <f t="shared" si="148"/>
        <v>0</v>
      </c>
      <c r="BA268" s="141">
        <f>('OVER TIME'!BA268:BB268)*1440</f>
        <v>0</v>
      </c>
      <c r="BB268" s="142" t="str">
        <f t="shared" si="149"/>
        <v>0</v>
      </c>
      <c r="BC268" s="141">
        <f>('OVER TIME'!BC268:BD268)*1440</f>
        <v>0</v>
      </c>
      <c r="BD268" s="142" t="str">
        <f t="shared" si="150"/>
        <v>0</v>
      </c>
      <c r="BE268" s="141">
        <f>('OVER TIME'!BE268:BF268)*1440</f>
        <v>0</v>
      </c>
      <c r="BF268" s="142" t="str">
        <f t="shared" si="151"/>
        <v>0</v>
      </c>
      <c r="BG268" s="141">
        <f>('OVER TIME'!BG268:BH268)*1440</f>
        <v>0</v>
      </c>
      <c r="BH268" s="142" t="str">
        <f t="shared" si="152"/>
        <v>0</v>
      </c>
      <c r="BI268" s="141">
        <f>('OVER TIME'!BI268:BJ268)*1440</f>
        <v>0</v>
      </c>
      <c r="BJ268" s="142" t="str">
        <f t="shared" si="153"/>
        <v>0</v>
      </c>
      <c r="BK268" s="141">
        <f>('OVER TIME'!BK268:BL268)*1440</f>
        <v>0</v>
      </c>
      <c r="BL268" s="142" t="str">
        <f t="shared" si="154"/>
        <v>0</v>
      </c>
      <c r="BM268" s="6"/>
    </row>
    <row r="269" spans="1:65" ht="26.25" thickBot="1">
      <c r="A269" s="13">
        <v>8714</v>
      </c>
      <c r="B269" s="13" t="s">
        <v>53</v>
      </c>
      <c r="C269" s="141">
        <f>('OVER TIME'!C269:D269)*1440</f>
        <v>0</v>
      </c>
      <c r="D269" s="142" t="str">
        <f t="shared" si="124"/>
        <v>0</v>
      </c>
      <c r="E269" s="141">
        <f>('OVER TIME'!E269:F269)*1440</f>
        <v>0</v>
      </c>
      <c r="F269" s="142" t="str">
        <f t="shared" si="125"/>
        <v>0</v>
      </c>
      <c r="G269" s="141">
        <f>('OVER TIME'!G269:H269)*1440</f>
        <v>0</v>
      </c>
      <c r="H269" s="142" t="str">
        <f t="shared" si="126"/>
        <v>0</v>
      </c>
      <c r="I269" s="141">
        <f>('OVER TIME'!I269:J269)*1440</f>
        <v>0</v>
      </c>
      <c r="J269" s="142" t="str">
        <f t="shared" si="127"/>
        <v>0</v>
      </c>
      <c r="K269" s="141">
        <f>('OVER TIME'!K269:L269)*1440</f>
        <v>0</v>
      </c>
      <c r="L269" s="142" t="str">
        <f t="shared" si="128"/>
        <v>0</v>
      </c>
      <c r="M269" s="141">
        <f>('OVER TIME'!M269:N269)*1440</f>
        <v>0</v>
      </c>
      <c r="N269" s="142" t="str">
        <f t="shared" si="129"/>
        <v>0</v>
      </c>
      <c r="O269" s="141">
        <f>('OVER TIME'!O269:P269)*1440</f>
        <v>0</v>
      </c>
      <c r="P269" s="142" t="str">
        <f t="shared" si="130"/>
        <v>0</v>
      </c>
      <c r="Q269" s="141">
        <f>('OVER TIME'!Q269:R269)*1440</f>
        <v>0</v>
      </c>
      <c r="R269" s="142" t="str">
        <f t="shared" si="131"/>
        <v>0</v>
      </c>
      <c r="S269" s="141">
        <f>('OVER TIME'!S269:T269)*1440</f>
        <v>0</v>
      </c>
      <c r="T269" s="142" t="str">
        <f t="shared" si="132"/>
        <v>0</v>
      </c>
      <c r="U269" s="141">
        <f>('OVER TIME'!U269:V269)*1440</f>
        <v>0</v>
      </c>
      <c r="V269" s="142" t="str">
        <f t="shared" si="133"/>
        <v>0</v>
      </c>
      <c r="W269" s="141">
        <f>('OVER TIME'!W269:X269)*1440</f>
        <v>0</v>
      </c>
      <c r="X269" s="142" t="str">
        <f t="shared" si="134"/>
        <v>0</v>
      </c>
      <c r="Y269" s="141">
        <f>('OVER TIME'!Y269:Z269)*1440</f>
        <v>0</v>
      </c>
      <c r="Z269" s="142" t="str">
        <f t="shared" si="135"/>
        <v>0</v>
      </c>
      <c r="AA269" s="141">
        <f>('OVER TIME'!AA269:AB269)*1440</f>
        <v>0</v>
      </c>
      <c r="AB269" s="142" t="str">
        <f t="shared" si="136"/>
        <v>0</v>
      </c>
      <c r="AC269" s="141">
        <f>('OVER TIME'!AC269:AD269)*1440</f>
        <v>0</v>
      </c>
      <c r="AD269" s="142" t="str">
        <f t="shared" si="137"/>
        <v>0</v>
      </c>
      <c r="AE269" s="141">
        <f>('OVER TIME'!AE269:AF269)*1440</f>
        <v>0</v>
      </c>
      <c r="AF269" s="142" t="str">
        <f t="shared" si="138"/>
        <v>0</v>
      </c>
      <c r="AG269" s="141">
        <f>('OVER TIME'!AG269:AH269)*1440</f>
        <v>0</v>
      </c>
      <c r="AH269" s="142" t="str">
        <f t="shared" si="139"/>
        <v>0</v>
      </c>
      <c r="AI269" s="141">
        <f>('OVER TIME'!AI269:AJ269)*1440</f>
        <v>0</v>
      </c>
      <c r="AJ269" s="142" t="str">
        <f t="shared" si="140"/>
        <v>0</v>
      </c>
      <c r="AK269" s="141">
        <f>('OVER TIME'!AK269:AL269)*1440</f>
        <v>0</v>
      </c>
      <c r="AL269" s="142" t="str">
        <f t="shared" si="141"/>
        <v>0</v>
      </c>
      <c r="AM269" s="141">
        <f>('OVER TIME'!AM269:AN269)*1440</f>
        <v>0</v>
      </c>
      <c r="AN269" s="142" t="str">
        <f t="shared" si="142"/>
        <v>0</v>
      </c>
      <c r="AO269" s="141">
        <f>('OVER TIME'!AO269:AP269)*1440</f>
        <v>0</v>
      </c>
      <c r="AP269" s="142" t="str">
        <f t="shared" si="143"/>
        <v>0</v>
      </c>
      <c r="AQ269" s="141">
        <f>('OVER TIME'!AQ269:AR269)*1440</f>
        <v>0</v>
      </c>
      <c r="AR269" s="142" t="str">
        <f t="shared" si="144"/>
        <v>0</v>
      </c>
      <c r="AS269" s="141">
        <f>('OVER TIME'!AS269:AT269)*1440</f>
        <v>0</v>
      </c>
      <c r="AT269" s="142" t="str">
        <f t="shared" si="145"/>
        <v>0</v>
      </c>
      <c r="AU269" s="141">
        <f>('OVER TIME'!AU269:AV269)*1440</f>
        <v>0</v>
      </c>
      <c r="AV269" s="142" t="str">
        <f t="shared" si="146"/>
        <v>0</v>
      </c>
      <c r="AW269" s="141">
        <f>('OVER TIME'!AW269:AX269)*1440</f>
        <v>0</v>
      </c>
      <c r="AX269" s="142" t="str">
        <f t="shared" si="147"/>
        <v>0</v>
      </c>
      <c r="AY269" s="141">
        <f>('OVER TIME'!AY269:AZ269)*1440</f>
        <v>0</v>
      </c>
      <c r="AZ269" s="142" t="str">
        <f t="shared" si="148"/>
        <v>0</v>
      </c>
      <c r="BA269" s="141">
        <f>('OVER TIME'!BA269:BB269)*1440</f>
        <v>0</v>
      </c>
      <c r="BB269" s="142" t="str">
        <f t="shared" si="149"/>
        <v>0</v>
      </c>
      <c r="BC269" s="141">
        <f>('OVER TIME'!BC269:BD269)*1440</f>
        <v>0</v>
      </c>
      <c r="BD269" s="142" t="str">
        <f t="shared" si="150"/>
        <v>0</v>
      </c>
      <c r="BE269" s="141">
        <f>('OVER TIME'!BE269:BF269)*1440</f>
        <v>0</v>
      </c>
      <c r="BF269" s="142" t="str">
        <f t="shared" si="151"/>
        <v>0</v>
      </c>
      <c r="BG269" s="141">
        <f>('OVER TIME'!BG269:BH269)*1440</f>
        <v>0</v>
      </c>
      <c r="BH269" s="142" t="str">
        <f t="shared" si="152"/>
        <v>0</v>
      </c>
      <c r="BI269" s="141">
        <f>('OVER TIME'!BI269:BJ269)*1440</f>
        <v>0</v>
      </c>
      <c r="BJ269" s="142" t="str">
        <f t="shared" si="153"/>
        <v>0</v>
      </c>
      <c r="BK269" s="141">
        <f>('OVER TIME'!BK269:BL269)*1440</f>
        <v>0</v>
      </c>
      <c r="BL269" s="142" t="str">
        <f t="shared" si="154"/>
        <v>0</v>
      </c>
      <c r="BM269" s="6"/>
    </row>
    <row r="270" spans="1:65" ht="26.25" thickBot="1">
      <c r="A270" s="13">
        <v>8715</v>
      </c>
      <c r="B270" s="13" t="s">
        <v>219</v>
      </c>
      <c r="C270" s="141">
        <f>('OVER TIME'!C270:D270)*1440</f>
        <v>0</v>
      </c>
      <c r="D270" s="142" t="str">
        <f t="shared" si="124"/>
        <v>0</v>
      </c>
      <c r="E270" s="141">
        <f>('OVER TIME'!E270:F270)*1440</f>
        <v>0</v>
      </c>
      <c r="F270" s="142" t="str">
        <f t="shared" si="125"/>
        <v>0</v>
      </c>
      <c r="G270" s="141">
        <f>('OVER TIME'!G270:H270)*1440</f>
        <v>0</v>
      </c>
      <c r="H270" s="142" t="str">
        <f t="shared" si="126"/>
        <v>0</v>
      </c>
      <c r="I270" s="141">
        <f>('OVER TIME'!I270:J270)*1440</f>
        <v>0</v>
      </c>
      <c r="J270" s="142" t="str">
        <f t="shared" si="127"/>
        <v>0</v>
      </c>
      <c r="K270" s="141">
        <f>('OVER TIME'!K270:L270)*1440</f>
        <v>0</v>
      </c>
      <c r="L270" s="142" t="str">
        <f t="shared" si="128"/>
        <v>0</v>
      </c>
      <c r="M270" s="141">
        <f>('OVER TIME'!M270:N270)*1440</f>
        <v>0</v>
      </c>
      <c r="N270" s="142" t="str">
        <f t="shared" si="129"/>
        <v>0</v>
      </c>
      <c r="O270" s="141">
        <f>('OVER TIME'!O270:P270)*1440</f>
        <v>0</v>
      </c>
      <c r="P270" s="142" t="str">
        <f t="shared" si="130"/>
        <v>0</v>
      </c>
      <c r="Q270" s="141">
        <f>('OVER TIME'!Q270:R270)*1440</f>
        <v>0</v>
      </c>
      <c r="R270" s="142" t="str">
        <f t="shared" si="131"/>
        <v>0</v>
      </c>
      <c r="S270" s="141">
        <f>('OVER TIME'!S270:T270)*1440</f>
        <v>0</v>
      </c>
      <c r="T270" s="142" t="str">
        <f t="shared" si="132"/>
        <v>0</v>
      </c>
      <c r="U270" s="141">
        <f>('OVER TIME'!U270:V270)*1440</f>
        <v>0</v>
      </c>
      <c r="V270" s="142" t="str">
        <f t="shared" si="133"/>
        <v>0</v>
      </c>
      <c r="W270" s="141">
        <f>('OVER TIME'!W270:X270)*1440</f>
        <v>0</v>
      </c>
      <c r="X270" s="142" t="str">
        <f t="shared" si="134"/>
        <v>0</v>
      </c>
      <c r="Y270" s="141">
        <f>('OVER TIME'!Y270:Z270)*1440</f>
        <v>0</v>
      </c>
      <c r="Z270" s="142" t="str">
        <f t="shared" si="135"/>
        <v>0</v>
      </c>
      <c r="AA270" s="141">
        <f>('OVER TIME'!AA270:AB270)*1440</f>
        <v>0</v>
      </c>
      <c r="AB270" s="142" t="str">
        <f t="shared" si="136"/>
        <v>0</v>
      </c>
      <c r="AC270" s="141">
        <f>('OVER TIME'!AC270:AD270)*1440</f>
        <v>0</v>
      </c>
      <c r="AD270" s="142" t="str">
        <f t="shared" si="137"/>
        <v>0</v>
      </c>
      <c r="AE270" s="141">
        <f>('OVER TIME'!AE270:AF270)*1440</f>
        <v>0</v>
      </c>
      <c r="AF270" s="142" t="str">
        <f t="shared" si="138"/>
        <v>0</v>
      </c>
      <c r="AG270" s="141">
        <f>('OVER TIME'!AG270:AH270)*1440</f>
        <v>0</v>
      </c>
      <c r="AH270" s="142" t="str">
        <f t="shared" si="139"/>
        <v>0</v>
      </c>
      <c r="AI270" s="141">
        <f>('OVER TIME'!AI270:AJ270)*1440</f>
        <v>0</v>
      </c>
      <c r="AJ270" s="142" t="str">
        <f t="shared" si="140"/>
        <v>0</v>
      </c>
      <c r="AK270" s="141">
        <f>('OVER TIME'!AK270:AL270)*1440</f>
        <v>0</v>
      </c>
      <c r="AL270" s="142" t="str">
        <f t="shared" si="141"/>
        <v>0</v>
      </c>
      <c r="AM270" s="141">
        <f>('OVER TIME'!AM270:AN270)*1440</f>
        <v>0</v>
      </c>
      <c r="AN270" s="142" t="str">
        <f t="shared" si="142"/>
        <v>0</v>
      </c>
      <c r="AO270" s="141">
        <f>('OVER TIME'!AO270:AP270)*1440</f>
        <v>0</v>
      </c>
      <c r="AP270" s="142" t="str">
        <f t="shared" si="143"/>
        <v>0</v>
      </c>
      <c r="AQ270" s="141">
        <f>('OVER TIME'!AQ270:AR270)*1440</f>
        <v>0</v>
      </c>
      <c r="AR270" s="142" t="str">
        <f t="shared" si="144"/>
        <v>0</v>
      </c>
      <c r="AS270" s="141">
        <f>('OVER TIME'!AS270:AT270)*1440</f>
        <v>0</v>
      </c>
      <c r="AT270" s="142" t="str">
        <f t="shared" si="145"/>
        <v>0</v>
      </c>
      <c r="AU270" s="141">
        <f>('OVER TIME'!AU270:AV270)*1440</f>
        <v>0</v>
      </c>
      <c r="AV270" s="142" t="str">
        <f t="shared" si="146"/>
        <v>0</v>
      </c>
      <c r="AW270" s="141">
        <f>('OVER TIME'!AW270:AX270)*1440</f>
        <v>0</v>
      </c>
      <c r="AX270" s="142" t="str">
        <f t="shared" si="147"/>
        <v>0</v>
      </c>
      <c r="AY270" s="141">
        <f>('OVER TIME'!AY270:AZ270)*1440</f>
        <v>0</v>
      </c>
      <c r="AZ270" s="142" t="str">
        <f t="shared" si="148"/>
        <v>0</v>
      </c>
      <c r="BA270" s="141">
        <f>('OVER TIME'!BA270:BB270)*1440</f>
        <v>0</v>
      </c>
      <c r="BB270" s="142" t="str">
        <f t="shared" si="149"/>
        <v>0</v>
      </c>
      <c r="BC270" s="141">
        <f>('OVER TIME'!BC270:BD270)*1440</f>
        <v>0</v>
      </c>
      <c r="BD270" s="142" t="str">
        <f t="shared" si="150"/>
        <v>0</v>
      </c>
      <c r="BE270" s="141">
        <f>('OVER TIME'!BE270:BF270)*1440</f>
        <v>0</v>
      </c>
      <c r="BF270" s="142" t="str">
        <f t="shared" si="151"/>
        <v>0</v>
      </c>
      <c r="BG270" s="141">
        <f>('OVER TIME'!BG270:BH270)*1440</f>
        <v>0</v>
      </c>
      <c r="BH270" s="142" t="str">
        <f t="shared" si="152"/>
        <v>0</v>
      </c>
      <c r="BI270" s="141">
        <f>('OVER TIME'!BI270:BJ270)*1440</f>
        <v>0</v>
      </c>
      <c r="BJ270" s="142" t="str">
        <f t="shared" si="153"/>
        <v>0</v>
      </c>
      <c r="BK270" s="141">
        <f>('OVER TIME'!BK270:BL270)*1440</f>
        <v>0</v>
      </c>
      <c r="BL270" s="142" t="str">
        <f t="shared" si="154"/>
        <v>0</v>
      </c>
      <c r="BM270" s="6"/>
    </row>
    <row r="271" spans="1:65" ht="26.25" thickBot="1">
      <c r="A271" s="13">
        <v>8716</v>
      </c>
      <c r="B271" s="13" t="s">
        <v>33</v>
      </c>
      <c r="C271" s="141">
        <f>('OVER TIME'!C271:D271)*1440</f>
        <v>0</v>
      </c>
      <c r="D271" s="142" t="str">
        <f t="shared" si="124"/>
        <v>0</v>
      </c>
      <c r="E271" s="141">
        <f>('OVER TIME'!E271:F271)*1440</f>
        <v>0</v>
      </c>
      <c r="F271" s="142" t="str">
        <f t="shared" si="125"/>
        <v>0</v>
      </c>
      <c r="G271" s="141">
        <f>('OVER TIME'!G271:H271)*1440</f>
        <v>0</v>
      </c>
      <c r="H271" s="142" t="str">
        <f t="shared" si="126"/>
        <v>0</v>
      </c>
      <c r="I271" s="141">
        <f>('OVER TIME'!I271:J271)*1440</f>
        <v>0</v>
      </c>
      <c r="J271" s="142" t="str">
        <f t="shared" si="127"/>
        <v>0</v>
      </c>
      <c r="K271" s="141">
        <f>('OVER TIME'!K271:L271)*1440</f>
        <v>0</v>
      </c>
      <c r="L271" s="142" t="str">
        <f t="shared" si="128"/>
        <v>0</v>
      </c>
      <c r="M271" s="141">
        <f>('OVER TIME'!M271:N271)*1440</f>
        <v>0</v>
      </c>
      <c r="N271" s="142" t="str">
        <f t="shared" si="129"/>
        <v>0</v>
      </c>
      <c r="O271" s="141">
        <f>('OVER TIME'!O271:P271)*1440</f>
        <v>0</v>
      </c>
      <c r="P271" s="142" t="str">
        <f t="shared" si="130"/>
        <v>0</v>
      </c>
      <c r="Q271" s="141">
        <f>('OVER TIME'!Q271:R271)*1440</f>
        <v>0</v>
      </c>
      <c r="R271" s="142" t="str">
        <f t="shared" si="131"/>
        <v>0</v>
      </c>
      <c r="S271" s="141">
        <f>('OVER TIME'!S271:T271)*1440</f>
        <v>0</v>
      </c>
      <c r="T271" s="142" t="str">
        <f t="shared" si="132"/>
        <v>0</v>
      </c>
      <c r="U271" s="141">
        <f>('OVER TIME'!U271:V271)*1440</f>
        <v>0</v>
      </c>
      <c r="V271" s="142" t="str">
        <f t="shared" si="133"/>
        <v>0</v>
      </c>
      <c r="W271" s="141">
        <f>('OVER TIME'!W271:X271)*1440</f>
        <v>0</v>
      </c>
      <c r="X271" s="142" t="str">
        <f t="shared" si="134"/>
        <v>0</v>
      </c>
      <c r="Y271" s="141">
        <f>('OVER TIME'!Y271:Z271)*1440</f>
        <v>0</v>
      </c>
      <c r="Z271" s="142" t="str">
        <f t="shared" si="135"/>
        <v>0</v>
      </c>
      <c r="AA271" s="141">
        <f>('OVER TIME'!AA271:AB271)*1440</f>
        <v>0</v>
      </c>
      <c r="AB271" s="142" t="str">
        <f t="shared" si="136"/>
        <v>0</v>
      </c>
      <c r="AC271" s="141">
        <f>('OVER TIME'!AC271:AD271)*1440</f>
        <v>0</v>
      </c>
      <c r="AD271" s="142" t="str">
        <f t="shared" si="137"/>
        <v>0</v>
      </c>
      <c r="AE271" s="141">
        <f>('OVER TIME'!AE271:AF271)*1440</f>
        <v>0</v>
      </c>
      <c r="AF271" s="142" t="str">
        <f t="shared" si="138"/>
        <v>0</v>
      </c>
      <c r="AG271" s="141">
        <f>('OVER TIME'!AG271:AH271)*1440</f>
        <v>0</v>
      </c>
      <c r="AH271" s="142" t="str">
        <f t="shared" si="139"/>
        <v>0</v>
      </c>
      <c r="AI271" s="141">
        <f>('OVER TIME'!AI271:AJ271)*1440</f>
        <v>0</v>
      </c>
      <c r="AJ271" s="142" t="str">
        <f t="shared" si="140"/>
        <v>0</v>
      </c>
      <c r="AK271" s="141">
        <f>('OVER TIME'!AK271:AL271)*1440</f>
        <v>0</v>
      </c>
      <c r="AL271" s="142" t="str">
        <f t="shared" si="141"/>
        <v>0</v>
      </c>
      <c r="AM271" s="141">
        <f>('OVER TIME'!AM271:AN271)*1440</f>
        <v>0</v>
      </c>
      <c r="AN271" s="142" t="str">
        <f t="shared" si="142"/>
        <v>0</v>
      </c>
      <c r="AO271" s="141">
        <f>('OVER TIME'!AO271:AP271)*1440</f>
        <v>0</v>
      </c>
      <c r="AP271" s="142" t="str">
        <f t="shared" si="143"/>
        <v>0</v>
      </c>
      <c r="AQ271" s="141">
        <f>('OVER TIME'!AQ271:AR271)*1440</f>
        <v>0</v>
      </c>
      <c r="AR271" s="142" t="str">
        <f t="shared" si="144"/>
        <v>0</v>
      </c>
      <c r="AS271" s="141">
        <f>('OVER TIME'!AS271:AT271)*1440</f>
        <v>0</v>
      </c>
      <c r="AT271" s="142" t="str">
        <f t="shared" si="145"/>
        <v>0</v>
      </c>
      <c r="AU271" s="141">
        <f>('OVER TIME'!AU271:AV271)*1440</f>
        <v>0</v>
      </c>
      <c r="AV271" s="142" t="str">
        <f t="shared" si="146"/>
        <v>0</v>
      </c>
      <c r="AW271" s="141">
        <f>('OVER TIME'!AW271:AX271)*1440</f>
        <v>0</v>
      </c>
      <c r="AX271" s="142" t="str">
        <f t="shared" si="147"/>
        <v>0</v>
      </c>
      <c r="AY271" s="141">
        <f>('OVER TIME'!AY271:AZ271)*1440</f>
        <v>0</v>
      </c>
      <c r="AZ271" s="142" t="str">
        <f t="shared" si="148"/>
        <v>0</v>
      </c>
      <c r="BA271" s="141">
        <f>('OVER TIME'!BA271:BB271)*1440</f>
        <v>0</v>
      </c>
      <c r="BB271" s="142" t="str">
        <f t="shared" si="149"/>
        <v>0</v>
      </c>
      <c r="BC271" s="141">
        <f>('OVER TIME'!BC271:BD271)*1440</f>
        <v>0</v>
      </c>
      <c r="BD271" s="142" t="str">
        <f t="shared" si="150"/>
        <v>0</v>
      </c>
      <c r="BE271" s="141">
        <f>('OVER TIME'!BE271:BF271)*1440</f>
        <v>0</v>
      </c>
      <c r="BF271" s="142" t="str">
        <f t="shared" si="151"/>
        <v>0</v>
      </c>
      <c r="BG271" s="141">
        <f>('OVER TIME'!BG271:BH271)*1440</f>
        <v>0</v>
      </c>
      <c r="BH271" s="142" t="str">
        <f t="shared" si="152"/>
        <v>0</v>
      </c>
      <c r="BI271" s="141">
        <f>('OVER TIME'!BI271:BJ271)*1440</f>
        <v>0</v>
      </c>
      <c r="BJ271" s="142" t="str">
        <f t="shared" si="153"/>
        <v>0</v>
      </c>
      <c r="BK271" s="141">
        <f>('OVER TIME'!BK271:BL271)*1440</f>
        <v>0</v>
      </c>
      <c r="BL271" s="142" t="str">
        <f t="shared" si="154"/>
        <v>0</v>
      </c>
      <c r="BM271" s="6"/>
    </row>
    <row r="272" spans="1:65" ht="26.25" thickBot="1">
      <c r="A272" s="13">
        <v>8717</v>
      </c>
      <c r="B272" s="13" t="s">
        <v>314</v>
      </c>
      <c r="C272" s="141">
        <f>('OVER TIME'!C272:D272)*1440</f>
        <v>0</v>
      </c>
      <c r="D272" s="142" t="str">
        <f t="shared" si="124"/>
        <v>0</v>
      </c>
      <c r="E272" s="141">
        <f>('OVER TIME'!E272:F272)*1440</f>
        <v>0</v>
      </c>
      <c r="F272" s="142" t="str">
        <f t="shared" si="125"/>
        <v>0</v>
      </c>
      <c r="G272" s="141">
        <f>('OVER TIME'!G272:H272)*1440</f>
        <v>0</v>
      </c>
      <c r="H272" s="142" t="str">
        <f t="shared" si="126"/>
        <v>0</v>
      </c>
      <c r="I272" s="141">
        <f>('OVER TIME'!I272:J272)*1440</f>
        <v>0</v>
      </c>
      <c r="J272" s="142" t="str">
        <f t="shared" si="127"/>
        <v>0</v>
      </c>
      <c r="K272" s="141">
        <f>('OVER TIME'!K272:L272)*1440</f>
        <v>0</v>
      </c>
      <c r="L272" s="142" t="str">
        <f t="shared" si="128"/>
        <v>0</v>
      </c>
      <c r="M272" s="141">
        <f>('OVER TIME'!M272:N272)*1440</f>
        <v>0</v>
      </c>
      <c r="N272" s="142" t="str">
        <f t="shared" si="129"/>
        <v>0</v>
      </c>
      <c r="O272" s="141">
        <f>('OVER TIME'!O272:P272)*1440</f>
        <v>0</v>
      </c>
      <c r="P272" s="142" t="str">
        <f t="shared" si="130"/>
        <v>0</v>
      </c>
      <c r="Q272" s="141">
        <f>('OVER TIME'!Q272:R272)*1440</f>
        <v>0</v>
      </c>
      <c r="R272" s="142" t="str">
        <f t="shared" si="131"/>
        <v>0</v>
      </c>
      <c r="S272" s="141">
        <f>('OVER TIME'!S272:T272)*1440</f>
        <v>0</v>
      </c>
      <c r="T272" s="142" t="str">
        <f t="shared" si="132"/>
        <v>0</v>
      </c>
      <c r="U272" s="141">
        <f>('OVER TIME'!U272:V272)*1440</f>
        <v>0</v>
      </c>
      <c r="V272" s="142" t="str">
        <f t="shared" si="133"/>
        <v>0</v>
      </c>
      <c r="W272" s="141">
        <f>('OVER TIME'!W272:X272)*1440</f>
        <v>0</v>
      </c>
      <c r="X272" s="142" t="str">
        <f t="shared" si="134"/>
        <v>0</v>
      </c>
      <c r="Y272" s="141">
        <f>('OVER TIME'!Y272:Z272)*1440</f>
        <v>0</v>
      </c>
      <c r="Z272" s="142" t="str">
        <f t="shared" si="135"/>
        <v>0</v>
      </c>
      <c r="AA272" s="141">
        <f>('OVER TIME'!AA272:AB272)*1440</f>
        <v>0</v>
      </c>
      <c r="AB272" s="142" t="str">
        <f t="shared" si="136"/>
        <v>0</v>
      </c>
      <c r="AC272" s="141">
        <f>('OVER TIME'!AC272:AD272)*1440</f>
        <v>0</v>
      </c>
      <c r="AD272" s="142" t="str">
        <f t="shared" si="137"/>
        <v>0</v>
      </c>
      <c r="AE272" s="141">
        <f>('OVER TIME'!AE272:AF272)*1440</f>
        <v>0</v>
      </c>
      <c r="AF272" s="142" t="str">
        <f t="shared" si="138"/>
        <v>0</v>
      </c>
      <c r="AG272" s="141">
        <f>('OVER TIME'!AG272:AH272)*1440</f>
        <v>0</v>
      </c>
      <c r="AH272" s="142" t="str">
        <f t="shared" si="139"/>
        <v>0</v>
      </c>
      <c r="AI272" s="141">
        <f>('OVER TIME'!AI272:AJ272)*1440</f>
        <v>0</v>
      </c>
      <c r="AJ272" s="142" t="str">
        <f t="shared" si="140"/>
        <v>0</v>
      </c>
      <c r="AK272" s="141">
        <f>('OVER TIME'!AK272:AL272)*1440</f>
        <v>0</v>
      </c>
      <c r="AL272" s="142" t="str">
        <f t="shared" si="141"/>
        <v>0</v>
      </c>
      <c r="AM272" s="141">
        <f>('OVER TIME'!AM272:AN272)*1440</f>
        <v>0</v>
      </c>
      <c r="AN272" s="142" t="str">
        <f t="shared" si="142"/>
        <v>0</v>
      </c>
      <c r="AO272" s="141">
        <f>('OVER TIME'!AO272:AP272)*1440</f>
        <v>0</v>
      </c>
      <c r="AP272" s="142" t="str">
        <f t="shared" si="143"/>
        <v>0</v>
      </c>
      <c r="AQ272" s="141">
        <f>('OVER TIME'!AQ272:AR272)*1440</f>
        <v>0</v>
      </c>
      <c r="AR272" s="142" t="str">
        <f t="shared" si="144"/>
        <v>0</v>
      </c>
      <c r="AS272" s="141">
        <f>('OVER TIME'!AS272:AT272)*1440</f>
        <v>0</v>
      </c>
      <c r="AT272" s="142" t="str">
        <f t="shared" si="145"/>
        <v>0</v>
      </c>
      <c r="AU272" s="141">
        <f>('OVER TIME'!AU272:AV272)*1440</f>
        <v>0</v>
      </c>
      <c r="AV272" s="142" t="str">
        <f t="shared" si="146"/>
        <v>0</v>
      </c>
      <c r="AW272" s="141">
        <f>('OVER TIME'!AW272:AX272)*1440</f>
        <v>0</v>
      </c>
      <c r="AX272" s="142" t="str">
        <f t="shared" si="147"/>
        <v>0</v>
      </c>
      <c r="AY272" s="141">
        <f>('OVER TIME'!AY272:AZ272)*1440</f>
        <v>0</v>
      </c>
      <c r="AZ272" s="142" t="str">
        <f t="shared" si="148"/>
        <v>0</v>
      </c>
      <c r="BA272" s="141">
        <f>('OVER TIME'!BA272:BB272)*1440</f>
        <v>0</v>
      </c>
      <c r="BB272" s="142" t="str">
        <f t="shared" si="149"/>
        <v>0</v>
      </c>
      <c r="BC272" s="141">
        <f>('OVER TIME'!BC272:BD272)*1440</f>
        <v>0</v>
      </c>
      <c r="BD272" s="142" t="str">
        <f t="shared" si="150"/>
        <v>0</v>
      </c>
      <c r="BE272" s="141">
        <f>('OVER TIME'!BE272:BF272)*1440</f>
        <v>0</v>
      </c>
      <c r="BF272" s="142" t="str">
        <f t="shared" si="151"/>
        <v>0</v>
      </c>
      <c r="BG272" s="141">
        <f>('OVER TIME'!BG272:BH272)*1440</f>
        <v>0</v>
      </c>
      <c r="BH272" s="142" t="str">
        <f t="shared" si="152"/>
        <v>0</v>
      </c>
      <c r="BI272" s="141">
        <f>('OVER TIME'!BI272:BJ272)*1440</f>
        <v>0</v>
      </c>
      <c r="BJ272" s="142" t="str">
        <f t="shared" si="153"/>
        <v>0</v>
      </c>
      <c r="BK272" s="141">
        <f>('OVER TIME'!BK272:BL272)*1440</f>
        <v>0</v>
      </c>
      <c r="BL272" s="142" t="str">
        <f t="shared" si="154"/>
        <v>0</v>
      </c>
      <c r="BM272" s="6"/>
    </row>
    <row r="273" spans="1:65" ht="26.25" thickBot="1">
      <c r="A273" s="13">
        <v>8718</v>
      </c>
      <c r="B273" s="13" t="s">
        <v>47</v>
      </c>
      <c r="C273" s="141">
        <f>('OVER TIME'!C273:D273)*1440</f>
        <v>0</v>
      </c>
      <c r="D273" s="142" t="str">
        <f t="shared" si="124"/>
        <v>0</v>
      </c>
      <c r="E273" s="141">
        <f>('OVER TIME'!E273:F273)*1440</f>
        <v>0</v>
      </c>
      <c r="F273" s="142" t="str">
        <f t="shared" si="125"/>
        <v>0</v>
      </c>
      <c r="G273" s="141">
        <f>('OVER TIME'!G273:H273)*1440</f>
        <v>0</v>
      </c>
      <c r="H273" s="142" t="str">
        <f t="shared" si="126"/>
        <v>0</v>
      </c>
      <c r="I273" s="141">
        <f>('OVER TIME'!I273:J273)*1440</f>
        <v>0</v>
      </c>
      <c r="J273" s="142" t="str">
        <f t="shared" si="127"/>
        <v>0</v>
      </c>
      <c r="K273" s="141">
        <f>('OVER TIME'!K273:L273)*1440</f>
        <v>0</v>
      </c>
      <c r="L273" s="142" t="str">
        <f t="shared" si="128"/>
        <v>0</v>
      </c>
      <c r="M273" s="141">
        <f>('OVER TIME'!M273:N273)*1440</f>
        <v>0</v>
      </c>
      <c r="N273" s="142" t="str">
        <f t="shared" si="129"/>
        <v>0</v>
      </c>
      <c r="O273" s="141">
        <f>('OVER TIME'!O273:P273)*1440</f>
        <v>0</v>
      </c>
      <c r="P273" s="142" t="str">
        <f t="shared" si="130"/>
        <v>0</v>
      </c>
      <c r="Q273" s="141">
        <f>('OVER TIME'!Q273:R273)*1440</f>
        <v>0</v>
      </c>
      <c r="R273" s="142" t="str">
        <f t="shared" si="131"/>
        <v>0</v>
      </c>
      <c r="S273" s="141">
        <f>('OVER TIME'!S273:T273)*1440</f>
        <v>0</v>
      </c>
      <c r="T273" s="142" t="str">
        <f t="shared" si="132"/>
        <v>0</v>
      </c>
      <c r="U273" s="141">
        <f>('OVER TIME'!U273:V273)*1440</f>
        <v>0</v>
      </c>
      <c r="V273" s="142" t="str">
        <f t="shared" si="133"/>
        <v>0</v>
      </c>
      <c r="W273" s="141">
        <f>('OVER TIME'!W273:X273)*1440</f>
        <v>0</v>
      </c>
      <c r="X273" s="142" t="str">
        <f t="shared" si="134"/>
        <v>0</v>
      </c>
      <c r="Y273" s="141">
        <f>('OVER TIME'!Y273:Z273)*1440</f>
        <v>0</v>
      </c>
      <c r="Z273" s="142" t="str">
        <f t="shared" si="135"/>
        <v>0</v>
      </c>
      <c r="AA273" s="141">
        <f>('OVER TIME'!AA273:AB273)*1440</f>
        <v>0</v>
      </c>
      <c r="AB273" s="142" t="str">
        <f t="shared" si="136"/>
        <v>0</v>
      </c>
      <c r="AC273" s="141">
        <f>('OVER TIME'!AC273:AD273)*1440</f>
        <v>0</v>
      </c>
      <c r="AD273" s="142" t="str">
        <f t="shared" si="137"/>
        <v>0</v>
      </c>
      <c r="AE273" s="141">
        <f>('OVER TIME'!AE273:AF273)*1440</f>
        <v>0</v>
      </c>
      <c r="AF273" s="142" t="str">
        <f t="shared" si="138"/>
        <v>0</v>
      </c>
      <c r="AG273" s="141">
        <f>('OVER TIME'!AG273:AH273)*1440</f>
        <v>0</v>
      </c>
      <c r="AH273" s="142" t="str">
        <f t="shared" si="139"/>
        <v>0</v>
      </c>
      <c r="AI273" s="141">
        <f>('OVER TIME'!AI273:AJ273)*1440</f>
        <v>0</v>
      </c>
      <c r="AJ273" s="142" t="str">
        <f t="shared" si="140"/>
        <v>0</v>
      </c>
      <c r="AK273" s="141">
        <f>('OVER TIME'!AK273:AL273)*1440</f>
        <v>0</v>
      </c>
      <c r="AL273" s="142" t="str">
        <f t="shared" si="141"/>
        <v>0</v>
      </c>
      <c r="AM273" s="141">
        <f>('OVER TIME'!AM273:AN273)*1440</f>
        <v>0</v>
      </c>
      <c r="AN273" s="142" t="str">
        <f t="shared" si="142"/>
        <v>0</v>
      </c>
      <c r="AO273" s="141">
        <f>('OVER TIME'!AO273:AP273)*1440</f>
        <v>0</v>
      </c>
      <c r="AP273" s="142" t="str">
        <f t="shared" si="143"/>
        <v>0</v>
      </c>
      <c r="AQ273" s="141">
        <f>('OVER TIME'!AQ273:AR273)*1440</f>
        <v>0</v>
      </c>
      <c r="AR273" s="142" t="str">
        <f t="shared" si="144"/>
        <v>0</v>
      </c>
      <c r="AS273" s="141">
        <f>('OVER TIME'!AS273:AT273)*1440</f>
        <v>0</v>
      </c>
      <c r="AT273" s="142" t="str">
        <f t="shared" si="145"/>
        <v>0</v>
      </c>
      <c r="AU273" s="141">
        <f>('OVER TIME'!AU273:AV273)*1440</f>
        <v>0</v>
      </c>
      <c r="AV273" s="142" t="str">
        <f t="shared" si="146"/>
        <v>0</v>
      </c>
      <c r="AW273" s="141">
        <f>('OVER TIME'!AW273:AX273)*1440</f>
        <v>0</v>
      </c>
      <c r="AX273" s="142" t="str">
        <f t="shared" si="147"/>
        <v>0</v>
      </c>
      <c r="AY273" s="141">
        <f>('OVER TIME'!AY273:AZ273)*1440</f>
        <v>0</v>
      </c>
      <c r="AZ273" s="142" t="str">
        <f t="shared" si="148"/>
        <v>0</v>
      </c>
      <c r="BA273" s="141">
        <f>('OVER TIME'!BA273:BB273)*1440</f>
        <v>0</v>
      </c>
      <c r="BB273" s="142" t="str">
        <f t="shared" si="149"/>
        <v>0</v>
      </c>
      <c r="BC273" s="141">
        <f>('OVER TIME'!BC273:BD273)*1440</f>
        <v>0</v>
      </c>
      <c r="BD273" s="142" t="str">
        <f t="shared" si="150"/>
        <v>0</v>
      </c>
      <c r="BE273" s="141">
        <f>('OVER TIME'!BE273:BF273)*1440</f>
        <v>0</v>
      </c>
      <c r="BF273" s="142" t="str">
        <f t="shared" si="151"/>
        <v>0</v>
      </c>
      <c r="BG273" s="141">
        <f>('OVER TIME'!BG273:BH273)*1440</f>
        <v>0</v>
      </c>
      <c r="BH273" s="142" t="str">
        <f t="shared" si="152"/>
        <v>0</v>
      </c>
      <c r="BI273" s="141">
        <f>('OVER TIME'!BI273:BJ273)*1440</f>
        <v>0</v>
      </c>
      <c r="BJ273" s="142" t="str">
        <f t="shared" si="153"/>
        <v>0</v>
      </c>
      <c r="BK273" s="141">
        <f>('OVER TIME'!BK273:BL273)*1440</f>
        <v>0</v>
      </c>
      <c r="BL273" s="142" t="str">
        <f t="shared" si="154"/>
        <v>0</v>
      </c>
      <c r="BM273" s="6"/>
    </row>
    <row r="274" spans="1:65" ht="26.25" thickBot="1">
      <c r="A274" s="13">
        <v>8719</v>
      </c>
      <c r="B274" s="13" t="s">
        <v>50</v>
      </c>
      <c r="C274" s="141">
        <f>('OVER TIME'!C274:D274)*1440</f>
        <v>0</v>
      </c>
      <c r="D274" s="142" t="str">
        <f t="shared" si="124"/>
        <v>0</v>
      </c>
      <c r="E274" s="141">
        <f>('OVER TIME'!E274:F274)*1440</f>
        <v>0</v>
      </c>
      <c r="F274" s="142" t="str">
        <f t="shared" si="125"/>
        <v>0</v>
      </c>
      <c r="G274" s="141">
        <f>('OVER TIME'!G274:H274)*1440</f>
        <v>0</v>
      </c>
      <c r="H274" s="142" t="str">
        <f t="shared" si="126"/>
        <v>0</v>
      </c>
      <c r="I274" s="141">
        <f>('OVER TIME'!I274:J274)*1440</f>
        <v>0</v>
      </c>
      <c r="J274" s="142" t="str">
        <f t="shared" si="127"/>
        <v>0</v>
      </c>
      <c r="K274" s="141">
        <f>('OVER TIME'!K274:L274)*1440</f>
        <v>0</v>
      </c>
      <c r="L274" s="142" t="str">
        <f t="shared" si="128"/>
        <v>0</v>
      </c>
      <c r="M274" s="141">
        <f>('OVER TIME'!M274:N274)*1440</f>
        <v>0</v>
      </c>
      <c r="N274" s="142" t="str">
        <f t="shared" si="129"/>
        <v>0</v>
      </c>
      <c r="O274" s="141">
        <f>('OVER TIME'!O274:P274)*1440</f>
        <v>0</v>
      </c>
      <c r="P274" s="142" t="str">
        <f t="shared" si="130"/>
        <v>0</v>
      </c>
      <c r="Q274" s="141">
        <f>('OVER TIME'!Q274:R274)*1440</f>
        <v>0</v>
      </c>
      <c r="R274" s="142" t="str">
        <f t="shared" si="131"/>
        <v>0</v>
      </c>
      <c r="S274" s="141">
        <f>('OVER TIME'!S274:T274)*1440</f>
        <v>0</v>
      </c>
      <c r="T274" s="142" t="str">
        <f t="shared" si="132"/>
        <v>0</v>
      </c>
      <c r="U274" s="141">
        <f>('OVER TIME'!U274:V274)*1440</f>
        <v>0</v>
      </c>
      <c r="V274" s="142" t="str">
        <f t="shared" si="133"/>
        <v>0</v>
      </c>
      <c r="W274" s="141">
        <f>('OVER TIME'!W274:X274)*1440</f>
        <v>0</v>
      </c>
      <c r="X274" s="142" t="str">
        <f t="shared" si="134"/>
        <v>0</v>
      </c>
      <c r="Y274" s="141">
        <f>('OVER TIME'!Y274:Z274)*1440</f>
        <v>0</v>
      </c>
      <c r="Z274" s="142" t="str">
        <f t="shared" si="135"/>
        <v>0</v>
      </c>
      <c r="AA274" s="141">
        <f>('OVER TIME'!AA274:AB274)*1440</f>
        <v>0</v>
      </c>
      <c r="AB274" s="142" t="str">
        <f t="shared" si="136"/>
        <v>0</v>
      </c>
      <c r="AC274" s="141">
        <f>('OVER TIME'!AC274:AD274)*1440</f>
        <v>0</v>
      </c>
      <c r="AD274" s="142" t="str">
        <f t="shared" si="137"/>
        <v>0</v>
      </c>
      <c r="AE274" s="141">
        <f>('OVER TIME'!AE274:AF274)*1440</f>
        <v>0</v>
      </c>
      <c r="AF274" s="142" t="str">
        <f t="shared" si="138"/>
        <v>0</v>
      </c>
      <c r="AG274" s="141">
        <f>('OVER TIME'!AG274:AH274)*1440</f>
        <v>0</v>
      </c>
      <c r="AH274" s="142" t="str">
        <f t="shared" si="139"/>
        <v>0</v>
      </c>
      <c r="AI274" s="141">
        <f>('OVER TIME'!AI274:AJ274)*1440</f>
        <v>0</v>
      </c>
      <c r="AJ274" s="142" t="str">
        <f t="shared" si="140"/>
        <v>0</v>
      </c>
      <c r="AK274" s="141">
        <f>('OVER TIME'!AK274:AL274)*1440</f>
        <v>0</v>
      </c>
      <c r="AL274" s="142" t="str">
        <f t="shared" si="141"/>
        <v>0</v>
      </c>
      <c r="AM274" s="141">
        <f>('OVER TIME'!AM274:AN274)*1440</f>
        <v>0</v>
      </c>
      <c r="AN274" s="142" t="str">
        <f t="shared" si="142"/>
        <v>0</v>
      </c>
      <c r="AO274" s="141">
        <f>('OVER TIME'!AO274:AP274)*1440</f>
        <v>0</v>
      </c>
      <c r="AP274" s="142" t="str">
        <f t="shared" si="143"/>
        <v>0</v>
      </c>
      <c r="AQ274" s="141">
        <f>('OVER TIME'!AQ274:AR274)*1440</f>
        <v>0</v>
      </c>
      <c r="AR274" s="142" t="str">
        <f t="shared" si="144"/>
        <v>0</v>
      </c>
      <c r="AS274" s="141">
        <f>('OVER TIME'!AS274:AT274)*1440</f>
        <v>0</v>
      </c>
      <c r="AT274" s="142" t="str">
        <f t="shared" si="145"/>
        <v>0</v>
      </c>
      <c r="AU274" s="141">
        <f>('OVER TIME'!AU274:AV274)*1440</f>
        <v>0</v>
      </c>
      <c r="AV274" s="142" t="str">
        <f t="shared" si="146"/>
        <v>0</v>
      </c>
      <c r="AW274" s="141">
        <f>('OVER TIME'!AW274:AX274)*1440</f>
        <v>0</v>
      </c>
      <c r="AX274" s="142" t="str">
        <f t="shared" si="147"/>
        <v>0</v>
      </c>
      <c r="AY274" s="141">
        <f>('OVER TIME'!AY274:AZ274)*1440</f>
        <v>0</v>
      </c>
      <c r="AZ274" s="142" t="str">
        <f t="shared" si="148"/>
        <v>0</v>
      </c>
      <c r="BA274" s="141">
        <f>('OVER TIME'!BA274:BB274)*1440</f>
        <v>0</v>
      </c>
      <c r="BB274" s="142" t="str">
        <f t="shared" si="149"/>
        <v>0</v>
      </c>
      <c r="BC274" s="141">
        <f>('OVER TIME'!BC274:BD274)*1440</f>
        <v>0</v>
      </c>
      <c r="BD274" s="142" t="str">
        <f t="shared" si="150"/>
        <v>0</v>
      </c>
      <c r="BE274" s="141">
        <f>('OVER TIME'!BE274:BF274)*1440</f>
        <v>0</v>
      </c>
      <c r="BF274" s="142" t="str">
        <f t="shared" si="151"/>
        <v>0</v>
      </c>
      <c r="BG274" s="141">
        <f>('OVER TIME'!BG274:BH274)*1440</f>
        <v>0</v>
      </c>
      <c r="BH274" s="142" t="str">
        <f t="shared" si="152"/>
        <v>0</v>
      </c>
      <c r="BI274" s="141">
        <f>('OVER TIME'!BI274:BJ274)*1440</f>
        <v>0</v>
      </c>
      <c r="BJ274" s="142" t="str">
        <f t="shared" si="153"/>
        <v>0</v>
      </c>
      <c r="BK274" s="141">
        <f>('OVER TIME'!BK274:BL274)*1440</f>
        <v>0</v>
      </c>
      <c r="BL274" s="142" t="str">
        <f t="shared" si="154"/>
        <v>0</v>
      </c>
      <c r="BM274" s="6"/>
    </row>
    <row r="275" spans="1:65" ht="26.25" thickBot="1">
      <c r="A275" s="13">
        <v>8720</v>
      </c>
      <c r="B275" s="13" t="s">
        <v>27</v>
      </c>
      <c r="C275" s="141">
        <f>('OVER TIME'!C275:D275)*1440</f>
        <v>0</v>
      </c>
      <c r="D275" s="142" t="str">
        <f t="shared" si="124"/>
        <v>0</v>
      </c>
      <c r="E275" s="141">
        <f>('OVER TIME'!E275:F275)*1440</f>
        <v>0</v>
      </c>
      <c r="F275" s="142" t="str">
        <f t="shared" si="125"/>
        <v>0</v>
      </c>
      <c r="G275" s="141">
        <f>('OVER TIME'!G275:H275)*1440</f>
        <v>0</v>
      </c>
      <c r="H275" s="142" t="str">
        <f t="shared" si="126"/>
        <v>0</v>
      </c>
      <c r="I275" s="141">
        <f>('OVER TIME'!I275:J275)*1440</f>
        <v>0</v>
      </c>
      <c r="J275" s="142" t="str">
        <f t="shared" si="127"/>
        <v>0</v>
      </c>
      <c r="K275" s="141">
        <f>('OVER TIME'!K275:L275)*1440</f>
        <v>0</v>
      </c>
      <c r="L275" s="142" t="str">
        <f t="shared" si="128"/>
        <v>0</v>
      </c>
      <c r="M275" s="141">
        <f>('OVER TIME'!M275:N275)*1440</f>
        <v>0</v>
      </c>
      <c r="N275" s="142" t="str">
        <f t="shared" si="129"/>
        <v>0</v>
      </c>
      <c r="O275" s="141">
        <f>('OVER TIME'!O275:P275)*1440</f>
        <v>0</v>
      </c>
      <c r="P275" s="142" t="str">
        <f t="shared" si="130"/>
        <v>0</v>
      </c>
      <c r="Q275" s="141">
        <f>('OVER TIME'!Q275:R275)*1440</f>
        <v>0</v>
      </c>
      <c r="R275" s="142" t="str">
        <f t="shared" si="131"/>
        <v>0</v>
      </c>
      <c r="S275" s="141">
        <f>('OVER TIME'!S275:T275)*1440</f>
        <v>0</v>
      </c>
      <c r="T275" s="142" t="str">
        <f t="shared" si="132"/>
        <v>0</v>
      </c>
      <c r="U275" s="141">
        <f>('OVER TIME'!U275:V275)*1440</f>
        <v>0</v>
      </c>
      <c r="V275" s="142" t="str">
        <f t="shared" si="133"/>
        <v>0</v>
      </c>
      <c r="W275" s="141">
        <f>('OVER TIME'!W275:X275)*1440</f>
        <v>0</v>
      </c>
      <c r="X275" s="142" t="str">
        <f t="shared" si="134"/>
        <v>0</v>
      </c>
      <c r="Y275" s="141">
        <f>('OVER TIME'!Y275:Z275)*1440</f>
        <v>0</v>
      </c>
      <c r="Z275" s="142" t="str">
        <f t="shared" si="135"/>
        <v>0</v>
      </c>
      <c r="AA275" s="141">
        <f>('OVER TIME'!AA275:AB275)*1440</f>
        <v>0</v>
      </c>
      <c r="AB275" s="142" t="str">
        <f t="shared" si="136"/>
        <v>0</v>
      </c>
      <c r="AC275" s="141">
        <f>('OVER TIME'!AC275:AD275)*1440</f>
        <v>0</v>
      </c>
      <c r="AD275" s="142" t="str">
        <f t="shared" si="137"/>
        <v>0</v>
      </c>
      <c r="AE275" s="141">
        <f>('OVER TIME'!AE275:AF275)*1440</f>
        <v>0</v>
      </c>
      <c r="AF275" s="142" t="str">
        <f t="shared" si="138"/>
        <v>0</v>
      </c>
      <c r="AG275" s="141">
        <f>('OVER TIME'!AG275:AH275)*1440</f>
        <v>0</v>
      </c>
      <c r="AH275" s="142" t="str">
        <f t="shared" si="139"/>
        <v>0</v>
      </c>
      <c r="AI275" s="141">
        <f>('OVER TIME'!AI275:AJ275)*1440</f>
        <v>0</v>
      </c>
      <c r="AJ275" s="142" t="str">
        <f t="shared" si="140"/>
        <v>0</v>
      </c>
      <c r="AK275" s="141">
        <f>('OVER TIME'!AK275:AL275)*1440</f>
        <v>0</v>
      </c>
      <c r="AL275" s="142" t="str">
        <f t="shared" si="141"/>
        <v>0</v>
      </c>
      <c r="AM275" s="141">
        <f>('OVER TIME'!AM275:AN275)*1440</f>
        <v>0</v>
      </c>
      <c r="AN275" s="142" t="str">
        <f t="shared" si="142"/>
        <v>0</v>
      </c>
      <c r="AO275" s="141">
        <f>('OVER TIME'!AO275:AP275)*1440</f>
        <v>0</v>
      </c>
      <c r="AP275" s="142" t="str">
        <f t="shared" si="143"/>
        <v>0</v>
      </c>
      <c r="AQ275" s="141">
        <f>('OVER TIME'!AQ275:AR275)*1440</f>
        <v>0</v>
      </c>
      <c r="AR275" s="142" t="str">
        <f t="shared" si="144"/>
        <v>0</v>
      </c>
      <c r="AS275" s="141">
        <f>('OVER TIME'!AS275:AT275)*1440</f>
        <v>0</v>
      </c>
      <c r="AT275" s="142" t="str">
        <f t="shared" si="145"/>
        <v>0</v>
      </c>
      <c r="AU275" s="141">
        <f>('OVER TIME'!AU275:AV275)*1440</f>
        <v>0</v>
      </c>
      <c r="AV275" s="142" t="str">
        <f t="shared" si="146"/>
        <v>0</v>
      </c>
      <c r="AW275" s="141">
        <f>('OVER TIME'!AW275:AX275)*1440</f>
        <v>0</v>
      </c>
      <c r="AX275" s="142" t="str">
        <f t="shared" si="147"/>
        <v>0</v>
      </c>
      <c r="AY275" s="141">
        <f>('OVER TIME'!AY275:AZ275)*1440</f>
        <v>0</v>
      </c>
      <c r="AZ275" s="142" t="str">
        <f t="shared" si="148"/>
        <v>0</v>
      </c>
      <c r="BA275" s="141">
        <f>('OVER TIME'!BA275:BB275)*1440</f>
        <v>0</v>
      </c>
      <c r="BB275" s="142" t="str">
        <f t="shared" si="149"/>
        <v>0</v>
      </c>
      <c r="BC275" s="141">
        <f>('OVER TIME'!BC275:BD275)*1440</f>
        <v>0</v>
      </c>
      <c r="BD275" s="142" t="str">
        <f t="shared" si="150"/>
        <v>0</v>
      </c>
      <c r="BE275" s="141">
        <f>('OVER TIME'!BE275:BF275)*1440</f>
        <v>0</v>
      </c>
      <c r="BF275" s="142" t="str">
        <f t="shared" si="151"/>
        <v>0</v>
      </c>
      <c r="BG275" s="141">
        <f>('OVER TIME'!BG275:BH275)*1440</f>
        <v>0</v>
      </c>
      <c r="BH275" s="142" t="str">
        <f t="shared" si="152"/>
        <v>0</v>
      </c>
      <c r="BI275" s="141">
        <f>('OVER TIME'!BI275:BJ275)*1440</f>
        <v>0</v>
      </c>
      <c r="BJ275" s="142" t="str">
        <f t="shared" si="153"/>
        <v>0</v>
      </c>
      <c r="BK275" s="141">
        <f>('OVER TIME'!BK275:BL275)*1440</f>
        <v>0</v>
      </c>
      <c r="BL275" s="142" t="str">
        <f t="shared" si="154"/>
        <v>0</v>
      </c>
      <c r="BM275" s="6"/>
    </row>
    <row r="276" spans="1:65" ht="26.25" thickBot="1">
      <c r="A276" s="13">
        <v>8721</v>
      </c>
      <c r="B276" s="13" t="s">
        <v>316</v>
      </c>
      <c r="C276" s="141">
        <f>('OVER TIME'!C276:D276)*1440</f>
        <v>0</v>
      </c>
      <c r="D276" s="142" t="str">
        <f t="shared" si="124"/>
        <v>0</v>
      </c>
      <c r="E276" s="141">
        <f>('OVER TIME'!E276:F276)*1440</f>
        <v>0</v>
      </c>
      <c r="F276" s="142" t="str">
        <f t="shared" si="125"/>
        <v>0</v>
      </c>
      <c r="G276" s="141">
        <f>('OVER TIME'!G276:H276)*1440</f>
        <v>0</v>
      </c>
      <c r="H276" s="142" t="str">
        <f t="shared" si="126"/>
        <v>0</v>
      </c>
      <c r="I276" s="141">
        <f>('OVER TIME'!I276:J276)*1440</f>
        <v>0</v>
      </c>
      <c r="J276" s="142" t="str">
        <f t="shared" si="127"/>
        <v>0</v>
      </c>
      <c r="K276" s="141">
        <f>('OVER TIME'!K276:L276)*1440</f>
        <v>0</v>
      </c>
      <c r="L276" s="142" t="str">
        <f t="shared" si="128"/>
        <v>0</v>
      </c>
      <c r="M276" s="141">
        <f>('OVER TIME'!M276:N276)*1440</f>
        <v>0</v>
      </c>
      <c r="N276" s="142" t="str">
        <f t="shared" si="129"/>
        <v>0</v>
      </c>
      <c r="O276" s="141">
        <f>('OVER TIME'!O276:P276)*1440</f>
        <v>0</v>
      </c>
      <c r="P276" s="142" t="str">
        <f t="shared" si="130"/>
        <v>0</v>
      </c>
      <c r="Q276" s="141">
        <f>('OVER TIME'!Q276:R276)*1440</f>
        <v>0</v>
      </c>
      <c r="R276" s="142" t="str">
        <f t="shared" si="131"/>
        <v>0</v>
      </c>
      <c r="S276" s="141">
        <f>('OVER TIME'!S276:T276)*1440</f>
        <v>0</v>
      </c>
      <c r="T276" s="142" t="str">
        <f t="shared" si="132"/>
        <v>0</v>
      </c>
      <c r="U276" s="141">
        <f>('OVER TIME'!U276:V276)*1440</f>
        <v>0</v>
      </c>
      <c r="V276" s="142" t="str">
        <f t="shared" si="133"/>
        <v>0</v>
      </c>
      <c r="W276" s="141">
        <f>('OVER TIME'!W276:X276)*1440</f>
        <v>0</v>
      </c>
      <c r="X276" s="142" t="str">
        <f t="shared" si="134"/>
        <v>0</v>
      </c>
      <c r="Y276" s="141">
        <f>('OVER TIME'!Y276:Z276)*1440</f>
        <v>0</v>
      </c>
      <c r="Z276" s="142" t="str">
        <f t="shared" si="135"/>
        <v>0</v>
      </c>
      <c r="AA276" s="141">
        <f>('OVER TIME'!AA276:AB276)*1440</f>
        <v>0</v>
      </c>
      <c r="AB276" s="142" t="str">
        <f t="shared" si="136"/>
        <v>0</v>
      </c>
      <c r="AC276" s="141">
        <f>('OVER TIME'!AC276:AD276)*1440</f>
        <v>0</v>
      </c>
      <c r="AD276" s="142" t="str">
        <f t="shared" si="137"/>
        <v>0</v>
      </c>
      <c r="AE276" s="141">
        <f>('OVER TIME'!AE276:AF276)*1440</f>
        <v>0</v>
      </c>
      <c r="AF276" s="142" t="str">
        <f t="shared" si="138"/>
        <v>0</v>
      </c>
      <c r="AG276" s="141">
        <f>('OVER TIME'!AG276:AH276)*1440</f>
        <v>0</v>
      </c>
      <c r="AH276" s="142" t="str">
        <f t="shared" si="139"/>
        <v>0</v>
      </c>
      <c r="AI276" s="141">
        <f>('OVER TIME'!AI276:AJ276)*1440</f>
        <v>0</v>
      </c>
      <c r="AJ276" s="142" t="str">
        <f t="shared" si="140"/>
        <v>0</v>
      </c>
      <c r="AK276" s="141">
        <f>('OVER TIME'!AK276:AL276)*1440</f>
        <v>0</v>
      </c>
      <c r="AL276" s="142" t="str">
        <f t="shared" si="141"/>
        <v>0</v>
      </c>
      <c r="AM276" s="141">
        <f>('OVER TIME'!AM276:AN276)*1440</f>
        <v>0</v>
      </c>
      <c r="AN276" s="142" t="str">
        <f t="shared" si="142"/>
        <v>0</v>
      </c>
      <c r="AO276" s="141">
        <f>('OVER TIME'!AO276:AP276)*1440</f>
        <v>0</v>
      </c>
      <c r="AP276" s="142" t="str">
        <f t="shared" si="143"/>
        <v>0</v>
      </c>
      <c r="AQ276" s="141">
        <f>('OVER TIME'!AQ276:AR276)*1440</f>
        <v>0</v>
      </c>
      <c r="AR276" s="142" t="str">
        <f t="shared" si="144"/>
        <v>0</v>
      </c>
      <c r="AS276" s="141">
        <f>('OVER TIME'!AS276:AT276)*1440</f>
        <v>0</v>
      </c>
      <c r="AT276" s="142" t="str">
        <f t="shared" si="145"/>
        <v>0</v>
      </c>
      <c r="AU276" s="141">
        <f>('OVER TIME'!AU276:AV276)*1440</f>
        <v>0</v>
      </c>
      <c r="AV276" s="142" t="str">
        <f t="shared" si="146"/>
        <v>0</v>
      </c>
      <c r="AW276" s="141">
        <f>('OVER TIME'!AW276:AX276)*1440</f>
        <v>0</v>
      </c>
      <c r="AX276" s="142" t="str">
        <f t="shared" si="147"/>
        <v>0</v>
      </c>
      <c r="AY276" s="141">
        <f>('OVER TIME'!AY276:AZ276)*1440</f>
        <v>0</v>
      </c>
      <c r="AZ276" s="142" t="str">
        <f t="shared" si="148"/>
        <v>0</v>
      </c>
      <c r="BA276" s="141">
        <f>('OVER TIME'!BA276:BB276)*1440</f>
        <v>0</v>
      </c>
      <c r="BB276" s="142" t="str">
        <f t="shared" si="149"/>
        <v>0</v>
      </c>
      <c r="BC276" s="141">
        <f>('OVER TIME'!BC276:BD276)*1440</f>
        <v>0</v>
      </c>
      <c r="BD276" s="142" t="str">
        <f t="shared" si="150"/>
        <v>0</v>
      </c>
      <c r="BE276" s="141">
        <f>('OVER TIME'!BE276:BF276)*1440</f>
        <v>0</v>
      </c>
      <c r="BF276" s="142" t="str">
        <f t="shared" si="151"/>
        <v>0</v>
      </c>
      <c r="BG276" s="141">
        <f>('OVER TIME'!BG276:BH276)*1440</f>
        <v>0</v>
      </c>
      <c r="BH276" s="142" t="str">
        <f t="shared" si="152"/>
        <v>0</v>
      </c>
      <c r="BI276" s="141">
        <f>('OVER TIME'!BI276:BJ276)*1440</f>
        <v>0</v>
      </c>
      <c r="BJ276" s="142" t="str">
        <f t="shared" si="153"/>
        <v>0</v>
      </c>
      <c r="BK276" s="141">
        <f>('OVER TIME'!BK276:BL276)*1440</f>
        <v>0</v>
      </c>
      <c r="BL276" s="142" t="str">
        <f t="shared" si="154"/>
        <v>0</v>
      </c>
      <c r="BM276" s="6"/>
    </row>
    <row r="277" spans="1:65" ht="26.25" thickBot="1">
      <c r="A277" s="13">
        <v>8722</v>
      </c>
      <c r="B277" s="13" t="s">
        <v>317</v>
      </c>
      <c r="C277" s="141">
        <f>('OVER TIME'!C277:D277)*1440</f>
        <v>0</v>
      </c>
      <c r="D277" s="142" t="str">
        <f t="shared" si="124"/>
        <v>0</v>
      </c>
      <c r="E277" s="141">
        <f>('OVER TIME'!E277:F277)*1440</f>
        <v>0</v>
      </c>
      <c r="F277" s="142" t="str">
        <f t="shared" si="125"/>
        <v>0</v>
      </c>
      <c r="G277" s="141">
        <f>('OVER TIME'!G277:H277)*1440</f>
        <v>0</v>
      </c>
      <c r="H277" s="142" t="str">
        <f t="shared" si="126"/>
        <v>0</v>
      </c>
      <c r="I277" s="141">
        <f>('OVER TIME'!I277:J277)*1440</f>
        <v>0</v>
      </c>
      <c r="J277" s="142" t="str">
        <f t="shared" si="127"/>
        <v>0</v>
      </c>
      <c r="K277" s="141">
        <f>('OVER TIME'!K277:L277)*1440</f>
        <v>0</v>
      </c>
      <c r="L277" s="142" t="str">
        <f t="shared" si="128"/>
        <v>0</v>
      </c>
      <c r="M277" s="141">
        <f>('OVER TIME'!M277:N277)*1440</f>
        <v>0</v>
      </c>
      <c r="N277" s="142" t="str">
        <f t="shared" si="129"/>
        <v>0</v>
      </c>
      <c r="O277" s="141">
        <f>('OVER TIME'!O277:P277)*1440</f>
        <v>0</v>
      </c>
      <c r="P277" s="142" t="str">
        <f t="shared" si="130"/>
        <v>0</v>
      </c>
      <c r="Q277" s="141">
        <f>('OVER TIME'!Q277:R277)*1440</f>
        <v>0</v>
      </c>
      <c r="R277" s="142" t="str">
        <f t="shared" si="131"/>
        <v>0</v>
      </c>
      <c r="S277" s="141">
        <f>('OVER TIME'!S277:T277)*1440</f>
        <v>0</v>
      </c>
      <c r="T277" s="142" t="str">
        <f t="shared" si="132"/>
        <v>0</v>
      </c>
      <c r="U277" s="141">
        <f>('OVER TIME'!U277:V277)*1440</f>
        <v>0</v>
      </c>
      <c r="V277" s="142" t="str">
        <f t="shared" si="133"/>
        <v>0</v>
      </c>
      <c r="W277" s="141">
        <f>('OVER TIME'!W277:X277)*1440</f>
        <v>0</v>
      </c>
      <c r="X277" s="142" t="str">
        <f t="shared" si="134"/>
        <v>0</v>
      </c>
      <c r="Y277" s="141">
        <f>('OVER TIME'!Y277:Z277)*1440</f>
        <v>0</v>
      </c>
      <c r="Z277" s="142" t="str">
        <f t="shared" si="135"/>
        <v>0</v>
      </c>
      <c r="AA277" s="141">
        <f>('OVER TIME'!AA277:AB277)*1440</f>
        <v>0</v>
      </c>
      <c r="AB277" s="142" t="str">
        <f t="shared" si="136"/>
        <v>0</v>
      </c>
      <c r="AC277" s="141">
        <f>('OVER TIME'!AC277:AD277)*1440</f>
        <v>0</v>
      </c>
      <c r="AD277" s="142" t="str">
        <f t="shared" si="137"/>
        <v>0</v>
      </c>
      <c r="AE277" s="141">
        <f>('OVER TIME'!AE277:AF277)*1440</f>
        <v>0</v>
      </c>
      <c r="AF277" s="142" t="str">
        <f t="shared" si="138"/>
        <v>0</v>
      </c>
      <c r="AG277" s="141">
        <f>('OVER TIME'!AG277:AH277)*1440</f>
        <v>0</v>
      </c>
      <c r="AH277" s="142" t="str">
        <f t="shared" si="139"/>
        <v>0</v>
      </c>
      <c r="AI277" s="141">
        <f>('OVER TIME'!AI277:AJ277)*1440</f>
        <v>0</v>
      </c>
      <c r="AJ277" s="142" t="str">
        <f t="shared" si="140"/>
        <v>0</v>
      </c>
      <c r="AK277" s="141">
        <f>('OVER TIME'!AK277:AL277)*1440</f>
        <v>0</v>
      </c>
      <c r="AL277" s="142" t="str">
        <f t="shared" si="141"/>
        <v>0</v>
      </c>
      <c r="AM277" s="141">
        <f>('OVER TIME'!AM277:AN277)*1440</f>
        <v>0</v>
      </c>
      <c r="AN277" s="142" t="str">
        <f t="shared" si="142"/>
        <v>0</v>
      </c>
      <c r="AO277" s="141">
        <f>('OVER TIME'!AO277:AP277)*1440</f>
        <v>0</v>
      </c>
      <c r="AP277" s="142" t="str">
        <f t="shared" si="143"/>
        <v>0</v>
      </c>
      <c r="AQ277" s="141">
        <f>('OVER TIME'!AQ277:AR277)*1440</f>
        <v>0</v>
      </c>
      <c r="AR277" s="142" t="str">
        <f t="shared" si="144"/>
        <v>0</v>
      </c>
      <c r="AS277" s="141">
        <f>('OVER TIME'!AS277:AT277)*1440</f>
        <v>0</v>
      </c>
      <c r="AT277" s="142" t="str">
        <f t="shared" si="145"/>
        <v>0</v>
      </c>
      <c r="AU277" s="141">
        <f>('OVER TIME'!AU277:AV277)*1440</f>
        <v>0</v>
      </c>
      <c r="AV277" s="142" t="str">
        <f t="shared" si="146"/>
        <v>0</v>
      </c>
      <c r="AW277" s="141">
        <f>('OVER TIME'!AW277:AX277)*1440</f>
        <v>0</v>
      </c>
      <c r="AX277" s="142" t="str">
        <f t="shared" si="147"/>
        <v>0</v>
      </c>
      <c r="AY277" s="141">
        <f>('OVER TIME'!AY277:AZ277)*1440</f>
        <v>0</v>
      </c>
      <c r="AZ277" s="142" t="str">
        <f t="shared" si="148"/>
        <v>0</v>
      </c>
      <c r="BA277" s="141">
        <f>('OVER TIME'!BA277:BB277)*1440</f>
        <v>0</v>
      </c>
      <c r="BB277" s="142" t="str">
        <f t="shared" si="149"/>
        <v>0</v>
      </c>
      <c r="BC277" s="141">
        <f>('OVER TIME'!BC277:BD277)*1440</f>
        <v>0</v>
      </c>
      <c r="BD277" s="142" t="str">
        <f t="shared" si="150"/>
        <v>0</v>
      </c>
      <c r="BE277" s="141">
        <f>('OVER TIME'!BE277:BF277)*1440</f>
        <v>0</v>
      </c>
      <c r="BF277" s="142" t="str">
        <f t="shared" si="151"/>
        <v>0</v>
      </c>
      <c r="BG277" s="141">
        <f>('OVER TIME'!BG277:BH277)*1440</f>
        <v>0</v>
      </c>
      <c r="BH277" s="142" t="str">
        <f t="shared" si="152"/>
        <v>0</v>
      </c>
      <c r="BI277" s="141">
        <f>('OVER TIME'!BI277:BJ277)*1440</f>
        <v>0</v>
      </c>
      <c r="BJ277" s="142" t="str">
        <f t="shared" si="153"/>
        <v>0</v>
      </c>
      <c r="BK277" s="141">
        <f>('OVER TIME'!BK277:BL277)*1440</f>
        <v>0</v>
      </c>
      <c r="BL277" s="142" t="str">
        <f t="shared" si="154"/>
        <v>0</v>
      </c>
      <c r="BM277" s="6"/>
    </row>
    <row r="278" spans="1:65" ht="26.25" thickBot="1">
      <c r="A278" s="13">
        <v>8723</v>
      </c>
      <c r="B278" s="13" t="s">
        <v>318</v>
      </c>
      <c r="C278" s="141">
        <f>('OVER TIME'!C278:D278)*1440</f>
        <v>0</v>
      </c>
      <c r="D278" s="142" t="str">
        <f t="shared" si="124"/>
        <v>0</v>
      </c>
      <c r="E278" s="141">
        <f>('OVER TIME'!E278:F278)*1440</f>
        <v>0</v>
      </c>
      <c r="F278" s="142" t="str">
        <f t="shared" si="125"/>
        <v>0</v>
      </c>
      <c r="G278" s="141">
        <f>('OVER TIME'!G278:H278)*1440</f>
        <v>0</v>
      </c>
      <c r="H278" s="142" t="str">
        <f t="shared" si="126"/>
        <v>0</v>
      </c>
      <c r="I278" s="141">
        <f>('OVER TIME'!I278:J278)*1440</f>
        <v>0</v>
      </c>
      <c r="J278" s="142" t="str">
        <f t="shared" si="127"/>
        <v>0</v>
      </c>
      <c r="K278" s="141">
        <f>('OVER TIME'!K278:L278)*1440</f>
        <v>0</v>
      </c>
      <c r="L278" s="142" t="str">
        <f t="shared" si="128"/>
        <v>0</v>
      </c>
      <c r="M278" s="141">
        <f>('OVER TIME'!M278:N278)*1440</f>
        <v>0</v>
      </c>
      <c r="N278" s="142" t="str">
        <f t="shared" si="129"/>
        <v>0</v>
      </c>
      <c r="O278" s="141">
        <f>('OVER TIME'!O278:P278)*1440</f>
        <v>0</v>
      </c>
      <c r="P278" s="142" t="str">
        <f t="shared" si="130"/>
        <v>0</v>
      </c>
      <c r="Q278" s="141">
        <f>('OVER TIME'!Q278:R278)*1440</f>
        <v>0</v>
      </c>
      <c r="R278" s="142" t="str">
        <f t="shared" si="131"/>
        <v>0</v>
      </c>
      <c r="S278" s="141">
        <f>('OVER TIME'!S278:T278)*1440</f>
        <v>0</v>
      </c>
      <c r="T278" s="142" t="str">
        <f t="shared" si="132"/>
        <v>0</v>
      </c>
      <c r="U278" s="141">
        <f>('OVER TIME'!U278:V278)*1440</f>
        <v>0</v>
      </c>
      <c r="V278" s="142" t="str">
        <f t="shared" si="133"/>
        <v>0</v>
      </c>
      <c r="W278" s="141">
        <f>('OVER TIME'!W278:X278)*1440</f>
        <v>0</v>
      </c>
      <c r="X278" s="142" t="str">
        <f t="shared" si="134"/>
        <v>0</v>
      </c>
      <c r="Y278" s="141">
        <f>('OVER TIME'!Y278:Z278)*1440</f>
        <v>0</v>
      </c>
      <c r="Z278" s="142" t="str">
        <f t="shared" si="135"/>
        <v>0</v>
      </c>
      <c r="AA278" s="141">
        <f>('OVER TIME'!AA278:AB278)*1440</f>
        <v>0</v>
      </c>
      <c r="AB278" s="142" t="str">
        <f t="shared" si="136"/>
        <v>0</v>
      </c>
      <c r="AC278" s="141">
        <f>('OVER TIME'!AC278:AD278)*1440</f>
        <v>0</v>
      </c>
      <c r="AD278" s="142" t="str">
        <f t="shared" si="137"/>
        <v>0</v>
      </c>
      <c r="AE278" s="141">
        <f>('OVER TIME'!AE278:AF278)*1440</f>
        <v>0</v>
      </c>
      <c r="AF278" s="142" t="str">
        <f t="shared" si="138"/>
        <v>0</v>
      </c>
      <c r="AG278" s="141">
        <f>('OVER TIME'!AG278:AH278)*1440</f>
        <v>0</v>
      </c>
      <c r="AH278" s="142" t="str">
        <f t="shared" si="139"/>
        <v>0</v>
      </c>
      <c r="AI278" s="141">
        <f>('OVER TIME'!AI278:AJ278)*1440</f>
        <v>0</v>
      </c>
      <c r="AJ278" s="142" t="str">
        <f t="shared" si="140"/>
        <v>0</v>
      </c>
      <c r="AK278" s="141">
        <f>('OVER TIME'!AK278:AL278)*1440</f>
        <v>0</v>
      </c>
      <c r="AL278" s="142" t="str">
        <f t="shared" si="141"/>
        <v>0</v>
      </c>
      <c r="AM278" s="141">
        <f>('OVER TIME'!AM278:AN278)*1440</f>
        <v>0</v>
      </c>
      <c r="AN278" s="142" t="str">
        <f t="shared" si="142"/>
        <v>0</v>
      </c>
      <c r="AO278" s="141">
        <f>('OVER TIME'!AO278:AP278)*1440</f>
        <v>0</v>
      </c>
      <c r="AP278" s="142" t="str">
        <f t="shared" si="143"/>
        <v>0</v>
      </c>
      <c r="AQ278" s="141">
        <f>('OVER TIME'!AQ278:AR278)*1440</f>
        <v>0</v>
      </c>
      <c r="AR278" s="142" t="str">
        <f t="shared" si="144"/>
        <v>0</v>
      </c>
      <c r="AS278" s="141">
        <f>('OVER TIME'!AS278:AT278)*1440</f>
        <v>0</v>
      </c>
      <c r="AT278" s="142" t="str">
        <f t="shared" si="145"/>
        <v>0</v>
      </c>
      <c r="AU278" s="141">
        <f>('OVER TIME'!AU278:AV278)*1440</f>
        <v>0</v>
      </c>
      <c r="AV278" s="142" t="str">
        <f t="shared" si="146"/>
        <v>0</v>
      </c>
      <c r="AW278" s="141">
        <f>('OVER TIME'!AW278:AX278)*1440</f>
        <v>0</v>
      </c>
      <c r="AX278" s="142" t="str">
        <f t="shared" si="147"/>
        <v>0</v>
      </c>
      <c r="AY278" s="141">
        <f>('OVER TIME'!AY278:AZ278)*1440</f>
        <v>0</v>
      </c>
      <c r="AZ278" s="142" t="str">
        <f t="shared" si="148"/>
        <v>0</v>
      </c>
      <c r="BA278" s="141">
        <f>('OVER TIME'!BA278:BB278)*1440</f>
        <v>0</v>
      </c>
      <c r="BB278" s="142" t="str">
        <f t="shared" si="149"/>
        <v>0</v>
      </c>
      <c r="BC278" s="141">
        <f>('OVER TIME'!BC278:BD278)*1440</f>
        <v>0</v>
      </c>
      <c r="BD278" s="142" t="str">
        <f t="shared" si="150"/>
        <v>0</v>
      </c>
      <c r="BE278" s="141">
        <f>('OVER TIME'!BE278:BF278)*1440</f>
        <v>0</v>
      </c>
      <c r="BF278" s="142" t="str">
        <f t="shared" si="151"/>
        <v>0</v>
      </c>
      <c r="BG278" s="141">
        <f>('OVER TIME'!BG278:BH278)*1440</f>
        <v>0</v>
      </c>
      <c r="BH278" s="142" t="str">
        <f t="shared" si="152"/>
        <v>0</v>
      </c>
      <c r="BI278" s="141">
        <f>('OVER TIME'!BI278:BJ278)*1440</f>
        <v>0</v>
      </c>
      <c r="BJ278" s="142" t="str">
        <f t="shared" si="153"/>
        <v>0</v>
      </c>
      <c r="BK278" s="141">
        <f>('OVER TIME'!BK278:BL278)*1440</f>
        <v>0</v>
      </c>
      <c r="BL278" s="142" t="str">
        <f t="shared" si="154"/>
        <v>0</v>
      </c>
      <c r="BM278" s="6"/>
    </row>
    <row r="279" spans="1:65" ht="26.25" thickBot="1">
      <c r="A279" s="13">
        <v>8724</v>
      </c>
      <c r="B279" s="13" t="s">
        <v>319</v>
      </c>
      <c r="C279" s="141">
        <f>('OVER TIME'!C279:D279)*1440</f>
        <v>0</v>
      </c>
      <c r="D279" s="142" t="str">
        <f t="shared" si="124"/>
        <v>0</v>
      </c>
      <c r="E279" s="141">
        <f>('OVER TIME'!E279:F279)*1440</f>
        <v>0</v>
      </c>
      <c r="F279" s="142" t="str">
        <f t="shared" si="125"/>
        <v>0</v>
      </c>
      <c r="G279" s="141">
        <f>('OVER TIME'!G279:H279)*1440</f>
        <v>0</v>
      </c>
      <c r="H279" s="142" t="str">
        <f t="shared" si="126"/>
        <v>0</v>
      </c>
      <c r="I279" s="141">
        <f>('OVER TIME'!I279:J279)*1440</f>
        <v>0</v>
      </c>
      <c r="J279" s="142" t="str">
        <f t="shared" si="127"/>
        <v>0</v>
      </c>
      <c r="K279" s="141">
        <f>('OVER TIME'!K279:L279)*1440</f>
        <v>0</v>
      </c>
      <c r="L279" s="142" t="str">
        <f t="shared" si="128"/>
        <v>0</v>
      </c>
      <c r="M279" s="141">
        <f>('OVER TIME'!M279:N279)*1440</f>
        <v>0</v>
      </c>
      <c r="N279" s="142" t="str">
        <f t="shared" si="129"/>
        <v>0</v>
      </c>
      <c r="O279" s="141">
        <f>('OVER TIME'!O279:P279)*1440</f>
        <v>0</v>
      </c>
      <c r="P279" s="142" t="str">
        <f t="shared" si="130"/>
        <v>0</v>
      </c>
      <c r="Q279" s="141">
        <f>('OVER TIME'!Q279:R279)*1440</f>
        <v>0</v>
      </c>
      <c r="R279" s="142" t="str">
        <f t="shared" si="131"/>
        <v>0</v>
      </c>
      <c r="S279" s="141">
        <f>('OVER TIME'!S279:T279)*1440</f>
        <v>0</v>
      </c>
      <c r="T279" s="142" t="str">
        <f t="shared" si="132"/>
        <v>0</v>
      </c>
      <c r="U279" s="141">
        <f>('OVER TIME'!U279:V279)*1440</f>
        <v>0</v>
      </c>
      <c r="V279" s="142" t="str">
        <f t="shared" si="133"/>
        <v>0</v>
      </c>
      <c r="W279" s="141">
        <f>('OVER TIME'!W279:X279)*1440</f>
        <v>0</v>
      </c>
      <c r="X279" s="142" t="str">
        <f t="shared" si="134"/>
        <v>0</v>
      </c>
      <c r="Y279" s="141">
        <f>('OVER TIME'!Y279:Z279)*1440</f>
        <v>0</v>
      </c>
      <c r="Z279" s="142" t="str">
        <f t="shared" si="135"/>
        <v>0</v>
      </c>
      <c r="AA279" s="141">
        <f>('OVER TIME'!AA279:AB279)*1440</f>
        <v>0</v>
      </c>
      <c r="AB279" s="142" t="str">
        <f t="shared" si="136"/>
        <v>0</v>
      </c>
      <c r="AC279" s="141">
        <f>('OVER TIME'!AC279:AD279)*1440</f>
        <v>0</v>
      </c>
      <c r="AD279" s="142" t="str">
        <f t="shared" si="137"/>
        <v>0</v>
      </c>
      <c r="AE279" s="141">
        <f>('OVER TIME'!AE279:AF279)*1440</f>
        <v>0</v>
      </c>
      <c r="AF279" s="142" t="str">
        <f t="shared" si="138"/>
        <v>0</v>
      </c>
      <c r="AG279" s="141">
        <f>('OVER TIME'!AG279:AH279)*1440</f>
        <v>0</v>
      </c>
      <c r="AH279" s="142" t="str">
        <f t="shared" si="139"/>
        <v>0</v>
      </c>
      <c r="AI279" s="141">
        <f>('OVER TIME'!AI279:AJ279)*1440</f>
        <v>0</v>
      </c>
      <c r="AJ279" s="142" t="str">
        <f t="shared" si="140"/>
        <v>0</v>
      </c>
      <c r="AK279" s="141">
        <f>('OVER TIME'!AK279:AL279)*1440</f>
        <v>0</v>
      </c>
      <c r="AL279" s="142" t="str">
        <f t="shared" si="141"/>
        <v>0</v>
      </c>
      <c r="AM279" s="141">
        <f>('OVER TIME'!AM279:AN279)*1440</f>
        <v>0</v>
      </c>
      <c r="AN279" s="142" t="str">
        <f t="shared" si="142"/>
        <v>0</v>
      </c>
      <c r="AO279" s="141">
        <f>('OVER TIME'!AO279:AP279)*1440</f>
        <v>0</v>
      </c>
      <c r="AP279" s="142" t="str">
        <f t="shared" si="143"/>
        <v>0</v>
      </c>
      <c r="AQ279" s="141">
        <f>('OVER TIME'!AQ279:AR279)*1440</f>
        <v>0</v>
      </c>
      <c r="AR279" s="142" t="str">
        <f t="shared" si="144"/>
        <v>0</v>
      </c>
      <c r="AS279" s="141">
        <f>('OVER TIME'!AS279:AT279)*1440</f>
        <v>0</v>
      </c>
      <c r="AT279" s="142" t="str">
        <f t="shared" si="145"/>
        <v>0</v>
      </c>
      <c r="AU279" s="141">
        <f>('OVER TIME'!AU279:AV279)*1440</f>
        <v>0</v>
      </c>
      <c r="AV279" s="142" t="str">
        <f t="shared" si="146"/>
        <v>0</v>
      </c>
      <c r="AW279" s="141">
        <f>('OVER TIME'!AW279:AX279)*1440</f>
        <v>0</v>
      </c>
      <c r="AX279" s="142" t="str">
        <f t="shared" si="147"/>
        <v>0</v>
      </c>
      <c r="AY279" s="141">
        <f>('OVER TIME'!AY279:AZ279)*1440</f>
        <v>0</v>
      </c>
      <c r="AZ279" s="142" t="str">
        <f t="shared" si="148"/>
        <v>0</v>
      </c>
      <c r="BA279" s="141">
        <f>('OVER TIME'!BA279:BB279)*1440</f>
        <v>0</v>
      </c>
      <c r="BB279" s="142" t="str">
        <f t="shared" si="149"/>
        <v>0</v>
      </c>
      <c r="BC279" s="141">
        <f>('OVER TIME'!BC279:BD279)*1440</f>
        <v>0</v>
      </c>
      <c r="BD279" s="142" t="str">
        <f t="shared" si="150"/>
        <v>0</v>
      </c>
      <c r="BE279" s="141">
        <f>('OVER TIME'!BE279:BF279)*1440</f>
        <v>0</v>
      </c>
      <c r="BF279" s="142" t="str">
        <f t="shared" si="151"/>
        <v>0</v>
      </c>
      <c r="BG279" s="141">
        <f>('OVER TIME'!BG279:BH279)*1440</f>
        <v>0</v>
      </c>
      <c r="BH279" s="142" t="str">
        <f t="shared" si="152"/>
        <v>0</v>
      </c>
      <c r="BI279" s="141">
        <f>('OVER TIME'!BI279:BJ279)*1440</f>
        <v>0</v>
      </c>
      <c r="BJ279" s="142" t="str">
        <f t="shared" si="153"/>
        <v>0</v>
      </c>
      <c r="BK279" s="141">
        <f>('OVER TIME'!BK279:BL279)*1440</f>
        <v>0</v>
      </c>
      <c r="BL279" s="142" t="str">
        <f t="shared" si="154"/>
        <v>0</v>
      </c>
      <c r="BM279" s="6"/>
    </row>
    <row r="280" spans="1:65" ht="26.25" thickBot="1">
      <c r="A280" s="13">
        <v>8725</v>
      </c>
      <c r="B280" s="13" t="s">
        <v>320</v>
      </c>
      <c r="C280" s="141">
        <f>('OVER TIME'!C280:D280)*1440</f>
        <v>0</v>
      </c>
      <c r="D280" s="142" t="str">
        <f t="shared" si="124"/>
        <v>0</v>
      </c>
      <c r="E280" s="141">
        <f>('OVER TIME'!E280:F280)*1440</f>
        <v>0</v>
      </c>
      <c r="F280" s="142" t="str">
        <f t="shared" si="125"/>
        <v>0</v>
      </c>
      <c r="G280" s="141">
        <f>('OVER TIME'!G280:H280)*1440</f>
        <v>0</v>
      </c>
      <c r="H280" s="142" t="str">
        <f t="shared" si="126"/>
        <v>0</v>
      </c>
      <c r="I280" s="141">
        <f>('OVER TIME'!I280:J280)*1440</f>
        <v>0</v>
      </c>
      <c r="J280" s="142" t="str">
        <f t="shared" si="127"/>
        <v>0</v>
      </c>
      <c r="K280" s="141">
        <f>('OVER TIME'!K280:L280)*1440</f>
        <v>0</v>
      </c>
      <c r="L280" s="142" t="str">
        <f t="shared" si="128"/>
        <v>0</v>
      </c>
      <c r="M280" s="141">
        <f>('OVER TIME'!M280:N280)*1440</f>
        <v>0</v>
      </c>
      <c r="N280" s="142" t="str">
        <f t="shared" si="129"/>
        <v>0</v>
      </c>
      <c r="O280" s="141">
        <f>('OVER TIME'!O280:P280)*1440</f>
        <v>0</v>
      </c>
      <c r="P280" s="142" t="str">
        <f t="shared" si="130"/>
        <v>0</v>
      </c>
      <c r="Q280" s="141">
        <f>('OVER TIME'!Q280:R280)*1440</f>
        <v>0</v>
      </c>
      <c r="R280" s="142" t="str">
        <f t="shared" si="131"/>
        <v>0</v>
      </c>
      <c r="S280" s="141">
        <f>('OVER TIME'!S280:T280)*1440</f>
        <v>0</v>
      </c>
      <c r="T280" s="142" t="str">
        <f t="shared" si="132"/>
        <v>0</v>
      </c>
      <c r="U280" s="141">
        <f>('OVER TIME'!U280:V280)*1440</f>
        <v>0</v>
      </c>
      <c r="V280" s="142" t="str">
        <f t="shared" si="133"/>
        <v>0</v>
      </c>
      <c r="W280" s="141">
        <f>('OVER TIME'!W280:X280)*1440</f>
        <v>0</v>
      </c>
      <c r="X280" s="142" t="str">
        <f t="shared" si="134"/>
        <v>0</v>
      </c>
      <c r="Y280" s="141">
        <f>('OVER TIME'!Y280:Z280)*1440</f>
        <v>0</v>
      </c>
      <c r="Z280" s="142" t="str">
        <f t="shared" si="135"/>
        <v>0</v>
      </c>
      <c r="AA280" s="141">
        <f>('OVER TIME'!AA280:AB280)*1440</f>
        <v>0</v>
      </c>
      <c r="AB280" s="142" t="str">
        <f t="shared" si="136"/>
        <v>0</v>
      </c>
      <c r="AC280" s="141">
        <f>('OVER TIME'!AC280:AD280)*1440</f>
        <v>0</v>
      </c>
      <c r="AD280" s="142" t="str">
        <f t="shared" si="137"/>
        <v>0</v>
      </c>
      <c r="AE280" s="141">
        <f>('OVER TIME'!AE280:AF280)*1440</f>
        <v>0</v>
      </c>
      <c r="AF280" s="142" t="str">
        <f t="shared" si="138"/>
        <v>0</v>
      </c>
      <c r="AG280" s="141">
        <f>('OVER TIME'!AG280:AH280)*1440</f>
        <v>0</v>
      </c>
      <c r="AH280" s="142" t="str">
        <f t="shared" si="139"/>
        <v>0</v>
      </c>
      <c r="AI280" s="141">
        <f>('OVER TIME'!AI280:AJ280)*1440</f>
        <v>0</v>
      </c>
      <c r="AJ280" s="142" t="str">
        <f t="shared" si="140"/>
        <v>0</v>
      </c>
      <c r="AK280" s="141">
        <f>('OVER TIME'!AK280:AL280)*1440</f>
        <v>0</v>
      </c>
      <c r="AL280" s="142" t="str">
        <f t="shared" si="141"/>
        <v>0</v>
      </c>
      <c r="AM280" s="141">
        <f>('OVER TIME'!AM280:AN280)*1440</f>
        <v>0</v>
      </c>
      <c r="AN280" s="142" t="str">
        <f t="shared" si="142"/>
        <v>0</v>
      </c>
      <c r="AO280" s="141">
        <f>('OVER TIME'!AO280:AP280)*1440</f>
        <v>0</v>
      </c>
      <c r="AP280" s="142" t="str">
        <f t="shared" si="143"/>
        <v>0</v>
      </c>
      <c r="AQ280" s="141">
        <f>('OVER TIME'!AQ280:AR280)*1440</f>
        <v>0</v>
      </c>
      <c r="AR280" s="142" t="str">
        <f t="shared" si="144"/>
        <v>0</v>
      </c>
      <c r="AS280" s="141">
        <f>('OVER TIME'!AS280:AT280)*1440</f>
        <v>0</v>
      </c>
      <c r="AT280" s="142" t="str">
        <f t="shared" si="145"/>
        <v>0</v>
      </c>
      <c r="AU280" s="141">
        <f>('OVER TIME'!AU280:AV280)*1440</f>
        <v>0</v>
      </c>
      <c r="AV280" s="142" t="str">
        <f t="shared" si="146"/>
        <v>0</v>
      </c>
      <c r="AW280" s="141">
        <f>('OVER TIME'!AW280:AX280)*1440</f>
        <v>0</v>
      </c>
      <c r="AX280" s="142" t="str">
        <f t="shared" si="147"/>
        <v>0</v>
      </c>
      <c r="AY280" s="141">
        <f>('OVER TIME'!AY280:AZ280)*1440</f>
        <v>0</v>
      </c>
      <c r="AZ280" s="142" t="str">
        <f t="shared" si="148"/>
        <v>0</v>
      </c>
      <c r="BA280" s="141">
        <f>('OVER TIME'!BA280:BB280)*1440</f>
        <v>0</v>
      </c>
      <c r="BB280" s="142" t="str">
        <f t="shared" si="149"/>
        <v>0</v>
      </c>
      <c r="BC280" s="141">
        <f>('OVER TIME'!BC280:BD280)*1440</f>
        <v>0</v>
      </c>
      <c r="BD280" s="142" t="str">
        <f t="shared" si="150"/>
        <v>0</v>
      </c>
      <c r="BE280" s="141">
        <f>('OVER TIME'!BE280:BF280)*1440</f>
        <v>0</v>
      </c>
      <c r="BF280" s="142" t="str">
        <f t="shared" si="151"/>
        <v>0</v>
      </c>
      <c r="BG280" s="141">
        <f>('OVER TIME'!BG280:BH280)*1440</f>
        <v>0</v>
      </c>
      <c r="BH280" s="142" t="str">
        <f t="shared" si="152"/>
        <v>0</v>
      </c>
      <c r="BI280" s="141">
        <f>('OVER TIME'!BI280:BJ280)*1440</f>
        <v>0</v>
      </c>
      <c r="BJ280" s="142" t="str">
        <f t="shared" si="153"/>
        <v>0</v>
      </c>
      <c r="BK280" s="141">
        <f>('OVER TIME'!BK280:BL280)*1440</f>
        <v>0</v>
      </c>
      <c r="BL280" s="142" t="str">
        <f t="shared" si="154"/>
        <v>0</v>
      </c>
      <c r="BM280" s="6"/>
    </row>
    <row r="281" spans="1:65" ht="26.25" thickBot="1">
      <c r="A281" s="13">
        <v>8726</v>
      </c>
      <c r="B281" s="13" t="s">
        <v>321</v>
      </c>
      <c r="C281" s="141">
        <f>('OVER TIME'!C281:D281)*1440</f>
        <v>0</v>
      </c>
      <c r="D281" s="142" t="str">
        <f t="shared" si="124"/>
        <v>0</v>
      </c>
      <c r="E281" s="141">
        <f>('OVER TIME'!E281:F281)*1440</f>
        <v>0</v>
      </c>
      <c r="F281" s="142" t="str">
        <f t="shared" si="125"/>
        <v>0</v>
      </c>
      <c r="G281" s="141">
        <f>('OVER TIME'!G281:H281)*1440</f>
        <v>0</v>
      </c>
      <c r="H281" s="142" t="str">
        <f t="shared" si="126"/>
        <v>0</v>
      </c>
      <c r="I281" s="141">
        <f>('OVER TIME'!I281:J281)*1440</f>
        <v>0</v>
      </c>
      <c r="J281" s="142" t="str">
        <f t="shared" si="127"/>
        <v>0</v>
      </c>
      <c r="K281" s="141">
        <f>('OVER TIME'!K281:L281)*1440</f>
        <v>0</v>
      </c>
      <c r="L281" s="142" t="str">
        <f t="shared" si="128"/>
        <v>0</v>
      </c>
      <c r="M281" s="141">
        <f>('OVER TIME'!M281:N281)*1440</f>
        <v>0</v>
      </c>
      <c r="N281" s="142" t="str">
        <f t="shared" si="129"/>
        <v>0</v>
      </c>
      <c r="O281" s="141">
        <f>('OVER TIME'!O281:P281)*1440</f>
        <v>0</v>
      </c>
      <c r="P281" s="142" t="str">
        <f t="shared" si="130"/>
        <v>0</v>
      </c>
      <c r="Q281" s="141">
        <f>('OVER TIME'!Q281:R281)*1440</f>
        <v>0</v>
      </c>
      <c r="R281" s="142" t="str">
        <f t="shared" si="131"/>
        <v>0</v>
      </c>
      <c r="S281" s="141">
        <f>('OVER TIME'!S281:T281)*1440</f>
        <v>0</v>
      </c>
      <c r="T281" s="142" t="str">
        <f t="shared" si="132"/>
        <v>0</v>
      </c>
      <c r="U281" s="141">
        <f>('OVER TIME'!U281:V281)*1440</f>
        <v>0</v>
      </c>
      <c r="V281" s="142" t="str">
        <f t="shared" si="133"/>
        <v>0</v>
      </c>
      <c r="W281" s="141">
        <f>('OVER TIME'!W281:X281)*1440</f>
        <v>0</v>
      </c>
      <c r="X281" s="142" t="str">
        <f t="shared" si="134"/>
        <v>0</v>
      </c>
      <c r="Y281" s="141">
        <f>('OVER TIME'!Y281:Z281)*1440</f>
        <v>0</v>
      </c>
      <c r="Z281" s="142" t="str">
        <f t="shared" si="135"/>
        <v>0</v>
      </c>
      <c r="AA281" s="141">
        <f>('OVER TIME'!AA281:AB281)*1440</f>
        <v>0</v>
      </c>
      <c r="AB281" s="142" t="str">
        <f t="shared" si="136"/>
        <v>0</v>
      </c>
      <c r="AC281" s="141">
        <f>('OVER TIME'!AC281:AD281)*1440</f>
        <v>0</v>
      </c>
      <c r="AD281" s="142" t="str">
        <f t="shared" si="137"/>
        <v>0</v>
      </c>
      <c r="AE281" s="141">
        <f>('OVER TIME'!AE281:AF281)*1440</f>
        <v>0</v>
      </c>
      <c r="AF281" s="142" t="str">
        <f t="shared" si="138"/>
        <v>0</v>
      </c>
      <c r="AG281" s="141">
        <f>('OVER TIME'!AG281:AH281)*1440</f>
        <v>0</v>
      </c>
      <c r="AH281" s="142" t="str">
        <f t="shared" si="139"/>
        <v>0</v>
      </c>
      <c r="AI281" s="141">
        <f>('OVER TIME'!AI281:AJ281)*1440</f>
        <v>0</v>
      </c>
      <c r="AJ281" s="142" t="str">
        <f t="shared" si="140"/>
        <v>0</v>
      </c>
      <c r="AK281" s="141">
        <f>('OVER TIME'!AK281:AL281)*1440</f>
        <v>0</v>
      </c>
      <c r="AL281" s="142" t="str">
        <f t="shared" si="141"/>
        <v>0</v>
      </c>
      <c r="AM281" s="141">
        <f>('OVER TIME'!AM281:AN281)*1440</f>
        <v>0</v>
      </c>
      <c r="AN281" s="142" t="str">
        <f t="shared" si="142"/>
        <v>0</v>
      </c>
      <c r="AO281" s="141">
        <f>('OVER TIME'!AO281:AP281)*1440</f>
        <v>0</v>
      </c>
      <c r="AP281" s="142" t="str">
        <f t="shared" si="143"/>
        <v>0</v>
      </c>
      <c r="AQ281" s="141">
        <f>('OVER TIME'!AQ281:AR281)*1440</f>
        <v>0</v>
      </c>
      <c r="AR281" s="142" t="str">
        <f t="shared" si="144"/>
        <v>0</v>
      </c>
      <c r="AS281" s="141">
        <f>('OVER TIME'!AS281:AT281)*1440</f>
        <v>0</v>
      </c>
      <c r="AT281" s="142" t="str">
        <f t="shared" si="145"/>
        <v>0</v>
      </c>
      <c r="AU281" s="141">
        <f>('OVER TIME'!AU281:AV281)*1440</f>
        <v>0</v>
      </c>
      <c r="AV281" s="142" t="str">
        <f t="shared" si="146"/>
        <v>0</v>
      </c>
      <c r="AW281" s="141">
        <f>('OVER TIME'!AW281:AX281)*1440</f>
        <v>0</v>
      </c>
      <c r="AX281" s="142" t="str">
        <f t="shared" si="147"/>
        <v>0</v>
      </c>
      <c r="AY281" s="141">
        <f>('OVER TIME'!AY281:AZ281)*1440</f>
        <v>0</v>
      </c>
      <c r="AZ281" s="142" t="str">
        <f t="shared" si="148"/>
        <v>0</v>
      </c>
      <c r="BA281" s="141">
        <f>('OVER TIME'!BA281:BB281)*1440</f>
        <v>0</v>
      </c>
      <c r="BB281" s="142" t="str">
        <f t="shared" si="149"/>
        <v>0</v>
      </c>
      <c r="BC281" s="141">
        <f>('OVER TIME'!BC281:BD281)*1440</f>
        <v>0</v>
      </c>
      <c r="BD281" s="142" t="str">
        <f t="shared" si="150"/>
        <v>0</v>
      </c>
      <c r="BE281" s="141">
        <f>('OVER TIME'!BE281:BF281)*1440</f>
        <v>0</v>
      </c>
      <c r="BF281" s="142" t="str">
        <f t="shared" si="151"/>
        <v>0</v>
      </c>
      <c r="BG281" s="141">
        <f>('OVER TIME'!BG281:BH281)*1440</f>
        <v>0</v>
      </c>
      <c r="BH281" s="142" t="str">
        <f t="shared" si="152"/>
        <v>0</v>
      </c>
      <c r="BI281" s="141">
        <f>('OVER TIME'!BI281:BJ281)*1440</f>
        <v>0</v>
      </c>
      <c r="BJ281" s="142" t="str">
        <f t="shared" si="153"/>
        <v>0</v>
      </c>
      <c r="BK281" s="141">
        <f>('OVER TIME'!BK281:BL281)*1440</f>
        <v>0</v>
      </c>
      <c r="BL281" s="142" t="str">
        <f t="shared" si="154"/>
        <v>0</v>
      </c>
      <c r="BM281" s="6"/>
    </row>
    <row r="282" spans="1:65" ht="26.25" thickBot="1">
      <c r="A282" s="13">
        <v>8727</v>
      </c>
      <c r="B282" s="13" t="s">
        <v>322</v>
      </c>
      <c r="C282" s="141">
        <f>('OVER TIME'!C282:D282)*1440</f>
        <v>0</v>
      </c>
      <c r="D282" s="142" t="str">
        <f t="shared" si="124"/>
        <v>0</v>
      </c>
      <c r="E282" s="141">
        <f>('OVER TIME'!E282:F282)*1440</f>
        <v>0</v>
      </c>
      <c r="F282" s="142" t="str">
        <f t="shared" si="125"/>
        <v>0</v>
      </c>
      <c r="G282" s="141">
        <f>('OVER TIME'!G282:H282)*1440</f>
        <v>0</v>
      </c>
      <c r="H282" s="142" t="str">
        <f t="shared" si="126"/>
        <v>0</v>
      </c>
      <c r="I282" s="141">
        <f>('OVER TIME'!I282:J282)*1440</f>
        <v>0</v>
      </c>
      <c r="J282" s="142" t="str">
        <f t="shared" si="127"/>
        <v>0</v>
      </c>
      <c r="K282" s="141">
        <f>('OVER TIME'!K282:L282)*1440</f>
        <v>0</v>
      </c>
      <c r="L282" s="142" t="str">
        <f t="shared" si="128"/>
        <v>0</v>
      </c>
      <c r="M282" s="141">
        <f>('OVER TIME'!M282:N282)*1440</f>
        <v>0</v>
      </c>
      <c r="N282" s="142" t="str">
        <f t="shared" si="129"/>
        <v>0</v>
      </c>
      <c r="O282" s="141">
        <f>('OVER TIME'!O282:P282)*1440</f>
        <v>0</v>
      </c>
      <c r="P282" s="142" t="str">
        <f t="shared" si="130"/>
        <v>0</v>
      </c>
      <c r="Q282" s="141">
        <f>('OVER TIME'!Q282:R282)*1440</f>
        <v>0</v>
      </c>
      <c r="R282" s="142" t="str">
        <f t="shared" si="131"/>
        <v>0</v>
      </c>
      <c r="S282" s="141">
        <f>('OVER TIME'!S282:T282)*1440</f>
        <v>0</v>
      </c>
      <c r="T282" s="142" t="str">
        <f t="shared" si="132"/>
        <v>0</v>
      </c>
      <c r="U282" s="141">
        <f>('OVER TIME'!U282:V282)*1440</f>
        <v>0</v>
      </c>
      <c r="V282" s="142" t="str">
        <f t="shared" si="133"/>
        <v>0</v>
      </c>
      <c r="W282" s="141">
        <f>('OVER TIME'!W282:X282)*1440</f>
        <v>0</v>
      </c>
      <c r="X282" s="142" t="str">
        <f t="shared" si="134"/>
        <v>0</v>
      </c>
      <c r="Y282" s="141">
        <f>('OVER TIME'!Y282:Z282)*1440</f>
        <v>0</v>
      </c>
      <c r="Z282" s="142" t="str">
        <f t="shared" si="135"/>
        <v>0</v>
      </c>
      <c r="AA282" s="141">
        <f>('OVER TIME'!AA282:AB282)*1440</f>
        <v>0</v>
      </c>
      <c r="AB282" s="142" t="str">
        <f t="shared" si="136"/>
        <v>0</v>
      </c>
      <c r="AC282" s="141">
        <f>('OVER TIME'!AC282:AD282)*1440</f>
        <v>0</v>
      </c>
      <c r="AD282" s="142" t="str">
        <f t="shared" si="137"/>
        <v>0</v>
      </c>
      <c r="AE282" s="141">
        <f>('OVER TIME'!AE282:AF282)*1440</f>
        <v>0</v>
      </c>
      <c r="AF282" s="142" t="str">
        <f t="shared" si="138"/>
        <v>0</v>
      </c>
      <c r="AG282" s="141">
        <f>('OVER TIME'!AG282:AH282)*1440</f>
        <v>0</v>
      </c>
      <c r="AH282" s="142" t="str">
        <f t="shared" si="139"/>
        <v>0</v>
      </c>
      <c r="AI282" s="141">
        <f>('OVER TIME'!AI282:AJ282)*1440</f>
        <v>0</v>
      </c>
      <c r="AJ282" s="142" t="str">
        <f t="shared" si="140"/>
        <v>0</v>
      </c>
      <c r="AK282" s="141">
        <f>('OVER TIME'!AK282:AL282)*1440</f>
        <v>0</v>
      </c>
      <c r="AL282" s="142" t="str">
        <f t="shared" si="141"/>
        <v>0</v>
      </c>
      <c r="AM282" s="141">
        <f>('OVER TIME'!AM282:AN282)*1440</f>
        <v>0</v>
      </c>
      <c r="AN282" s="142" t="str">
        <f t="shared" si="142"/>
        <v>0</v>
      </c>
      <c r="AO282" s="141">
        <f>('OVER TIME'!AO282:AP282)*1440</f>
        <v>0</v>
      </c>
      <c r="AP282" s="142" t="str">
        <f t="shared" si="143"/>
        <v>0</v>
      </c>
      <c r="AQ282" s="141">
        <f>('OVER TIME'!AQ282:AR282)*1440</f>
        <v>0</v>
      </c>
      <c r="AR282" s="142" t="str">
        <f t="shared" si="144"/>
        <v>0</v>
      </c>
      <c r="AS282" s="141">
        <f>('OVER TIME'!AS282:AT282)*1440</f>
        <v>0</v>
      </c>
      <c r="AT282" s="142" t="str">
        <f t="shared" si="145"/>
        <v>0</v>
      </c>
      <c r="AU282" s="141">
        <f>('OVER TIME'!AU282:AV282)*1440</f>
        <v>0</v>
      </c>
      <c r="AV282" s="142" t="str">
        <f t="shared" si="146"/>
        <v>0</v>
      </c>
      <c r="AW282" s="141">
        <f>('OVER TIME'!AW282:AX282)*1440</f>
        <v>0</v>
      </c>
      <c r="AX282" s="142" t="str">
        <f t="shared" si="147"/>
        <v>0</v>
      </c>
      <c r="AY282" s="141">
        <f>('OVER TIME'!AY282:AZ282)*1440</f>
        <v>0</v>
      </c>
      <c r="AZ282" s="142" t="str">
        <f t="shared" si="148"/>
        <v>0</v>
      </c>
      <c r="BA282" s="141">
        <f>('OVER TIME'!BA282:BB282)*1440</f>
        <v>0</v>
      </c>
      <c r="BB282" s="142" t="str">
        <f t="shared" si="149"/>
        <v>0</v>
      </c>
      <c r="BC282" s="141">
        <f>('OVER TIME'!BC282:BD282)*1440</f>
        <v>0</v>
      </c>
      <c r="BD282" s="142" t="str">
        <f t="shared" si="150"/>
        <v>0</v>
      </c>
      <c r="BE282" s="141">
        <f>('OVER TIME'!BE282:BF282)*1440</f>
        <v>0</v>
      </c>
      <c r="BF282" s="142" t="str">
        <f t="shared" si="151"/>
        <v>0</v>
      </c>
      <c r="BG282" s="141">
        <f>('OVER TIME'!BG282:BH282)*1440</f>
        <v>0</v>
      </c>
      <c r="BH282" s="142" t="str">
        <f t="shared" si="152"/>
        <v>0</v>
      </c>
      <c r="BI282" s="141">
        <f>('OVER TIME'!BI282:BJ282)*1440</f>
        <v>0</v>
      </c>
      <c r="BJ282" s="142" t="str">
        <f t="shared" si="153"/>
        <v>0</v>
      </c>
      <c r="BK282" s="141">
        <f>('OVER TIME'!BK282:BL282)*1440</f>
        <v>0</v>
      </c>
      <c r="BL282" s="142" t="str">
        <f t="shared" si="154"/>
        <v>0</v>
      </c>
      <c r="BM282" s="6"/>
    </row>
    <row r="283" spans="1:65" ht="26.25" thickBot="1">
      <c r="A283" s="13">
        <v>8728</v>
      </c>
      <c r="B283" s="13" t="s">
        <v>323</v>
      </c>
      <c r="C283" s="141">
        <f>('OVER TIME'!C283:D283)*1440</f>
        <v>0</v>
      </c>
      <c r="D283" s="142" t="str">
        <f t="shared" si="124"/>
        <v>0</v>
      </c>
      <c r="E283" s="141">
        <f>('OVER TIME'!E283:F283)*1440</f>
        <v>0</v>
      </c>
      <c r="F283" s="142" t="str">
        <f t="shared" si="125"/>
        <v>0</v>
      </c>
      <c r="G283" s="141">
        <f>('OVER TIME'!G283:H283)*1440</f>
        <v>0</v>
      </c>
      <c r="H283" s="142" t="str">
        <f t="shared" si="126"/>
        <v>0</v>
      </c>
      <c r="I283" s="141">
        <f>('OVER TIME'!I283:J283)*1440</f>
        <v>0</v>
      </c>
      <c r="J283" s="142" t="str">
        <f t="shared" si="127"/>
        <v>0</v>
      </c>
      <c r="K283" s="141">
        <f>('OVER TIME'!K283:L283)*1440</f>
        <v>0</v>
      </c>
      <c r="L283" s="142" t="str">
        <f t="shared" si="128"/>
        <v>0</v>
      </c>
      <c r="M283" s="141">
        <f>('OVER TIME'!M283:N283)*1440</f>
        <v>0</v>
      </c>
      <c r="N283" s="142" t="str">
        <f t="shared" si="129"/>
        <v>0</v>
      </c>
      <c r="O283" s="141">
        <f>('OVER TIME'!O283:P283)*1440</f>
        <v>0</v>
      </c>
      <c r="P283" s="142" t="str">
        <f t="shared" si="130"/>
        <v>0</v>
      </c>
      <c r="Q283" s="141">
        <f>('OVER TIME'!Q283:R283)*1440</f>
        <v>0</v>
      </c>
      <c r="R283" s="142" t="str">
        <f t="shared" si="131"/>
        <v>0</v>
      </c>
      <c r="S283" s="141">
        <f>('OVER TIME'!S283:T283)*1440</f>
        <v>0</v>
      </c>
      <c r="T283" s="142" t="str">
        <f t="shared" si="132"/>
        <v>0</v>
      </c>
      <c r="U283" s="141">
        <f>('OVER TIME'!U283:V283)*1440</f>
        <v>0</v>
      </c>
      <c r="V283" s="142" t="str">
        <f t="shared" si="133"/>
        <v>0</v>
      </c>
      <c r="W283" s="141">
        <f>('OVER TIME'!W283:X283)*1440</f>
        <v>0</v>
      </c>
      <c r="X283" s="142" t="str">
        <f t="shared" si="134"/>
        <v>0</v>
      </c>
      <c r="Y283" s="141">
        <f>('OVER TIME'!Y283:Z283)*1440</f>
        <v>0</v>
      </c>
      <c r="Z283" s="142" t="str">
        <f t="shared" si="135"/>
        <v>0</v>
      </c>
      <c r="AA283" s="141">
        <f>('OVER TIME'!AA283:AB283)*1440</f>
        <v>0</v>
      </c>
      <c r="AB283" s="142" t="str">
        <f t="shared" si="136"/>
        <v>0</v>
      </c>
      <c r="AC283" s="141">
        <f>('OVER TIME'!AC283:AD283)*1440</f>
        <v>0</v>
      </c>
      <c r="AD283" s="142" t="str">
        <f t="shared" si="137"/>
        <v>0</v>
      </c>
      <c r="AE283" s="141">
        <f>('OVER TIME'!AE283:AF283)*1440</f>
        <v>0</v>
      </c>
      <c r="AF283" s="142" t="str">
        <f t="shared" si="138"/>
        <v>0</v>
      </c>
      <c r="AG283" s="141">
        <f>('OVER TIME'!AG283:AH283)*1440</f>
        <v>0</v>
      </c>
      <c r="AH283" s="142" t="str">
        <f t="shared" si="139"/>
        <v>0</v>
      </c>
      <c r="AI283" s="141">
        <f>('OVER TIME'!AI283:AJ283)*1440</f>
        <v>0</v>
      </c>
      <c r="AJ283" s="142" t="str">
        <f t="shared" si="140"/>
        <v>0</v>
      </c>
      <c r="AK283" s="141">
        <f>('OVER TIME'!AK283:AL283)*1440</f>
        <v>0</v>
      </c>
      <c r="AL283" s="142" t="str">
        <f t="shared" si="141"/>
        <v>0</v>
      </c>
      <c r="AM283" s="141">
        <f>('OVER TIME'!AM283:AN283)*1440</f>
        <v>0</v>
      </c>
      <c r="AN283" s="142" t="str">
        <f t="shared" si="142"/>
        <v>0</v>
      </c>
      <c r="AO283" s="141">
        <f>('OVER TIME'!AO283:AP283)*1440</f>
        <v>0</v>
      </c>
      <c r="AP283" s="142" t="str">
        <f t="shared" si="143"/>
        <v>0</v>
      </c>
      <c r="AQ283" s="141">
        <f>('OVER TIME'!AQ283:AR283)*1440</f>
        <v>0</v>
      </c>
      <c r="AR283" s="142" t="str">
        <f t="shared" si="144"/>
        <v>0</v>
      </c>
      <c r="AS283" s="141">
        <f>('OVER TIME'!AS283:AT283)*1440</f>
        <v>0</v>
      </c>
      <c r="AT283" s="142" t="str">
        <f t="shared" si="145"/>
        <v>0</v>
      </c>
      <c r="AU283" s="141">
        <f>('OVER TIME'!AU283:AV283)*1440</f>
        <v>0</v>
      </c>
      <c r="AV283" s="142" t="str">
        <f t="shared" si="146"/>
        <v>0</v>
      </c>
      <c r="AW283" s="141">
        <f>('OVER TIME'!AW283:AX283)*1440</f>
        <v>0</v>
      </c>
      <c r="AX283" s="142" t="str">
        <f t="shared" si="147"/>
        <v>0</v>
      </c>
      <c r="AY283" s="141">
        <f>('OVER TIME'!AY283:AZ283)*1440</f>
        <v>0</v>
      </c>
      <c r="AZ283" s="142" t="str">
        <f t="shared" si="148"/>
        <v>0</v>
      </c>
      <c r="BA283" s="141">
        <f>('OVER TIME'!BA283:BB283)*1440</f>
        <v>0</v>
      </c>
      <c r="BB283" s="142" t="str">
        <f t="shared" si="149"/>
        <v>0</v>
      </c>
      <c r="BC283" s="141">
        <f>('OVER TIME'!BC283:BD283)*1440</f>
        <v>0</v>
      </c>
      <c r="BD283" s="142" t="str">
        <f t="shared" si="150"/>
        <v>0</v>
      </c>
      <c r="BE283" s="141">
        <f>('OVER TIME'!BE283:BF283)*1440</f>
        <v>0</v>
      </c>
      <c r="BF283" s="142" t="str">
        <f t="shared" si="151"/>
        <v>0</v>
      </c>
      <c r="BG283" s="141">
        <f>('OVER TIME'!BG283:BH283)*1440</f>
        <v>0</v>
      </c>
      <c r="BH283" s="142" t="str">
        <f t="shared" si="152"/>
        <v>0</v>
      </c>
      <c r="BI283" s="141">
        <f>('OVER TIME'!BI283:BJ283)*1440</f>
        <v>0</v>
      </c>
      <c r="BJ283" s="142" t="str">
        <f t="shared" si="153"/>
        <v>0</v>
      </c>
      <c r="BK283" s="141">
        <f>('OVER TIME'!BK283:BL283)*1440</f>
        <v>0</v>
      </c>
      <c r="BL283" s="142" t="str">
        <f t="shared" si="154"/>
        <v>0</v>
      </c>
      <c r="BM283" s="6"/>
    </row>
    <row r="284" spans="1:65" ht="26.25" thickBot="1">
      <c r="A284" s="13">
        <v>8729</v>
      </c>
      <c r="B284" s="13" t="s">
        <v>13</v>
      </c>
      <c r="C284" s="141">
        <f>('OVER TIME'!C284:D284)*1440</f>
        <v>0</v>
      </c>
      <c r="D284" s="142" t="str">
        <f t="shared" si="124"/>
        <v>0</v>
      </c>
      <c r="E284" s="141">
        <f>('OVER TIME'!E284:F284)*1440</f>
        <v>0</v>
      </c>
      <c r="F284" s="142" t="str">
        <f t="shared" si="125"/>
        <v>0</v>
      </c>
      <c r="G284" s="141">
        <f>('OVER TIME'!G284:H284)*1440</f>
        <v>0</v>
      </c>
      <c r="H284" s="142" t="str">
        <f t="shared" si="126"/>
        <v>0</v>
      </c>
      <c r="I284" s="141">
        <f>('OVER TIME'!I284:J284)*1440</f>
        <v>0</v>
      </c>
      <c r="J284" s="142" t="str">
        <f t="shared" si="127"/>
        <v>0</v>
      </c>
      <c r="K284" s="141">
        <f>('OVER TIME'!K284:L284)*1440</f>
        <v>0</v>
      </c>
      <c r="L284" s="142" t="str">
        <f t="shared" si="128"/>
        <v>0</v>
      </c>
      <c r="M284" s="141">
        <f>('OVER TIME'!M284:N284)*1440</f>
        <v>0</v>
      </c>
      <c r="N284" s="142" t="str">
        <f t="shared" si="129"/>
        <v>0</v>
      </c>
      <c r="O284" s="141">
        <f>('OVER TIME'!O284:P284)*1440</f>
        <v>0</v>
      </c>
      <c r="P284" s="142" t="str">
        <f t="shared" si="130"/>
        <v>0</v>
      </c>
      <c r="Q284" s="141">
        <f>('OVER TIME'!Q284:R284)*1440</f>
        <v>0</v>
      </c>
      <c r="R284" s="142" t="str">
        <f t="shared" si="131"/>
        <v>0</v>
      </c>
      <c r="S284" s="141">
        <f>('OVER TIME'!S284:T284)*1440</f>
        <v>0</v>
      </c>
      <c r="T284" s="142" t="str">
        <f t="shared" si="132"/>
        <v>0</v>
      </c>
      <c r="U284" s="141">
        <f>('OVER TIME'!U284:V284)*1440</f>
        <v>0</v>
      </c>
      <c r="V284" s="142" t="str">
        <f t="shared" si="133"/>
        <v>0</v>
      </c>
      <c r="W284" s="141">
        <f>('OVER TIME'!W284:X284)*1440</f>
        <v>0</v>
      </c>
      <c r="X284" s="142" t="str">
        <f t="shared" si="134"/>
        <v>0</v>
      </c>
      <c r="Y284" s="141">
        <f>('OVER TIME'!Y284:Z284)*1440</f>
        <v>0</v>
      </c>
      <c r="Z284" s="142" t="str">
        <f t="shared" si="135"/>
        <v>0</v>
      </c>
      <c r="AA284" s="141">
        <f>('OVER TIME'!AA284:AB284)*1440</f>
        <v>0</v>
      </c>
      <c r="AB284" s="142" t="str">
        <f t="shared" si="136"/>
        <v>0</v>
      </c>
      <c r="AC284" s="141">
        <f>('OVER TIME'!AC284:AD284)*1440</f>
        <v>0</v>
      </c>
      <c r="AD284" s="142" t="str">
        <f t="shared" si="137"/>
        <v>0</v>
      </c>
      <c r="AE284" s="141">
        <f>('OVER TIME'!AE284:AF284)*1440</f>
        <v>0</v>
      </c>
      <c r="AF284" s="142" t="str">
        <f t="shared" si="138"/>
        <v>0</v>
      </c>
      <c r="AG284" s="141">
        <f>('OVER TIME'!AG284:AH284)*1440</f>
        <v>0</v>
      </c>
      <c r="AH284" s="142" t="str">
        <f t="shared" si="139"/>
        <v>0</v>
      </c>
      <c r="AI284" s="141">
        <f>('OVER TIME'!AI284:AJ284)*1440</f>
        <v>0</v>
      </c>
      <c r="AJ284" s="142" t="str">
        <f t="shared" si="140"/>
        <v>0</v>
      </c>
      <c r="AK284" s="141">
        <f>('OVER TIME'!AK284:AL284)*1440</f>
        <v>0</v>
      </c>
      <c r="AL284" s="142" t="str">
        <f t="shared" si="141"/>
        <v>0</v>
      </c>
      <c r="AM284" s="141">
        <f>('OVER TIME'!AM284:AN284)*1440</f>
        <v>0</v>
      </c>
      <c r="AN284" s="142" t="str">
        <f t="shared" si="142"/>
        <v>0</v>
      </c>
      <c r="AO284" s="141">
        <f>('OVER TIME'!AO284:AP284)*1440</f>
        <v>0</v>
      </c>
      <c r="AP284" s="142" t="str">
        <f t="shared" si="143"/>
        <v>0</v>
      </c>
      <c r="AQ284" s="141">
        <f>('OVER TIME'!AQ284:AR284)*1440</f>
        <v>0</v>
      </c>
      <c r="AR284" s="142" t="str">
        <f t="shared" si="144"/>
        <v>0</v>
      </c>
      <c r="AS284" s="141">
        <f>('OVER TIME'!AS284:AT284)*1440</f>
        <v>0</v>
      </c>
      <c r="AT284" s="142" t="str">
        <f t="shared" si="145"/>
        <v>0</v>
      </c>
      <c r="AU284" s="141">
        <f>('OVER TIME'!AU284:AV284)*1440</f>
        <v>0</v>
      </c>
      <c r="AV284" s="142" t="str">
        <f t="shared" si="146"/>
        <v>0</v>
      </c>
      <c r="AW284" s="141">
        <f>('OVER TIME'!AW284:AX284)*1440</f>
        <v>0</v>
      </c>
      <c r="AX284" s="142" t="str">
        <f t="shared" si="147"/>
        <v>0</v>
      </c>
      <c r="AY284" s="141">
        <f>('OVER TIME'!AY284:AZ284)*1440</f>
        <v>0</v>
      </c>
      <c r="AZ284" s="142" t="str">
        <f t="shared" si="148"/>
        <v>0</v>
      </c>
      <c r="BA284" s="141">
        <f>('OVER TIME'!BA284:BB284)*1440</f>
        <v>0</v>
      </c>
      <c r="BB284" s="142" t="str">
        <f t="shared" si="149"/>
        <v>0</v>
      </c>
      <c r="BC284" s="141">
        <f>('OVER TIME'!BC284:BD284)*1440</f>
        <v>0</v>
      </c>
      <c r="BD284" s="142" t="str">
        <f t="shared" si="150"/>
        <v>0</v>
      </c>
      <c r="BE284" s="141">
        <f>('OVER TIME'!BE284:BF284)*1440</f>
        <v>0</v>
      </c>
      <c r="BF284" s="142" t="str">
        <f t="shared" si="151"/>
        <v>0</v>
      </c>
      <c r="BG284" s="141">
        <f>('OVER TIME'!BG284:BH284)*1440</f>
        <v>0</v>
      </c>
      <c r="BH284" s="142" t="str">
        <f t="shared" si="152"/>
        <v>0</v>
      </c>
      <c r="BI284" s="141">
        <f>('OVER TIME'!BI284:BJ284)*1440</f>
        <v>0</v>
      </c>
      <c r="BJ284" s="142" t="str">
        <f t="shared" si="153"/>
        <v>0</v>
      </c>
      <c r="BK284" s="141">
        <f>('OVER TIME'!BK284:BL284)*1440</f>
        <v>0</v>
      </c>
      <c r="BL284" s="142" t="str">
        <f t="shared" si="154"/>
        <v>0</v>
      </c>
      <c r="BM284" s="6"/>
    </row>
    <row r="285" spans="1:65" ht="26.25" thickBot="1">
      <c r="A285" s="13">
        <v>8730</v>
      </c>
      <c r="B285" s="13" t="s">
        <v>72</v>
      </c>
      <c r="C285" s="141">
        <f>('OVER TIME'!C285:D285)*1440</f>
        <v>0</v>
      </c>
      <c r="D285" s="142" t="str">
        <f t="shared" si="124"/>
        <v>0</v>
      </c>
      <c r="E285" s="141">
        <f>('OVER TIME'!E285:F285)*1440</f>
        <v>0</v>
      </c>
      <c r="F285" s="142" t="str">
        <f t="shared" si="125"/>
        <v>0</v>
      </c>
      <c r="G285" s="141">
        <f>('OVER TIME'!G285:H285)*1440</f>
        <v>0</v>
      </c>
      <c r="H285" s="142" t="str">
        <f t="shared" si="126"/>
        <v>0</v>
      </c>
      <c r="I285" s="141">
        <f>('OVER TIME'!I285:J285)*1440</f>
        <v>0</v>
      </c>
      <c r="J285" s="142" t="str">
        <f t="shared" si="127"/>
        <v>0</v>
      </c>
      <c r="K285" s="141">
        <f>('OVER TIME'!K285:L285)*1440</f>
        <v>0</v>
      </c>
      <c r="L285" s="142" t="str">
        <f t="shared" si="128"/>
        <v>0</v>
      </c>
      <c r="M285" s="141">
        <f>('OVER TIME'!M285:N285)*1440</f>
        <v>0</v>
      </c>
      <c r="N285" s="142" t="str">
        <f t="shared" si="129"/>
        <v>0</v>
      </c>
      <c r="O285" s="141">
        <f>('OVER TIME'!O285:P285)*1440</f>
        <v>0</v>
      </c>
      <c r="P285" s="142" t="str">
        <f t="shared" si="130"/>
        <v>0</v>
      </c>
      <c r="Q285" s="141">
        <f>('OVER TIME'!Q285:R285)*1440</f>
        <v>0</v>
      </c>
      <c r="R285" s="142" t="str">
        <f t="shared" si="131"/>
        <v>0</v>
      </c>
      <c r="S285" s="141">
        <f>('OVER TIME'!S285:T285)*1440</f>
        <v>0</v>
      </c>
      <c r="T285" s="142" t="str">
        <f t="shared" si="132"/>
        <v>0</v>
      </c>
      <c r="U285" s="141">
        <f>('OVER TIME'!U285:V285)*1440</f>
        <v>0</v>
      </c>
      <c r="V285" s="142" t="str">
        <f t="shared" si="133"/>
        <v>0</v>
      </c>
      <c r="W285" s="141">
        <f>('OVER TIME'!W285:X285)*1440</f>
        <v>0</v>
      </c>
      <c r="X285" s="142" t="str">
        <f t="shared" si="134"/>
        <v>0</v>
      </c>
      <c r="Y285" s="141">
        <f>('OVER TIME'!Y285:Z285)*1440</f>
        <v>0</v>
      </c>
      <c r="Z285" s="142" t="str">
        <f t="shared" si="135"/>
        <v>0</v>
      </c>
      <c r="AA285" s="141">
        <f>('OVER TIME'!AA285:AB285)*1440</f>
        <v>0</v>
      </c>
      <c r="AB285" s="142" t="str">
        <f t="shared" si="136"/>
        <v>0</v>
      </c>
      <c r="AC285" s="141">
        <f>('OVER TIME'!AC285:AD285)*1440</f>
        <v>0</v>
      </c>
      <c r="AD285" s="142" t="str">
        <f t="shared" si="137"/>
        <v>0</v>
      </c>
      <c r="AE285" s="141">
        <f>('OVER TIME'!AE285:AF285)*1440</f>
        <v>0</v>
      </c>
      <c r="AF285" s="142" t="str">
        <f t="shared" si="138"/>
        <v>0</v>
      </c>
      <c r="AG285" s="141">
        <f>('OVER TIME'!AG285:AH285)*1440</f>
        <v>0</v>
      </c>
      <c r="AH285" s="142" t="str">
        <f t="shared" si="139"/>
        <v>0</v>
      </c>
      <c r="AI285" s="141">
        <f>('OVER TIME'!AI285:AJ285)*1440</f>
        <v>0</v>
      </c>
      <c r="AJ285" s="142" t="str">
        <f t="shared" si="140"/>
        <v>0</v>
      </c>
      <c r="AK285" s="141">
        <f>('OVER TIME'!AK285:AL285)*1440</f>
        <v>0</v>
      </c>
      <c r="AL285" s="142" t="str">
        <f t="shared" si="141"/>
        <v>0</v>
      </c>
      <c r="AM285" s="141">
        <f>('OVER TIME'!AM285:AN285)*1440</f>
        <v>0</v>
      </c>
      <c r="AN285" s="142" t="str">
        <f t="shared" si="142"/>
        <v>0</v>
      </c>
      <c r="AO285" s="141">
        <f>('OVER TIME'!AO285:AP285)*1440</f>
        <v>0</v>
      </c>
      <c r="AP285" s="142" t="str">
        <f t="shared" si="143"/>
        <v>0</v>
      </c>
      <c r="AQ285" s="141">
        <f>('OVER TIME'!AQ285:AR285)*1440</f>
        <v>0</v>
      </c>
      <c r="AR285" s="142" t="str">
        <f t="shared" si="144"/>
        <v>0</v>
      </c>
      <c r="AS285" s="141">
        <f>('OVER TIME'!AS285:AT285)*1440</f>
        <v>0</v>
      </c>
      <c r="AT285" s="142" t="str">
        <f t="shared" si="145"/>
        <v>0</v>
      </c>
      <c r="AU285" s="141">
        <f>('OVER TIME'!AU285:AV285)*1440</f>
        <v>0</v>
      </c>
      <c r="AV285" s="142" t="str">
        <f t="shared" si="146"/>
        <v>0</v>
      </c>
      <c r="AW285" s="141">
        <f>('OVER TIME'!AW285:AX285)*1440</f>
        <v>0</v>
      </c>
      <c r="AX285" s="142" t="str">
        <f t="shared" si="147"/>
        <v>0</v>
      </c>
      <c r="AY285" s="141">
        <f>('OVER TIME'!AY285:AZ285)*1440</f>
        <v>0</v>
      </c>
      <c r="AZ285" s="142" t="str">
        <f t="shared" si="148"/>
        <v>0</v>
      </c>
      <c r="BA285" s="141">
        <f>('OVER TIME'!BA285:BB285)*1440</f>
        <v>0</v>
      </c>
      <c r="BB285" s="142" t="str">
        <f t="shared" si="149"/>
        <v>0</v>
      </c>
      <c r="BC285" s="141">
        <f>('OVER TIME'!BC285:BD285)*1440</f>
        <v>0</v>
      </c>
      <c r="BD285" s="142" t="str">
        <f t="shared" si="150"/>
        <v>0</v>
      </c>
      <c r="BE285" s="141">
        <f>('OVER TIME'!BE285:BF285)*1440</f>
        <v>0</v>
      </c>
      <c r="BF285" s="142" t="str">
        <f t="shared" si="151"/>
        <v>0</v>
      </c>
      <c r="BG285" s="141">
        <f>('OVER TIME'!BG285:BH285)*1440</f>
        <v>0</v>
      </c>
      <c r="BH285" s="142" t="str">
        <f t="shared" si="152"/>
        <v>0</v>
      </c>
      <c r="BI285" s="141">
        <f>('OVER TIME'!BI285:BJ285)*1440</f>
        <v>0</v>
      </c>
      <c r="BJ285" s="142" t="str">
        <f t="shared" si="153"/>
        <v>0</v>
      </c>
      <c r="BK285" s="141">
        <f>('OVER TIME'!BK285:BL285)*1440</f>
        <v>0</v>
      </c>
      <c r="BL285" s="142" t="str">
        <f t="shared" si="154"/>
        <v>0</v>
      </c>
      <c r="BM285" s="6"/>
    </row>
    <row r="286" spans="1:65" ht="26.25" thickBot="1">
      <c r="A286" s="13">
        <v>8731</v>
      </c>
      <c r="B286" s="13" t="s">
        <v>49</v>
      </c>
      <c r="C286" s="141">
        <f>('OVER TIME'!C286:D286)*1440</f>
        <v>0</v>
      </c>
      <c r="D286" s="142" t="str">
        <f t="shared" ref="D286:D299" si="155">IF(E286-F286&lt;0,ABS(E286-F286),"0")</f>
        <v>0</v>
      </c>
      <c r="E286" s="141">
        <f>('OVER TIME'!E286:F286)*1440</f>
        <v>0</v>
      </c>
      <c r="F286" s="142" t="str">
        <f t="shared" ref="F286:F299" si="156">IF(G286-H286&lt;0,ABS(G286-H286),"0")</f>
        <v>0</v>
      </c>
      <c r="G286" s="141">
        <f>('OVER TIME'!G286:H286)*1440</f>
        <v>0</v>
      </c>
      <c r="H286" s="142" t="str">
        <f t="shared" ref="H286:H299" si="157">IF(I286-J286&lt;0,ABS(I286-J286),"0")</f>
        <v>0</v>
      </c>
      <c r="I286" s="141">
        <f>('OVER TIME'!I286:J286)*1440</f>
        <v>0</v>
      </c>
      <c r="J286" s="142" t="str">
        <f t="shared" ref="J286:J299" si="158">IF(K286-L286&lt;0,ABS(K286-L286),"0")</f>
        <v>0</v>
      </c>
      <c r="K286" s="141">
        <f>('OVER TIME'!K286:L286)*1440</f>
        <v>0</v>
      </c>
      <c r="L286" s="142" t="str">
        <f t="shared" ref="L286:L299" si="159">IF(M286-N286&lt;0,ABS(M286-N286),"0")</f>
        <v>0</v>
      </c>
      <c r="M286" s="141">
        <f>('OVER TIME'!M286:N286)*1440</f>
        <v>0</v>
      </c>
      <c r="N286" s="142" t="str">
        <f t="shared" ref="N286:N299" si="160">IF(O286-P286&lt;0,ABS(O286-P286),"0")</f>
        <v>0</v>
      </c>
      <c r="O286" s="141">
        <f>('OVER TIME'!O286:P286)*1440</f>
        <v>0</v>
      </c>
      <c r="P286" s="142" t="str">
        <f t="shared" ref="P286:P299" si="161">IF(Q286-R286&lt;0,ABS(Q286-R286),"0")</f>
        <v>0</v>
      </c>
      <c r="Q286" s="141">
        <f>('OVER TIME'!Q286:R286)*1440</f>
        <v>0</v>
      </c>
      <c r="R286" s="142" t="str">
        <f t="shared" ref="R286:R299" si="162">IF(S286-T286&lt;0,ABS(S286-T286),"0")</f>
        <v>0</v>
      </c>
      <c r="S286" s="141">
        <f>('OVER TIME'!S286:T286)*1440</f>
        <v>0</v>
      </c>
      <c r="T286" s="142" t="str">
        <f t="shared" ref="T286:T299" si="163">IF(U286-V286&lt;0,ABS(U286-V286),"0")</f>
        <v>0</v>
      </c>
      <c r="U286" s="141">
        <f>('OVER TIME'!U286:V286)*1440</f>
        <v>0</v>
      </c>
      <c r="V286" s="142" t="str">
        <f t="shared" ref="V286:V299" si="164">IF(W286-X286&lt;0,ABS(W286-X286),"0")</f>
        <v>0</v>
      </c>
      <c r="W286" s="141">
        <f>('OVER TIME'!W286:X286)*1440</f>
        <v>0</v>
      </c>
      <c r="X286" s="142" t="str">
        <f t="shared" ref="X286:X299" si="165">IF(Y286-Z286&lt;0,ABS(Y286-Z286),"0")</f>
        <v>0</v>
      </c>
      <c r="Y286" s="141">
        <f>('OVER TIME'!Y286:Z286)*1440</f>
        <v>0</v>
      </c>
      <c r="Z286" s="142" t="str">
        <f t="shared" ref="Z286:Z299" si="166">IF(AA286-AB286&lt;0,ABS(AA286-AB286),"0")</f>
        <v>0</v>
      </c>
      <c r="AA286" s="141">
        <f>('OVER TIME'!AA286:AB286)*1440</f>
        <v>0</v>
      </c>
      <c r="AB286" s="142" t="str">
        <f t="shared" ref="AB286:AB299" si="167">IF(AC286-AD286&lt;0,ABS(AC286-AD286),"0")</f>
        <v>0</v>
      </c>
      <c r="AC286" s="141">
        <f>('OVER TIME'!AC286:AD286)*1440</f>
        <v>0</v>
      </c>
      <c r="AD286" s="142" t="str">
        <f t="shared" ref="AD286:AD299" si="168">IF(AE286-AF286&lt;0,ABS(AE286-AF286),"0")</f>
        <v>0</v>
      </c>
      <c r="AE286" s="141">
        <f>('OVER TIME'!AE286:AF286)*1440</f>
        <v>0</v>
      </c>
      <c r="AF286" s="142" t="str">
        <f t="shared" ref="AF286:AF299" si="169">IF(AG286-AH286&lt;0,ABS(AG286-AH286),"0")</f>
        <v>0</v>
      </c>
      <c r="AG286" s="141">
        <f>('OVER TIME'!AG286:AH286)*1440</f>
        <v>0</v>
      </c>
      <c r="AH286" s="142" t="str">
        <f t="shared" ref="AH286:AH299" si="170">IF(AI286-AJ286&lt;0,ABS(AI286-AJ286),"0")</f>
        <v>0</v>
      </c>
      <c r="AI286" s="141">
        <f>('OVER TIME'!AI286:AJ286)*1440</f>
        <v>0</v>
      </c>
      <c r="AJ286" s="142" t="str">
        <f t="shared" ref="AJ286:AJ299" si="171">IF(AK286-AL286&lt;0,ABS(AK286-AL286),"0")</f>
        <v>0</v>
      </c>
      <c r="AK286" s="141">
        <f>('OVER TIME'!AK286:AL286)*1440</f>
        <v>0</v>
      </c>
      <c r="AL286" s="142" t="str">
        <f t="shared" ref="AL286:AL299" si="172">IF(AM286-AN286&lt;0,ABS(AM286-AN286),"0")</f>
        <v>0</v>
      </c>
      <c r="AM286" s="141">
        <f>('OVER TIME'!AM286:AN286)*1440</f>
        <v>0</v>
      </c>
      <c r="AN286" s="142" t="str">
        <f t="shared" ref="AN286:AN299" si="173">IF(AO286-AP286&lt;0,ABS(AO286-AP286),"0")</f>
        <v>0</v>
      </c>
      <c r="AO286" s="141">
        <f>('OVER TIME'!AO286:AP286)*1440</f>
        <v>0</v>
      </c>
      <c r="AP286" s="142" t="str">
        <f t="shared" ref="AP286:AP299" si="174">IF(AQ286-AR286&lt;0,ABS(AQ286-AR286),"0")</f>
        <v>0</v>
      </c>
      <c r="AQ286" s="141">
        <f>('OVER TIME'!AQ286:AR286)*1440</f>
        <v>0</v>
      </c>
      <c r="AR286" s="142" t="str">
        <f t="shared" ref="AR286:AR299" si="175">IF(AS286-AT286&lt;0,ABS(AS286-AT286),"0")</f>
        <v>0</v>
      </c>
      <c r="AS286" s="141">
        <f>('OVER TIME'!AS286:AT286)*1440</f>
        <v>0</v>
      </c>
      <c r="AT286" s="142" t="str">
        <f t="shared" ref="AT286:AT299" si="176">IF(AU286-AV286&lt;0,ABS(AU286-AV286),"0")</f>
        <v>0</v>
      </c>
      <c r="AU286" s="141">
        <f>('OVER TIME'!AU286:AV286)*1440</f>
        <v>0</v>
      </c>
      <c r="AV286" s="142" t="str">
        <f t="shared" ref="AV286:AV299" si="177">IF(AW286-AX286&lt;0,ABS(AW286-AX286),"0")</f>
        <v>0</v>
      </c>
      <c r="AW286" s="141">
        <f>('OVER TIME'!AW286:AX286)*1440</f>
        <v>0</v>
      </c>
      <c r="AX286" s="142" t="str">
        <f t="shared" ref="AX286:AX299" si="178">IF(AY286-AZ286&lt;0,ABS(AY286-AZ286),"0")</f>
        <v>0</v>
      </c>
      <c r="AY286" s="141">
        <f>('OVER TIME'!AY286:AZ286)*1440</f>
        <v>0</v>
      </c>
      <c r="AZ286" s="142" t="str">
        <f t="shared" ref="AZ286:AZ299" si="179">IF(BA286-BB286&lt;0,ABS(BA286-BB286),"0")</f>
        <v>0</v>
      </c>
      <c r="BA286" s="141">
        <f>('OVER TIME'!BA286:BB286)*1440</f>
        <v>0</v>
      </c>
      <c r="BB286" s="142" t="str">
        <f t="shared" ref="BB286:BB299" si="180">IF(BC286-BD286&lt;0,ABS(BC286-BD286),"0")</f>
        <v>0</v>
      </c>
      <c r="BC286" s="141">
        <f>('OVER TIME'!BC286:BD286)*1440</f>
        <v>0</v>
      </c>
      <c r="BD286" s="142" t="str">
        <f t="shared" ref="BD286:BD299" si="181">IF(BE286-BF286&lt;0,ABS(BE286-BF286),"0")</f>
        <v>0</v>
      </c>
      <c r="BE286" s="141">
        <f>('OVER TIME'!BE286:BF286)*1440</f>
        <v>0</v>
      </c>
      <c r="BF286" s="142" t="str">
        <f t="shared" ref="BF286:BF299" si="182">IF(BG286-BH286&lt;0,ABS(BG286-BH286),"0")</f>
        <v>0</v>
      </c>
      <c r="BG286" s="141">
        <f>('OVER TIME'!BG286:BH286)*1440</f>
        <v>0</v>
      </c>
      <c r="BH286" s="142" t="str">
        <f t="shared" ref="BH286:BH299" si="183">IF(BI286-BJ286&lt;0,ABS(BI286-BJ286),"0")</f>
        <v>0</v>
      </c>
      <c r="BI286" s="141">
        <f>('OVER TIME'!BI286:BJ286)*1440</f>
        <v>0</v>
      </c>
      <c r="BJ286" s="142" t="str">
        <f t="shared" ref="BJ286:BJ299" si="184">IF(BK286-BL286&lt;0,ABS(BK286-BL286),"0")</f>
        <v>0</v>
      </c>
      <c r="BK286" s="141">
        <f>('OVER TIME'!BK286:BL286)*1440</f>
        <v>0</v>
      </c>
      <c r="BL286" s="142" t="str">
        <f t="shared" ref="BL286:BL299" si="185">IF(BM286-BN286&lt;0,ABS(BM286-BN286),"0")</f>
        <v>0</v>
      </c>
      <c r="BM286" s="6"/>
    </row>
    <row r="287" spans="1:65" ht="26.25" thickBot="1">
      <c r="A287" s="13">
        <v>8732</v>
      </c>
      <c r="B287" s="13" t="s">
        <v>16</v>
      </c>
      <c r="C287" s="141">
        <f>('OVER TIME'!C287:D287)*1440</f>
        <v>0</v>
      </c>
      <c r="D287" s="142" t="str">
        <f t="shared" si="155"/>
        <v>0</v>
      </c>
      <c r="E287" s="141">
        <f>('OVER TIME'!E287:F287)*1440</f>
        <v>0</v>
      </c>
      <c r="F287" s="142" t="str">
        <f t="shared" si="156"/>
        <v>0</v>
      </c>
      <c r="G287" s="141">
        <f>('OVER TIME'!G287:H287)*1440</f>
        <v>0</v>
      </c>
      <c r="H287" s="142" t="str">
        <f t="shared" si="157"/>
        <v>0</v>
      </c>
      <c r="I287" s="141">
        <f>('OVER TIME'!I287:J287)*1440</f>
        <v>0</v>
      </c>
      <c r="J287" s="142" t="str">
        <f t="shared" si="158"/>
        <v>0</v>
      </c>
      <c r="K287" s="141">
        <f>('OVER TIME'!K287:L287)*1440</f>
        <v>0</v>
      </c>
      <c r="L287" s="142" t="str">
        <f t="shared" si="159"/>
        <v>0</v>
      </c>
      <c r="M287" s="141">
        <f>('OVER TIME'!M287:N287)*1440</f>
        <v>0</v>
      </c>
      <c r="N287" s="142" t="str">
        <f t="shared" si="160"/>
        <v>0</v>
      </c>
      <c r="O287" s="141">
        <f>('OVER TIME'!O287:P287)*1440</f>
        <v>0</v>
      </c>
      <c r="P287" s="142" t="str">
        <f t="shared" si="161"/>
        <v>0</v>
      </c>
      <c r="Q287" s="141">
        <f>('OVER TIME'!Q287:R287)*1440</f>
        <v>0</v>
      </c>
      <c r="R287" s="142" t="str">
        <f t="shared" si="162"/>
        <v>0</v>
      </c>
      <c r="S287" s="141">
        <f>('OVER TIME'!S287:T287)*1440</f>
        <v>0</v>
      </c>
      <c r="T287" s="142" t="str">
        <f t="shared" si="163"/>
        <v>0</v>
      </c>
      <c r="U287" s="141">
        <f>('OVER TIME'!U287:V287)*1440</f>
        <v>0</v>
      </c>
      <c r="V287" s="142" t="str">
        <f t="shared" si="164"/>
        <v>0</v>
      </c>
      <c r="W287" s="141">
        <f>('OVER TIME'!W287:X287)*1440</f>
        <v>0</v>
      </c>
      <c r="X287" s="142" t="str">
        <f t="shared" si="165"/>
        <v>0</v>
      </c>
      <c r="Y287" s="141">
        <f>('OVER TIME'!Y287:Z287)*1440</f>
        <v>0</v>
      </c>
      <c r="Z287" s="142" t="str">
        <f t="shared" si="166"/>
        <v>0</v>
      </c>
      <c r="AA287" s="141">
        <f>('OVER TIME'!AA287:AB287)*1440</f>
        <v>0</v>
      </c>
      <c r="AB287" s="142" t="str">
        <f t="shared" si="167"/>
        <v>0</v>
      </c>
      <c r="AC287" s="141">
        <f>('OVER TIME'!AC287:AD287)*1440</f>
        <v>0</v>
      </c>
      <c r="AD287" s="142" t="str">
        <f t="shared" si="168"/>
        <v>0</v>
      </c>
      <c r="AE287" s="141">
        <f>('OVER TIME'!AE287:AF287)*1440</f>
        <v>0</v>
      </c>
      <c r="AF287" s="142" t="str">
        <f t="shared" si="169"/>
        <v>0</v>
      </c>
      <c r="AG287" s="141">
        <f>('OVER TIME'!AG287:AH287)*1440</f>
        <v>0</v>
      </c>
      <c r="AH287" s="142" t="str">
        <f t="shared" si="170"/>
        <v>0</v>
      </c>
      <c r="AI287" s="141">
        <f>('OVER TIME'!AI287:AJ287)*1440</f>
        <v>0</v>
      </c>
      <c r="AJ287" s="142" t="str">
        <f t="shared" si="171"/>
        <v>0</v>
      </c>
      <c r="AK287" s="141">
        <f>('OVER TIME'!AK287:AL287)*1440</f>
        <v>0</v>
      </c>
      <c r="AL287" s="142" t="str">
        <f t="shared" si="172"/>
        <v>0</v>
      </c>
      <c r="AM287" s="141">
        <f>('OVER TIME'!AM287:AN287)*1440</f>
        <v>0</v>
      </c>
      <c r="AN287" s="142" t="str">
        <f t="shared" si="173"/>
        <v>0</v>
      </c>
      <c r="AO287" s="141">
        <f>('OVER TIME'!AO287:AP287)*1440</f>
        <v>0</v>
      </c>
      <c r="AP287" s="142" t="str">
        <f t="shared" si="174"/>
        <v>0</v>
      </c>
      <c r="AQ287" s="141">
        <f>('OVER TIME'!AQ287:AR287)*1440</f>
        <v>0</v>
      </c>
      <c r="AR287" s="142" t="str">
        <f t="shared" si="175"/>
        <v>0</v>
      </c>
      <c r="AS287" s="141">
        <f>('OVER TIME'!AS287:AT287)*1440</f>
        <v>0</v>
      </c>
      <c r="AT287" s="142" t="str">
        <f t="shared" si="176"/>
        <v>0</v>
      </c>
      <c r="AU287" s="141">
        <f>('OVER TIME'!AU287:AV287)*1440</f>
        <v>0</v>
      </c>
      <c r="AV287" s="142" t="str">
        <f t="shared" si="177"/>
        <v>0</v>
      </c>
      <c r="AW287" s="141">
        <f>('OVER TIME'!AW287:AX287)*1440</f>
        <v>0</v>
      </c>
      <c r="AX287" s="142" t="str">
        <f t="shared" si="178"/>
        <v>0</v>
      </c>
      <c r="AY287" s="141">
        <f>('OVER TIME'!AY287:AZ287)*1440</f>
        <v>0</v>
      </c>
      <c r="AZ287" s="142" t="str">
        <f t="shared" si="179"/>
        <v>0</v>
      </c>
      <c r="BA287" s="141">
        <f>('OVER TIME'!BA287:BB287)*1440</f>
        <v>0</v>
      </c>
      <c r="BB287" s="142" t="str">
        <f t="shared" si="180"/>
        <v>0</v>
      </c>
      <c r="BC287" s="141">
        <f>('OVER TIME'!BC287:BD287)*1440</f>
        <v>0</v>
      </c>
      <c r="BD287" s="142" t="str">
        <f t="shared" si="181"/>
        <v>0</v>
      </c>
      <c r="BE287" s="141">
        <f>('OVER TIME'!BE287:BF287)*1440</f>
        <v>0</v>
      </c>
      <c r="BF287" s="142" t="str">
        <f t="shared" si="182"/>
        <v>0</v>
      </c>
      <c r="BG287" s="141">
        <f>('OVER TIME'!BG287:BH287)*1440</f>
        <v>0</v>
      </c>
      <c r="BH287" s="142" t="str">
        <f t="shared" si="183"/>
        <v>0</v>
      </c>
      <c r="BI287" s="141">
        <f>('OVER TIME'!BI287:BJ287)*1440</f>
        <v>0</v>
      </c>
      <c r="BJ287" s="142" t="str">
        <f t="shared" si="184"/>
        <v>0</v>
      </c>
      <c r="BK287" s="141">
        <f>('OVER TIME'!BK287:BL287)*1440</f>
        <v>0</v>
      </c>
      <c r="BL287" s="142" t="str">
        <f t="shared" si="185"/>
        <v>0</v>
      </c>
      <c r="BM287" s="6"/>
    </row>
    <row r="288" spans="1:65" ht="26.25" thickBot="1">
      <c r="A288" s="13">
        <v>8733</v>
      </c>
      <c r="B288" s="13" t="s">
        <v>60</v>
      </c>
      <c r="C288" s="141">
        <f>('OVER TIME'!C288:D288)*1440</f>
        <v>0</v>
      </c>
      <c r="D288" s="142" t="str">
        <f t="shared" si="155"/>
        <v>0</v>
      </c>
      <c r="E288" s="141">
        <f>('OVER TIME'!E288:F288)*1440</f>
        <v>0</v>
      </c>
      <c r="F288" s="142" t="str">
        <f t="shared" si="156"/>
        <v>0</v>
      </c>
      <c r="G288" s="141">
        <f>('OVER TIME'!G288:H288)*1440</f>
        <v>0</v>
      </c>
      <c r="H288" s="142" t="str">
        <f t="shared" si="157"/>
        <v>0</v>
      </c>
      <c r="I288" s="141">
        <f>('OVER TIME'!I288:J288)*1440</f>
        <v>0</v>
      </c>
      <c r="J288" s="142" t="str">
        <f t="shared" si="158"/>
        <v>0</v>
      </c>
      <c r="K288" s="141">
        <f>('OVER TIME'!K288:L288)*1440</f>
        <v>0</v>
      </c>
      <c r="L288" s="142" t="str">
        <f t="shared" si="159"/>
        <v>0</v>
      </c>
      <c r="M288" s="141">
        <f>('OVER TIME'!M288:N288)*1440</f>
        <v>0</v>
      </c>
      <c r="N288" s="142" t="str">
        <f t="shared" si="160"/>
        <v>0</v>
      </c>
      <c r="O288" s="141">
        <f>('OVER TIME'!O288:P288)*1440</f>
        <v>0</v>
      </c>
      <c r="P288" s="142" t="str">
        <f t="shared" si="161"/>
        <v>0</v>
      </c>
      <c r="Q288" s="141">
        <f>('OVER TIME'!Q288:R288)*1440</f>
        <v>0</v>
      </c>
      <c r="R288" s="142" t="str">
        <f t="shared" si="162"/>
        <v>0</v>
      </c>
      <c r="S288" s="141">
        <f>('OVER TIME'!S288:T288)*1440</f>
        <v>0</v>
      </c>
      <c r="T288" s="142" t="str">
        <f t="shared" si="163"/>
        <v>0</v>
      </c>
      <c r="U288" s="141">
        <f>('OVER TIME'!U288:V288)*1440</f>
        <v>0</v>
      </c>
      <c r="V288" s="142" t="str">
        <f t="shared" si="164"/>
        <v>0</v>
      </c>
      <c r="W288" s="141">
        <f>('OVER TIME'!W288:X288)*1440</f>
        <v>0</v>
      </c>
      <c r="X288" s="142" t="str">
        <f t="shared" si="165"/>
        <v>0</v>
      </c>
      <c r="Y288" s="141">
        <f>('OVER TIME'!Y288:Z288)*1440</f>
        <v>0</v>
      </c>
      <c r="Z288" s="142" t="str">
        <f t="shared" si="166"/>
        <v>0</v>
      </c>
      <c r="AA288" s="141">
        <f>('OVER TIME'!AA288:AB288)*1440</f>
        <v>0</v>
      </c>
      <c r="AB288" s="142" t="str">
        <f t="shared" si="167"/>
        <v>0</v>
      </c>
      <c r="AC288" s="141">
        <f>('OVER TIME'!AC288:AD288)*1440</f>
        <v>0</v>
      </c>
      <c r="AD288" s="142" t="str">
        <f t="shared" si="168"/>
        <v>0</v>
      </c>
      <c r="AE288" s="141">
        <f>('OVER TIME'!AE288:AF288)*1440</f>
        <v>0</v>
      </c>
      <c r="AF288" s="142" t="str">
        <f t="shared" si="169"/>
        <v>0</v>
      </c>
      <c r="AG288" s="141">
        <f>('OVER TIME'!AG288:AH288)*1440</f>
        <v>0</v>
      </c>
      <c r="AH288" s="142" t="str">
        <f t="shared" si="170"/>
        <v>0</v>
      </c>
      <c r="AI288" s="141">
        <f>('OVER TIME'!AI288:AJ288)*1440</f>
        <v>0</v>
      </c>
      <c r="AJ288" s="142" t="str">
        <f t="shared" si="171"/>
        <v>0</v>
      </c>
      <c r="AK288" s="141">
        <f>('OVER TIME'!AK288:AL288)*1440</f>
        <v>0</v>
      </c>
      <c r="AL288" s="142" t="str">
        <f t="shared" si="172"/>
        <v>0</v>
      </c>
      <c r="AM288" s="141">
        <f>('OVER TIME'!AM288:AN288)*1440</f>
        <v>0</v>
      </c>
      <c r="AN288" s="142" t="str">
        <f t="shared" si="173"/>
        <v>0</v>
      </c>
      <c r="AO288" s="141">
        <f>('OVER TIME'!AO288:AP288)*1440</f>
        <v>0</v>
      </c>
      <c r="AP288" s="142" t="str">
        <f t="shared" si="174"/>
        <v>0</v>
      </c>
      <c r="AQ288" s="141">
        <f>('OVER TIME'!AQ288:AR288)*1440</f>
        <v>0</v>
      </c>
      <c r="AR288" s="142" t="str">
        <f t="shared" si="175"/>
        <v>0</v>
      </c>
      <c r="AS288" s="141">
        <f>('OVER TIME'!AS288:AT288)*1440</f>
        <v>0</v>
      </c>
      <c r="AT288" s="142" t="str">
        <f t="shared" si="176"/>
        <v>0</v>
      </c>
      <c r="AU288" s="141">
        <f>('OVER TIME'!AU288:AV288)*1440</f>
        <v>0</v>
      </c>
      <c r="AV288" s="142" t="str">
        <f t="shared" si="177"/>
        <v>0</v>
      </c>
      <c r="AW288" s="141">
        <f>('OVER TIME'!AW288:AX288)*1440</f>
        <v>0</v>
      </c>
      <c r="AX288" s="142" t="str">
        <f t="shared" si="178"/>
        <v>0</v>
      </c>
      <c r="AY288" s="141">
        <f>('OVER TIME'!AY288:AZ288)*1440</f>
        <v>0</v>
      </c>
      <c r="AZ288" s="142" t="str">
        <f t="shared" si="179"/>
        <v>0</v>
      </c>
      <c r="BA288" s="141">
        <f>('OVER TIME'!BA288:BB288)*1440</f>
        <v>0</v>
      </c>
      <c r="BB288" s="142" t="str">
        <f t="shared" si="180"/>
        <v>0</v>
      </c>
      <c r="BC288" s="141">
        <f>('OVER TIME'!BC288:BD288)*1440</f>
        <v>0</v>
      </c>
      <c r="BD288" s="142" t="str">
        <f t="shared" si="181"/>
        <v>0</v>
      </c>
      <c r="BE288" s="141">
        <f>('OVER TIME'!BE288:BF288)*1440</f>
        <v>0</v>
      </c>
      <c r="BF288" s="142" t="str">
        <f t="shared" si="182"/>
        <v>0</v>
      </c>
      <c r="BG288" s="141">
        <f>('OVER TIME'!BG288:BH288)*1440</f>
        <v>0</v>
      </c>
      <c r="BH288" s="142" t="str">
        <f t="shared" si="183"/>
        <v>0</v>
      </c>
      <c r="BI288" s="141">
        <f>('OVER TIME'!BI288:BJ288)*1440</f>
        <v>0</v>
      </c>
      <c r="BJ288" s="142" t="str">
        <f t="shared" si="184"/>
        <v>0</v>
      </c>
      <c r="BK288" s="141">
        <f>('OVER TIME'!BK288:BL288)*1440</f>
        <v>0</v>
      </c>
      <c r="BL288" s="142" t="str">
        <f t="shared" si="185"/>
        <v>0</v>
      </c>
      <c r="BM288" s="6"/>
    </row>
    <row r="289" spans="1:65" ht="26.25" thickBot="1">
      <c r="A289" s="13">
        <v>8734</v>
      </c>
      <c r="B289" s="13" t="s">
        <v>324</v>
      </c>
      <c r="C289" s="141">
        <f>('OVER TIME'!C289:D289)*1440</f>
        <v>0</v>
      </c>
      <c r="D289" s="142" t="str">
        <f t="shared" si="155"/>
        <v>0</v>
      </c>
      <c r="E289" s="141">
        <f>('OVER TIME'!E289:F289)*1440</f>
        <v>0</v>
      </c>
      <c r="F289" s="142" t="str">
        <f t="shared" si="156"/>
        <v>0</v>
      </c>
      <c r="G289" s="141">
        <f>('OVER TIME'!G289:H289)*1440</f>
        <v>0</v>
      </c>
      <c r="H289" s="142" t="str">
        <f t="shared" si="157"/>
        <v>0</v>
      </c>
      <c r="I289" s="141">
        <f>('OVER TIME'!I289:J289)*1440</f>
        <v>0</v>
      </c>
      <c r="J289" s="142" t="str">
        <f t="shared" si="158"/>
        <v>0</v>
      </c>
      <c r="K289" s="141">
        <f>('OVER TIME'!K289:L289)*1440</f>
        <v>0</v>
      </c>
      <c r="L289" s="142" t="str">
        <f t="shared" si="159"/>
        <v>0</v>
      </c>
      <c r="M289" s="141">
        <f>('OVER TIME'!M289:N289)*1440</f>
        <v>0</v>
      </c>
      <c r="N289" s="142" t="str">
        <f t="shared" si="160"/>
        <v>0</v>
      </c>
      <c r="O289" s="141">
        <f>('OVER TIME'!O289:P289)*1440</f>
        <v>0</v>
      </c>
      <c r="P289" s="142" t="str">
        <f t="shared" si="161"/>
        <v>0</v>
      </c>
      <c r="Q289" s="141">
        <f>('OVER TIME'!Q289:R289)*1440</f>
        <v>0</v>
      </c>
      <c r="R289" s="142" t="str">
        <f t="shared" si="162"/>
        <v>0</v>
      </c>
      <c r="S289" s="141">
        <f>('OVER TIME'!S289:T289)*1440</f>
        <v>0</v>
      </c>
      <c r="T289" s="142" t="str">
        <f t="shared" si="163"/>
        <v>0</v>
      </c>
      <c r="U289" s="141">
        <f>('OVER TIME'!U289:V289)*1440</f>
        <v>0</v>
      </c>
      <c r="V289" s="142" t="str">
        <f t="shared" si="164"/>
        <v>0</v>
      </c>
      <c r="W289" s="141">
        <f>('OVER TIME'!W289:X289)*1440</f>
        <v>0</v>
      </c>
      <c r="X289" s="142" t="str">
        <f t="shared" si="165"/>
        <v>0</v>
      </c>
      <c r="Y289" s="141">
        <f>('OVER TIME'!Y289:Z289)*1440</f>
        <v>0</v>
      </c>
      <c r="Z289" s="142" t="str">
        <f t="shared" si="166"/>
        <v>0</v>
      </c>
      <c r="AA289" s="141">
        <f>('OVER TIME'!AA289:AB289)*1440</f>
        <v>0</v>
      </c>
      <c r="AB289" s="142" t="str">
        <f t="shared" si="167"/>
        <v>0</v>
      </c>
      <c r="AC289" s="141">
        <f>('OVER TIME'!AC289:AD289)*1440</f>
        <v>0</v>
      </c>
      <c r="AD289" s="142" t="str">
        <f t="shared" si="168"/>
        <v>0</v>
      </c>
      <c r="AE289" s="141">
        <f>('OVER TIME'!AE289:AF289)*1440</f>
        <v>0</v>
      </c>
      <c r="AF289" s="142" t="str">
        <f t="shared" si="169"/>
        <v>0</v>
      </c>
      <c r="AG289" s="141">
        <f>('OVER TIME'!AG289:AH289)*1440</f>
        <v>0</v>
      </c>
      <c r="AH289" s="142" t="str">
        <f t="shared" si="170"/>
        <v>0</v>
      </c>
      <c r="AI289" s="141">
        <f>('OVER TIME'!AI289:AJ289)*1440</f>
        <v>0</v>
      </c>
      <c r="AJ289" s="142" t="str">
        <f t="shared" si="171"/>
        <v>0</v>
      </c>
      <c r="AK289" s="141">
        <f>('OVER TIME'!AK289:AL289)*1440</f>
        <v>0</v>
      </c>
      <c r="AL289" s="142" t="str">
        <f t="shared" si="172"/>
        <v>0</v>
      </c>
      <c r="AM289" s="141">
        <f>('OVER TIME'!AM289:AN289)*1440</f>
        <v>0</v>
      </c>
      <c r="AN289" s="142" t="str">
        <f t="shared" si="173"/>
        <v>0</v>
      </c>
      <c r="AO289" s="141">
        <f>('OVER TIME'!AO289:AP289)*1440</f>
        <v>0</v>
      </c>
      <c r="AP289" s="142" t="str">
        <f t="shared" si="174"/>
        <v>0</v>
      </c>
      <c r="AQ289" s="141">
        <f>('OVER TIME'!AQ289:AR289)*1440</f>
        <v>0</v>
      </c>
      <c r="AR289" s="142" t="str">
        <f t="shared" si="175"/>
        <v>0</v>
      </c>
      <c r="AS289" s="141">
        <f>('OVER TIME'!AS289:AT289)*1440</f>
        <v>0</v>
      </c>
      <c r="AT289" s="142" t="str">
        <f t="shared" si="176"/>
        <v>0</v>
      </c>
      <c r="AU289" s="141">
        <f>('OVER TIME'!AU289:AV289)*1440</f>
        <v>0</v>
      </c>
      <c r="AV289" s="142" t="str">
        <f t="shared" si="177"/>
        <v>0</v>
      </c>
      <c r="AW289" s="141">
        <f>('OVER TIME'!AW289:AX289)*1440</f>
        <v>0</v>
      </c>
      <c r="AX289" s="142" t="str">
        <f t="shared" si="178"/>
        <v>0</v>
      </c>
      <c r="AY289" s="141">
        <f>('OVER TIME'!AY289:AZ289)*1440</f>
        <v>0</v>
      </c>
      <c r="AZ289" s="142" t="str">
        <f t="shared" si="179"/>
        <v>0</v>
      </c>
      <c r="BA289" s="141">
        <f>('OVER TIME'!BA289:BB289)*1440</f>
        <v>0</v>
      </c>
      <c r="BB289" s="142" t="str">
        <f t="shared" si="180"/>
        <v>0</v>
      </c>
      <c r="BC289" s="141">
        <f>('OVER TIME'!BC289:BD289)*1440</f>
        <v>0</v>
      </c>
      <c r="BD289" s="142" t="str">
        <f t="shared" si="181"/>
        <v>0</v>
      </c>
      <c r="BE289" s="141">
        <f>('OVER TIME'!BE289:BF289)*1440</f>
        <v>0</v>
      </c>
      <c r="BF289" s="142" t="str">
        <f t="shared" si="182"/>
        <v>0</v>
      </c>
      <c r="BG289" s="141">
        <f>('OVER TIME'!BG289:BH289)*1440</f>
        <v>0</v>
      </c>
      <c r="BH289" s="142" t="str">
        <f t="shared" si="183"/>
        <v>0</v>
      </c>
      <c r="BI289" s="141">
        <f>('OVER TIME'!BI289:BJ289)*1440</f>
        <v>0</v>
      </c>
      <c r="BJ289" s="142" t="str">
        <f t="shared" si="184"/>
        <v>0</v>
      </c>
      <c r="BK289" s="141">
        <f>('OVER TIME'!BK289:BL289)*1440</f>
        <v>0</v>
      </c>
      <c r="BL289" s="142" t="str">
        <f t="shared" si="185"/>
        <v>0</v>
      </c>
      <c r="BM289" s="6"/>
    </row>
    <row r="290" spans="1:65" ht="26.25" thickBot="1">
      <c r="A290" s="13">
        <v>8735</v>
      </c>
      <c r="B290" s="13" t="s">
        <v>325</v>
      </c>
      <c r="C290" s="141">
        <f>('OVER TIME'!C290:D290)*1440</f>
        <v>0</v>
      </c>
      <c r="D290" s="142" t="str">
        <f t="shared" si="155"/>
        <v>0</v>
      </c>
      <c r="E290" s="141">
        <f>('OVER TIME'!E290:F290)*1440</f>
        <v>0</v>
      </c>
      <c r="F290" s="142" t="str">
        <f t="shared" si="156"/>
        <v>0</v>
      </c>
      <c r="G290" s="141">
        <f>('OVER TIME'!G290:H290)*1440</f>
        <v>0</v>
      </c>
      <c r="H290" s="142" t="str">
        <f t="shared" si="157"/>
        <v>0</v>
      </c>
      <c r="I290" s="141">
        <f>('OVER TIME'!I290:J290)*1440</f>
        <v>0</v>
      </c>
      <c r="J290" s="142" t="str">
        <f t="shared" si="158"/>
        <v>0</v>
      </c>
      <c r="K290" s="141">
        <f>('OVER TIME'!K290:L290)*1440</f>
        <v>0</v>
      </c>
      <c r="L290" s="142" t="str">
        <f t="shared" si="159"/>
        <v>0</v>
      </c>
      <c r="M290" s="141">
        <f>('OVER TIME'!M290:N290)*1440</f>
        <v>0</v>
      </c>
      <c r="N290" s="142" t="str">
        <f t="shared" si="160"/>
        <v>0</v>
      </c>
      <c r="O290" s="141">
        <f>('OVER TIME'!O290:P290)*1440</f>
        <v>0</v>
      </c>
      <c r="P290" s="142" t="str">
        <f t="shared" si="161"/>
        <v>0</v>
      </c>
      <c r="Q290" s="141">
        <f>('OVER TIME'!Q290:R290)*1440</f>
        <v>0</v>
      </c>
      <c r="R290" s="142" t="str">
        <f t="shared" si="162"/>
        <v>0</v>
      </c>
      <c r="S290" s="141">
        <f>('OVER TIME'!S290:T290)*1440</f>
        <v>0</v>
      </c>
      <c r="T290" s="142" t="str">
        <f t="shared" si="163"/>
        <v>0</v>
      </c>
      <c r="U290" s="141">
        <f>('OVER TIME'!U290:V290)*1440</f>
        <v>0</v>
      </c>
      <c r="V290" s="142" t="str">
        <f t="shared" si="164"/>
        <v>0</v>
      </c>
      <c r="W290" s="141">
        <f>('OVER TIME'!W290:X290)*1440</f>
        <v>0</v>
      </c>
      <c r="X290" s="142" t="str">
        <f t="shared" si="165"/>
        <v>0</v>
      </c>
      <c r="Y290" s="141">
        <f>('OVER TIME'!Y290:Z290)*1440</f>
        <v>0</v>
      </c>
      <c r="Z290" s="142" t="str">
        <f t="shared" si="166"/>
        <v>0</v>
      </c>
      <c r="AA290" s="141">
        <f>('OVER TIME'!AA290:AB290)*1440</f>
        <v>0</v>
      </c>
      <c r="AB290" s="142" t="str">
        <f t="shared" si="167"/>
        <v>0</v>
      </c>
      <c r="AC290" s="141">
        <f>('OVER TIME'!AC290:AD290)*1440</f>
        <v>0</v>
      </c>
      <c r="AD290" s="142" t="str">
        <f t="shared" si="168"/>
        <v>0</v>
      </c>
      <c r="AE290" s="141">
        <f>('OVER TIME'!AE290:AF290)*1440</f>
        <v>0</v>
      </c>
      <c r="AF290" s="142" t="str">
        <f t="shared" si="169"/>
        <v>0</v>
      </c>
      <c r="AG290" s="141">
        <f>('OVER TIME'!AG290:AH290)*1440</f>
        <v>0</v>
      </c>
      <c r="AH290" s="142" t="str">
        <f t="shared" si="170"/>
        <v>0</v>
      </c>
      <c r="AI290" s="141">
        <f>('OVER TIME'!AI290:AJ290)*1440</f>
        <v>0</v>
      </c>
      <c r="AJ290" s="142" t="str">
        <f t="shared" si="171"/>
        <v>0</v>
      </c>
      <c r="AK290" s="141">
        <f>('OVER TIME'!AK290:AL290)*1440</f>
        <v>0</v>
      </c>
      <c r="AL290" s="142" t="str">
        <f t="shared" si="172"/>
        <v>0</v>
      </c>
      <c r="AM290" s="141">
        <f>('OVER TIME'!AM290:AN290)*1440</f>
        <v>0</v>
      </c>
      <c r="AN290" s="142" t="str">
        <f t="shared" si="173"/>
        <v>0</v>
      </c>
      <c r="AO290" s="141">
        <f>('OVER TIME'!AO290:AP290)*1440</f>
        <v>0</v>
      </c>
      <c r="AP290" s="142" t="str">
        <f t="shared" si="174"/>
        <v>0</v>
      </c>
      <c r="AQ290" s="141">
        <f>('OVER TIME'!AQ290:AR290)*1440</f>
        <v>0</v>
      </c>
      <c r="AR290" s="142" t="str">
        <f t="shared" si="175"/>
        <v>0</v>
      </c>
      <c r="AS290" s="141">
        <f>('OVER TIME'!AS290:AT290)*1440</f>
        <v>0</v>
      </c>
      <c r="AT290" s="142" t="str">
        <f t="shared" si="176"/>
        <v>0</v>
      </c>
      <c r="AU290" s="141">
        <f>('OVER TIME'!AU290:AV290)*1440</f>
        <v>0</v>
      </c>
      <c r="AV290" s="142" t="str">
        <f t="shared" si="177"/>
        <v>0</v>
      </c>
      <c r="AW290" s="141">
        <f>('OVER TIME'!AW290:AX290)*1440</f>
        <v>0</v>
      </c>
      <c r="AX290" s="142" t="str">
        <f t="shared" si="178"/>
        <v>0</v>
      </c>
      <c r="AY290" s="141">
        <f>('OVER TIME'!AY290:AZ290)*1440</f>
        <v>0</v>
      </c>
      <c r="AZ290" s="142" t="str">
        <f t="shared" si="179"/>
        <v>0</v>
      </c>
      <c r="BA290" s="141">
        <f>('OVER TIME'!BA290:BB290)*1440</f>
        <v>0</v>
      </c>
      <c r="BB290" s="142" t="str">
        <f t="shared" si="180"/>
        <v>0</v>
      </c>
      <c r="BC290" s="141">
        <f>('OVER TIME'!BC290:BD290)*1440</f>
        <v>0</v>
      </c>
      <c r="BD290" s="142" t="str">
        <f t="shared" si="181"/>
        <v>0</v>
      </c>
      <c r="BE290" s="141">
        <f>('OVER TIME'!BE290:BF290)*1440</f>
        <v>0</v>
      </c>
      <c r="BF290" s="142" t="str">
        <f t="shared" si="182"/>
        <v>0</v>
      </c>
      <c r="BG290" s="141">
        <f>('OVER TIME'!BG290:BH290)*1440</f>
        <v>0</v>
      </c>
      <c r="BH290" s="142" t="str">
        <f t="shared" si="183"/>
        <v>0</v>
      </c>
      <c r="BI290" s="141">
        <f>('OVER TIME'!BI290:BJ290)*1440</f>
        <v>0</v>
      </c>
      <c r="BJ290" s="142" t="str">
        <f t="shared" si="184"/>
        <v>0</v>
      </c>
      <c r="BK290" s="141">
        <f>('OVER TIME'!BK290:BL290)*1440</f>
        <v>0</v>
      </c>
      <c r="BL290" s="142" t="str">
        <f t="shared" si="185"/>
        <v>0</v>
      </c>
      <c r="BM290" s="6"/>
    </row>
    <row r="291" spans="1:65" ht="26.25" thickBot="1">
      <c r="A291" s="13">
        <v>8736</v>
      </c>
      <c r="B291" s="13" t="s">
        <v>326</v>
      </c>
      <c r="C291" s="141">
        <f>('OVER TIME'!C291:D291)*1440</f>
        <v>0</v>
      </c>
      <c r="D291" s="142" t="str">
        <f t="shared" si="155"/>
        <v>0</v>
      </c>
      <c r="E291" s="141">
        <f>('OVER TIME'!E291:F291)*1440</f>
        <v>0</v>
      </c>
      <c r="F291" s="142" t="str">
        <f t="shared" si="156"/>
        <v>0</v>
      </c>
      <c r="G291" s="141">
        <f>('OVER TIME'!G291:H291)*1440</f>
        <v>0</v>
      </c>
      <c r="H291" s="142" t="str">
        <f t="shared" si="157"/>
        <v>0</v>
      </c>
      <c r="I291" s="141">
        <f>('OVER TIME'!I291:J291)*1440</f>
        <v>0</v>
      </c>
      <c r="J291" s="142" t="str">
        <f t="shared" si="158"/>
        <v>0</v>
      </c>
      <c r="K291" s="141">
        <f>('OVER TIME'!K291:L291)*1440</f>
        <v>0</v>
      </c>
      <c r="L291" s="142" t="str">
        <f t="shared" si="159"/>
        <v>0</v>
      </c>
      <c r="M291" s="141">
        <f>('OVER TIME'!M291:N291)*1440</f>
        <v>0</v>
      </c>
      <c r="N291" s="142" t="str">
        <f t="shared" si="160"/>
        <v>0</v>
      </c>
      <c r="O291" s="141">
        <f>('OVER TIME'!O291:P291)*1440</f>
        <v>0</v>
      </c>
      <c r="P291" s="142" t="str">
        <f t="shared" si="161"/>
        <v>0</v>
      </c>
      <c r="Q291" s="141">
        <f>('OVER TIME'!Q291:R291)*1440</f>
        <v>0</v>
      </c>
      <c r="R291" s="142" t="str">
        <f t="shared" si="162"/>
        <v>0</v>
      </c>
      <c r="S291" s="141">
        <f>('OVER TIME'!S291:T291)*1440</f>
        <v>0</v>
      </c>
      <c r="T291" s="142" t="str">
        <f t="shared" si="163"/>
        <v>0</v>
      </c>
      <c r="U291" s="141">
        <f>('OVER TIME'!U291:V291)*1440</f>
        <v>0</v>
      </c>
      <c r="V291" s="142" t="str">
        <f t="shared" si="164"/>
        <v>0</v>
      </c>
      <c r="W291" s="141">
        <f>('OVER TIME'!W291:X291)*1440</f>
        <v>0</v>
      </c>
      <c r="X291" s="142" t="str">
        <f t="shared" si="165"/>
        <v>0</v>
      </c>
      <c r="Y291" s="141">
        <f>('OVER TIME'!Y291:Z291)*1440</f>
        <v>0</v>
      </c>
      <c r="Z291" s="142" t="str">
        <f t="shared" si="166"/>
        <v>0</v>
      </c>
      <c r="AA291" s="141">
        <f>('OVER TIME'!AA291:AB291)*1440</f>
        <v>0</v>
      </c>
      <c r="AB291" s="142" t="str">
        <f t="shared" si="167"/>
        <v>0</v>
      </c>
      <c r="AC291" s="141">
        <f>('OVER TIME'!AC291:AD291)*1440</f>
        <v>0</v>
      </c>
      <c r="AD291" s="142" t="str">
        <f t="shared" si="168"/>
        <v>0</v>
      </c>
      <c r="AE291" s="141">
        <f>('OVER TIME'!AE291:AF291)*1440</f>
        <v>0</v>
      </c>
      <c r="AF291" s="142" t="str">
        <f t="shared" si="169"/>
        <v>0</v>
      </c>
      <c r="AG291" s="141">
        <f>('OVER TIME'!AG291:AH291)*1440</f>
        <v>0</v>
      </c>
      <c r="AH291" s="142" t="str">
        <f t="shared" si="170"/>
        <v>0</v>
      </c>
      <c r="AI291" s="141">
        <f>('OVER TIME'!AI291:AJ291)*1440</f>
        <v>0</v>
      </c>
      <c r="AJ291" s="142" t="str">
        <f t="shared" si="171"/>
        <v>0</v>
      </c>
      <c r="AK291" s="141">
        <f>('OVER TIME'!AK291:AL291)*1440</f>
        <v>0</v>
      </c>
      <c r="AL291" s="142" t="str">
        <f t="shared" si="172"/>
        <v>0</v>
      </c>
      <c r="AM291" s="141">
        <f>('OVER TIME'!AM291:AN291)*1440</f>
        <v>0</v>
      </c>
      <c r="AN291" s="142" t="str">
        <f t="shared" si="173"/>
        <v>0</v>
      </c>
      <c r="AO291" s="141">
        <f>('OVER TIME'!AO291:AP291)*1440</f>
        <v>0</v>
      </c>
      <c r="AP291" s="142" t="str">
        <f t="shared" si="174"/>
        <v>0</v>
      </c>
      <c r="AQ291" s="141">
        <f>('OVER TIME'!AQ291:AR291)*1440</f>
        <v>0</v>
      </c>
      <c r="AR291" s="142" t="str">
        <f t="shared" si="175"/>
        <v>0</v>
      </c>
      <c r="AS291" s="141">
        <f>('OVER TIME'!AS291:AT291)*1440</f>
        <v>0</v>
      </c>
      <c r="AT291" s="142" t="str">
        <f t="shared" si="176"/>
        <v>0</v>
      </c>
      <c r="AU291" s="141">
        <f>('OVER TIME'!AU291:AV291)*1440</f>
        <v>0</v>
      </c>
      <c r="AV291" s="142" t="str">
        <f t="shared" si="177"/>
        <v>0</v>
      </c>
      <c r="AW291" s="141">
        <f>('OVER TIME'!AW291:AX291)*1440</f>
        <v>0</v>
      </c>
      <c r="AX291" s="142" t="str">
        <f t="shared" si="178"/>
        <v>0</v>
      </c>
      <c r="AY291" s="141">
        <f>('OVER TIME'!AY291:AZ291)*1440</f>
        <v>0</v>
      </c>
      <c r="AZ291" s="142" t="str">
        <f t="shared" si="179"/>
        <v>0</v>
      </c>
      <c r="BA291" s="141">
        <f>('OVER TIME'!BA291:BB291)*1440</f>
        <v>0</v>
      </c>
      <c r="BB291" s="142" t="str">
        <f t="shared" si="180"/>
        <v>0</v>
      </c>
      <c r="BC291" s="141">
        <f>('OVER TIME'!BC291:BD291)*1440</f>
        <v>0</v>
      </c>
      <c r="BD291" s="142" t="str">
        <f t="shared" si="181"/>
        <v>0</v>
      </c>
      <c r="BE291" s="141">
        <f>('OVER TIME'!BE291:BF291)*1440</f>
        <v>0</v>
      </c>
      <c r="BF291" s="142" t="str">
        <f t="shared" si="182"/>
        <v>0</v>
      </c>
      <c r="BG291" s="141">
        <f>('OVER TIME'!BG291:BH291)*1440</f>
        <v>0</v>
      </c>
      <c r="BH291" s="142" t="str">
        <f t="shared" si="183"/>
        <v>0</v>
      </c>
      <c r="BI291" s="141">
        <f>('OVER TIME'!BI291:BJ291)*1440</f>
        <v>0</v>
      </c>
      <c r="BJ291" s="142" t="str">
        <f t="shared" si="184"/>
        <v>0</v>
      </c>
      <c r="BK291" s="141">
        <f>('OVER TIME'!BK291:BL291)*1440</f>
        <v>0</v>
      </c>
      <c r="BL291" s="142" t="str">
        <f t="shared" si="185"/>
        <v>0</v>
      </c>
      <c r="BM291" s="6"/>
    </row>
    <row r="292" spans="1:65" ht="26.25" thickBot="1">
      <c r="A292" s="13">
        <v>8737</v>
      </c>
      <c r="B292" s="13" t="s">
        <v>327</v>
      </c>
      <c r="C292" s="141">
        <f>('OVER TIME'!C292:D292)*1440</f>
        <v>0</v>
      </c>
      <c r="D292" s="142" t="str">
        <f t="shared" si="155"/>
        <v>0</v>
      </c>
      <c r="E292" s="141">
        <f>('OVER TIME'!E292:F292)*1440</f>
        <v>0</v>
      </c>
      <c r="F292" s="142" t="str">
        <f t="shared" si="156"/>
        <v>0</v>
      </c>
      <c r="G292" s="141">
        <f>('OVER TIME'!G292:H292)*1440</f>
        <v>0</v>
      </c>
      <c r="H292" s="142" t="str">
        <f t="shared" si="157"/>
        <v>0</v>
      </c>
      <c r="I292" s="141">
        <f>('OVER TIME'!I292:J292)*1440</f>
        <v>0</v>
      </c>
      <c r="J292" s="142" t="str">
        <f t="shared" si="158"/>
        <v>0</v>
      </c>
      <c r="K292" s="141">
        <f>('OVER TIME'!K292:L292)*1440</f>
        <v>0</v>
      </c>
      <c r="L292" s="142" t="str">
        <f t="shared" si="159"/>
        <v>0</v>
      </c>
      <c r="M292" s="141">
        <f>('OVER TIME'!M292:N292)*1440</f>
        <v>0</v>
      </c>
      <c r="N292" s="142" t="str">
        <f t="shared" si="160"/>
        <v>0</v>
      </c>
      <c r="O292" s="141">
        <f>('OVER TIME'!O292:P292)*1440</f>
        <v>0</v>
      </c>
      <c r="P292" s="142" t="str">
        <f t="shared" si="161"/>
        <v>0</v>
      </c>
      <c r="Q292" s="141">
        <f>('OVER TIME'!Q292:R292)*1440</f>
        <v>0</v>
      </c>
      <c r="R292" s="142" t="str">
        <f t="shared" si="162"/>
        <v>0</v>
      </c>
      <c r="S292" s="141">
        <f>('OVER TIME'!S292:T292)*1440</f>
        <v>0</v>
      </c>
      <c r="T292" s="142" t="str">
        <f t="shared" si="163"/>
        <v>0</v>
      </c>
      <c r="U292" s="141">
        <f>('OVER TIME'!U292:V292)*1440</f>
        <v>0</v>
      </c>
      <c r="V292" s="142" t="str">
        <f t="shared" si="164"/>
        <v>0</v>
      </c>
      <c r="W292" s="141">
        <f>('OVER TIME'!W292:X292)*1440</f>
        <v>0</v>
      </c>
      <c r="X292" s="142" t="str">
        <f t="shared" si="165"/>
        <v>0</v>
      </c>
      <c r="Y292" s="141">
        <f>('OVER TIME'!Y292:Z292)*1440</f>
        <v>0</v>
      </c>
      <c r="Z292" s="142" t="str">
        <f t="shared" si="166"/>
        <v>0</v>
      </c>
      <c r="AA292" s="141">
        <f>('OVER TIME'!AA292:AB292)*1440</f>
        <v>0</v>
      </c>
      <c r="AB292" s="142" t="str">
        <f t="shared" si="167"/>
        <v>0</v>
      </c>
      <c r="AC292" s="141">
        <f>('OVER TIME'!AC292:AD292)*1440</f>
        <v>0</v>
      </c>
      <c r="AD292" s="142" t="str">
        <f t="shared" si="168"/>
        <v>0</v>
      </c>
      <c r="AE292" s="141">
        <f>('OVER TIME'!AE292:AF292)*1440</f>
        <v>0</v>
      </c>
      <c r="AF292" s="142" t="str">
        <f t="shared" si="169"/>
        <v>0</v>
      </c>
      <c r="AG292" s="141">
        <f>('OVER TIME'!AG292:AH292)*1440</f>
        <v>0</v>
      </c>
      <c r="AH292" s="142" t="str">
        <f t="shared" si="170"/>
        <v>0</v>
      </c>
      <c r="AI292" s="141">
        <f>('OVER TIME'!AI292:AJ292)*1440</f>
        <v>0</v>
      </c>
      <c r="AJ292" s="142" t="str">
        <f t="shared" si="171"/>
        <v>0</v>
      </c>
      <c r="AK292" s="141">
        <f>('OVER TIME'!AK292:AL292)*1440</f>
        <v>0</v>
      </c>
      <c r="AL292" s="142" t="str">
        <f t="shared" si="172"/>
        <v>0</v>
      </c>
      <c r="AM292" s="141">
        <f>('OVER TIME'!AM292:AN292)*1440</f>
        <v>0</v>
      </c>
      <c r="AN292" s="142" t="str">
        <f t="shared" si="173"/>
        <v>0</v>
      </c>
      <c r="AO292" s="141">
        <f>('OVER TIME'!AO292:AP292)*1440</f>
        <v>0</v>
      </c>
      <c r="AP292" s="142" t="str">
        <f t="shared" si="174"/>
        <v>0</v>
      </c>
      <c r="AQ292" s="141">
        <f>('OVER TIME'!AQ292:AR292)*1440</f>
        <v>0</v>
      </c>
      <c r="AR292" s="142" t="str">
        <f t="shared" si="175"/>
        <v>0</v>
      </c>
      <c r="AS292" s="141">
        <f>('OVER TIME'!AS292:AT292)*1440</f>
        <v>0</v>
      </c>
      <c r="AT292" s="142" t="str">
        <f t="shared" si="176"/>
        <v>0</v>
      </c>
      <c r="AU292" s="141">
        <f>('OVER TIME'!AU292:AV292)*1440</f>
        <v>0</v>
      </c>
      <c r="AV292" s="142" t="str">
        <f t="shared" si="177"/>
        <v>0</v>
      </c>
      <c r="AW292" s="141">
        <f>('OVER TIME'!AW292:AX292)*1440</f>
        <v>0</v>
      </c>
      <c r="AX292" s="142" t="str">
        <f t="shared" si="178"/>
        <v>0</v>
      </c>
      <c r="AY292" s="141">
        <f>('OVER TIME'!AY292:AZ292)*1440</f>
        <v>0</v>
      </c>
      <c r="AZ292" s="142" t="str">
        <f t="shared" si="179"/>
        <v>0</v>
      </c>
      <c r="BA292" s="141">
        <f>('OVER TIME'!BA292:BB292)*1440</f>
        <v>0</v>
      </c>
      <c r="BB292" s="142" t="str">
        <f t="shared" si="180"/>
        <v>0</v>
      </c>
      <c r="BC292" s="141">
        <f>('OVER TIME'!BC292:BD292)*1440</f>
        <v>0</v>
      </c>
      <c r="BD292" s="142" t="str">
        <f t="shared" si="181"/>
        <v>0</v>
      </c>
      <c r="BE292" s="141">
        <f>('OVER TIME'!BE292:BF292)*1440</f>
        <v>0</v>
      </c>
      <c r="BF292" s="142" t="str">
        <f t="shared" si="182"/>
        <v>0</v>
      </c>
      <c r="BG292" s="141">
        <f>('OVER TIME'!BG292:BH292)*1440</f>
        <v>0</v>
      </c>
      <c r="BH292" s="142" t="str">
        <f t="shared" si="183"/>
        <v>0</v>
      </c>
      <c r="BI292" s="141">
        <f>('OVER TIME'!BI292:BJ292)*1440</f>
        <v>0</v>
      </c>
      <c r="BJ292" s="142" t="str">
        <f t="shared" si="184"/>
        <v>0</v>
      </c>
      <c r="BK292" s="141">
        <f>('OVER TIME'!BK292:BL292)*1440</f>
        <v>0</v>
      </c>
      <c r="BL292" s="142" t="str">
        <f t="shared" si="185"/>
        <v>0</v>
      </c>
      <c r="BM292" s="6"/>
    </row>
    <row r="293" spans="1:65" ht="26.25" thickBot="1">
      <c r="A293" s="13">
        <v>8738</v>
      </c>
      <c r="B293" s="13" t="s">
        <v>328</v>
      </c>
      <c r="C293" s="141">
        <f>('OVER TIME'!C293:D293)*1440</f>
        <v>0</v>
      </c>
      <c r="D293" s="142" t="str">
        <f t="shared" si="155"/>
        <v>0</v>
      </c>
      <c r="E293" s="141">
        <f>('OVER TIME'!E293:F293)*1440</f>
        <v>0</v>
      </c>
      <c r="F293" s="142" t="str">
        <f t="shared" si="156"/>
        <v>0</v>
      </c>
      <c r="G293" s="141">
        <f>('OVER TIME'!G293:H293)*1440</f>
        <v>0</v>
      </c>
      <c r="H293" s="142" t="str">
        <f t="shared" si="157"/>
        <v>0</v>
      </c>
      <c r="I293" s="141">
        <f>('OVER TIME'!I293:J293)*1440</f>
        <v>0</v>
      </c>
      <c r="J293" s="142" t="str">
        <f t="shared" si="158"/>
        <v>0</v>
      </c>
      <c r="K293" s="141">
        <f>('OVER TIME'!K293:L293)*1440</f>
        <v>0</v>
      </c>
      <c r="L293" s="142" t="str">
        <f t="shared" si="159"/>
        <v>0</v>
      </c>
      <c r="M293" s="141">
        <f>('OVER TIME'!M293:N293)*1440</f>
        <v>0</v>
      </c>
      <c r="N293" s="142" t="str">
        <f t="shared" si="160"/>
        <v>0</v>
      </c>
      <c r="O293" s="141">
        <f>('OVER TIME'!O293:P293)*1440</f>
        <v>0</v>
      </c>
      <c r="P293" s="142" t="str">
        <f t="shared" si="161"/>
        <v>0</v>
      </c>
      <c r="Q293" s="141">
        <f>('OVER TIME'!Q293:R293)*1440</f>
        <v>0</v>
      </c>
      <c r="R293" s="142" t="str">
        <f t="shared" si="162"/>
        <v>0</v>
      </c>
      <c r="S293" s="141">
        <f>('OVER TIME'!S293:T293)*1440</f>
        <v>0</v>
      </c>
      <c r="T293" s="142" t="str">
        <f t="shared" si="163"/>
        <v>0</v>
      </c>
      <c r="U293" s="141">
        <f>('OVER TIME'!U293:V293)*1440</f>
        <v>0</v>
      </c>
      <c r="V293" s="142" t="str">
        <f t="shared" si="164"/>
        <v>0</v>
      </c>
      <c r="W293" s="141">
        <f>('OVER TIME'!W293:X293)*1440</f>
        <v>0</v>
      </c>
      <c r="X293" s="142" t="str">
        <f t="shared" si="165"/>
        <v>0</v>
      </c>
      <c r="Y293" s="141">
        <f>('OVER TIME'!Y293:Z293)*1440</f>
        <v>0</v>
      </c>
      <c r="Z293" s="142" t="str">
        <f t="shared" si="166"/>
        <v>0</v>
      </c>
      <c r="AA293" s="141">
        <f>('OVER TIME'!AA293:AB293)*1440</f>
        <v>0</v>
      </c>
      <c r="AB293" s="142" t="str">
        <f t="shared" si="167"/>
        <v>0</v>
      </c>
      <c r="AC293" s="141">
        <f>('OVER TIME'!AC293:AD293)*1440</f>
        <v>0</v>
      </c>
      <c r="AD293" s="142" t="str">
        <f t="shared" si="168"/>
        <v>0</v>
      </c>
      <c r="AE293" s="141">
        <f>('OVER TIME'!AE293:AF293)*1440</f>
        <v>0</v>
      </c>
      <c r="AF293" s="142" t="str">
        <f t="shared" si="169"/>
        <v>0</v>
      </c>
      <c r="AG293" s="141">
        <f>('OVER TIME'!AG293:AH293)*1440</f>
        <v>0</v>
      </c>
      <c r="AH293" s="142" t="str">
        <f t="shared" si="170"/>
        <v>0</v>
      </c>
      <c r="AI293" s="141">
        <f>('OVER TIME'!AI293:AJ293)*1440</f>
        <v>0</v>
      </c>
      <c r="AJ293" s="142" t="str">
        <f t="shared" si="171"/>
        <v>0</v>
      </c>
      <c r="AK293" s="141">
        <f>('OVER TIME'!AK293:AL293)*1440</f>
        <v>0</v>
      </c>
      <c r="AL293" s="142" t="str">
        <f t="shared" si="172"/>
        <v>0</v>
      </c>
      <c r="AM293" s="141">
        <f>('OVER TIME'!AM293:AN293)*1440</f>
        <v>0</v>
      </c>
      <c r="AN293" s="142" t="str">
        <f t="shared" si="173"/>
        <v>0</v>
      </c>
      <c r="AO293" s="141">
        <f>('OVER TIME'!AO293:AP293)*1440</f>
        <v>0</v>
      </c>
      <c r="AP293" s="142" t="str">
        <f t="shared" si="174"/>
        <v>0</v>
      </c>
      <c r="AQ293" s="141">
        <f>('OVER TIME'!AQ293:AR293)*1440</f>
        <v>0</v>
      </c>
      <c r="AR293" s="142" t="str">
        <f t="shared" si="175"/>
        <v>0</v>
      </c>
      <c r="AS293" s="141">
        <f>('OVER TIME'!AS293:AT293)*1440</f>
        <v>0</v>
      </c>
      <c r="AT293" s="142" t="str">
        <f t="shared" si="176"/>
        <v>0</v>
      </c>
      <c r="AU293" s="141">
        <f>('OVER TIME'!AU293:AV293)*1440</f>
        <v>0</v>
      </c>
      <c r="AV293" s="142" t="str">
        <f t="shared" si="177"/>
        <v>0</v>
      </c>
      <c r="AW293" s="141">
        <f>('OVER TIME'!AW293:AX293)*1440</f>
        <v>0</v>
      </c>
      <c r="AX293" s="142" t="str">
        <f t="shared" si="178"/>
        <v>0</v>
      </c>
      <c r="AY293" s="141">
        <f>('OVER TIME'!AY293:AZ293)*1440</f>
        <v>0</v>
      </c>
      <c r="AZ293" s="142" t="str">
        <f t="shared" si="179"/>
        <v>0</v>
      </c>
      <c r="BA293" s="141">
        <f>('OVER TIME'!BA293:BB293)*1440</f>
        <v>0</v>
      </c>
      <c r="BB293" s="142" t="str">
        <f t="shared" si="180"/>
        <v>0</v>
      </c>
      <c r="BC293" s="141">
        <f>('OVER TIME'!BC293:BD293)*1440</f>
        <v>0</v>
      </c>
      <c r="BD293" s="142" t="str">
        <f t="shared" si="181"/>
        <v>0</v>
      </c>
      <c r="BE293" s="141">
        <f>('OVER TIME'!BE293:BF293)*1440</f>
        <v>0</v>
      </c>
      <c r="BF293" s="142" t="str">
        <f t="shared" si="182"/>
        <v>0</v>
      </c>
      <c r="BG293" s="141">
        <f>('OVER TIME'!BG293:BH293)*1440</f>
        <v>0</v>
      </c>
      <c r="BH293" s="142" t="str">
        <f t="shared" si="183"/>
        <v>0</v>
      </c>
      <c r="BI293" s="141">
        <f>('OVER TIME'!BI293:BJ293)*1440</f>
        <v>0</v>
      </c>
      <c r="BJ293" s="142" t="str">
        <f t="shared" si="184"/>
        <v>0</v>
      </c>
      <c r="BK293" s="141">
        <f>('OVER TIME'!BK293:BL293)*1440</f>
        <v>0</v>
      </c>
      <c r="BL293" s="142" t="str">
        <f t="shared" si="185"/>
        <v>0</v>
      </c>
      <c r="BM293" s="6"/>
    </row>
    <row r="294" spans="1:65" ht="26.25" thickBot="1">
      <c r="A294" s="13">
        <v>8739</v>
      </c>
      <c r="B294" s="13" t="s">
        <v>329</v>
      </c>
      <c r="C294" s="141">
        <f>('OVER TIME'!C294:D294)*1440</f>
        <v>0</v>
      </c>
      <c r="D294" s="142" t="str">
        <f t="shared" si="155"/>
        <v>0</v>
      </c>
      <c r="E294" s="141">
        <f>('OVER TIME'!E294:F294)*1440</f>
        <v>0</v>
      </c>
      <c r="F294" s="142" t="str">
        <f t="shared" si="156"/>
        <v>0</v>
      </c>
      <c r="G294" s="141">
        <f>('OVER TIME'!G294:H294)*1440</f>
        <v>0</v>
      </c>
      <c r="H294" s="142" t="str">
        <f t="shared" si="157"/>
        <v>0</v>
      </c>
      <c r="I294" s="141">
        <f>('OVER TIME'!I294:J294)*1440</f>
        <v>0</v>
      </c>
      <c r="J294" s="142" t="str">
        <f t="shared" si="158"/>
        <v>0</v>
      </c>
      <c r="K294" s="141">
        <f>('OVER TIME'!K294:L294)*1440</f>
        <v>0</v>
      </c>
      <c r="L294" s="142" t="str">
        <f t="shared" si="159"/>
        <v>0</v>
      </c>
      <c r="M294" s="141">
        <f>('OVER TIME'!M294:N294)*1440</f>
        <v>0</v>
      </c>
      <c r="N294" s="142" t="str">
        <f t="shared" si="160"/>
        <v>0</v>
      </c>
      <c r="O294" s="141">
        <f>('OVER TIME'!O294:P294)*1440</f>
        <v>0</v>
      </c>
      <c r="P294" s="142" t="str">
        <f t="shared" si="161"/>
        <v>0</v>
      </c>
      <c r="Q294" s="141">
        <f>('OVER TIME'!Q294:R294)*1440</f>
        <v>0</v>
      </c>
      <c r="R294" s="142" t="str">
        <f t="shared" si="162"/>
        <v>0</v>
      </c>
      <c r="S294" s="141">
        <f>('OVER TIME'!S294:T294)*1440</f>
        <v>0</v>
      </c>
      <c r="T294" s="142" t="str">
        <f t="shared" si="163"/>
        <v>0</v>
      </c>
      <c r="U294" s="141">
        <f>('OVER TIME'!U294:V294)*1440</f>
        <v>0</v>
      </c>
      <c r="V294" s="142" t="str">
        <f t="shared" si="164"/>
        <v>0</v>
      </c>
      <c r="W294" s="141">
        <f>('OVER TIME'!W294:X294)*1440</f>
        <v>0</v>
      </c>
      <c r="X294" s="142" t="str">
        <f t="shared" si="165"/>
        <v>0</v>
      </c>
      <c r="Y294" s="141">
        <f>('OVER TIME'!Y294:Z294)*1440</f>
        <v>0</v>
      </c>
      <c r="Z294" s="142" t="str">
        <f t="shared" si="166"/>
        <v>0</v>
      </c>
      <c r="AA294" s="141">
        <f>('OVER TIME'!AA294:AB294)*1440</f>
        <v>0</v>
      </c>
      <c r="AB294" s="142" t="str">
        <f t="shared" si="167"/>
        <v>0</v>
      </c>
      <c r="AC294" s="141">
        <f>('OVER TIME'!AC294:AD294)*1440</f>
        <v>0</v>
      </c>
      <c r="AD294" s="142" t="str">
        <f t="shared" si="168"/>
        <v>0</v>
      </c>
      <c r="AE294" s="141">
        <f>('OVER TIME'!AE294:AF294)*1440</f>
        <v>0</v>
      </c>
      <c r="AF294" s="142" t="str">
        <f t="shared" si="169"/>
        <v>0</v>
      </c>
      <c r="AG294" s="141">
        <f>('OVER TIME'!AG294:AH294)*1440</f>
        <v>0</v>
      </c>
      <c r="AH294" s="142" t="str">
        <f t="shared" si="170"/>
        <v>0</v>
      </c>
      <c r="AI294" s="141">
        <f>('OVER TIME'!AI294:AJ294)*1440</f>
        <v>0</v>
      </c>
      <c r="AJ294" s="142" t="str">
        <f t="shared" si="171"/>
        <v>0</v>
      </c>
      <c r="AK294" s="141">
        <f>('OVER TIME'!AK294:AL294)*1440</f>
        <v>0</v>
      </c>
      <c r="AL294" s="142" t="str">
        <f t="shared" si="172"/>
        <v>0</v>
      </c>
      <c r="AM294" s="141">
        <f>('OVER TIME'!AM294:AN294)*1440</f>
        <v>0</v>
      </c>
      <c r="AN294" s="142" t="str">
        <f t="shared" si="173"/>
        <v>0</v>
      </c>
      <c r="AO294" s="141">
        <f>('OVER TIME'!AO294:AP294)*1440</f>
        <v>0</v>
      </c>
      <c r="AP294" s="142" t="str">
        <f t="shared" si="174"/>
        <v>0</v>
      </c>
      <c r="AQ294" s="141">
        <f>('OVER TIME'!AQ294:AR294)*1440</f>
        <v>0</v>
      </c>
      <c r="AR294" s="142" t="str">
        <f t="shared" si="175"/>
        <v>0</v>
      </c>
      <c r="AS294" s="141">
        <f>('OVER TIME'!AS294:AT294)*1440</f>
        <v>0</v>
      </c>
      <c r="AT294" s="142" t="str">
        <f t="shared" si="176"/>
        <v>0</v>
      </c>
      <c r="AU294" s="141">
        <f>('OVER TIME'!AU294:AV294)*1440</f>
        <v>0</v>
      </c>
      <c r="AV294" s="142" t="str">
        <f t="shared" si="177"/>
        <v>0</v>
      </c>
      <c r="AW294" s="141">
        <f>('OVER TIME'!AW294:AX294)*1440</f>
        <v>0</v>
      </c>
      <c r="AX294" s="142" t="str">
        <f t="shared" si="178"/>
        <v>0</v>
      </c>
      <c r="AY294" s="141">
        <f>('OVER TIME'!AY294:AZ294)*1440</f>
        <v>0</v>
      </c>
      <c r="AZ294" s="142" t="str">
        <f t="shared" si="179"/>
        <v>0</v>
      </c>
      <c r="BA294" s="141">
        <f>('OVER TIME'!BA294:BB294)*1440</f>
        <v>0</v>
      </c>
      <c r="BB294" s="142" t="str">
        <f t="shared" si="180"/>
        <v>0</v>
      </c>
      <c r="BC294" s="141">
        <f>('OVER TIME'!BC294:BD294)*1440</f>
        <v>0</v>
      </c>
      <c r="BD294" s="142" t="str">
        <f t="shared" si="181"/>
        <v>0</v>
      </c>
      <c r="BE294" s="141">
        <f>('OVER TIME'!BE294:BF294)*1440</f>
        <v>0</v>
      </c>
      <c r="BF294" s="142" t="str">
        <f t="shared" si="182"/>
        <v>0</v>
      </c>
      <c r="BG294" s="141">
        <f>('OVER TIME'!BG294:BH294)*1440</f>
        <v>0</v>
      </c>
      <c r="BH294" s="142" t="str">
        <f t="shared" si="183"/>
        <v>0</v>
      </c>
      <c r="BI294" s="141">
        <f>('OVER TIME'!BI294:BJ294)*1440</f>
        <v>0</v>
      </c>
      <c r="BJ294" s="142" t="str">
        <f t="shared" si="184"/>
        <v>0</v>
      </c>
      <c r="BK294" s="141">
        <f>('OVER TIME'!BK294:BL294)*1440</f>
        <v>0</v>
      </c>
      <c r="BL294" s="142" t="str">
        <f t="shared" si="185"/>
        <v>0</v>
      </c>
      <c r="BM294" s="6"/>
    </row>
    <row r="295" spans="1:65" ht="26.25" thickBot="1">
      <c r="A295" s="13">
        <v>8740</v>
      </c>
      <c r="B295" s="13" t="s">
        <v>330</v>
      </c>
      <c r="C295" s="141">
        <f>('OVER TIME'!C295:D295)*1440</f>
        <v>0</v>
      </c>
      <c r="D295" s="142" t="str">
        <f t="shared" si="155"/>
        <v>0</v>
      </c>
      <c r="E295" s="141">
        <f>('OVER TIME'!E295:F295)*1440</f>
        <v>0</v>
      </c>
      <c r="F295" s="142" t="str">
        <f t="shared" si="156"/>
        <v>0</v>
      </c>
      <c r="G295" s="141">
        <f>('OVER TIME'!G295:H295)*1440</f>
        <v>0</v>
      </c>
      <c r="H295" s="142" t="str">
        <f t="shared" si="157"/>
        <v>0</v>
      </c>
      <c r="I295" s="141">
        <f>('OVER TIME'!I295:J295)*1440</f>
        <v>0</v>
      </c>
      <c r="J295" s="142" t="str">
        <f t="shared" si="158"/>
        <v>0</v>
      </c>
      <c r="K295" s="141">
        <f>('OVER TIME'!K295:L295)*1440</f>
        <v>0</v>
      </c>
      <c r="L295" s="142" t="str">
        <f t="shared" si="159"/>
        <v>0</v>
      </c>
      <c r="M295" s="141">
        <f>('OVER TIME'!M295:N295)*1440</f>
        <v>0</v>
      </c>
      <c r="N295" s="142" t="str">
        <f t="shared" si="160"/>
        <v>0</v>
      </c>
      <c r="O295" s="141">
        <f>('OVER TIME'!O295:P295)*1440</f>
        <v>0</v>
      </c>
      <c r="P295" s="142" t="str">
        <f t="shared" si="161"/>
        <v>0</v>
      </c>
      <c r="Q295" s="141">
        <f>('OVER TIME'!Q295:R295)*1440</f>
        <v>0</v>
      </c>
      <c r="R295" s="142" t="str">
        <f t="shared" si="162"/>
        <v>0</v>
      </c>
      <c r="S295" s="141">
        <f>('OVER TIME'!S295:T295)*1440</f>
        <v>0</v>
      </c>
      <c r="T295" s="142" t="str">
        <f t="shared" si="163"/>
        <v>0</v>
      </c>
      <c r="U295" s="141">
        <f>('OVER TIME'!U295:V295)*1440</f>
        <v>0</v>
      </c>
      <c r="V295" s="142" t="str">
        <f t="shared" si="164"/>
        <v>0</v>
      </c>
      <c r="W295" s="141">
        <f>('OVER TIME'!W295:X295)*1440</f>
        <v>0</v>
      </c>
      <c r="X295" s="142" t="str">
        <f t="shared" si="165"/>
        <v>0</v>
      </c>
      <c r="Y295" s="141">
        <f>('OVER TIME'!Y295:Z295)*1440</f>
        <v>0</v>
      </c>
      <c r="Z295" s="142" t="str">
        <f t="shared" si="166"/>
        <v>0</v>
      </c>
      <c r="AA295" s="141">
        <f>('OVER TIME'!AA295:AB295)*1440</f>
        <v>0</v>
      </c>
      <c r="AB295" s="142" t="str">
        <f t="shared" si="167"/>
        <v>0</v>
      </c>
      <c r="AC295" s="141">
        <f>('OVER TIME'!AC295:AD295)*1440</f>
        <v>0</v>
      </c>
      <c r="AD295" s="142" t="str">
        <f t="shared" si="168"/>
        <v>0</v>
      </c>
      <c r="AE295" s="141">
        <f>('OVER TIME'!AE295:AF295)*1440</f>
        <v>0</v>
      </c>
      <c r="AF295" s="142" t="str">
        <f t="shared" si="169"/>
        <v>0</v>
      </c>
      <c r="AG295" s="141">
        <f>('OVER TIME'!AG295:AH295)*1440</f>
        <v>0</v>
      </c>
      <c r="AH295" s="142" t="str">
        <f t="shared" si="170"/>
        <v>0</v>
      </c>
      <c r="AI295" s="141">
        <f>('OVER TIME'!AI295:AJ295)*1440</f>
        <v>0</v>
      </c>
      <c r="AJ295" s="142" t="str">
        <f t="shared" si="171"/>
        <v>0</v>
      </c>
      <c r="AK295" s="141">
        <f>('OVER TIME'!AK295:AL295)*1440</f>
        <v>0</v>
      </c>
      <c r="AL295" s="142" t="str">
        <f t="shared" si="172"/>
        <v>0</v>
      </c>
      <c r="AM295" s="141">
        <f>('OVER TIME'!AM295:AN295)*1440</f>
        <v>0</v>
      </c>
      <c r="AN295" s="142" t="str">
        <f t="shared" si="173"/>
        <v>0</v>
      </c>
      <c r="AO295" s="141">
        <f>('OVER TIME'!AO295:AP295)*1440</f>
        <v>0</v>
      </c>
      <c r="AP295" s="142" t="str">
        <f t="shared" si="174"/>
        <v>0</v>
      </c>
      <c r="AQ295" s="141">
        <f>('OVER TIME'!AQ295:AR295)*1440</f>
        <v>0</v>
      </c>
      <c r="AR295" s="142" t="str">
        <f t="shared" si="175"/>
        <v>0</v>
      </c>
      <c r="AS295" s="141">
        <f>('OVER TIME'!AS295:AT295)*1440</f>
        <v>0</v>
      </c>
      <c r="AT295" s="142" t="str">
        <f t="shared" si="176"/>
        <v>0</v>
      </c>
      <c r="AU295" s="141">
        <f>('OVER TIME'!AU295:AV295)*1440</f>
        <v>0</v>
      </c>
      <c r="AV295" s="142" t="str">
        <f t="shared" si="177"/>
        <v>0</v>
      </c>
      <c r="AW295" s="141">
        <f>('OVER TIME'!AW295:AX295)*1440</f>
        <v>0</v>
      </c>
      <c r="AX295" s="142" t="str">
        <f t="shared" si="178"/>
        <v>0</v>
      </c>
      <c r="AY295" s="141">
        <f>('OVER TIME'!AY295:AZ295)*1440</f>
        <v>0</v>
      </c>
      <c r="AZ295" s="142" t="str">
        <f t="shared" si="179"/>
        <v>0</v>
      </c>
      <c r="BA295" s="141">
        <f>('OVER TIME'!BA295:BB295)*1440</f>
        <v>0</v>
      </c>
      <c r="BB295" s="142" t="str">
        <f t="shared" si="180"/>
        <v>0</v>
      </c>
      <c r="BC295" s="141">
        <f>('OVER TIME'!BC295:BD295)*1440</f>
        <v>0</v>
      </c>
      <c r="BD295" s="142" t="str">
        <f t="shared" si="181"/>
        <v>0</v>
      </c>
      <c r="BE295" s="141">
        <f>('OVER TIME'!BE295:BF295)*1440</f>
        <v>0</v>
      </c>
      <c r="BF295" s="142" t="str">
        <f t="shared" si="182"/>
        <v>0</v>
      </c>
      <c r="BG295" s="141">
        <f>('OVER TIME'!BG295:BH295)*1440</f>
        <v>0</v>
      </c>
      <c r="BH295" s="142" t="str">
        <f t="shared" si="183"/>
        <v>0</v>
      </c>
      <c r="BI295" s="141">
        <f>('OVER TIME'!BI295:BJ295)*1440</f>
        <v>0</v>
      </c>
      <c r="BJ295" s="142" t="str">
        <f t="shared" si="184"/>
        <v>0</v>
      </c>
      <c r="BK295" s="141">
        <f>('OVER TIME'!BK295:BL295)*1440</f>
        <v>0</v>
      </c>
      <c r="BL295" s="142" t="str">
        <f t="shared" si="185"/>
        <v>0</v>
      </c>
      <c r="BM295" s="6"/>
    </row>
    <row r="296" spans="1:65" ht="26.25" thickBot="1">
      <c r="A296" s="13">
        <v>8741</v>
      </c>
      <c r="B296" s="13" t="s">
        <v>331</v>
      </c>
      <c r="C296" s="141">
        <f>('OVER TIME'!C296:D296)*1440</f>
        <v>0</v>
      </c>
      <c r="D296" s="142" t="str">
        <f t="shared" si="155"/>
        <v>0</v>
      </c>
      <c r="E296" s="141">
        <f>('OVER TIME'!E296:F296)*1440</f>
        <v>0</v>
      </c>
      <c r="F296" s="142" t="str">
        <f t="shared" si="156"/>
        <v>0</v>
      </c>
      <c r="G296" s="141">
        <f>('OVER TIME'!G296:H296)*1440</f>
        <v>0</v>
      </c>
      <c r="H296" s="142" t="str">
        <f t="shared" si="157"/>
        <v>0</v>
      </c>
      <c r="I296" s="141">
        <f>('OVER TIME'!I296:J296)*1440</f>
        <v>0</v>
      </c>
      <c r="J296" s="142" t="str">
        <f t="shared" si="158"/>
        <v>0</v>
      </c>
      <c r="K296" s="141">
        <f>('OVER TIME'!K296:L296)*1440</f>
        <v>0</v>
      </c>
      <c r="L296" s="142" t="str">
        <f t="shared" si="159"/>
        <v>0</v>
      </c>
      <c r="M296" s="141">
        <f>('OVER TIME'!M296:N296)*1440</f>
        <v>0</v>
      </c>
      <c r="N296" s="142" t="str">
        <f t="shared" si="160"/>
        <v>0</v>
      </c>
      <c r="O296" s="141">
        <f>('OVER TIME'!O296:P296)*1440</f>
        <v>0</v>
      </c>
      <c r="P296" s="142" t="str">
        <f t="shared" si="161"/>
        <v>0</v>
      </c>
      <c r="Q296" s="141">
        <f>('OVER TIME'!Q296:R296)*1440</f>
        <v>0</v>
      </c>
      <c r="R296" s="142" t="str">
        <f t="shared" si="162"/>
        <v>0</v>
      </c>
      <c r="S296" s="141">
        <f>('OVER TIME'!S296:T296)*1440</f>
        <v>0</v>
      </c>
      <c r="T296" s="142" t="str">
        <f t="shared" si="163"/>
        <v>0</v>
      </c>
      <c r="U296" s="141">
        <f>('OVER TIME'!U296:V296)*1440</f>
        <v>0</v>
      </c>
      <c r="V296" s="142" t="str">
        <f t="shared" si="164"/>
        <v>0</v>
      </c>
      <c r="W296" s="141">
        <f>('OVER TIME'!W296:X296)*1440</f>
        <v>0</v>
      </c>
      <c r="X296" s="142" t="str">
        <f t="shared" si="165"/>
        <v>0</v>
      </c>
      <c r="Y296" s="141">
        <f>('OVER TIME'!Y296:Z296)*1440</f>
        <v>0</v>
      </c>
      <c r="Z296" s="142" t="str">
        <f t="shared" si="166"/>
        <v>0</v>
      </c>
      <c r="AA296" s="141">
        <f>('OVER TIME'!AA296:AB296)*1440</f>
        <v>0</v>
      </c>
      <c r="AB296" s="142" t="str">
        <f t="shared" si="167"/>
        <v>0</v>
      </c>
      <c r="AC296" s="141">
        <f>('OVER TIME'!AC296:AD296)*1440</f>
        <v>0</v>
      </c>
      <c r="AD296" s="142" t="str">
        <f t="shared" si="168"/>
        <v>0</v>
      </c>
      <c r="AE296" s="141">
        <f>('OVER TIME'!AE296:AF296)*1440</f>
        <v>0</v>
      </c>
      <c r="AF296" s="142" t="str">
        <f t="shared" si="169"/>
        <v>0</v>
      </c>
      <c r="AG296" s="141">
        <f>('OVER TIME'!AG296:AH296)*1440</f>
        <v>0</v>
      </c>
      <c r="AH296" s="142" t="str">
        <f t="shared" si="170"/>
        <v>0</v>
      </c>
      <c r="AI296" s="141">
        <f>('OVER TIME'!AI296:AJ296)*1440</f>
        <v>0</v>
      </c>
      <c r="AJ296" s="142" t="str">
        <f t="shared" si="171"/>
        <v>0</v>
      </c>
      <c r="AK296" s="141">
        <f>('OVER TIME'!AK296:AL296)*1440</f>
        <v>0</v>
      </c>
      <c r="AL296" s="142" t="str">
        <f t="shared" si="172"/>
        <v>0</v>
      </c>
      <c r="AM296" s="141">
        <f>('OVER TIME'!AM296:AN296)*1440</f>
        <v>0</v>
      </c>
      <c r="AN296" s="142" t="str">
        <f t="shared" si="173"/>
        <v>0</v>
      </c>
      <c r="AO296" s="141">
        <f>('OVER TIME'!AO296:AP296)*1440</f>
        <v>0</v>
      </c>
      <c r="AP296" s="142" t="str">
        <f t="shared" si="174"/>
        <v>0</v>
      </c>
      <c r="AQ296" s="141">
        <f>('OVER TIME'!AQ296:AR296)*1440</f>
        <v>0</v>
      </c>
      <c r="AR296" s="142" t="str">
        <f t="shared" si="175"/>
        <v>0</v>
      </c>
      <c r="AS296" s="141">
        <f>('OVER TIME'!AS296:AT296)*1440</f>
        <v>0</v>
      </c>
      <c r="AT296" s="142" t="str">
        <f t="shared" si="176"/>
        <v>0</v>
      </c>
      <c r="AU296" s="141">
        <f>('OVER TIME'!AU296:AV296)*1440</f>
        <v>0</v>
      </c>
      <c r="AV296" s="142" t="str">
        <f t="shared" si="177"/>
        <v>0</v>
      </c>
      <c r="AW296" s="141">
        <f>('OVER TIME'!AW296:AX296)*1440</f>
        <v>0</v>
      </c>
      <c r="AX296" s="142" t="str">
        <f t="shared" si="178"/>
        <v>0</v>
      </c>
      <c r="AY296" s="141">
        <f>('OVER TIME'!AY296:AZ296)*1440</f>
        <v>0</v>
      </c>
      <c r="AZ296" s="142" t="str">
        <f t="shared" si="179"/>
        <v>0</v>
      </c>
      <c r="BA296" s="141">
        <f>('OVER TIME'!BA296:BB296)*1440</f>
        <v>0</v>
      </c>
      <c r="BB296" s="142" t="str">
        <f t="shared" si="180"/>
        <v>0</v>
      </c>
      <c r="BC296" s="141">
        <f>('OVER TIME'!BC296:BD296)*1440</f>
        <v>0</v>
      </c>
      <c r="BD296" s="142" t="str">
        <f t="shared" si="181"/>
        <v>0</v>
      </c>
      <c r="BE296" s="141">
        <f>('OVER TIME'!BE296:BF296)*1440</f>
        <v>0</v>
      </c>
      <c r="BF296" s="142" t="str">
        <f t="shared" si="182"/>
        <v>0</v>
      </c>
      <c r="BG296" s="141">
        <f>('OVER TIME'!BG296:BH296)*1440</f>
        <v>0</v>
      </c>
      <c r="BH296" s="142" t="str">
        <f t="shared" si="183"/>
        <v>0</v>
      </c>
      <c r="BI296" s="141">
        <f>('OVER TIME'!BI296:BJ296)*1440</f>
        <v>0</v>
      </c>
      <c r="BJ296" s="142" t="str">
        <f t="shared" si="184"/>
        <v>0</v>
      </c>
      <c r="BK296" s="141">
        <f>('OVER TIME'!BK296:BL296)*1440</f>
        <v>0</v>
      </c>
      <c r="BL296" s="142" t="str">
        <f t="shared" si="185"/>
        <v>0</v>
      </c>
      <c r="BM296" s="6"/>
    </row>
    <row r="297" spans="1:65" ht="26.25" thickBot="1">
      <c r="A297" s="13">
        <v>8742</v>
      </c>
      <c r="B297" s="13" t="s">
        <v>332</v>
      </c>
      <c r="C297" s="141">
        <f>('OVER TIME'!C297:D297)*1440</f>
        <v>0</v>
      </c>
      <c r="D297" s="142" t="str">
        <f t="shared" si="155"/>
        <v>0</v>
      </c>
      <c r="E297" s="141">
        <f>('OVER TIME'!E297:F297)*1440</f>
        <v>0</v>
      </c>
      <c r="F297" s="142" t="str">
        <f t="shared" si="156"/>
        <v>0</v>
      </c>
      <c r="G297" s="141">
        <f>('OVER TIME'!G297:H297)*1440</f>
        <v>0</v>
      </c>
      <c r="H297" s="142" t="str">
        <f t="shared" si="157"/>
        <v>0</v>
      </c>
      <c r="I297" s="141">
        <f>('OVER TIME'!I297:J297)*1440</f>
        <v>0</v>
      </c>
      <c r="J297" s="142" t="str">
        <f t="shared" si="158"/>
        <v>0</v>
      </c>
      <c r="K297" s="141">
        <f>('OVER TIME'!K297:L297)*1440</f>
        <v>0</v>
      </c>
      <c r="L297" s="142" t="str">
        <f t="shared" si="159"/>
        <v>0</v>
      </c>
      <c r="M297" s="141">
        <f>('OVER TIME'!M297:N297)*1440</f>
        <v>0</v>
      </c>
      <c r="N297" s="142" t="str">
        <f t="shared" si="160"/>
        <v>0</v>
      </c>
      <c r="O297" s="141">
        <f>('OVER TIME'!O297:P297)*1440</f>
        <v>0</v>
      </c>
      <c r="P297" s="142" t="str">
        <f t="shared" si="161"/>
        <v>0</v>
      </c>
      <c r="Q297" s="141">
        <f>('OVER TIME'!Q297:R297)*1440</f>
        <v>0</v>
      </c>
      <c r="R297" s="142" t="str">
        <f t="shared" si="162"/>
        <v>0</v>
      </c>
      <c r="S297" s="141">
        <f>('OVER TIME'!S297:T297)*1440</f>
        <v>0</v>
      </c>
      <c r="T297" s="142" t="str">
        <f t="shared" si="163"/>
        <v>0</v>
      </c>
      <c r="U297" s="141">
        <f>('OVER TIME'!U297:V297)*1440</f>
        <v>0</v>
      </c>
      <c r="V297" s="142" t="str">
        <f t="shared" si="164"/>
        <v>0</v>
      </c>
      <c r="W297" s="141">
        <f>('OVER TIME'!W297:X297)*1440</f>
        <v>0</v>
      </c>
      <c r="X297" s="142" t="str">
        <f t="shared" si="165"/>
        <v>0</v>
      </c>
      <c r="Y297" s="141">
        <f>('OVER TIME'!Y297:Z297)*1440</f>
        <v>0</v>
      </c>
      <c r="Z297" s="142" t="str">
        <f t="shared" si="166"/>
        <v>0</v>
      </c>
      <c r="AA297" s="141">
        <f>('OVER TIME'!AA297:AB297)*1440</f>
        <v>0</v>
      </c>
      <c r="AB297" s="142" t="str">
        <f t="shared" si="167"/>
        <v>0</v>
      </c>
      <c r="AC297" s="141">
        <f>('OVER TIME'!AC297:AD297)*1440</f>
        <v>0</v>
      </c>
      <c r="AD297" s="142" t="str">
        <f t="shared" si="168"/>
        <v>0</v>
      </c>
      <c r="AE297" s="141">
        <f>('OVER TIME'!AE297:AF297)*1440</f>
        <v>0</v>
      </c>
      <c r="AF297" s="142" t="str">
        <f t="shared" si="169"/>
        <v>0</v>
      </c>
      <c r="AG297" s="141">
        <f>('OVER TIME'!AG297:AH297)*1440</f>
        <v>0</v>
      </c>
      <c r="AH297" s="142" t="str">
        <f t="shared" si="170"/>
        <v>0</v>
      </c>
      <c r="AI297" s="141">
        <f>('OVER TIME'!AI297:AJ297)*1440</f>
        <v>0</v>
      </c>
      <c r="AJ297" s="142" t="str">
        <f t="shared" si="171"/>
        <v>0</v>
      </c>
      <c r="AK297" s="141">
        <f>('OVER TIME'!AK297:AL297)*1440</f>
        <v>0</v>
      </c>
      <c r="AL297" s="142" t="str">
        <f t="shared" si="172"/>
        <v>0</v>
      </c>
      <c r="AM297" s="141">
        <f>('OVER TIME'!AM297:AN297)*1440</f>
        <v>0</v>
      </c>
      <c r="AN297" s="142" t="str">
        <f t="shared" si="173"/>
        <v>0</v>
      </c>
      <c r="AO297" s="141">
        <f>('OVER TIME'!AO297:AP297)*1440</f>
        <v>0</v>
      </c>
      <c r="AP297" s="142" t="str">
        <f t="shared" si="174"/>
        <v>0</v>
      </c>
      <c r="AQ297" s="141">
        <f>('OVER TIME'!AQ297:AR297)*1440</f>
        <v>0</v>
      </c>
      <c r="AR297" s="142" t="str">
        <f t="shared" si="175"/>
        <v>0</v>
      </c>
      <c r="AS297" s="141">
        <f>('OVER TIME'!AS297:AT297)*1440</f>
        <v>0</v>
      </c>
      <c r="AT297" s="142" t="str">
        <f t="shared" si="176"/>
        <v>0</v>
      </c>
      <c r="AU297" s="141">
        <f>('OVER TIME'!AU297:AV297)*1440</f>
        <v>0</v>
      </c>
      <c r="AV297" s="142" t="str">
        <f t="shared" si="177"/>
        <v>0</v>
      </c>
      <c r="AW297" s="141">
        <f>('OVER TIME'!AW297:AX297)*1440</f>
        <v>0</v>
      </c>
      <c r="AX297" s="142" t="str">
        <f t="shared" si="178"/>
        <v>0</v>
      </c>
      <c r="AY297" s="141">
        <f>('OVER TIME'!AY297:AZ297)*1440</f>
        <v>0</v>
      </c>
      <c r="AZ297" s="142" t="str">
        <f t="shared" si="179"/>
        <v>0</v>
      </c>
      <c r="BA297" s="141">
        <f>('OVER TIME'!BA297:BB297)*1440</f>
        <v>0</v>
      </c>
      <c r="BB297" s="142" t="str">
        <f t="shared" si="180"/>
        <v>0</v>
      </c>
      <c r="BC297" s="141">
        <f>('OVER TIME'!BC297:BD297)*1440</f>
        <v>0</v>
      </c>
      <c r="BD297" s="142" t="str">
        <f t="shared" si="181"/>
        <v>0</v>
      </c>
      <c r="BE297" s="141">
        <f>('OVER TIME'!BE297:BF297)*1440</f>
        <v>0</v>
      </c>
      <c r="BF297" s="142" t="str">
        <f t="shared" si="182"/>
        <v>0</v>
      </c>
      <c r="BG297" s="141">
        <f>('OVER TIME'!BG297:BH297)*1440</f>
        <v>0</v>
      </c>
      <c r="BH297" s="142" t="str">
        <f t="shared" si="183"/>
        <v>0</v>
      </c>
      <c r="BI297" s="141">
        <f>('OVER TIME'!BI297:BJ297)*1440</f>
        <v>0</v>
      </c>
      <c r="BJ297" s="142" t="str">
        <f t="shared" si="184"/>
        <v>0</v>
      </c>
      <c r="BK297" s="141">
        <f>('OVER TIME'!BK297:BL297)*1440</f>
        <v>0</v>
      </c>
      <c r="BL297" s="142" t="str">
        <f t="shared" si="185"/>
        <v>0</v>
      </c>
      <c r="BM297" s="6"/>
    </row>
    <row r="298" spans="1:65" ht="26.25" thickBot="1">
      <c r="A298" s="13">
        <v>8743</v>
      </c>
      <c r="B298" s="13" t="s">
        <v>333</v>
      </c>
      <c r="C298" s="141">
        <f>('OVER TIME'!C298:D298)*1440</f>
        <v>0</v>
      </c>
      <c r="D298" s="142" t="str">
        <f t="shared" si="155"/>
        <v>0</v>
      </c>
      <c r="E298" s="141">
        <f>('OVER TIME'!E298:F298)*1440</f>
        <v>0</v>
      </c>
      <c r="F298" s="142" t="str">
        <f t="shared" si="156"/>
        <v>0</v>
      </c>
      <c r="G298" s="141">
        <f>('OVER TIME'!G298:H298)*1440</f>
        <v>0</v>
      </c>
      <c r="H298" s="142" t="str">
        <f t="shared" si="157"/>
        <v>0</v>
      </c>
      <c r="I298" s="141">
        <f>('OVER TIME'!I298:J298)*1440</f>
        <v>0</v>
      </c>
      <c r="J298" s="142" t="str">
        <f t="shared" si="158"/>
        <v>0</v>
      </c>
      <c r="K298" s="141">
        <f>('OVER TIME'!K298:L298)*1440</f>
        <v>0</v>
      </c>
      <c r="L298" s="142" t="str">
        <f t="shared" si="159"/>
        <v>0</v>
      </c>
      <c r="M298" s="141">
        <f>('OVER TIME'!M298:N298)*1440</f>
        <v>0</v>
      </c>
      <c r="N298" s="142" t="str">
        <f t="shared" si="160"/>
        <v>0</v>
      </c>
      <c r="O298" s="141">
        <f>('OVER TIME'!O298:P298)*1440</f>
        <v>0</v>
      </c>
      <c r="P298" s="142" t="str">
        <f t="shared" si="161"/>
        <v>0</v>
      </c>
      <c r="Q298" s="141">
        <f>('OVER TIME'!Q298:R298)*1440</f>
        <v>0</v>
      </c>
      <c r="R298" s="142" t="str">
        <f t="shared" si="162"/>
        <v>0</v>
      </c>
      <c r="S298" s="141">
        <f>('OVER TIME'!S298:T298)*1440</f>
        <v>0</v>
      </c>
      <c r="T298" s="142" t="str">
        <f t="shared" si="163"/>
        <v>0</v>
      </c>
      <c r="U298" s="141">
        <f>('OVER TIME'!U298:V298)*1440</f>
        <v>0</v>
      </c>
      <c r="V298" s="142" t="str">
        <f t="shared" si="164"/>
        <v>0</v>
      </c>
      <c r="W298" s="141">
        <f>('OVER TIME'!W298:X298)*1440</f>
        <v>0</v>
      </c>
      <c r="X298" s="142" t="str">
        <f t="shared" si="165"/>
        <v>0</v>
      </c>
      <c r="Y298" s="141">
        <f>('OVER TIME'!Y298:Z298)*1440</f>
        <v>0</v>
      </c>
      <c r="Z298" s="142" t="str">
        <f t="shared" si="166"/>
        <v>0</v>
      </c>
      <c r="AA298" s="141">
        <f>('OVER TIME'!AA298:AB298)*1440</f>
        <v>0</v>
      </c>
      <c r="AB298" s="142" t="str">
        <f t="shared" si="167"/>
        <v>0</v>
      </c>
      <c r="AC298" s="141">
        <f>('OVER TIME'!AC298:AD298)*1440</f>
        <v>0</v>
      </c>
      <c r="AD298" s="142" t="str">
        <f t="shared" si="168"/>
        <v>0</v>
      </c>
      <c r="AE298" s="141">
        <f>('OVER TIME'!AE298:AF298)*1440</f>
        <v>0</v>
      </c>
      <c r="AF298" s="142" t="str">
        <f t="shared" si="169"/>
        <v>0</v>
      </c>
      <c r="AG298" s="141">
        <f>('OVER TIME'!AG298:AH298)*1440</f>
        <v>0</v>
      </c>
      <c r="AH298" s="142" t="str">
        <f t="shared" si="170"/>
        <v>0</v>
      </c>
      <c r="AI298" s="141">
        <f>('OVER TIME'!AI298:AJ298)*1440</f>
        <v>0</v>
      </c>
      <c r="AJ298" s="142" t="str">
        <f t="shared" si="171"/>
        <v>0</v>
      </c>
      <c r="AK298" s="141">
        <f>('OVER TIME'!AK298:AL298)*1440</f>
        <v>0</v>
      </c>
      <c r="AL298" s="142" t="str">
        <f t="shared" si="172"/>
        <v>0</v>
      </c>
      <c r="AM298" s="141">
        <f>('OVER TIME'!AM298:AN298)*1440</f>
        <v>0</v>
      </c>
      <c r="AN298" s="142" t="str">
        <f t="shared" si="173"/>
        <v>0</v>
      </c>
      <c r="AO298" s="141">
        <f>('OVER TIME'!AO298:AP298)*1440</f>
        <v>0</v>
      </c>
      <c r="AP298" s="142" t="str">
        <f t="shared" si="174"/>
        <v>0</v>
      </c>
      <c r="AQ298" s="141">
        <f>('OVER TIME'!AQ298:AR298)*1440</f>
        <v>0</v>
      </c>
      <c r="AR298" s="142" t="str">
        <f t="shared" si="175"/>
        <v>0</v>
      </c>
      <c r="AS298" s="141">
        <f>('OVER TIME'!AS298:AT298)*1440</f>
        <v>0</v>
      </c>
      <c r="AT298" s="142" t="str">
        <f t="shared" si="176"/>
        <v>0</v>
      </c>
      <c r="AU298" s="141">
        <f>('OVER TIME'!AU298:AV298)*1440</f>
        <v>0</v>
      </c>
      <c r="AV298" s="142" t="str">
        <f t="shared" si="177"/>
        <v>0</v>
      </c>
      <c r="AW298" s="141">
        <f>('OVER TIME'!AW298:AX298)*1440</f>
        <v>0</v>
      </c>
      <c r="AX298" s="142" t="str">
        <f t="shared" si="178"/>
        <v>0</v>
      </c>
      <c r="AY298" s="141">
        <f>('OVER TIME'!AY298:AZ298)*1440</f>
        <v>0</v>
      </c>
      <c r="AZ298" s="142" t="str">
        <f t="shared" si="179"/>
        <v>0</v>
      </c>
      <c r="BA298" s="141">
        <f>('OVER TIME'!BA298:BB298)*1440</f>
        <v>0</v>
      </c>
      <c r="BB298" s="142" t="str">
        <f t="shared" si="180"/>
        <v>0</v>
      </c>
      <c r="BC298" s="141">
        <f>('OVER TIME'!BC298:BD298)*1440</f>
        <v>0</v>
      </c>
      <c r="BD298" s="142" t="str">
        <f t="shared" si="181"/>
        <v>0</v>
      </c>
      <c r="BE298" s="141">
        <f>('OVER TIME'!BE298:BF298)*1440</f>
        <v>0</v>
      </c>
      <c r="BF298" s="142" t="str">
        <f t="shared" si="182"/>
        <v>0</v>
      </c>
      <c r="BG298" s="141">
        <f>('OVER TIME'!BG298:BH298)*1440</f>
        <v>0</v>
      </c>
      <c r="BH298" s="142" t="str">
        <f t="shared" si="183"/>
        <v>0</v>
      </c>
      <c r="BI298" s="141">
        <f>('OVER TIME'!BI298:BJ298)*1440</f>
        <v>0</v>
      </c>
      <c r="BJ298" s="142" t="str">
        <f t="shared" si="184"/>
        <v>0</v>
      </c>
      <c r="BK298" s="141">
        <f>('OVER TIME'!BK298:BL298)*1440</f>
        <v>0</v>
      </c>
      <c r="BL298" s="142" t="str">
        <f t="shared" si="185"/>
        <v>0</v>
      </c>
      <c r="BM298" s="6"/>
    </row>
    <row r="299" spans="1:65" ht="26.25" thickBot="1">
      <c r="A299" s="13">
        <v>8744</v>
      </c>
      <c r="B299" s="13" t="s">
        <v>335</v>
      </c>
      <c r="C299" s="141">
        <f>('OVER TIME'!C299:D299)*1440</f>
        <v>0</v>
      </c>
      <c r="D299" s="142" t="str">
        <f t="shared" si="155"/>
        <v>0</v>
      </c>
      <c r="E299" s="141">
        <f>('OVER TIME'!E299:F299)*1440</f>
        <v>0</v>
      </c>
      <c r="F299" s="142" t="str">
        <f t="shared" si="156"/>
        <v>0</v>
      </c>
      <c r="G299" s="141">
        <f>('OVER TIME'!G299:H299)*1440</f>
        <v>0</v>
      </c>
      <c r="H299" s="142" t="str">
        <f t="shared" si="157"/>
        <v>0</v>
      </c>
      <c r="I299" s="141">
        <f>('OVER TIME'!I299:J299)*1440</f>
        <v>0</v>
      </c>
      <c r="J299" s="142" t="str">
        <f t="shared" si="158"/>
        <v>0</v>
      </c>
      <c r="K299" s="141">
        <f>('OVER TIME'!K299:L299)*1440</f>
        <v>0</v>
      </c>
      <c r="L299" s="142" t="str">
        <f t="shared" si="159"/>
        <v>0</v>
      </c>
      <c r="M299" s="141">
        <f>('OVER TIME'!M299:N299)*1440</f>
        <v>0</v>
      </c>
      <c r="N299" s="142" t="str">
        <f t="shared" si="160"/>
        <v>0</v>
      </c>
      <c r="O299" s="141">
        <f>('OVER TIME'!O299:P299)*1440</f>
        <v>0</v>
      </c>
      <c r="P299" s="142" t="str">
        <f t="shared" si="161"/>
        <v>0</v>
      </c>
      <c r="Q299" s="141">
        <f>('OVER TIME'!Q299:R299)*1440</f>
        <v>0</v>
      </c>
      <c r="R299" s="142" t="str">
        <f t="shared" si="162"/>
        <v>0</v>
      </c>
      <c r="S299" s="141">
        <f>('OVER TIME'!S299:T299)*1440</f>
        <v>0</v>
      </c>
      <c r="T299" s="142" t="str">
        <f t="shared" si="163"/>
        <v>0</v>
      </c>
      <c r="U299" s="141">
        <f>('OVER TIME'!U299:V299)*1440</f>
        <v>0</v>
      </c>
      <c r="V299" s="142" t="str">
        <f t="shared" si="164"/>
        <v>0</v>
      </c>
      <c r="W299" s="141">
        <f>('OVER TIME'!W299:X299)*1440</f>
        <v>0</v>
      </c>
      <c r="X299" s="142" t="str">
        <f t="shared" si="165"/>
        <v>0</v>
      </c>
      <c r="Y299" s="141">
        <f>('OVER TIME'!Y299:Z299)*1440</f>
        <v>0</v>
      </c>
      <c r="Z299" s="142" t="str">
        <f t="shared" si="166"/>
        <v>0</v>
      </c>
      <c r="AA299" s="141">
        <f>('OVER TIME'!AA299:AB299)*1440</f>
        <v>0</v>
      </c>
      <c r="AB299" s="142" t="str">
        <f t="shared" si="167"/>
        <v>0</v>
      </c>
      <c r="AC299" s="141">
        <f>('OVER TIME'!AC299:AD299)*1440</f>
        <v>0</v>
      </c>
      <c r="AD299" s="142" t="str">
        <f t="shared" si="168"/>
        <v>0</v>
      </c>
      <c r="AE299" s="141">
        <f>('OVER TIME'!AE299:AF299)*1440</f>
        <v>0</v>
      </c>
      <c r="AF299" s="142" t="str">
        <f t="shared" si="169"/>
        <v>0</v>
      </c>
      <c r="AG299" s="141">
        <f>('OVER TIME'!AG299:AH299)*1440</f>
        <v>0</v>
      </c>
      <c r="AH299" s="142" t="str">
        <f t="shared" si="170"/>
        <v>0</v>
      </c>
      <c r="AI299" s="141">
        <f>('OVER TIME'!AI299:AJ299)*1440</f>
        <v>0</v>
      </c>
      <c r="AJ299" s="142" t="str">
        <f t="shared" si="171"/>
        <v>0</v>
      </c>
      <c r="AK299" s="141">
        <f>('OVER TIME'!AK299:AL299)*1440</f>
        <v>0</v>
      </c>
      <c r="AL299" s="142" t="str">
        <f t="shared" si="172"/>
        <v>0</v>
      </c>
      <c r="AM299" s="141">
        <f>('OVER TIME'!AM299:AN299)*1440</f>
        <v>0</v>
      </c>
      <c r="AN299" s="142" t="str">
        <f t="shared" si="173"/>
        <v>0</v>
      </c>
      <c r="AO299" s="141">
        <f>('OVER TIME'!AO299:AP299)*1440</f>
        <v>0</v>
      </c>
      <c r="AP299" s="142" t="str">
        <f t="shared" si="174"/>
        <v>0</v>
      </c>
      <c r="AQ299" s="141">
        <f>('OVER TIME'!AQ299:AR299)*1440</f>
        <v>0</v>
      </c>
      <c r="AR299" s="142" t="str">
        <f t="shared" si="175"/>
        <v>0</v>
      </c>
      <c r="AS299" s="141">
        <f>('OVER TIME'!AS299:AT299)*1440</f>
        <v>0</v>
      </c>
      <c r="AT299" s="142" t="str">
        <f t="shared" si="176"/>
        <v>0</v>
      </c>
      <c r="AU299" s="141">
        <f>('OVER TIME'!AU299:AV299)*1440</f>
        <v>0</v>
      </c>
      <c r="AV299" s="142" t="str">
        <f t="shared" si="177"/>
        <v>0</v>
      </c>
      <c r="AW299" s="141">
        <f>('OVER TIME'!AW299:AX299)*1440</f>
        <v>0</v>
      </c>
      <c r="AX299" s="142" t="str">
        <f t="shared" si="178"/>
        <v>0</v>
      </c>
      <c r="AY299" s="141">
        <f>('OVER TIME'!AY299:AZ299)*1440</f>
        <v>0</v>
      </c>
      <c r="AZ299" s="142" t="str">
        <f t="shared" si="179"/>
        <v>0</v>
      </c>
      <c r="BA299" s="141">
        <f>('OVER TIME'!BA299:BB299)*1440</f>
        <v>0</v>
      </c>
      <c r="BB299" s="142" t="str">
        <f t="shared" si="180"/>
        <v>0</v>
      </c>
      <c r="BC299" s="141">
        <f>('OVER TIME'!BC299:BD299)*1440</f>
        <v>0</v>
      </c>
      <c r="BD299" s="142" t="str">
        <f t="shared" si="181"/>
        <v>0</v>
      </c>
      <c r="BE299" s="141">
        <f>('OVER TIME'!BE299:BF299)*1440</f>
        <v>0</v>
      </c>
      <c r="BF299" s="142" t="str">
        <f t="shared" si="182"/>
        <v>0</v>
      </c>
      <c r="BG299" s="141">
        <f>('OVER TIME'!BG299:BH299)*1440</f>
        <v>0</v>
      </c>
      <c r="BH299" s="142" t="str">
        <f t="shared" si="183"/>
        <v>0</v>
      </c>
      <c r="BI299" s="141">
        <f>('OVER TIME'!BI299:BJ299)*1440</f>
        <v>0</v>
      </c>
      <c r="BJ299" s="142" t="str">
        <f t="shared" si="184"/>
        <v>0</v>
      </c>
      <c r="BK299" s="141">
        <f>('OVER TIME'!BK299:BL299)*1440</f>
        <v>0</v>
      </c>
      <c r="BL299" s="142" t="str">
        <f t="shared" si="185"/>
        <v>0</v>
      </c>
      <c r="BM299" s="6"/>
    </row>
    <row r="300" spans="1:65" ht="26.25" thickBot="1">
      <c r="A300" s="13">
        <v>8745</v>
      </c>
      <c r="B300" s="13" t="s">
        <v>375</v>
      </c>
      <c r="C300" s="141">
        <f>('OVER TIME'!C300:D300)*1440</f>
        <v>0</v>
      </c>
      <c r="D300" s="142" t="str">
        <f t="shared" ref="D300:D307" si="186">IF(E300-F300&lt;0,ABS(E300-F300),"0")</f>
        <v>0</v>
      </c>
      <c r="E300" s="141">
        <f>('OVER TIME'!E300:F300)*1440</f>
        <v>0</v>
      </c>
      <c r="F300" s="142" t="str">
        <f t="shared" ref="F300:F307" si="187">IF(G300-H300&lt;0,ABS(G300-H300),"0")</f>
        <v>0</v>
      </c>
      <c r="G300" s="141">
        <f>('OVER TIME'!G300:H300)*1440</f>
        <v>0</v>
      </c>
      <c r="H300" s="142" t="str">
        <f t="shared" ref="H300:H307" si="188">IF(I300-J300&lt;0,ABS(I300-J300),"0")</f>
        <v>0</v>
      </c>
      <c r="I300" s="141">
        <f>('OVER TIME'!I300:J300)*1440</f>
        <v>0</v>
      </c>
      <c r="J300" s="142" t="str">
        <f t="shared" ref="J300:J307" si="189">IF(K300-L300&lt;0,ABS(K300-L300),"0")</f>
        <v>0</v>
      </c>
      <c r="K300" s="141">
        <f>('OVER TIME'!K300:L300)*1440</f>
        <v>0</v>
      </c>
      <c r="L300" s="142" t="str">
        <f t="shared" ref="L300:L307" si="190">IF(M300-N300&lt;0,ABS(M300-N300),"0")</f>
        <v>0</v>
      </c>
      <c r="M300" s="141">
        <f>('OVER TIME'!M300:N300)*1440</f>
        <v>0</v>
      </c>
      <c r="N300" s="142" t="str">
        <f t="shared" ref="N300:N307" si="191">IF(O300-P300&lt;0,ABS(O300-P300),"0")</f>
        <v>0</v>
      </c>
      <c r="O300" s="141">
        <f>('OVER TIME'!O300:P300)*1440</f>
        <v>0</v>
      </c>
      <c r="P300" s="142" t="str">
        <f t="shared" ref="P300:P307" si="192">IF(Q300-R300&lt;0,ABS(Q300-R300),"0")</f>
        <v>0</v>
      </c>
      <c r="Q300" s="141">
        <f>('OVER TIME'!Q300:R300)*1440</f>
        <v>0</v>
      </c>
      <c r="R300" s="142" t="str">
        <f t="shared" ref="R300:R307" si="193">IF(S300-T300&lt;0,ABS(S300-T300),"0")</f>
        <v>0</v>
      </c>
      <c r="S300" s="141">
        <f>('OVER TIME'!S300:T300)*1440</f>
        <v>0</v>
      </c>
      <c r="T300" s="142" t="str">
        <f t="shared" ref="T300:T307" si="194">IF(U300-V300&lt;0,ABS(U300-V300),"0")</f>
        <v>0</v>
      </c>
      <c r="U300" s="141">
        <f>('OVER TIME'!U300:V300)*1440</f>
        <v>0</v>
      </c>
      <c r="V300" s="142" t="str">
        <f t="shared" ref="V300:V307" si="195">IF(W300-X300&lt;0,ABS(W300-X300),"0")</f>
        <v>0</v>
      </c>
      <c r="W300" s="141">
        <f>('OVER TIME'!W300:X300)*1440</f>
        <v>0</v>
      </c>
      <c r="X300" s="142" t="str">
        <f t="shared" ref="X300:X307" si="196">IF(Y300-Z300&lt;0,ABS(Y300-Z300),"0")</f>
        <v>0</v>
      </c>
      <c r="Y300" s="141">
        <f>('OVER TIME'!Y300:Z300)*1440</f>
        <v>0</v>
      </c>
      <c r="Z300" s="142" t="str">
        <f t="shared" ref="Z300:Z307" si="197">IF(AA300-AB300&lt;0,ABS(AA300-AB300),"0")</f>
        <v>0</v>
      </c>
      <c r="AA300" s="141">
        <f>('OVER TIME'!AA300:AB300)*1440</f>
        <v>0</v>
      </c>
      <c r="AB300" s="142" t="str">
        <f t="shared" ref="AB300:AB307" si="198">IF(AC300-AD300&lt;0,ABS(AC300-AD300),"0")</f>
        <v>0</v>
      </c>
      <c r="AC300" s="141">
        <f>('OVER TIME'!AC300:AD300)*1440</f>
        <v>0</v>
      </c>
      <c r="AD300" s="142" t="str">
        <f t="shared" ref="AD300:AD307" si="199">IF(AE300-AF300&lt;0,ABS(AE300-AF300),"0")</f>
        <v>0</v>
      </c>
      <c r="AE300" s="141">
        <f>('OVER TIME'!AE300:AF300)*1440</f>
        <v>0</v>
      </c>
      <c r="AF300" s="142" t="str">
        <f t="shared" ref="AF300:AF307" si="200">IF(AG300-AH300&lt;0,ABS(AG300-AH300),"0")</f>
        <v>0</v>
      </c>
      <c r="AG300" s="141">
        <f>('OVER TIME'!AG300:AH300)*1440</f>
        <v>0</v>
      </c>
      <c r="AH300" s="142" t="str">
        <f t="shared" ref="AH300:AH307" si="201">IF(AI300-AJ300&lt;0,ABS(AI300-AJ300),"0")</f>
        <v>0</v>
      </c>
      <c r="AI300" s="141">
        <f>('OVER TIME'!AI300:AJ300)*1440</f>
        <v>0</v>
      </c>
      <c r="AJ300" s="142" t="str">
        <f t="shared" ref="AJ300:AJ307" si="202">IF(AK300-AL300&lt;0,ABS(AK300-AL300),"0")</f>
        <v>0</v>
      </c>
      <c r="AK300" s="141">
        <f>('OVER TIME'!AK300:AL300)*1440</f>
        <v>0</v>
      </c>
      <c r="AL300" s="142" t="str">
        <f t="shared" ref="AL300:AL307" si="203">IF(AM300-AN300&lt;0,ABS(AM300-AN300),"0")</f>
        <v>0</v>
      </c>
      <c r="AM300" s="141">
        <f>('OVER TIME'!AM300:AN300)*1440</f>
        <v>0</v>
      </c>
      <c r="AN300" s="142" t="str">
        <f t="shared" ref="AN300:AN307" si="204">IF(AO300-AP300&lt;0,ABS(AO300-AP300),"0")</f>
        <v>0</v>
      </c>
      <c r="AO300" s="141">
        <f>('OVER TIME'!AO300:AP300)*1440</f>
        <v>0</v>
      </c>
      <c r="AP300" s="142" t="str">
        <f t="shared" ref="AP300:AP307" si="205">IF(AQ300-AR300&lt;0,ABS(AQ300-AR300),"0")</f>
        <v>0</v>
      </c>
      <c r="AQ300" s="141">
        <f>('OVER TIME'!AQ300:AR300)*1440</f>
        <v>0</v>
      </c>
      <c r="AR300" s="142" t="str">
        <f t="shared" ref="AR300:AR307" si="206">IF(AS300-AT300&lt;0,ABS(AS300-AT300),"0")</f>
        <v>0</v>
      </c>
      <c r="AS300" s="141">
        <f>('OVER TIME'!AS300:AT300)*1440</f>
        <v>0</v>
      </c>
      <c r="AT300" s="142" t="str">
        <f t="shared" ref="AT300:AT307" si="207">IF(AU300-AV300&lt;0,ABS(AU300-AV300),"0")</f>
        <v>0</v>
      </c>
      <c r="AU300" s="141">
        <f>('OVER TIME'!AU300:AV300)*1440</f>
        <v>0</v>
      </c>
      <c r="AV300" s="142" t="str">
        <f t="shared" ref="AV300:AV307" si="208">IF(AW300-AX300&lt;0,ABS(AW300-AX300),"0")</f>
        <v>0</v>
      </c>
      <c r="AW300" s="141">
        <f>('OVER TIME'!AW300:AX300)*1440</f>
        <v>0</v>
      </c>
      <c r="AX300" s="142" t="str">
        <f t="shared" ref="AX300:AX307" si="209">IF(AY300-AZ300&lt;0,ABS(AY300-AZ300),"0")</f>
        <v>0</v>
      </c>
      <c r="AY300" s="141">
        <f>('OVER TIME'!AY300:AZ300)*1440</f>
        <v>0</v>
      </c>
      <c r="AZ300" s="142" t="str">
        <f t="shared" ref="AZ300:AZ307" si="210">IF(BA300-BB300&lt;0,ABS(BA300-BB300),"0")</f>
        <v>0</v>
      </c>
      <c r="BA300" s="141">
        <f>('OVER TIME'!BA300:BB300)*1440</f>
        <v>0</v>
      </c>
      <c r="BB300" s="142" t="str">
        <f t="shared" ref="BB300:BB307" si="211">IF(BC300-BD300&lt;0,ABS(BC300-BD300),"0")</f>
        <v>0</v>
      </c>
      <c r="BC300" s="141">
        <f>('OVER TIME'!BC300:BD300)*1440</f>
        <v>0</v>
      </c>
      <c r="BD300" s="142" t="str">
        <f t="shared" ref="BD300:BD307" si="212">IF(BE300-BF300&lt;0,ABS(BE300-BF300),"0")</f>
        <v>0</v>
      </c>
      <c r="BE300" s="141">
        <f>('OVER TIME'!BE300:BF300)*1440</f>
        <v>0</v>
      </c>
      <c r="BF300" s="142" t="str">
        <f t="shared" ref="BF300:BF307" si="213">IF(BG300-BH300&lt;0,ABS(BG300-BH300),"0")</f>
        <v>0</v>
      </c>
      <c r="BG300" s="141">
        <f>('OVER TIME'!BG300:BH300)*1440</f>
        <v>0</v>
      </c>
      <c r="BH300" s="142" t="str">
        <f t="shared" ref="BH300:BH307" si="214">IF(BI300-BJ300&lt;0,ABS(BI300-BJ300),"0")</f>
        <v>0</v>
      </c>
      <c r="BI300" s="141">
        <f>('OVER TIME'!BI300:BJ300)*1440</f>
        <v>0</v>
      </c>
      <c r="BJ300" s="142" t="str">
        <f t="shared" ref="BJ300:BJ307" si="215">IF(BK300-BL300&lt;0,ABS(BK300-BL300),"0")</f>
        <v>0</v>
      </c>
      <c r="BK300" s="141">
        <f>('OVER TIME'!BK300:BL300)*1440</f>
        <v>0</v>
      </c>
      <c r="BL300" s="142" t="str">
        <f t="shared" ref="BL300:BL307" si="216">IF(BM300-BN300&lt;0,ABS(BM300-BN300),"0")</f>
        <v>0</v>
      </c>
      <c r="BM300" s="6"/>
    </row>
    <row r="301" spans="1:65" ht="26.25" thickBot="1">
      <c r="A301" s="13">
        <v>8746</v>
      </c>
      <c r="B301" s="13" t="s">
        <v>227</v>
      </c>
      <c r="C301" s="141">
        <f>('OVER TIME'!C301:D301)*1440</f>
        <v>0</v>
      </c>
      <c r="D301" s="142" t="str">
        <f t="shared" si="186"/>
        <v>0</v>
      </c>
      <c r="E301" s="141">
        <f>('OVER TIME'!E301:F301)*1440</f>
        <v>0</v>
      </c>
      <c r="F301" s="142" t="str">
        <f t="shared" si="187"/>
        <v>0</v>
      </c>
      <c r="G301" s="141">
        <f>('OVER TIME'!G301:H301)*1440</f>
        <v>0</v>
      </c>
      <c r="H301" s="142" t="str">
        <f t="shared" si="188"/>
        <v>0</v>
      </c>
      <c r="I301" s="141">
        <f>('OVER TIME'!I301:J301)*1440</f>
        <v>0</v>
      </c>
      <c r="J301" s="142" t="str">
        <f t="shared" si="189"/>
        <v>0</v>
      </c>
      <c r="K301" s="141">
        <f>('OVER TIME'!K301:L301)*1440</f>
        <v>0</v>
      </c>
      <c r="L301" s="142" t="str">
        <f t="shared" si="190"/>
        <v>0</v>
      </c>
      <c r="M301" s="141">
        <f>('OVER TIME'!M301:N301)*1440</f>
        <v>0</v>
      </c>
      <c r="N301" s="142" t="str">
        <f t="shared" si="191"/>
        <v>0</v>
      </c>
      <c r="O301" s="141">
        <f>('OVER TIME'!O301:P301)*1440</f>
        <v>0</v>
      </c>
      <c r="P301" s="142" t="str">
        <f t="shared" si="192"/>
        <v>0</v>
      </c>
      <c r="Q301" s="141">
        <f>('OVER TIME'!Q301:R301)*1440</f>
        <v>0</v>
      </c>
      <c r="R301" s="142" t="str">
        <f t="shared" si="193"/>
        <v>0</v>
      </c>
      <c r="S301" s="141">
        <f>('OVER TIME'!S301:T301)*1440</f>
        <v>0</v>
      </c>
      <c r="T301" s="142" t="str">
        <f t="shared" si="194"/>
        <v>0</v>
      </c>
      <c r="U301" s="141">
        <f>('OVER TIME'!U301:V301)*1440</f>
        <v>0</v>
      </c>
      <c r="V301" s="142" t="str">
        <f t="shared" si="195"/>
        <v>0</v>
      </c>
      <c r="W301" s="141">
        <f>('OVER TIME'!W301:X301)*1440</f>
        <v>0</v>
      </c>
      <c r="X301" s="142" t="str">
        <f t="shared" si="196"/>
        <v>0</v>
      </c>
      <c r="Y301" s="141">
        <f>('OVER TIME'!Y301:Z301)*1440</f>
        <v>0</v>
      </c>
      <c r="Z301" s="142" t="str">
        <f t="shared" si="197"/>
        <v>0</v>
      </c>
      <c r="AA301" s="141">
        <f>('OVER TIME'!AA301:AB301)*1440</f>
        <v>0</v>
      </c>
      <c r="AB301" s="142" t="str">
        <f t="shared" si="198"/>
        <v>0</v>
      </c>
      <c r="AC301" s="141">
        <f>('OVER TIME'!AC301:AD301)*1440</f>
        <v>0</v>
      </c>
      <c r="AD301" s="142" t="str">
        <f t="shared" si="199"/>
        <v>0</v>
      </c>
      <c r="AE301" s="141">
        <f>('OVER TIME'!AE301:AF301)*1440</f>
        <v>0</v>
      </c>
      <c r="AF301" s="142" t="str">
        <f t="shared" si="200"/>
        <v>0</v>
      </c>
      <c r="AG301" s="141">
        <f>('OVER TIME'!AG301:AH301)*1440</f>
        <v>0</v>
      </c>
      <c r="AH301" s="142" t="str">
        <f t="shared" si="201"/>
        <v>0</v>
      </c>
      <c r="AI301" s="141">
        <f>('OVER TIME'!AI301:AJ301)*1440</f>
        <v>0</v>
      </c>
      <c r="AJ301" s="142" t="str">
        <f t="shared" si="202"/>
        <v>0</v>
      </c>
      <c r="AK301" s="141">
        <f>('OVER TIME'!AK301:AL301)*1440</f>
        <v>0</v>
      </c>
      <c r="AL301" s="142" t="str">
        <f t="shared" si="203"/>
        <v>0</v>
      </c>
      <c r="AM301" s="141">
        <f>('OVER TIME'!AM301:AN301)*1440</f>
        <v>0</v>
      </c>
      <c r="AN301" s="142" t="str">
        <f t="shared" si="204"/>
        <v>0</v>
      </c>
      <c r="AO301" s="141">
        <f>('OVER TIME'!AO301:AP301)*1440</f>
        <v>0</v>
      </c>
      <c r="AP301" s="142" t="str">
        <f t="shared" si="205"/>
        <v>0</v>
      </c>
      <c r="AQ301" s="141">
        <f>('OVER TIME'!AQ301:AR301)*1440</f>
        <v>0</v>
      </c>
      <c r="AR301" s="142" t="str">
        <f t="shared" si="206"/>
        <v>0</v>
      </c>
      <c r="AS301" s="141">
        <f>('OVER TIME'!AS301:AT301)*1440</f>
        <v>0</v>
      </c>
      <c r="AT301" s="142" t="str">
        <f t="shared" si="207"/>
        <v>0</v>
      </c>
      <c r="AU301" s="141">
        <f>('OVER TIME'!AU301:AV301)*1440</f>
        <v>0</v>
      </c>
      <c r="AV301" s="142" t="str">
        <f t="shared" si="208"/>
        <v>0</v>
      </c>
      <c r="AW301" s="141">
        <f>('OVER TIME'!AW301:AX301)*1440</f>
        <v>0</v>
      </c>
      <c r="AX301" s="142" t="str">
        <f t="shared" si="209"/>
        <v>0</v>
      </c>
      <c r="AY301" s="141">
        <f>('OVER TIME'!AY301:AZ301)*1440</f>
        <v>0</v>
      </c>
      <c r="AZ301" s="142" t="str">
        <f t="shared" si="210"/>
        <v>0</v>
      </c>
      <c r="BA301" s="141">
        <f>('OVER TIME'!BA301:BB301)*1440</f>
        <v>0</v>
      </c>
      <c r="BB301" s="142" t="str">
        <f t="shared" si="211"/>
        <v>0</v>
      </c>
      <c r="BC301" s="141">
        <f>('OVER TIME'!BC301:BD301)*1440</f>
        <v>0</v>
      </c>
      <c r="BD301" s="142" t="str">
        <f t="shared" si="212"/>
        <v>0</v>
      </c>
      <c r="BE301" s="141">
        <f>('OVER TIME'!BE301:BF301)*1440</f>
        <v>0</v>
      </c>
      <c r="BF301" s="142" t="str">
        <f t="shared" si="213"/>
        <v>0</v>
      </c>
      <c r="BG301" s="141">
        <f>('OVER TIME'!BG301:BH301)*1440</f>
        <v>0</v>
      </c>
      <c r="BH301" s="142" t="str">
        <f t="shared" si="214"/>
        <v>0</v>
      </c>
      <c r="BI301" s="141">
        <f>('OVER TIME'!BI301:BJ301)*1440</f>
        <v>0</v>
      </c>
      <c r="BJ301" s="142" t="str">
        <f t="shared" si="215"/>
        <v>0</v>
      </c>
      <c r="BK301" s="141">
        <f>('OVER TIME'!BK301:BL301)*1440</f>
        <v>0</v>
      </c>
      <c r="BL301" s="142" t="str">
        <f t="shared" si="216"/>
        <v>0</v>
      </c>
      <c r="BM301" s="6"/>
    </row>
    <row r="302" spans="1:65" ht="26.25" thickBot="1">
      <c r="A302" s="13">
        <v>8747</v>
      </c>
      <c r="B302" s="13" t="s">
        <v>336</v>
      </c>
      <c r="C302" s="141">
        <f>('OVER TIME'!C302:D302)*1440</f>
        <v>0</v>
      </c>
      <c r="D302" s="142" t="str">
        <f t="shared" si="186"/>
        <v>0</v>
      </c>
      <c r="E302" s="141">
        <f>('OVER TIME'!E302:F302)*1440</f>
        <v>0</v>
      </c>
      <c r="F302" s="142" t="str">
        <f t="shared" si="187"/>
        <v>0</v>
      </c>
      <c r="G302" s="141">
        <f>('OVER TIME'!G302:H302)*1440</f>
        <v>0</v>
      </c>
      <c r="H302" s="142" t="str">
        <f t="shared" si="188"/>
        <v>0</v>
      </c>
      <c r="I302" s="141">
        <f>('OVER TIME'!I302:J302)*1440</f>
        <v>0</v>
      </c>
      <c r="J302" s="142" t="str">
        <f t="shared" si="189"/>
        <v>0</v>
      </c>
      <c r="K302" s="141">
        <f>('OVER TIME'!K302:L302)*1440</f>
        <v>0</v>
      </c>
      <c r="L302" s="142" t="str">
        <f t="shared" si="190"/>
        <v>0</v>
      </c>
      <c r="M302" s="141">
        <f>('OVER TIME'!M302:N302)*1440</f>
        <v>0</v>
      </c>
      <c r="N302" s="142" t="str">
        <f t="shared" si="191"/>
        <v>0</v>
      </c>
      <c r="O302" s="141">
        <f>('OVER TIME'!O302:P302)*1440</f>
        <v>0</v>
      </c>
      <c r="P302" s="142" t="str">
        <f t="shared" si="192"/>
        <v>0</v>
      </c>
      <c r="Q302" s="141">
        <f>('OVER TIME'!Q302:R302)*1440</f>
        <v>0</v>
      </c>
      <c r="R302" s="142" t="str">
        <f t="shared" si="193"/>
        <v>0</v>
      </c>
      <c r="S302" s="141">
        <f>('OVER TIME'!S302:T302)*1440</f>
        <v>0</v>
      </c>
      <c r="T302" s="142" t="str">
        <f t="shared" si="194"/>
        <v>0</v>
      </c>
      <c r="U302" s="141">
        <f>('OVER TIME'!U302:V302)*1440</f>
        <v>0</v>
      </c>
      <c r="V302" s="142" t="str">
        <f t="shared" si="195"/>
        <v>0</v>
      </c>
      <c r="W302" s="141">
        <f>('OVER TIME'!W302:X302)*1440</f>
        <v>0</v>
      </c>
      <c r="X302" s="142" t="str">
        <f t="shared" si="196"/>
        <v>0</v>
      </c>
      <c r="Y302" s="141">
        <f>('OVER TIME'!Y302:Z302)*1440</f>
        <v>0</v>
      </c>
      <c r="Z302" s="142" t="str">
        <f t="shared" si="197"/>
        <v>0</v>
      </c>
      <c r="AA302" s="141">
        <f>('OVER TIME'!AA302:AB302)*1440</f>
        <v>0</v>
      </c>
      <c r="AB302" s="142" t="str">
        <f t="shared" si="198"/>
        <v>0</v>
      </c>
      <c r="AC302" s="141">
        <f>('OVER TIME'!AC302:AD302)*1440</f>
        <v>0</v>
      </c>
      <c r="AD302" s="142" t="str">
        <f t="shared" si="199"/>
        <v>0</v>
      </c>
      <c r="AE302" s="141">
        <f>('OVER TIME'!AE302:AF302)*1440</f>
        <v>0</v>
      </c>
      <c r="AF302" s="142" t="str">
        <f t="shared" si="200"/>
        <v>0</v>
      </c>
      <c r="AG302" s="141">
        <f>('OVER TIME'!AG302:AH302)*1440</f>
        <v>0</v>
      </c>
      <c r="AH302" s="142" t="str">
        <f t="shared" si="201"/>
        <v>0</v>
      </c>
      <c r="AI302" s="141">
        <f>('OVER TIME'!AI302:AJ302)*1440</f>
        <v>0</v>
      </c>
      <c r="AJ302" s="142" t="str">
        <f t="shared" si="202"/>
        <v>0</v>
      </c>
      <c r="AK302" s="141">
        <f>('OVER TIME'!AK302:AL302)*1440</f>
        <v>0</v>
      </c>
      <c r="AL302" s="142" t="str">
        <f t="shared" si="203"/>
        <v>0</v>
      </c>
      <c r="AM302" s="141">
        <f>('OVER TIME'!AM302:AN302)*1440</f>
        <v>0</v>
      </c>
      <c r="AN302" s="142" t="str">
        <f t="shared" si="204"/>
        <v>0</v>
      </c>
      <c r="AO302" s="141">
        <f>('OVER TIME'!AO302:AP302)*1440</f>
        <v>0</v>
      </c>
      <c r="AP302" s="142" t="str">
        <f t="shared" si="205"/>
        <v>0</v>
      </c>
      <c r="AQ302" s="141">
        <f>('OVER TIME'!AQ302:AR302)*1440</f>
        <v>0</v>
      </c>
      <c r="AR302" s="142" t="str">
        <f t="shared" si="206"/>
        <v>0</v>
      </c>
      <c r="AS302" s="141">
        <f>('OVER TIME'!AS302:AT302)*1440</f>
        <v>0</v>
      </c>
      <c r="AT302" s="142" t="str">
        <f t="shared" si="207"/>
        <v>0</v>
      </c>
      <c r="AU302" s="141">
        <f>('OVER TIME'!AU302:AV302)*1440</f>
        <v>0</v>
      </c>
      <c r="AV302" s="142" t="str">
        <f t="shared" si="208"/>
        <v>0</v>
      </c>
      <c r="AW302" s="141">
        <f>('OVER TIME'!AW302:AX302)*1440</f>
        <v>0</v>
      </c>
      <c r="AX302" s="142" t="str">
        <f t="shared" si="209"/>
        <v>0</v>
      </c>
      <c r="AY302" s="141">
        <f>('OVER TIME'!AY302:AZ302)*1440</f>
        <v>0</v>
      </c>
      <c r="AZ302" s="142" t="str">
        <f t="shared" si="210"/>
        <v>0</v>
      </c>
      <c r="BA302" s="141">
        <f>('OVER TIME'!BA302:BB302)*1440</f>
        <v>0</v>
      </c>
      <c r="BB302" s="142" t="str">
        <f t="shared" si="211"/>
        <v>0</v>
      </c>
      <c r="BC302" s="141">
        <f>('OVER TIME'!BC302:BD302)*1440</f>
        <v>0</v>
      </c>
      <c r="BD302" s="142" t="str">
        <f t="shared" si="212"/>
        <v>0</v>
      </c>
      <c r="BE302" s="141">
        <f>('OVER TIME'!BE302:BF302)*1440</f>
        <v>0</v>
      </c>
      <c r="BF302" s="142" t="str">
        <f t="shared" si="213"/>
        <v>0</v>
      </c>
      <c r="BG302" s="141">
        <f>('OVER TIME'!BG302:BH302)*1440</f>
        <v>0</v>
      </c>
      <c r="BH302" s="142" t="str">
        <f t="shared" si="214"/>
        <v>0</v>
      </c>
      <c r="BI302" s="141">
        <f>('OVER TIME'!BI302:BJ302)*1440</f>
        <v>0</v>
      </c>
      <c r="BJ302" s="142" t="str">
        <f t="shared" si="215"/>
        <v>0</v>
      </c>
      <c r="BK302" s="141">
        <f>('OVER TIME'!BK302:BL302)*1440</f>
        <v>0</v>
      </c>
      <c r="BL302" s="142" t="str">
        <f t="shared" si="216"/>
        <v>0</v>
      </c>
      <c r="BM302" s="6"/>
    </row>
    <row r="303" spans="1:65" ht="26.25" thickBot="1">
      <c r="A303" s="13">
        <v>8748</v>
      </c>
      <c r="B303" s="13" t="s">
        <v>337</v>
      </c>
      <c r="C303" s="141">
        <f>('OVER TIME'!C303:D303)*1440</f>
        <v>0</v>
      </c>
      <c r="D303" s="142" t="str">
        <f t="shared" si="186"/>
        <v>0</v>
      </c>
      <c r="E303" s="141">
        <f>('OVER TIME'!E303:F303)*1440</f>
        <v>0</v>
      </c>
      <c r="F303" s="142" t="str">
        <f t="shared" si="187"/>
        <v>0</v>
      </c>
      <c r="G303" s="141">
        <f>('OVER TIME'!G303:H303)*1440</f>
        <v>0</v>
      </c>
      <c r="H303" s="142" t="str">
        <f t="shared" si="188"/>
        <v>0</v>
      </c>
      <c r="I303" s="141">
        <f>('OVER TIME'!I303:J303)*1440</f>
        <v>0</v>
      </c>
      <c r="J303" s="142" t="str">
        <f t="shared" si="189"/>
        <v>0</v>
      </c>
      <c r="K303" s="141">
        <f>('OVER TIME'!K303:L303)*1440</f>
        <v>0</v>
      </c>
      <c r="L303" s="142" t="str">
        <f t="shared" si="190"/>
        <v>0</v>
      </c>
      <c r="M303" s="141">
        <f>('OVER TIME'!M303:N303)*1440</f>
        <v>0</v>
      </c>
      <c r="N303" s="142" t="str">
        <f t="shared" si="191"/>
        <v>0</v>
      </c>
      <c r="O303" s="141">
        <f>('OVER TIME'!O303:P303)*1440</f>
        <v>0</v>
      </c>
      <c r="P303" s="142" t="str">
        <f t="shared" si="192"/>
        <v>0</v>
      </c>
      <c r="Q303" s="141">
        <f>('OVER TIME'!Q303:R303)*1440</f>
        <v>0</v>
      </c>
      <c r="R303" s="142" t="str">
        <f t="shared" si="193"/>
        <v>0</v>
      </c>
      <c r="S303" s="141">
        <f>('OVER TIME'!S303:T303)*1440</f>
        <v>0</v>
      </c>
      <c r="T303" s="142" t="str">
        <f t="shared" si="194"/>
        <v>0</v>
      </c>
      <c r="U303" s="141">
        <f>('OVER TIME'!U303:V303)*1440</f>
        <v>0</v>
      </c>
      <c r="V303" s="142" t="str">
        <f t="shared" si="195"/>
        <v>0</v>
      </c>
      <c r="W303" s="141">
        <f>('OVER TIME'!W303:X303)*1440</f>
        <v>0</v>
      </c>
      <c r="X303" s="142" t="str">
        <f t="shared" si="196"/>
        <v>0</v>
      </c>
      <c r="Y303" s="141">
        <f>('OVER TIME'!Y303:Z303)*1440</f>
        <v>0</v>
      </c>
      <c r="Z303" s="142" t="str">
        <f t="shared" si="197"/>
        <v>0</v>
      </c>
      <c r="AA303" s="141">
        <f>('OVER TIME'!AA303:AB303)*1440</f>
        <v>0</v>
      </c>
      <c r="AB303" s="142" t="str">
        <f t="shared" si="198"/>
        <v>0</v>
      </c>
      <c r="AC303" s="141">
        <f>('OVER TIME'!AC303:AD303)*1440</f>
        <v>0</v>
      </c>
      <c r="AD303" s="142" t="str">
        <f t="shared" si="199"/>
        <v>0</v>
      </c>
      <c r="AE303" s="141">
        <f>('OVER TIME'!AE303:AF303)*1440</f>
        <v>0</v>
      </c>
      <c r="AF303" s="142" t="str">
        <f t="shared" si="200"/>
        <v>0</v>
      </c>
      <c r="AG303" s="141">
        <f>('OVER TIME'!AG303:AH303)*1440</f>
        <v>0</v>
      </c>
      <c r="AH303" s="142" t="str">
        <f t="shared" si="201"/>
        <v>0</v>
      </c>
      <c r="AI303" s="141">
        <f>('OVER TIME'!AI303:AJ303)*1440</f>
        <v>0</v>
      </c>
      <c r="AJ303" s="142" t="str">
        <f t="shared" si="202"/>
        <v>0</v>
      </c>
      <c r="AK303" s="141">
        <f>('OVER TIME'!AK303:AL303)*1440</f>
        <v>0</v>
      </c>
      <c r="AL303" s="142" t="str">
        <f t="shared" si="203"/>
        <v>0</v>
      </c>
      <c r="AM303" s="141">
        <f>('OVER TIME'!AM303:AN303)*1440</f>
        <v>0</v>
      </c>
      <c r="AN303" s="142" t="str">
        <f t="shared" si="204"/>
        <v>0</v>
      </c>
      <c r="AO303" s="141">
        <f>('OVER TIME'!AO303:AP303)*1440</f>
        <v>0</v>
      </c>
      <c r="AP303" s="142" t="str">
        <f t="shared" si="205"/>
        <v>0</v>
      </c>
      <c r="AQ303" s="141">
        <f>('OVER TIME'!AQ303:AR303)*1440</f>
        <v>0</v>
      </c>
      <c r="AR303" s="142" t="str">
        <f t="shared" si="206"/>
        <v>0</v>
      </c>
      <c r="AS303" s="141">
        <f>('OVER TIME'!AS303:AT303)*1440</f>
        <v>0</v>
      </c>
      <c r="AT303" s="142" t="str">
        <f t="shared" si="207"/>
        <v>0</v>
      </c>
      <c r="AU303" s="141">
        <f>('OVER TIME'!AU303:AV303)*1440</f>
        <v>0</v>
      </c>
      <c r="AV303" s="142" t="str">
        <f t="shared" si="208"/>
        <v>0</v>
      </c>
      <c r="AW303" s="141">
        <f>('OVER TIME'!AW303:AX303)*1440</f>
        <v>0</v>
      </c>
      <c r="AX303" s="142" t="str">
        <f t="shared" si="209"/>
        <v>0</v>
      </c>
      <c r="AY303" s="141">
        <f>('OVER TIME'!AY303:AZ303)*1440</f>
        <v>0</v>
      </c>
      <c r="AZ303" s="142" t="str">
        <f t="shared" si="210"/>
        <v>0</v>
      </c>
      <c r="BA303" s="141">
        <f>('OVER TIME'!BA303:BB303)*1440</f>
        <v>0</v>
      </c>
      <c r="BB303" s="142" t="str">
        <f t="shared" si="211"/>
        <v>0</v>
      </c>
      <c r="BC303" s="141">
        <f>('OVER TIME'!BC303:BD303)*1440</f>
        <v>0</v>
      </c>
      <c r="BD303" s="142" t="str">
        <f t="shared" si="212"/>
        <v>0</v>
      </c>
      <c r="BE303" s="141">
        <f>('OVER TIME'!BE303:BF303)*1440</f>
        <v>0</v>
      </c>
      <c r="BF303" s="142" t="str">
        <f t="shared" si="213"/>
        <v>0</v>
      </c>
      <c r="BG303" s="141">
        <f>('OVER TIME'!BG303:BH303)*1440</f>
        <v>0</v>
      </c>
      <c r="BH303" s="142" t="str">
        <f t="shared" si="214"/>
        <v>0</v>
      </c>
      <c r="BI303" s="141">
        <f>('OVER TIME'!BI303:BJ303)*1440</f>
        <v>0</v>
      </c>
      <c r="BJ303" s="142" t="str">
        <f t="shared" si="215"/>
        <v>0</v>
      </c>
      <c r="BK303" s="141">
        <f>('OVER TIME'!BK303:BL303)*1440</f>
        <v>0</v>
      </c>
      <c r="BL303" s="142" t="str">
        <f t="shared" si="216"/>
        <v>0</v>
      </c>
      <c r="BM303" s="6"/>
    </row>
    <row r="304" spans="1:65" ht="26.25" thickBot="1">
      <c r="A304" s="13">
        <v>8749</v>
      </c>
      <c r="B304" s="13" t="s">
        <v>338</v>
      </c>
      <c r="C304" s="141">
        <f>('OVER TIME'!C304:D304)*1440</f>
        <v>0</v>
      </c>
      <c r="D304" s="142" t="str">
        <f t="shared" si="186"/>
        <v>0</v>
      </c>
      <c r="E304" s="141">
        <f>('OVER TIME'!E304:F304)*1440</f>
        <v>0</v>
      </c>
      <c r="F304" s="142" t="str">
        <f t="shared" si="187"/>
        <v>0</v>
      </c>
      <c r="G304" s="141">
        <f>('OVER TIME'!G304:H304)*1440</f>
        <v>0</v>
      </c>
      <c r="H304" s="142" t="str">
        <f t="shared" si="188"/>
        <v>0</v>
      </c>
      <c r="I304" s="141">
        <f>('OVER TIME'!I304:J304)*1440</f>
        <v>0</v>
      </c>
      <c r="J304" s="142" t="str">
        <f t="shared" si="189"/>
        <v>0</v>
      </c>
      <c r="K304" s="141">
        <f>('OVER TIME'!K304:L304)*1440</f>
        <v>0</v>
      </c>
      <c r="L304" s="142" t="str">
        <f t="shared" si="190"/>
        <v>0</v>
      </c>
      <c r="M304" s="141">
        <f>('OVER TIME'!M304:N304)*1440</f>
        <v>0</v>
      </c>
      <c r="N304" s="142" t="str">
        <f t="shared" si="191"/>
        <v>0</v>
      </c>
      <c r="O304" s="141">
        <f>('OVER TIME'!O304:P304)*1440</f>
        <v>0</v>
      </c>
      <c r="P304" s="142" t="str">
        <f t="shared" si="192"/>
        <v>0</v>
      </c>
      <c r="Q304" s="141">
        <f>('OVER TIME'!Q304:R304)*1440</f>
        <v>0</v>
      </c>
      <c r="R304" s="142" t="str">
        <f t="shared" si="193"/>
        <v>0</v>
      </c>
      <c r="S304" s="141">
        <f>('OVER TIME'!S304:T304)*1440</f>
        <v>0</v>
      </c>
      <c r="T304" s="142" t="str">
        <f t="shared" si="194"/>
        <v>0</v>
      </c>
      <c r="U304" s="141">
        <f>('OVER TIME'!U304:V304)*1440</f>
        <v>0</v>
      </c>
      <c r="V304" s="142" t="str">
        <f t="shared" si="195"/>
        <v>0</v>
      </c>
      <c r="W304" s="141">
        <f>('OVER TIME'!W304:X304)*1440</f>
        <v>0</v>
      </c>
      <c r="X304" s="142" t="str">
        <f t="shared" si="196"/>
        <v>0</v>
      </c>
      <c r="Y304" s="141">
        <f>('OVER TIME'!Y304:Z304)*1440</f>
        <v>0</v>
      </c>
      <c r="Z304" s="142" t="str">
        <f t="shared" si="197"/>
        <v>0</v>
      </c>
      <c r="AA304" s="141">
        <f>('OVER TIME'!AA304:AB304)*1440</f>
        <v>0</v>
      </c>
      <c r="AB304" s="142" t="str">
        <f t="shared" si="198"/>
        <v>0</v>
      </c>
      <c r="AC304" s="141">
        <f>('OVER TIME'!AC304:AD304)*1440</f>
        <v>0</v>
      </c>
      <c r="AD304" s="142" t="str">
        <f t="shared" si="199"/>
        <v>0</v>
      </c>
      <c r="AE304" s="141">
        <f>('OVER TIME'!AE304:AF304)*1440</f>
        <v>0</v>
      </c>
      <c r="AF304" s="142" t="str">
        <f t="shared" si="200"/>
        <v>0</v>
      </c>
      <c r="AG304" s="141">
        <f>('OVER TIME'!AG304:AH304)*1440</f>
        <v>0</v>
      </c>
      <c r="AH304" s="142" t="str">
        <f t="shared" si="201"/>
        <v>0</v>
      </c>
      <c r="AI304" s="141">
        <f>('OVER TIME'!AI304:AJ304)*1440</f>
        <v>0</v>
      </c>
      <c r="AJ304" s="142" t="str">
        <f t="shared" si="202"/>
        <v>0</v>
      </c>
      <c r="AK304" s="141">
        <f>('OVER TIME'!AK304:AL304)*1440</f>
        <v>0</v>
      </c>
      <c r="AL304" s="142" t="str">
        <f t="shared" si="203"/>
        <v>0</v>
      </c>
      <c r="AM304" s="141">
        <f>('OVER TIME'!AM304:AN304)*1440</f>
        <v>0</v>
      </c>
      <c r="AN304" s="142" t="str">
        <f t="shared" si="204"/>
        <v>0</v>
      </c>
      <c r="AO304" s="141">
        <f>('OVER TIME'!AO304:AP304)*1440</f>
        <v>0</v>
      </c>
      <c r="AP304" s="142" t="str">
        <f t="shared" si="205"/>
        <v>0</v>
      </c>
      <c r="AQ304" s="141">
        <f>('OVER TIME'!AQ304:AR304)*1440</f>
        <v>0</v>
      </c>
      <c r="AR304" s="142" t="str">
        <f t="shared" si="206"/>
        <v>0</v>
      </c>
      <c r="AS304" s="141">
        <f>('OVER TIME'!AS304:AT304)*1440</f>
        <v>0</v>
      </c>
      <c r="AT304" s="142" t="str">
        <f t="shared" si="207"/>
        <v>0</v>
      </c>
      <c r="AU304" s="141">
        <f>('OVER TIME'!AU304:AV304)*1440</f>
        <v>0</v>
      </c>
      <c r="AV304" s="142" t="str">
        <f t="shared" si="208"/>
        <v>0</v>
      </c>
      <c r="AW304" s="141">
        <f>('OVER TIME'!AW304:AX304)*1440</f>
        <v>0</v>
      </c>
      <c r="AX304" s="142" t="str">
        <f t="shared" si="209"/>
        <v>0</v>
      </c>
      <c r="AY304" s="141">
        <f>('OVER TIME'!AY304:AZ304)*1440</f>
        <v>0</v>
      </c>
      <c r="AZ304" s="142" t="str">
        <f t="shared" si="210"/>
        <v>0</v>
      </c>
      <c r="BA304" s="141">
        <f>('OVER TIME'!BA304:BB304)*1440</f>
        <v>0</v>
      </c>
      <c r="BB304" s="142" t="str">
        <f t="shared" si="211"/>
        <v>0</v>
      </c>
      <c r="BC304" s="141">
        <f>('OVER TIME'!BC304:BD304)*1440</f>
        <v>0</v>
      </c>
      <c r="BD304" s="142" t="str">
        <f t="shared" si="212"/>
        <v>0</v>
      </c>
      <c r="BE304" s="141">
        <f>('OVER TIME'!BE304:BF304)*1440</f>
        <v>0</v>
      </c>
      <c r="BF304" s="142" t="str">
        <f t="shared" si="213"/>
        <v>0</v>
      </c>
      <c r="BG304" s="141">
        <f>('OVER TIME'!BG304:BH304)*1440</f>
        <v>0</v>
      </c>
      <c r="BH304" s="142" t="str">
        <f t="shared" si="214"/>
        <v>0</v>
      </c>
      <c r="BI304" s="141">
        <f>('OVER TIME'!BI304:BJ304)*1440</f>
        <v>0</v>
      </c>
      <c r="BJ304" s="142" t="str">
        <f t="shared" si="215"/>
        <v>0</v>
      </c>
      <c r="BK304" s="141">
        <f>('OVER TIME'!BK304:BL304)*1440</f>
        <v>0</v>
      </c>
      <c r="BL304" s="142" t="str">
        <f t="shared" si="216"/>
        <v>0</v>
      </c>
      <c r="BM304" s="6"/>
    </row>
    <row r="305" spans="1:65" ht="26.25" thickBot="1">
      <c r="A305" s="13">
        <v>8750</v>
      </c>
      <c r="B305" s="13" t="s">
        <v>384</v>
      </c>
      <c r="C305" s="141">
        <f>('OVER TIME'!C305:D305)*1440</f>
        <v>0</v>
      </c>
      <c r="D305" s="142" t="str">
        <f t="shared" si="186"/>
        <v>0</v>
      </c>
      <c r="E305" s="141">
        <f>('OVER TIME'!E305:F305)*1440</f>
        <v>0</v>
      </c>
      <c r="F305" s="142" t="str">
        <f t="shared" si="187"/>
        <v>0</v>
      </c>
      <c r="G305" s="141">
        <f>('OVER TIME'!G305:H305)*1440</f>
        <v>0</v>
      </c>
      <c r="H305" s="142" t="str">
        <f t="shared" si="188"/>
        <v>0</v>
      </c>
      <c r="I305" s="141">
        <f>('OVER TIME'!I305:J305)*1440</f>
        <v>0</v>
      </c>
      <c r="J305" s="142" t="str">
        <f t="shared" si="189"/>
        <v>0</v>
      </c>
      <c r="K305" s="141">
        <f>('OVER TIME'!K305:L305)*1440</f>
        <v>0</v>
      </c>
      <c r="L305" s="142" t="str">
        <f t="shared" si="190"/>
        <v>0</v>
      </c>
      <c r="M305" s="141">
        <f>('OVER TIME'!M305:N305)*1440</f>
        <v>0</v>
      </c>
      <c r="N305" s="142" t="str">
        <f t="shared" si="191"/>
        <v>0</v>
      </c>
      <c r="O305" s="141">
        <f>('OVER TIME'!O305:P305)*1440</f>
        <v>0</v>
      </c>
      <c r="P305" s="142" t="str">
        <f t="shared" si="192"/>
        <v>0</v>
      </c>
      <c r="Q305" s="141">
        <f>('OVER TIME'!Q305:R305)*1440</f>
        <v>0</v>
      </c>
      <c r="R305" s="142" t="str">
        <f t="shared" si="193"/>
        <v>0</v>
      </c>
      <c r="S305" s="141">
        <f>('OVER TIME'!S305:T305)*1440</f>
        <v>0</v>
      </c>
      <c r="T305" s="142" t="str">
        <f t="shared" si="194"/>
        <v>0</v>
      </c>
      <c r="U305" s="141">
        <f>('OVER TIME'!U305:V305)*1440</f>
        <v>0</v>
      </c>
      <c r="V305" s="142" t="str">
        <f t="shared" si="195"/>
        <v>0</v>
      </c>
      <c r="W305" s="141">
        <f>('OVER TIME'!W305:X305)*1440</f>
        <v>0</v>
      </c>
      <c r="X305" s="142" t="str">
        <f t="shared" si="196"/>
        <v>0</v>
      </c>
      <c r="Y305" s="141">
        <f>('OVER TIME'!Y305:Z305)*1440</f>
        <v>0</v>
      </c>
      <c r="Z305" s="142" t="str">
        <f t="shared" si="197"/>
        <v>0</v>
      </c>
      <c r="AA305" s="141">
        <f>('OVER TIME'!AA305:AB305)*1440</f>
        <v>0</v>
      </c>
      <c r="AB305" s="142" t="str">
        <f t="shared" si="198"/>
        <v>0</v>
      </c>
      <c r="AC305" s="141">
        <f>('OVER TIME'!AC305:AD305)*1440</f>
        <v>0</v>
      </c>
      <c r="AD305" s="142" t="str">
        <f t="shared" si="199"/>
        <v>0</v>
      </c>
      <c r="AE305" s="141">
        <f>('OVER TIME'!AE305:AF305)*1440</f>
        <v>0</v>
      </c>
      <c r="AF305" s="142" t="str">
        <f t="shared" si="200"/>
        <v>0</v>
      </c>
      <c r="AG305" s="141">
        <f>('OVER TIME'!AG305:AH305)*1440</f>
        <v>0</v>
      </c>
      <c r="AH305" s="142" t="str">
        <f t="shared" si="201"/>
        <v>0</v>
      </c>
      <c r="AI305" s="141">
        <f>('OVER TIME'!AI305:AJ305)*1440</f>
        <v>0</v>
      </c>
      <c r="AJ305" s="142" t="str">
        <f t="shared" si="202"/>
        <v>0</v>
      </c>
      <c r="AK305" s="141">
        <f>('OVER TIME'!AK305:AL305)*1440</f>
        <v>0</v>
      </c>
      <c r="AL305" s="142" t="str">
        <f t="shared" si="203"/>
        <v>0</v>
      </c>
      <c r="AM305" s="141">
        <f>('OVER TIME'!AM305:AN305)*1440</f>
        <v>0</v>
      </c>
      <c r="AN305" s="142" t="str">
        <f t="shared" si="204"/>
        <v>0</v>
      </c>
      <c r="AO305" s="141">
        <f>('OVER TIME'!AO305:AP305)*1440</f>
        <v>0</v>
      </c>
      <c r="AP305" s="142" t="str">
        <f t="shared" si="205"/>
        <v>0</v>
      </c>
      <c r="AQ305" s="141">
        <f>('OVER TIME'!AQ305:AR305)*1440</f>
        <v>0</v>
      </c>
      <c r="AR305" s="142" t="str">
        <f t="shared" si="206"/>
        <v>0</v>
      </c>
      <c r="AS305" s="141">
        <f>('OVER TIME'!AS305:AT305)*1440</f>
        <v>0</v>
      </c>
      <c r="AT305" s="142" t="str">
        <f t="shared" si="207"/>
        <v>0</v>
      </c>
      <c r="AU305" s="141">
        <f>('OVER TIME'!AU305:AV305)*1440</f>
        <v>0</v>
      </c>
      <c r="AV305" s="142" t="str">
        <f t="shared" si="208"/>
        <v>0</v>
      </c>
      <c r="AW305" s="141">
        <f>('OVER TIME'!AW305:AX305)*1440</f>
        <v>0</v>
      </c>
      <c r="AX305" s="142" t="str">
        <f t="shared" si="209"/>
        <v>0</v>
      </c>
      <c r="AY305" s="141">
        <f>('OVER TIME'!AY305:AZ305)*1440</f>
        <v>0</v>
      </c>
      <c r="AZ305" s="142" t="str">
        <f t="shared" si="210"/>
        <v>0</v>
      </c>
      <c r="BA305" s="141">
        <f>('OVER TIME'!BA305:BB305)*1440</f>
        <v>0</v>
      </c>
      <c r="BB305" s="142" t="str">
        <f t="shared" si="211"/>
        <v>0</v>
      </c>
      <c r="BC305" s="141">
        <f>('OVER TIME'!BC305:BD305)*1440</f>
        <v>0</v>
      </c>
      <c r="BD305" s="142" t="str">
        <f t="shared" si="212"/>
        <v>0</v>
      </c>
      <c r="BE305" s="141">
        <f>('OVER TIME'!BE305:BF305)*1440</f>
        <v>0</v>
      </c>
      <c r="BF305" s="142" t="str">
        <f t="shared" si="213"/>
        <v>0</v>
      </c>
      <c r="BG305" s="141">
        <f>('OVER TIME'!BG305:BH305)*1440</f>
        <v>0</v>
      </c>
      <c r="BH305" s="142" t="str">
        <f t="shared" si="214"/>
        <v>0</v>
      </c>
      <c r="BI305" s="141">
        <f>('OVER TIME'!BI305:BJ305)*1440</f>
        <v>0</v>
      </c>
      <c r="BJ305" s="142" t="str">
        <f t="shared" si="215"/>
        <v>0</v>
      </c>
      <c r="BK305" s="141">
        <f>('OVER TIME'!BK305:BL305)*1440</f>
        <v>0</v>
      </c>
      <c r="BL305" s="142" t="str">
        <f t="shared" si="216"/>
        <v>0</v>
      </c>
      <c r="BM305" s="6"/>
    </row>
    <row r="306" spans="1:65" ht="26.25" thickBot="1">
      <c r="A306" s="13">
        <v>8751</v>
      </c>
      <c r="B306" s="13" t="s">
        <v>339</v>
      </c>
      <c r="C306" s="141">
        <f>('OVER TIME'!C306:D306)*1440</f>
        <v>0</v>
      </c>
      <c r="D306" s="142" t="str">
        <f t="shared" si="186"/>
        <v>0</v>
      </c>
      <c r="E306" s="141">
        <f>('OVER TIME'!E306:F306)*1440</f>
        <v>0</v>
      </c>
      <c r="F306" s="142" t="str">
        <f t="shared" si="187"/>
        <v>0</v>
      </c>
      <c r="G306" s="141">
        <f>('OVER TIME'!G306:H306)*1440</f>
        <v>0</v>
      </c>
      <c r="H306" s="142" t="str">
        <f t="shared" si="188"/>
        <v>0</v>
      </c>
      <c r="I306" s="141">
        <f>('OVER TIME'!I306:J306)*1440</f>
        <v>0</v>
      </c>
      <c r="J306" s="142" t="str">
        <f t="shared" si="189"/>
        <v>0</v>
      </c>
      <c r="K306" s="141">
        <f>('OVER TIME'!K306:L306)*1440</f>
        <v>0</v>
      </c>
      <c r="L306" s="142" t="str">
        <f t="shared" si="190"/>
        <v>0</v>
      </c>
      <c r="M306" s="141">
        <f>('OVER TIME'!M306:N306)*1440</f>
        <v>0</v>
      </c>
      <c r="N306" s="142" t="str">
        <f t="shared" si="191"/>
        <v>0</v>
      </c>
      <c r="O306" s="141">
        <f>('OVER TIME'!O306:P306)*1440</f>
        <v>0</v>
      </c>
      <c r="P306" s="142" t="str">
        <f t="shared" si="192"/>
        <v>0</v>
      </c>
      <c r="Q306" s="141">
        <f>('OVER TIME'!Q306:R306)*1440</f>
        <v>0</v>
      </c>
      <c r="R306" s="142" t="str">
        <f t="shared" si="193"/>
        <v>0</v>
      </c>
      <c r="S306" s="141">
        <f>('OVER TIME'!S306:T306)*1440</f>
        <v>0</v>
      </c>
      <c r="T306" s="142" t="str">
        <f t="shared" si="194"/>
        <v>0</v>
      </c>
      <c r="U306" s="141">
        <f>('OVER TIME'!U306:V306)*1440</f>
        <v>0</v>
      </c>
      <c r="V306" s="142" t="str">
        <f t="shared" si="195"/>
        <v>0</v>
      </c>
      <c r="W306" s="141">
        <f>('OVER TIME'!W306:X306)*1440</f>
        <v>0</v>
      </c>
      <c r="X306" s="142" t="str">
        <f t="shared" si="196"/>
        <v>0</v>
      </c>
      <c r="Y306" s="141">
        <f>('OVER TIME'!Y306:Z306)*1440</f>
        <v>0</v>
      </c>
      <c r="Z306" s="142" t="str">
        <f t="shared" si="197"/>
        <v>0</v>
      </c>
      <c r="AA306" s="141">
        <f>('OVER TIME'!AA306:AB306)*1440</f>
        <v>0</v>
      </c>
      <c r="AB306" s="142" t="str">
        <f t="shared" si="198"/>
        <v>0</v>
      </c>
      <c r="AC306" s="141">
        <f>('OVER TIME'!AC306:AD306)*1440</f>
        <v>0</v>
      </c>
      <c r="AD306" s="142" t="str">
        <f t="shared" si="199"/>
        <v>0</v>
      </c>
      <c r="AE306" s="141">
        <f>('OVER TIME'!AE306:AF306)*1440</f>
        <v>0</v>
      </c>
      <c r="AF306" s="142" t="str">
        <f t="shared" si="200"/>
        <v>0</v>
      </c>
      <c r="AG306" s="141">
        <f>('OVER TIME'!AG306:AH306)*1440</f>
        <v>0</v>
      </c>
      <c r="AH306" s="142" t="str">
        <f t="shared" si="201"/>
        <v>0</v>
      </c>
      <c r="AI306" s="141">
        <f>('OVER TIME'!AI306:AJ306)*1440</f>
        <v>0</v>
      </c>
      <c r="AJ306" s="142" t="str">
        <f t="shared" si="202"/>
        <v>0</v>
      </c>
      <c r="AK306" s="141">
        <f>('OVER TIME'!AK306:AL306)*1440</f>
        <v>0</v>
      </c>
      <c r="AL306" s="142" t="str">
        <f t="shared" si="203"/>
        <v>0</v>
      </c>
      <c r="AM306" s="141">
        <f>('OVER TIME'!AM306:AN306)*1440</f>
        <v>0</v>
      </c>
      <c r="AN306" s="142" t="str">
        <f t="shared" si="204"/>
        <v>0</v>
      </c>
      <c r="AO306" s="141">
        <f>('OVER TIME'!AO306:AP306)*1440</f>
        <v>0</v>
      </c>
      <c r="AP306" s="142" t="str">
        <f t="shared" si="205"/>
        <v>0</v>
      </c>
      <c r="AQ306" s="141">
        <f>('OVER TIME'!AQ306:AR306)*1440</f>
        <v>0</v>
      </c>
      <c r="AR306" s="142" t="str">
        <f t="shared" si="206"/>
        <v>0</v>
      </c>
      <c r="AS306" s="141">
        <f>('OVER TIME'!AS306:AT306)*1440</f>
        <v>0</v>
      </c>
      <c r="AT306" s="142" t="str">
        <f t="shared" si="207"/>
        <v>0</v>
      </c>
      <c r="AU306" s="141">
        <f>('OVER TIME'!AU306:AV306)*1440</f>
        <v>0</v>
      </c>
      <c r="AV306" s="142" t="str">
        <f t="shared" si="208"/>
        <v>0</v>
      </c>
      <c r="AW306" s="141">
        <f>('OVER TIME'!AW306:AX306)*1440</f>
        <v>0</v>
      </c>
      <c r="AX306" s="142" t="str">
        <f t="shared" si="209"/>
        <v>0</v>
      </c>
      <c r="AY306" s="141">
        <f>('OVER TIME'!AY306:AZ306)*1440</f>
        <v>0</v>
      </c>
      <c r="AZ306" s="142" t="str">
        <f t="shared" si="210"/>
        <v>0</v>
      </c>
      <c r="BA306" s="141">
        <f>('OVER TIME'!BA306:BB306)*1440</f>
        <v>0</v>
      </c>
      <c r="BB306" s="142" t="str">
        <f t="shared" si="211"/>
        <v>0</v>
      </c>
      <c r="BC306" s="141">
        <f>('OVER TIME'!BC306:BD306)*1440</f>
        <v>0</v>
      </c>
      <c r="BD306" s="142" t="str">
        <f t="shared" si="212"/>
        <v>0</v>
      </c>
      <c r="BE306" s="141">
        <f>('OVER TIME'!BE306:BF306)*1440</f>
        <v>0</v>
      </c>
      <c r="BF306" s="142" t="str">
        <f t="shared" si="213"/>
        <v>0</v>
      </c>
      <c r="BG306" s="141">
        <f>('OVER TIME'!BG306:BH306)*1440</f>
        <v>0</v>
      </c>
      <c r="BH306" s="142" t="str">
        <f t="shared" si="214"/>
        <v>0</v>
      </c>
      <c r="BI306" s="141">
        <f>('OVER TIME'!BI306:BJ306)*1440</f>
        <v>0</v>
      </c>
      <c r="BJ306" s="142" t="str">
        <f t="shared" si="215"/>
        <v>0</v>
      </c>
      <c r="BK306" s="141">
        <f>('OVER TIME'!BK306:BL306)*1440</f>
        <v>0</v>
      </c>
      <c r="BL306" s="142" t="str">
        <f t="shared" si="216"/>
        <v>0</v>
      </c>
      <c r="BM306" s="6"/>
    </row>
    <row r="307" spans="1:65" ht="26.25" thickBot="1">
      <c r="A307" s="13">
        <v>8752</v>
      </c>
      <c r="B307" s="13" t="s">
        <v>340</v>
      </c>
      <c r="C307" s="141">
        <f>('OVER TIME'!C307:D307)*1440</f>
        <v>0</v>
      </c>
      <c r="D307" s="142" t="str">
        <f t="shared" si="186"/>
        <v>0</v>
      </c>
      <c r="E307" s="141">
        <f>('OVER TIME'!E307:F307)*1440</f>
        <v>0</v>
      </c>
      <c r="F307" s="142" t="str">
        <f t="shared" si="187"/>
        <v>0</v>
      </c>
      <c r="G307" s="141">
        <f>('OVER TIME'!G307:H307)*1440</f>
        <v>0</v>
      </c>
      <c r="H307" s="142" t="str">
        <f t="shared" si="188"/>
        <v>0</v>
      </c>
      <c r="I307" s="141">
        <f>('OVER TIME'!I307:J307)*1440</f>
        <v>0</v>
      </c>
      <c r="J307" s="142" t="str">
        <f t="shared" si="189"/>
        <v>0</v>
      </c>
      <c r="K307" s="141">
        <f>('OVER TIME'!K307:L307)*1440</f>
        <v>0</v>
      </c>
      <c r="L307" s="142" t="str">
        <f t="shared" si="190"/>
        <v>0</v>
      </c>
      <c r="M307" s="141">
        <f>('OVER TIME'!M307:N307)*1440</f>
        <v>0</v>
      </c>
      <c r="N307" s="142" t="str">
        <f t="shared" si="191"/>
        <v>0</v>
      </c>
      <c r="O307" s="141">
        <f>('OVER TIME'!O307:P307)*1440</f>
        <v>0</v>
      </c>
      <c r="P307" s="142" t="str">
        <f t="shared" si="192"/>
        <v>0</v>
      </c>
      <c r="Q307" s="141">
        <f>('OVER TIME'!Q307:R307)*1440</f>
        <v>0</v>
      </c>
      <c r="R307" s="142" t="str">
        <f t="shared" si="193"/>
        <v>0</v>
      </c>
      <c r="S307" s="141">
        <f>('OVER TIME'!S307:T307)*1440</f>
        <v>0</v>
      </c>
      <c r="T307" s="142" t="str">
        <f t="shared" si="194"/>
        <v>0</v>
      </c>
      <c r="U307" s="141">
        <f>('OVER TIME'!U307:V307)*1440</f>
        <v>0</v>
      </c>
      <c r="V307" s="142" t="str">
        <f t="shared" si="195"/>
        <v>0</v>
      </c>
      <c r="W307" s="141">
        <f>('OVER TIME'!W307:X307)*1440</f>
        <v>0</v>
      </c>
      <c r="X307" s="142" t="str">
        <f t="shared" si="196"/>
        <v>0</v>
      </c>
      <c r="Y307" s="141">
        <f>('OVER TIME'!Y307:Z307)*1440</f>
        <v>0</v>
      </c>
      <c r="Z307" s="142" t="str">
        <f t="shared" si="197"/>
        <v>0</v>
      </c>
      <c r="AA307" s="141">
        <f>('OVER TIME'!AA307:AB307)*1440</f>
        <v>0</v>
      </c>
      <c r="AB307" s="142" t="str">
        <f t="shared" si="198"/>
        <v>0</v>
      </c>
      <c r="AC307" s="141">
        <f>('OVER TIME'!AC307:AD307)*1440</f>
        <v>0</v>
      </c>
      <c r="AD307" s="142" t="str">
        <f t="shared" si="199"/>
        <v>0</v>
      </c>
      <c r="AE307" s="141">
        <f>('OVER TIME'!AE307:AF307)*1440</f>
        <v>0</v>
      </c>
      <c r="AF307" s="142" t="str">
        <f t="shared" si="200"/>
        <v>0</v>
      </c>
      <c r="AG307" s="141">
        <f>('OVER TIME'!AG307:AH307)*1440</f>
        <v>0</v>
      </c>
      <c r="AH307" s="142" t="str">
        <f t="shared" si="201"/>
        <v>0</v>
      </c>
      <c r="AI307" s="141">
        <f>('OVER TIME'!AI307:AJ307)*1440</f>
        <v>0</v>
      </c>
      <c r="AJ307" s="142" t="str">
        <f t="shared" si="202"/>
        <v>0</v>
      </c>
      <c r="AK307" s="141">
        <f>('OVER TIME'!AK307:AL307)*1440</f>
        <v>0</v>
      </c>
      <c r="AL307" s="142" t="str">
        <f t="shared" si="203"/>
        <v>0</v>
      </c>
      <c r="AM307" s="141">
        <f>('OVER TIME'!AM307:AN307)*1440</f>
        <v>0</v>
      </c>
      <c r="AN307" s="142" t="str">
        <f t="shared" si="204"/>
        <v>0</v>
      </c>
      <c r="AO307" s="141">
        <f>('OVER TIME'!AO307:AP307)*1440</f>
        <v>0</v>
      </c>
      <c r="AP307" s="142" t="str">
        <f t="shared" si="205"/>
        <v>0</v>
      </c>
      <c r="AQ307" s="141">
        <f>('OVER TIME'!AQ307:AR307)*1440</f>
        <v>0</v>
      </c>
      <c r="AR307" s="142" t="str">
        <f t="shared" si="206"/>
        <v>0</v>
      </c>
      <c r="AS307" s="141">
        <f>('OVER TIME'!AS307:AT307)*1440</f>
        <v>0</v>
      </c>
      <c r="AT307" s="142" t="str">
        <f t="shared" si="207"/>
        <v>0</v>
      </c>
      <c r="AU307" s="141">
        <f>('OVER TIME'!AU307:AV307)*1440</f>
        <v>0</v>
      </c>
      <c r="AV307" s="142" t="str">
        <f t="shared" si="208"/>
        <v>0</v>
      </c>
      <c r="AW307" s="141">
        <f>('OVER TIME'!AW307:AX307)*1440</f>
        <v>0</v>
      </c>
      <c r="AX307" s="142" t="str">
        <f t="shared" si="209"/>
        <v>0</v>
      </c>
      <c r="AY307" s="141">
        <f>('OVER TIME'!AY307:AZ307)*1440</f>
        <v>0</v>
      </c>
      <c r="AZ307" s="142" t="str">
        <f t="shared" si="210"/>
        <v>0</v>
      </c>
      <c r="BA307" s="141">
        <f>('OVER TIME'!BA307:BB307)*1440</f>
        <v>0</v>
      </c>
      <c r="BB307" s="142" t="str">
        <f t="shared" si="211"/>
        <v>0</v>
      </c>
      <c r="BC307" s="141">
        <f>('OVER TIME'!BC307:BD307)*1440</f>
        <v>0</v>
      </c>
      <c r="BD307" s="142" t="str">
        <f t="shared" si="212"/>
        <v>0</v>
      </c>
      <c r="BE307" s="141">
        <f>('OVER TIME'!BE307:BF307)*1440</f>
        <v>0</v>
      </c>
      <c r="BF307" s="142" t="str">
        <f t="shared" si="213"/>
        <v>0</v>
      </c>
      <c r="BG307" s="141">
        <f>('OVER TIME'!BG307:BH307)*1440</f>
        <v>0</v>
      </c>
      <c r="BH307" s="142" t="str">
        <f t="shared" si="214"/>
        <v>0</v>
      </c>
      <c r="BI307" s="141">
        <f>('OVER TIME'!BI307:BJ307)*1440</f>
        <v>0</v>
      </c>
      <c r="BJ307" s="142" t="str">
        <f t="shared" si="215"/>
        <v>0</v>
      </c>
      <c r="BK307" s="141">
        <f>('OVER TIME'!BK307:BL307)*1440</f>
        <v>0</v>
      </c>
      <c r="BL307" s="142" t="str">
        <f t="shared" si="216"/>
        <v>0</v>
      </c>
      <c r="BM307" s="6"/>
    </row>
    <row r="308" spans="1:65" ht="26.25" thickBot="1">
      <c r="A308" s="13">
        <v>8753</v>
      </c>
      <c r="B308" s="13" t="s">
        <v>341</v>
      </c>
      <c r="C308" s="141">
        <f>('OVER TIME'!C308:D308)*1440</f>
        <v>0</v>
      </c>
      <c r="D308" s="142" t="str">
        <f t="shared" ref="D308:D312" si="217">IF(E308-F308&lt;0,ABS(E308-F308),"0")</f>
        <v>0</v>
      </c>
      <c r="E308" s="141">
        <f>('OVER TIME'!E308:F308)*1440</f>
        <v>0</v>
      </c>
      <c r="F308" s="142" t="str">
        <f t="shared" ref="F308:F312" si="218">IF(G308-H308&lt;0,ABS(G308-H308),"0")</f>
        <v>0</v>
      </c>
      <c r="G308" s="141">
        <f>('OVER TIME'!G308:H308)*1440</f>
        <v>0</v>
      </c>
      <c r="H308" s="142" t="str">
        <f t="shared" ref="H308:H312" si="219">IF(I308-J308&lt;0,ABS(I308-J308),"0")</f>
        <v>0</v>
      </c>
      <c r="I308" s="141">
        <f>('OVER TIME'!I308:J308)*1440</f>
        <v>0</v>
      </c>
      <c r="J308" s="142" t="str">
        <f t="shared" ref="J308:J312" si="220">IF(K308-L308&lt;0,ABS(K308-L308),"0")</f>
        <v>0</v>
      </c>
      <c r="K308" s="141">
        <f>('OVER TIME'!K308:L308)*1440</f>
        <v>0</v>
      </c>
      <c r="L308" s="142" t="str">
        <f t="shared" ref="L308:L312" si="221">IF(M308-N308&lt;0,ABS(M308-N308),"0")</f>
        <v>0</v>
      </c>
      <c r="M308" s="141">
        <f>('OVER TIME'!M308:N308)*1440</f>
        <v>0</v>
      </c>
      <c r="N308" s="142" t="str">
        <f t="shared" ref="N308:N312" si="222">IF(O308-P308&lt;0,ABS(O308-P308),"0")</f>
        <v>0</v>
      </c>
      <c r="O308" s="141">
        <f>('OVER TIME'!O308:P308)*1440</f>
        <v>0</v>
      </c>
      <c r="P308" s="142" t="str">
        <f t="shared" ref="P308:P312" si="223">IF(Q308-R308&lt;0,ABS(Q308-R308),"0")</f>
        <v>0</v>
      </c>
      <c r="Q308" s="141">
        <f>('OVER TIME'!Q308:R308)*1440</f>
        <v>0</v>
      </c>
      <c r="R308" s="142" t="str">
        <f t="shared" ref="R308:R312" si="224">IF(S308-T308&lt;0,ABS(S308-T308),"0")</f>
        <v>0</v>
      </c>
      <c r="S308" s="141">
        <f>('OVER TIME'!S308:T308)*1440</f>
        <v>0</v>
      </c>
      <c r="T308" s="142" t="str">
        <f t="shared" ref="T308:T312" si="225">IF(U308-V308&lt;0,ABS(U308-V308),"0")</f>
        <v>0</v>
      </c>
      <c r="U308" s="141">
        <f>('OVER TIME'!U308:V308)*1440</f>
        <v>0</v>
      </c>
      <c r="V308" s="142" t="str">
        <f t="shared" ref="V308:V312" si="226">IF(W308-X308&lt;0,ABS(W308-X308),"0")</f>
        <v>0</v>
      </c>
      <c r="W308" s="141">
        <f>('OVER TIME'!W308:X308)*1440</f>
        <v>0</v>
      </c>
      <c r="X308" s="142" t="str">
        <f t="shared" ref="X308:X312" si="227">IF(Y308-Z308&lt;0,ABS(Y308-Z308),"0")</f>
        <v>0</v>
      </c>
      <c r="Y308" s="141">
        <f>('OVER TIME'!Y308:Z308)*1440</f>
        <v>0</v>
      </c>
      <c r="Z308" s="142" t="str">
        <f t="shared" ref="Z308:Z312" si="228">IF(AA308-AB308&lt;0,ABS(AA308-AB308),"0")</f>
        <v>0</v>
      </c>
      <c r="AA308" s="141">
        <f>('OVER TIME'!AA308:AB308)*1440</f>
        <v>0</v>
      </c>
      <c r="AB308" s="142" t="str">
        <f t="shared" ref="AB308:AB312" si="229">IF(AC308-AD308&lt;0,ABS(AC308-AD308),"0")</f>
        <v>0</v>
      </c>
      <c r="AC308" s="141">
        <f>('OVER TIME'!AC308:AD308)*1440</f>
        <v>0</v>
      </c>
      <c r="AD308" s="142" t="str">
        <f t="shared" ref="AD308:AD312" si="230">IF(AE308-AF308&lt;0,ABS(AE308-AF308),"0")</f>
        <v>0</v>
      </c>
      <c r="AE308" s="141">
        <f>('OVER TIME'!AE308:AF308)*1440</f>
        <v>0</v>
      </c>
      <c r="AF308" s="142" t="str">
        <f t="shared" ref="AF308:AF312" si="231">IF(AG308-AH308&lt;0,ABS(AG308-AH308),"0")</f>
        <v>0</v>
      </c>
      <c r="AG308" s="141">
        <f>('OVER TIME'!AG308:AH308)*1440</f>
        <v>0</v>
      </c>
      <c r="AH308" s="142" t="str">
        <f t="shared" ref="AH308:AH312" si="232">IF(AI308-AJ308&lt;0,ABS(AI308-AJ308),"0")</f>
        <v>0</v>
      </c>
      <c r="AI308" s="141">
        <f>('OVER TIME'!AI308:AJ308)*1440</f>
        <v>0</v>
      </c>
      <c r="AJ308" s="142" t="str">
        <f t="shared" ref="AJ308:AJ312" si="233">IF(AK308-AL308&lt;0,ABS(AK308-AL308),"0")</f>
        <v>0</v>
      </c>
      <c r="AK308" s="141">
        <f>('OVER TIME'!AK308:AL308)*1440</f>
        <v>0</v>
      </c>
      <c r="AL308" s="142" t="str">
        <f t="shared" ref="AL308:AL312" si="234">IF(AM308-AN308&lt;0,ABS(AM308-AN308),"0")</f>
        <v>0</v>
      </c>
      <c r="AM308" s="141">
        <f>('OVER TIME'!AM308:AN308)*1440</f>
        <v>0</v>
      </c>
      <c r="AN308" s="142" t="str">
        <f t="shared" ref="AN308:AN312" si="235">IF(AO308-AP308&lt;0,ABS(AO308-AP308),"0")</f>
        <v>0</v>
      </c>
      <c r="AO308" s="141">
        <f>('OVER TIME'!AO308:AP308)*1440</f>
        <v>0</v>
      </c>
      <c r="AP308" s="142" t="str">
        <f t="shared" ref="AP308:AP312" si="236">IF(AQ308-AR308&lt;0,ABS(AQ308-AR308),"0")</f>
        <v>0</v>
      </c>
      <c r="AQ308" s="141">
        <f>('OVER TIME'!AQ308:AR308)*1440</f>
        <v>0</v>
      </c>
      <c r="AR308" s="142" t="str">
        <f t="shared" ref="AR308:AR312" si="237">IF(AS308-AT308&lt;0,ABS(AS308-AT308),"0")</f>
        <v>0</v>
      </c>
      <c r="AS308" s="141">
        <f>('OVER TIME'!AS308:AT308)*1440</f>
        <v>0</v>
      </c>
      <c r="AT308" s="142" t="str">
        <f t="shared" ref="AT308:AT312" si="238">IF(AU308-AV308&lt;0,ABS(AU308-AV308),"0")</f>
        <v>0</v>
      </c>
      <c r="AU308" s="141">
        <f>('OVER TIME'!AU308:AV308)*1440</f>
        <v>0</v>
      </c>
      <c r="AV308" s="142" t="str">
        <f t="shared" ref="AV308:AV312" si="239">IF(AW308-AX308&lt;0,ABS(AW308-AX308),"0")</f>
        <v>0</v>
      </c>
      <c r="AW308" s="141">
        <f>('OVER TIME'!AW308:AX308)*1440</f>
        <v>0</v>
      </c>
      <c r="AX308" s="142" t="str">
        <f t="shared" ref="AX308:AX312" si="240">IF(AY308-AZ308&lt;0,ABS(AY308-AZ308),"0")</f>
        <v>0</v>
      </c>
      <c r="AY308" s="141">
        <f>('OVER TIME'!AY308:AZ308)*1440</f>
        <v>0</v>
      </c>
      <c r="AZ308" s="142" t="str">
        <f t="shared" ref="AZ308:AZ312" si="241">IF(BA308-BB308&lt;0,ABS(BA308-BB308),"0")</f>
        <v>0</v>
      </c>
      <c r="BA308" s="141">
        <f>('OVER TIME'!BA308:BB308)*1440</f>
        <v>0</v>
      </c>
      <c r="BB308" s="142" t="str">
        <f t="shared" ref="BB308:BB312" si="242">IF(BC308-BD308&lt;0,ABS(BC308-BD308),"0")</f>
        <v>0</v>
      </c>
      <c r="BC308" s="141">
        <f>('OVER TIME'!BC308:BD308)*1440</f>
        <v>0</v>
      </c>
      <c r="BD308" s="142" t="str">
        <f t="shared" ref="BD308:BD312" si="243">IF(BE308-BF308&lt;0,ABS(BE308-BF308),"0")</f>
        <v>0</v>
      </c>
      <c r="BE308" s="141">
        <f>('OVER TIME'!BE308:BF308)*1440</f>
        <v>0</v>
      </c>
      <c r="BF308" s="142" t="str">
        <f t="shared" ref="BF308:BF312" si="244">IF(BG308-BH308&lt;0,ABS(BG308-BH308),"0")</f>
        <v>0</v>
      </c>
      <c r="BG308" s="141">
        <f>('OVER TIME'!BG308:BH308)*1440</f>
        <v>0</v>
      </c>
      <c r="BH308" s="142" t="str">
        <f t="shared" ref="BH308:BH312" si="245">IF(BI308-BJ308&lt;0,ABS(BI308-BJ308),"0")</f>
        <v>0</v>
      </c>
      <c r="BI308" s="141">
        <f>('OVER TIME'!BI308:BJ308)*1440</f>
        <v>0</v>
      </c>
      <c r="BJ308" s="142" t="str">
        <f t="shared" ref="BJ308:BJ312" si="246">IF(BK308-BL308&lt;0,ABS(BK308-BL308),"0")</f>
        <v>0</v>
      </c>
      <c r="BK308" s="141">
        <f>('OVER TIME'!BK308:BL308)*1440</f>
        <v>0</v>
      </c>
      <c r="BL308" s="142" t="str">
        <f t="shared" ref="BL308:BL312" si="247">IF(BM308-BN308&lt;0,ABS(BM308-BN308),"0")</f>
        <v>0</v>
      </c>
      <c r="BM308" s="6"/>
    </row>
    <row r="309" spans="1:65" ht="26.25" thickBot="1">
      <c r="A309" s="13">
        <v>8754</v>
      </c>
      <c r="B309" s="13" t="s">
        <v>342</v>
      </c>
      <c r="C309" s="141">
        <f>('OVER TIME'!C309:D309)*1440</f>
        <v>0</v>
      </c>
      <c r="D309" s="142" t="str">
        <f t="shared" si="217"/>
        <v>0</v>
      </c>
      <c r="E309" s="141">
        <f>('OVER TIME'!E309:F309)*1440</f>
        <v>0</v>
      </c>
      <c r="F309" s="142" t="str">
        <f t="shared" si="218"/>
        <v>0</v>
      </c>
      <c r="G309" s="141">
        <f>('OVER TIME'!G309:H309)*1440</f>
        <v>0</v>
      </c>
      <c r="H309" s="142" t="str">
        <f t="shared" si="219"/>
        <v>0</v>
      </c>
      <c r="I309" s="141">
        <f>('OVER TIME'!I309:J309)*1440</f>
        <v>0</v>
      </c>
      <c r="J309" s="142" t="str">
        <f t="shared" si="220"/>
        <v>0</v>
      </c>
      <c r="K309" s="141">
        <f>('OVER TIME'!K309:L309)*1440</f>
        <v>0</v>
      </c>
      <c r="L309" s="142" t="str">
        <f t="shared" si="221"/>
        <v>0</v>
      </c>
      <c r="M309" s="141">
        <f>('OVER TIME'!M309:N309)*1440</f>
        <v>0</v>
      </c>
      <c r="N309" s="142" t="str">
        <f t="shared" si="222"/>
        <v>0</v>
      </c>
      <c r="O309" s="141">
        <f>('OVER TIME'!O309:P309)*1440</f>
        <v>0</v>
      </c>
      <c r="P309" s="142" t="str">
        <f t="shared" si="223"/>
        <v>0</v>
      </c>
      <c r="Q309" s="141">
        <f>('OVER TIME'!Q309:R309)*1440</f>
        <v>0</v>
      </c>
      <c r="R309" s="142" t="str">
        <f t="shared" si="224"/>
        <v>0</v>
      </c>
      <c r="S309" s="141">
        <f>('OVER TIME'!S309:T309)*1440</f>
        <v>0</v>
      </c>
      <c r="T309" s="142" t="str">
        <f t="shared" si="225"/>
        <v>0</v>
      </c>
      <c r="U309" s="141">
        <f>('OVER TIME'!U309:V309)*1440</f>
        <v>0</v>
      </c>
      <c r="V309" s="142" t="str">
        <f t="shared" si="226"/>
        <v>0</v>
      </c>
      <c r="W309" s="141">
        <f>('OVER TIME'!W309:X309)*1440</f>
        <v>0</v>
      </c>
      <c r="X309" s="142" t="str">
        <f t="shared" si="227"/>
        <v>0</v>
      </c>
      <c r="Y309" s="141">
        <f>('OVER TIME'!Y309:Z309)*1440</f>
        <v>0</v>
      </c>
      <c r="Z309" s="142" t="str">
        <f t="shared" si="228"/>
        <v>0</v>
      </c>
      <c r="AA309" s="141">
        <f>('OVER TIME'!AA309:AB309)*1440</f>
        <v>0</v>
      </c>
      <c r="AB309" s="142" t="str">
        <f t="shared" si="229"/>
        <v>0</v>
      </c>
      <c r="AC309" s="141">
        <f>('OVER TIME'!AC309:AD309)*1440</f>
        <v>0</v>
      </c>
      <c r="AD309" s="142" t="str">
        <f t="shared" si="230"/>
        <v>0</v>
      </c>
      <c r="AE309" s="141">
        <f>('OVER TIME'!AE309:AF309)*1440</f>
        <v>0</v>
      </c>
      <c r="AF309" s="142" t="str">
        <f t="shared" si="231"/>
        <v>0</v>
      </c>
      <c r="AG309" s="141">
        <f>('OVER TIME'!AG309:AH309)*1440</f>
        <v>0</v>
      </c>
      <c r="AH309" s="142" t="str">
        <f t="shared" si="232"/>
        <v>0</v>
      </c>
      <c r="AI309" s="141">
        <f>('OVER TIME'!AI309:AJ309)*1440</f>
        <v>0</v>
      </c>
      <c r="AJ309" s="142" t="str">
        <f t="shared" si="233"/>
        <v>0</v>
      </c>
      <c r="AK309" s="141">
        <f>('OVER TIME'!AK309:AL309)*1440</f>
        <v>0</v>
      </c>
      <c r="AL309" s="142" t="str">
        <f t="shared" si="234"/>
        <v>0</v>
      </c>
      <c r="AM309" s="141">
        <f>('OVER TIME'!AM309:AN309)*1440</f>
        <v>0</v>
      </c>
      <c r="AN309" s="142" t="str">
        <f t="shared" si="235"/>
        <v>0</v>
      </c>
      <c r="AO309" s="141">
        <f>('OVER TIME'!AO309:AP309)*1440</f>
        <v>0</v>
      </c>
      <c r="AP309" s="142" t="str">
        <f t="shared" si="236"/>
        <v>0</v>
      </c>
      <c r="AQ309" s="141">
        <f>('OVER TIME'!AQ309:AR309)*1440</f>
        <v>0</v>
      </c>
      <c r="AR309" s="142" t="str">
        <f t="shared" si="237"/>
        <v>0</v>
      </c>
      <c r="AS309" s="141">
        <f>('OVER TIME'!AS309:AT309)*1440</f>
        <v>0</v>
      </c>
      <c r="AT309" s="142" t="str">
        <f t="shared" si="238"/>
        <v>0</v>
      </c>
      <c r="AU309" s="141">
        <f>('OVER TIME'!AU309:AV309)*1440</f>
        <v>0</v>
      </c>
      <c r="AV309" s="142" t="str">
        <f t="shared" si="239"/>
        <v>0</v>
      </c>
      <c r="AW309" s="141">
        <f>('OVER TIME'!AW309:AX309)*1440</f>
        <v>0</v>
      </c>
      <c r="AX309" s="142" t="str">
        <f t="shared" si="240"/>
        <v>0</v>
      </c>
      <c r="AY309" s="141">
        <f>('OVER TIME'!AY309:AZ309)*1440</f>
        <v>0</v>
      </c>
      <c r="AZ309" s="142" t="str">
        <f t="shared" si="241"/>
        <v>0</v>
      </c>
      <c r="BA309" s="141">
        <f>('OVER TIME'!BA309:BB309)*1440</f>
        <v>0</v>
      </c>
      <c r="BB309" s="142" t="str">
        <f t="shared" si="242"/>
        <v>0</v>
      </c>
      <c r="BC309" s="141">
        <f>('OVER TIME'!BC309:BD309)*1440</f>
        <v>0</v>
      </c>
      <c r="BD309" s="142" t="str">
        <f t="shared" si="243"/>
        <v>0</v>
      </c>
      <c r="BE309" s="141">
        <f>('OVER TIME'!BE309:BF309)*1440</f>
        <v>0</v>
      </c>
      <c r="BF309" s="142" t="str">
        <f t="shared" si="244"/>
        <v>0</v>
      </c>
      <c r="BG309" s="141">
        <f>('OVER TIME'!BG309:BH309)*1440</f>
        <v>0</v>
      </c>
      <c r="BH309" s="142" t="str">
        <f t="shared" si="245"/>
        <v>0</v>
      </c>
      <c r="BI309" s="141">
        <f>('OVER TIME'!BI309:BJ309)*1440</f>
        <v>0</v>
      </c>
      <c r="BJ309" s="142" t="str">
        <f t="shared" si="246"/>
        <v>0</v>
      </c>
      <c r="BK309" s="141">
        <f>('OVER TIME'!BK309:BL309)*1440</f>
        <v>0</v>
      </c>
      <c r="BL309" s="142" t="str">
        <f t="shared" si="247"/>
        <v>0</v>
      </c>
      <c r="BM309" s="6"/>
    </row>
    <row r="310" spans="1:65" ht="26.25" thickBot="1">
      <c r="A310" s="13">
        <v>8755</v>
      </c>
      <c r="B310" s="13" t="s">
        <v>343</v>
      </c>
      <c r="C310" s="141">
        <f>('OVER TIME'!C310:D310)*1440</f>
        <v>0</v>
      </c>
      <c r="D310" s="142" t="str">
        <f t="shared" si="217"/>
        <v>0</v>
      </c>
      <c r="E310" s="141">
        <f>('OVER TIME'!E310:F310)*1440</f>
        <v>0</v>
      </c>
      <c r="F310" s="142" t="str">
        <f t="shared" si="218"/>
        <v>0</v>
      </c>
      <c r="G310" s="141">
        <f>('OVER TIME'!G310:H310)*1440</f>
        <v>0</v>
      </c>
      <c r="H310" s="142" t="str">
        <f t="shared" si="219"/>
        <v>0</v>
      </c>
      <c r="I310" s="141">
        <f>('OVER TIME'!I310:J310)*1440</f>
        <v>0</v>
      </c>
      <c r="J310" s="142" t="str">
        <f t="shared" si="220"/>
        <v>0</v>
      </c>
      <c r="K310" s="141">
        <f>('OVER TIME'!K310:L310)*1440</f>
        <v>0</v>
      </c>
      <c r="L310" s="142" t="str">
        <f t="shared" si="221"/>
        <v>0</v>
      </c>
      <c r="M310" s="141">
        <f>('OVER TIME'!M310:N310)*1440</f>
        <v>0</v>
      </c>
      <c r="N310" s="142" t="str">
        <f t="shared" si="222"/>
        <v>0</v>
      </c>
      <c r="O310" s="141">
        <f>('OVER TIME'!O310:P310)*1440</f>
        <v>0</v>
      </c>
      <c r="P310" s="142" t="str">
        <f t="shared" si="223"/>
        <v>0</v>
      </c>
      <c r="Q310" s="141">
        <f>('OVER TIME'!Q310:R310)*1440</f>
        <v>0</v>
      </c>
      <c r="R310" s="142" t="str">
        <f t="shared" si="224"/>
        <v>0</v>
      </c>
      <c r="S310" s="141">
        <f>('OVER TIME'!S310:T310)*1440</f>
        <v>0</v>
      </c>
      <c r="T310" s="142" t="str">
        <f t="shared" si="225"/>
        <v>0</v>
      </c>
      <c r="U310" s="141">
        <f>('OVER TIME'!U310:V310)*1440</f>
        <v>0</v>
      </c>
      <c r="V310" s="142" t="str">
        <f t="shared" si="226"/>
        <v>0</v>
      </c>
      <c r="W310" s="141">
        <f>('OVER TIME'!W310:X310)*1440</f>
        <v>0</v>
      </c>
      <c r="X310" s="142" t="str">
        <f t="shared" si="227"/>
        <v>0</v>
      </c>
      <c r="Y310" s="141">
        <f>('OVER TIME'!Y310:Z310)*1440</f>
        <v>0</v>
      </c>
      <c r="Z310" s="142" t="str">
        <f t="shared" si="228"/>
        <v>0</v>
      </c>
      <c r="AA310" s="141">
        <f>('OVER TIME'!AA310:AB310)*1440</f>
        <v>0</v>
      </c>
      <c r="AB310" s="142" t="str">
        <f t="shared" si="229"/>
        <v>0</v>
      </c>
      <c r="AC310" s="141">
        <f>('OVER TIME'!AC310:AD310)*1440</f>
        <v>0</v>
      </c>
      <c r="AD310" s="142" t="str">
        <f t="shared" si="230"/>
        <v>0</v>
      </c>
      <c r="AE310" s="141">
        <f>('OVER TIME'!AE310:AF310)*1440</f>
        <v>0</v>
      </c>
      <c r="AF310" s="142" t="str">
        <f t="shared" si="231"/>
        <v>0</v>
      </c>
      <c r="AG310" s="141">
        <f>('OVER TIME'!AG310:AH310)*1440</f>
        <v>0</v>
      </c>
      <c r="AH310" s="142" t="str">
        <f t="shared" si="232"/>
        <v>0</v>
      </c>
      <c r="AI310" s="141">
        <f>('OVER TIME'!AI310:AJ310)*1440</f>
        <v>0</v>
      </c>
      <c r="AJ310" s="142" t="str">
        <f t="shared" si="233"/>
        <v>0</v>
      </c>
      <c r="AK310" s="141">
        <f>('OVER TIME'!AK310:AL310)*1440</f>
        <v>0</v>
      </c>
      <c r="AL310" s="142" t="str">
        <f t="shared" si="234"/>
        <v>0</v>
      </c>
      <c r="AM310" s="141">
        <f>('OVER TIME'!AM310:AN310)*1440</f>
        <v>0</v>
      </c>
      <c r="AN310" s="142" t="str">
        <f t="shared" si="235"/>
        <v>0</v>
      </c>
      <c r="AO310" s="141">
        <f>('OVER TIME'!AO310:AP310)*1440</f>
        <v>0</v>
      </c>
      <c r="AP310" s="142" t="str">
        <f t="shared" si="236"/>
        <v>0</v>
      </c>
      <c r="AQ310" s="141">
        <f>('OVER TIME'!AQ310:AR310)*1440</f>
        <v>0</v>
      </c>
      <c r="AR310" s="142" t="str">
        <f t="shared" si="237"/>
        <v>0</v>
      </c>
      <c r="AS310" s="141">
        <f>('OVER TIME'!AS310:AT310)*1440</f>
        <v>0</v>
      </c>
      <c r="AT310" s="142" t="str">
        <f t="shared" si="238"/>
        <v>0</v>
      </c>
      <c r="AU310" s="141">
        <f>('OVER TIME'!AU310:AV310)*1440</f>
        <v>0</v>
      </c>
      <c r="AV310" s="142" t="str">
        <f t="shared" si="239"/>
        <v>0</v>
      </c>
      <c r="AW310" s="141">
        <f>('OVER TIME'!AW310:AX310)*1440</f>
        <v>0</v>
      </c>
      <c r="AX310" s="142" t="str">
        <f t="shared" si="240"/>
        <v>0</v>
      </c>
      <c r="AY310" s="141">
        <f>('OVER TIME'!AY310:AZ310)*1440</f>
        <v>0</v>
      </c>
      <c r="AZ310" s="142" t="str">
        <f t="shared" si="241"/>
        <v>0</v>
      </c>
      <c r="BA310" s="141">
        <f>('OVER TIME'!BA310:BB310)*1440</f>
        <v>0</v>
      </c>
      <c r="BB310" s="142" t="str">
        <f t="shared" si="242"/>
        <v>0</v>
      </c>
      <c r="BC310" s="141">
        <f>('OVER TIME'!BC310:BD310)*1440</f>
        <v>0</v>
      </c>
      <c r="BD310" s="142" t="str">
        <f t="shared" si="243"/>
        <v>0</v>
      </c>
      <c r="BE310" s="141">
        <f>('OVER TIME'!BE310:BF310)*1440</f>
        <v>0</v>
      </c>
      <c r="BF310" s="142" t="str">
        <f t="shared" si="244"/>
        <v>0</v>
      </c>
      <c r="BG310" s="141">
        <f>('OVER TIME'!BG310:BH310)*1440</f>
        <v>0</v>
      </c>
      <c r="BH310" s="142" t="str">
        <f t="shared" si="245"/>
        <v>0</v>
      </c>
      <c r="BI310" s="141">
        <f>('OVER TIME'!BI310:BJ310)*1440</f>
        <v>0</v>
      </c>
      <c r="BJ310" s="142" t="str">
        <f t="shared" si="246"/>
        <v>0</v>
      </c>
      <c r="BK310" s="141">
        <f>('OVER TIME'!BK310:BL310)*1440</f>
        <v>0</v>
      </c>
      <c r="BL310" s="142" t="str">
        <f t="shared" si="247"/>
        <v>0</v>
      </c>
      <c r="BM310" s="6"/>
    </row>
    <row r="311" spans="1:65" ht="26.25" thickBot="1">
      <c r="A311" s="13">
        <v>8756</v>
      </c>
      <c r="B311" s="13" t="s">
        <v>344</v>
      </c>
      <c r="C311" s="141">
        <f>('OVER TIME'!C311:D311)*1440</f>
        <v>0</v>
      </c>
      <c r="D311" s="142" t="str">
        <f t="shared" si="217"/>
        <v>0</v>
      </c>
      <c r="E311" s="141">
        <f>('OVER TIME'!E311:F311)*1440</f>
        <v>0</v>
      </c>
      <c r="F311" s="142" t="str">
        <f t="shared" si="218"/>
        <v>0</v>
      </c>
      <c r="G311" s="141">
        <f>('OVER TIME'!G311:H311)*1440</f>
        <v>0</v>
      </c>
      <c r="H311" s="142" t="str">
        <f t="shared" si="219"/>
        <v>0</v>
      </c>
      <c r="I311" s="141">
        <f>('OVER TIME'!I311:J311)*1440</f>
        <v>0</v>
      </c>
      <c r="J311" s="142" t="str">
        <f t="shared" si="220"/>
        <v>0</v>
      </c>
      <c r="K311" s="141">
        <f>('OVER TIME'!K311:L311)*1440</f>
        <v>0</v>
      </c>
      <c r="L311" s="142" t="str">
        <f t="shared" si="221"/>
        <v>0</v>
      </c>
      <c r="M311" s="141">
        <f>('OVER TIME'!M311:N311)*1440</f>
        <v>0</v>
      </c>
      <c r="N311" s="142" t="str">
        <f t="shared" si="222"/>
        <v>0</v>
      </c>
      <c r="O311" s="141">
        <f>('OVER TIME'!O311:P311)*1440</f>
        <v>0</v>
      </c>
      <c r="P311" s="142" t="str">
        <f t="shared" si="223"/>
        <v>0</v>
      </c>
      <c r="Q311" s="141">
        <f>('OVER TIME'!Q311:R311)*1440</f>
        <v>0</v>
      </c>
      <c r="R311" s="142" t="str">
        <f t="shared" si="224"/>
        <v>0</v>
      </c>
      <c r="S311" s="141">
        <f>('OVER TIME'!S311:T311)*1440</f>
        <v>0</v>
      </c>
      <c r="T311" s="142" t="str">
        <f t="shared" si="225"/>
        <v>0</v>
      </c>
      <c r="U311" s="141">
        <f>('OVER TIME'!U311:V311)*1440</f>
        <v>0</v>
      </c>
      <c r="V311" s="142" t="str">
        <f t="shared" si="226"/>
        <v>0</v>
      </c>
      <c r="W311" s="141">
        <f>('OVER TIME'!W311:X311)*1440</f>
        <v>0</v>
      </c>
      <c r="X311" s="142" t="str">
        <f t="shared" si="227"/>
        <v>0</v>
      </c>
      <c r="Y311" s="141">
        <f>('OVER TIME'!Y311:Z311)*1440</f>
        <v>0</v>
      </c>
      <c r="Z311" s="142" t="str">
        <f t="shared" si="228"/>
        <v>0</v>
      </c>
      <c r="AA311" s="141">
        <f>('OVER TIME'!AA311:AB311)*1440</f>
        <v>0</v>
      </c>
      <c r="AB311" s="142" t="str">
        <f t="shared" si="229"/>
        <v>0</v>
      </c>
      <c r="AC311" s="141">
        <f>('OVER TIME'!AC311:AD311)*1440</f>
        <v>0</v>
      </c>
      <c r="AD311" s="142" t="str">
        <f t="shared" si="230"/>
        <v>0</v>
      </c>
      <c r="AE311" s="141">
        <f>('OVER TIME'!AE311:AF311)*1440</f>
        <v>0</v>
      </c>
      <c r="AF311" s="142" t="str">
        <f t="shared" si="231"/>
        <v>0</v>
      </c>
      <c r="AG311" s="141">
        <f>('OVER TIME'!AG311:AH311)*1440</f>
        <v>0</v>
      </c>
      <c r="AH311" s="142" t="str">
        <f t="shared" si="232"/>
        <v>0</v>
      </c>
      <c r="AI311" s="141">
        <f>('OVER TIME'!AI311:AJ311)*1440</f>
        <v>0</v>
      </c>
      <c r="AJ311" s="142" t="str">
        <f t="shared" si="233"/>
        <v>0</v>
      </c>
      <c r="AK311" s="141">
        <f>('OVER TIME'!AK311:AL311)*1440</f>
        <v>0</v>
      </c>
      <c r="AL311" s="142" t="str">
        <f t="shared" si="234"/>
        <v>0</v>
      </c>
      <c r="AM311" s="141">
        <f>('OVER TIME'!AM311:AN311)*1440</f>
        <v>0</v>
      </c>
      <c r="AN311" s="142" t="str">
        <f t="shared" si="235"/>
        <v>0</v>
      </c>
      <c r="AO311" s="141">
        <f>('OVER TIME'!AO311:AP311)*1440</f>
        <v>0</v>
      </c>
      <c r="AP311" s="142" t="str">
        <f t="shared" si="236"/>
        <v>0</v>
      </c>
      <c r="AQ311" s="141">
        <f>('OVER TIME'!AQ311:AR311)*1440</f>
        <v>0</v>
      </c>
      <c r="AR311" s="142" t="str">
        <f t="shared" si="237"/>
        <v>0</v>
      </c>
      <c r="AS311" s="141">
        <f>('OVER TIME'!AS311:AT311)*1440</f>
        <v>0</v>
      </c>
      <c r="AT311" s="142" t="str">
        <f t="shared" si="238"/>
        <v>0</v>
      </c>
      <c r="AU311" s="141">
        <f>('OVER TIME'!AU311:AV311)*1440</f>
        <v>0</v>
      </c>
      <c r="AV311" s="142" t="str">
        <f t="shared" si="239"/>
        <v>0</v>
      </c>
      <c r="AW311" s="141">
        <f>('OVER TIME'!AW311:AX311)*1440</f>
        <v>0</v>
      </c>
      <c r="AX311" s="142" t="str">
        <f t="shared" si="240"/>
        <v>0</v>
      </c>
      <c r="AY311" s="141">
        <f>('OVER TIME'!AY311:AZ311)*1440</f>
        <v>0</v>
      </c>
      <c r="AZ311" s="142" t="str">
        <f t="shared" si="241"/>
        <v>0</v>
      </c>
      <c r="BA311" s="141">
        <f>('OVER TIME'!BA311:BB311)*1440</f>
        <v>0</v>
      </c>
      <c r="BB311" s="142" t="str">
        <f t="shared" si="242"/>
        <v>0</v>
      </c>
      <c r="BC311" s="141">
        <f>('OVER TIME'!BC311:BD311)*1440</f>
        <v>0</v>
      </c>
      <c r="BD311" s="142" t="str">
        <f t="shared" si="243"/>
        <v>0</v>
      </c>
      <c r="BE311" s="141">
        <f>('OVER TIME'!BE311:BF311)*1440</f>
        <v>0</v>
      </c>
      <c r="BF311" s="142" t="str">
        <f t="shared" si="244"/>
        <v>0</v>
      </c>
      <c r="BG311" s="141">
        <f>('OVER TIME'!BG311:BH311)*1440</f>
        <v>0</v>
      </c>
      <c r="BH311" s="142" t="str">
        <f t="shared" si="245"/>
        <v>0</v>
      </c>
      <c r="BI311" s="141">
        <f>('OVER TIME'!BI311:BJ311)*1440</f>
        <v>0</v>
      </c>
      <c r="BJ311" s="142" t="str">
        <f t="shared" si="246"/>
        <v>0</v>
      </c>
      <c r="BK311" s="141">
        <f>('OVER TIME'!BK311:BL311)*1440</f>
        <v>0</v>
      </c>
      <c r="BL311" s="142" t="str">
        <f t="shared" si="247"/>
        <v>0</v>
      </c>
      <c r="BM311" s="6"/>
    </row>
    <row r="312" spans="1:65" ht="26.25" thickBot="1">
      <c r="A312" s="13">
        <v>8757</v>
      </c>
      <c r="B312" s="13" t="s">
        <v>345</v>
      </c>
      <c r="C312" s="141">
        <f>('OVER TIME'!C312:D312)*1440</f>
        <v>0</v>
      </c>
      <c r="D312" s="142" t="str">
        <f t="shared" si="217"/>
        <v>0</v>
      </c>
      <c r="E312" s="141">
        <f>('OVER TIME'!E312:F312)*1440</f>
        <v>0</v>
      </c>
      <c r="F312" s="142" t="str">
        <f t="shared" si="218"/>
        <v>0</v>
      </c>
      <c r="G312" s="141">
        <f>('OVER TIME'!G312:H312)*1440</f>
        <v>0</v>
      </c>
      <c r="H312" s="142" t="str">
        <f t="shared" si="219"/>
        <v>0</v>
      </c>
      <c r="I312" s="141">
        <f>('OVER TIME'!I312:J312)*1440</f>
        <v>0</v>
      </c>
      <c r="J312" s="142" t="str">
        <f t="shared" si="220"/>
        <v>0</v>
      </c>
      <c r="K312" s="141">
        <f>('OVER TIME'!K312:L312)*1440</f>
        <v>0</v>
      </c>
      <c r="L312" s="142" t="str">
        <f t="shared" si="221"/>
        <v>0</v>
      </c>
      <c r="M312" s="141">
        <f>('OVER TIME'!M312:N312)*1440</f>
        <v>0</v>
      </c>
      <c r="N312" s="142" t="str">
        <f t="shared" si="222"/>
        <v>0</v>
      </c>
      <c r="O312" s="141">
        <f>('OVER TIME'!O312:P312)*1440</f>
        <v>0</v>
      </c>
      <c r="P312" s="142" t="str">
        <f t="shared" si="223"/>
        <v>0</v>
      </c>
      <c r="Q312" s="141">
        <f>('OVER TIME'!Q312:R312)*1440</f>
        <v>0</v>
      </c>
      <c r="R312" s="142" t="str">
        <f t="shared" si="224"/>
        <v>0</v>
      </c>
      <c r="S312" s="141">
        <f>('OVER TIME'!S312:T312)*1440</f>
        <v>0</v>
      </c>
      <c r="T312" s="142" t="str">
        <f t="shared" si="225"/>
        <v>0</v>
      </c>
      <c r="U312" s="141">
        <f>('OVER TIME'!U312:V312)*1440</f>
        <v>0</v>
      </c>
      <c r="V312" s="142" t="str">
        <f t="shared" si="226"/>
        <v>0</v>
      </c>
      <c r="W312" s="141">
        <f>('OVER TIME'!W312:X312)*1440</f>
        <v>0</v>
      </c>
      <c r="X312" s="142" t="str">
        <f t="shared" si="227"/>
        <v>0</v>
      </c>
      <c r="Y312" s="141">
        <f>('OVER TIME'!Y312:Z312)*1440</f>
        <v>0</v>
      </c>
      <c r="Z312" s="142" t="str">
        <f t="shared" si="228"/>
        <v>0</v>
      </c>
      <c r="AA312" s="141">
        <f>('OVER TIME'!AA312:AB312)*1440</f>
        <v>0</v>
      </c>
      <c r="AB312" s="142" t="str">
        <f t="shared" si="229"/>
        <v>0</v>
      </c>
      <c r="AC312" s="141">
        <f>('OVER TIME'!AC312:AD312)*1440</f>
        <v>0</v>
      </c>
      <c r="AD312" s="142" t="str">
        <f t="shared" si="230"/>
        <v>0</v>
      </c>
      <c r="AE312" s="141">
        <f>('OVER TIME'!AE312:AF312)*1440</f>
        <v>0</v>
      </c>
      <c r="AF312" s="142" t="str">
        <f t="shared" si="231"/>
        <v>0</v>
      </c>
      <c r="AG312" s="141">
        <f>('OVER TIME'!AG312:AH312)*1440</f>
        <v>0</v>
      </c>
      <c r="AH312" s="142" t="str">
        <f t="shared" si="232"/>
        <v>0</v>
      </c>
      <c r="AI312" s="141">
        <f>('OVER TIME'!AI312:AJ312)*1440</f>
        <v>0</v>
      </c>
      <c r="AJ312" s="142" t="str">
        <f t="shared" si="233"/>
        <v>0</v>
      </c>
      <c r="AK312" s="141">
        <f>('OVER TIME'!AK312:AL312)*1440</f>
        <v>0</v>
      </c>
      <c r="AL312" s="142" t="str">
        <f t="shared" si="234"/>
        <v>0</v>
      </c>
      <c r="AM312" s="141">
        <f>('OVER TIME'!AM312:AN312)*1440</f>
        <v>0</v>
      </c>
      <c r="AN312" s="142" t="str">
        <f t="shared" si="235"/>
        <v>0</v>
      </c>
      <c r="AO312" s="141">
        <f>('OVER TIME'!AO312:AP312)*1440</f>
        <v>0</v>
      </c>
      <c r="AP312" s="142" t="str">
        <f t="shared" si="236"/>
        <v>0</v>
      </c>
      <c r="AQ312" s="141">
        <f>('OVER TIME'!AQ312:AR312)*1440</f>
        <v>0</v>
      </c>
      <c r="AR312" s="142" t="str">
        <f t="shared" si="237"/>
        <v>0</v>
      </c>
      <c r="AS312" s="141">
        <f>('OVER TIME'!AS312:AT312)*1440</f>
        <v>0</v>
      </c>
      <c r="AT312" s="142" t="str">
        <f t="shared" si="238"/>
        <v>0</v>
      </c>
      <c r="AU312" s="141">
        <f>('OVER TIME'!AU312:AV312)*1440</f>
        <v>0</v>
      </c>
      <c r="AV312" s="142" t="str">
        <f t="shared" si="239"/>
        <v>0</v>
      </c>
      <c r="AW312" s="141">
        <f>('OVER TIME'!AW312:AX312)*1440</f>
        <v>0</v>
      </c>
      <c r="AX312" s="142" t="str">
        <f t="shared" si="240"/>
        <v>0</v>
      </c>
      <c r="AY312" s="141">
        <f>('OVER TIME'!AY312:AZ312)*1440</f>
        <v>0</v>
      </c>
      <c r="AZ312" s="142" t="str">
        <f t="shared" si="241"/>
        <v>0</v>
      </c>
      <c r="BA312" s="141">
        <f>('OVER TIME'!BA312:BB312)*1440</f>
        <v>0</v>
      </c>
      <c r="BB312" s="142" t="str">
        <f t="shared" si="242"/>
        <v>0</v>
      </c>
      <c r="BC312" s="141">
        <f>('OVER TIME'!BC312:BD312)*1440</f>
        <v>0</v>
      </c>
      <c r="BD312" s="142" t="str">
        <f t="shared" si="243"/>
        <v>0</v>
      </c>
      <c r="BE312" s="141">
        <f>('OVER TIME'!BE312:BF312)*1440</f>
        <v>0</v>
      </c>
      <c r="BF312" s="142" t="str">
        <f t="shared" si="244"/>
        <v>0</v>
      </c>
      <c r="BG312" s="141">
        <f>('OVER TIME'!BG312:BH312)*1440</f>
        <v>0</v>
      </c>
      <c r="BH312" s="142" t="str">
        <f t="shared" si="245"/>
        <v>0</v>
      </c>
      <c r="BI312" s="141">
        <f>('OVER TIME'!BI312:BJ312)*1440</f>
        <v>0</v>
      </c>
      <c r="BJ312" s="142" t="str">
        <f t="shared" si="246"/>
        <v>0</v>
      </c>
      <c r="BK312" s="141">
        <f>('OVER TIME'!BK312:BL312)*1440</f>
        <v>0</v>
      </c>
      <c r="BL312" s="142" t="str">
        <f t="shared" si="247"/>
        <v>0</v>
      </c>
      <c r="BM312" s="6"/>
    </row>
    <row r="313" spans="1:65" ht="26.25" thickBot="1">
      <c r="A313" s="13">
        <v>8758</v>
      </c>
      <c r="B313" s="13" t="s">
        <v>346</v>
      </c>
      <c r="C313" s="141">
        <f>('OVER TIME'!C313:D313)*1440</f>
        <v>0</v>
      </c>
      <c r="D313" s="142" t="str">
        <f t="shared" ref="D313:D343" si="248">IF(E313-F313&lt;0,ABS(E313-F313),"0")</f>
        <v>0</v>
      </c>
      <c r="E313" s="141">
        <f>('OVER TIME'!E313:F313)*1440</f>
        <v>0</v>
      </c>
      <c r="F313" s="142" t="str">
        <f t="shared" ref="F313:F351" si="249">IF(G313-H313&lt;0,ABS(G313-H313),"0")</f>
        <v>0</v>
      </c>
      <c r="G313" s="141">
        <f>('OVER TIME'!G313:H313)*1440</f>
        <v>0</v>
      </c>
      <c r="H313" s="142" t="str">
        <f t="shared" ref="H313:H351" si="250">IF(I313-J313&lt;0,ABS(I313-J313),"0")</f>
        <v>0</v>
      </c>
      <c r="I313" s="141">
        <f>('OVER TIME'!I313:J313)*1440</f>
        <v>0</v>
      </c>
      <c r="J313" s="142" t="str">
        <f t="shared" ref="J313:J351" si="251">IF(K313-L313&lt;0,ABS(K313-L313),"0")</f>
        <v>0</v>
      </c>
      <c r="K313" s="141">
        <f>('OVER TIME'!K313:L313)*1440</f>
        <v>0</v>
      </c>
      <c r="L313" s="142" t="str">
        <f t="shared" ref="L313:L351" si="252">IF(M313-N313&lt;0,ABS(M313-N313),"0")</f>
        <v>0</v>
      </c>
      <c r="M313" s="141">
        <f>('OVER TIME'!M313:N313)*1440</f>
        <v>0</v>
      </c>
      <c r="N313" s="142" t="str">
        <f t="shared" ref="N313:N351" si="253">IF(O313-P313&lt;0,ABS(O313-P313),"0")</f>
        <v>0</v>
      </c>
      <c r="O313" s="141">
        <f>('OVER TIME'!O313:P313)*1440</f>
        <v>0</v>
      </c>
      <c r="P313" s="142" t="str">
        <f t="shared" ref="P313:P351" si="254">IF(Q313-R313&lt;0,ABS(Q313-R313),"0")</f>
        <v>0</v>
      </c>
      <c r="Q313" s="141">
        <f>('OVER TIME'!Q313:R313)*1440</f>
        <v>0</v>
      </c>
      <c r="R313" s="142" t="str">
        <f t="shared" ref="R313:R351" si="255">IF(S313-T313&lt;0,ABS(S313-T313),"0")</f>
        <v>0</v>
      </c>
      <c r="S313" s="141">
        <f>('OVER TIME'!S313:T313)*1440</f>
        <v>0</v>
      </c>
      <c r="T313" s="142" t="str">
        <f t="shared" ref="T313:T351" si="256">IF(U313-V313&lt;0,ABS(U313-V313),"0")</f>
        <v>0</v>
      </c>
      <c r="U313" s="141">
        <f>('OVER TIME'!U313:V313)*1440</f>
        <v>0</v>
      </c>
      <c r="V313" s="142" t="str">
        <f t="shared" ref="V313:V351" si="257">IF(W313-X313&lt;0,ABS(W313-X313),"0")</f>
        <v>0</v>
      </c>
      <c r="W313" s="141">
        <f>('OVER TIME'!W313:X313)*1440</f>
        <v>0</v>
      </c>
      <c r="X313" s="142" t="str">
        <f t="shared" ref="X313:X351" si="258">IF(Y313-Z313&lt;0,ABS(Y313-Z313),"0")</f>
        <v>0</v>
      </c>
      <c r="Y313" s="141">
        <f>('OVER TIME'!Y313:Z313)*1440</f>
        <v>0</v>
      </c>
      <c r="Z313" s="142" t="str">
        <f t="shared" ref="Z313:Z351" si="259">IF(AA313-AB313&lt;0,ABS(AA313-AB313),"0")</f>
        <v>0</v>
      </c>
      <c r="AA313" s="141">
        <f>('OVER TIME'!AA313:AB313)*1440</f>
        <v>0</v>
      </c>
      <c r="AB313" s="142" t="str">
        <f t="shared" ref="AB313:AB351" si="260">IF(AC313-AD313&lt;0,ABS(AC313-AD313),"0")</f>
        <v>0</v>
      </c>
      <c r="AC313" s="141">
        <f>('OVER TIME'!AC313:AD313)*1440</f>
        <v>0</v>
      </c>
      <c r="AD313" s="142" t="str">
        <f t="shared" ref="AD313:AD351" si="261">IF(AE313-AF313&lt;0,ABS(AE313-AF313),"0")</f>
        <v>0</v>
      </c>
      <c r="AE313" s="141">
        <f>('OVER TIME'!AE313:AF313)*1440</f>
        <v>0</v>
      </c>
      <c r="AF313" s="142" t="str">
        <f t="shared" ref="AF313:AF351" si="262">IF(AG313-AH313&lt;0,ABS(AG313-AH313),"0")</f>
        <v>0</v>
      </c>
      <c r="AG313" s="141">
        <f>('OVER TIME'!AG313:AH313)*1440</f>
        <v>0</v>
      </c>
      <c r="AH313" s="142" t="str">
        <f t="shared" ref="AH313:AH351" si="263">IF(AI313-AJ313&lt;0,ABS(AI313-AJ313),"0")</f>
        <v>0</v>
      </c>
      <c r="AI313" s="141">
        <f>('OVER TIME'!AI313:AJ313)*1440</f>
        <v>0</v>
      </c>
      <c r="AJ313" s="142" t="str">
        <f t="shared" ref="AJ313:AJ351" si="264">IF(AK313-AL313&lt;0,ABS(AK313-AL313),"0")</f>
        <v>0</v>
      </c>
      <c r="AK313" s="141">
        <f>('OVER TIME'!AK313:AL313)*1440</f>
        <v>0</v>
      </c>
      <c r="AL313" s="142" t="str">
        <f t="shared" ref="AL313:AL351" si="265">IF(AM313-AN313&lt;0,ABS(AM313-AN313),"0")</f>
        <v>0</v>
      </c>
      <c r="AM313" s="141">
        <f>('OVER TIME'!AM313:AN313)*1440</f>
        <v>0</v>
      </c>
      <c r="AN313" s="142" t="str">
        <f t="shared" ref="AN313:AN351" si="266">IF(AO313-AP313&lt;0,ABS(AO313-AP313),"0")</f>
        <v>0</v>
      </c>
      <c r="AO313" s="141">
        <f>('OVER TIME'!AO313:AP313)*1440</f>
        <v>0</v>
      </c>
      <c r="AP313" s="142" t="str">
        <f t="shared" ref="AP313:AP351" si="267">IF(AQ313-AR313&lt;0,ABS(AQ313-AR313),"0")</f>
        <v>0</v>
      </c>
      <c r="AQ313" s="141">
        <f>('OVER TIME'!AQ313:AR313)*1440</f>
        <v>0</v>
      </c>
      <c r="AR313" s="142" t="str">
        <f t="shared" ref="AR313:AR351" si="268">IF(AS313-AT313&lt;0,ABS(AS313-AT313),"0")</f>
        <v>0</v>
      </c>
      <c r="AS313" s="141">
        <f>('OVER TIME'!AS313:AT313)*1440</f>
        <v>0</v>
      </c>
      <c r="AT313" s="142" t="str">
        <f t="shared" ref="AT313:AT351" si="269">IF(AU313-AV313&lt;0,ABS(AU313-AV313),"0")</f>
        <v>0</v>
      </c>
      <c r="AU313" s="141">
        <f>('OVER TIME'!AU313:AV313)*1440</f>
        <v>0</v>
      </c>
      <c r="AV313" s="142" t="str">
        <f t="shared" ref="AV313:AV351" si="270">IF(AW313-AX313&lt;0,ABS(AW313-AX313),"0")</f>
        <v>0</v>
      </c>
      <c r="AW313" s="141">
        <f>('OVER TIME'!AW313:AX313)*1440</f>
        <v>0</v>
      </c>
      <c r="AX313" s="142" t="str">
        <f t="shared" ref="AX313:AX351" si="271">IF(AY313-AZ313&lt;0,ABS(AY313-AZ313),"0")</f>
        <v>0</v>
      </c>
      <c r="AY313" s="141">
        <f>('OVER TIME'!AY313:AZ313)*1440</f>
        <v>0</v>
      </c>
      <c r="AZ313" s="142" t="str">
        <f t="shared" ref="AZ313:AZ351" si="272">IF(BA313-BB313&lt;0,ABS(BA313-BB313),"0")</f>
        <v>0</v>
      </c>
      <c r="BA313" s="141">
        <f>('OVER TIME'!BA313:BB313)*1440</f>
        <v>0</v>
      </c>
      <c r="BB313" s="142" t="str">
        <f t="shared" ref="BB313:BB351" si="273">IF(BC313-BD313&lt;0,ABS(BC313-BD313),"0")</f>
        <v>0</v>
      </c>
      <c r="BC313" s="141">
        <f>('OVER TIME'!BC313:BD313)*1440</f>
        <v>0</v>
      </c>
      <c r="BD313" s="142" t="str">
        <f t="shared" ref="BD313:BD351" si="274">IF(BE313-BF313&lt;0,ABS(BE313-BF313),"0")</f>
        <v>0</v>
      </c>
      <c r="BE313" s="141">
        <f>('OVER TIME'!BE313:BF313)*1440</f>
        <v>0</v>
      </c>
      <c r="BF313" s="142" t="str">
        <f t="shared" ref="BF313:BF351" si="275">IF(BG313-BH313&lt;0,ABS(BG313-BH313),"0")</f>
        <v>0</v>
      </c>
      <c r="BG313" s="141">
        <f>('OVER TIME'!BG313:BH313)*1440</f>
        <v>0</v>
      </c>
      <c r="BH313" s="142" t="str">
        <f t="shared" ref="BH313:BH351" si="276">IF(BI313-BJ313&lt;0,ABS(BI313-BJ313),"0")</f>
        <v>0</v>
      </c>
      <c r="BI313" s="141">
        <f>('OVER TIME'!BI313:BJ313)*1440</f>
        <v>0</v>
      </c>
      <c r="BJ313" s="142" t="str">
        <f t="shared" ref="BJ313:BJ351" si="277">IF(BK313-BL313&lt;0,ABS(BK313-BL313),"0")</f>
        <v>0</v>
      </c>
      <c r="BK313" s="141">
        <f>('OVER TIME'!BK313:BL313)*1440</f>
        <v>0</v>
      </c>
      <c r="BL313" s="142" t="str">
        <f t="shared" ref="BL313:BL351" si="278">IF(BM313-BN313&lt;0,ABS(BM313-BN313),"0")</f>
        <v>0</v>
      </c>
      <c r="BM313" s="6"/>
    </row>
    <row r="314" spans="1:65" ht="26.25" thickBot="1">
      <c r="A314" s="13">
        <v>8759</v>
      </c>
      <c r="B314" s="13" t="s">
        <v>347</v>
      </c>
      <c r="C314" s="141">
        <f>('OVER TIME'!C314:D314)*1440</f>
        <v>0</v>
      </c>
      <c r="D314" s="142" t="str">
        <f t="shared" si="248"/>
        <v>0</v>
      </c>
      <c r="E314" s="141">
        <f>('OVER TIME'!E314:F314)*1440</f>
        <v>0</v>
      </c>
      <c r="F314" s="142" t="str">
        <f t="shared" si="249"/>
        <v>0</v>
      </c>
      <c r="G314" s="141">
        <f>('OVER TIME'!G314:H314)*1440</f>
        <v>0</v>
      </c>
      <c r="H314" s="142" t="str">
        <f t="shared" si="250"/>
        <v>0</v>
      </c>
      <c r="I314" s="141">
        <f>('OVER TIME'!I314:J314)*1440</f>
        <v>0</v>
      </c>
      <c r="J314" s="142" t="str">
        <f t="shared" si="251"/>
        <v>0</v>
      </c>
      <c r="K314" s="141">
        <f>('OVER TIME'!K314:L314)*1440</f>
        <v>0</v>
      </c>
      <c r="L314" s="142" t="str">
        <f t="shared" si="252"/>
        <v>0</v>
      </c>
      <c r="M314" s="141">
        <f>('OVER TIME'!M314:N314)*1440</f>
        <v>0</v>
      </c>
      <c r="N314" s="142" t="str">
        <f t="shared" si="253"/>
        <v>0</v>
      </c>
      <c r="O314" s="141">
        <f>('OVER TIME'!O314:P314)*1440</f>
        <v>0</v>
      </c>
      <c r="P314" s="142" t="str">
        <f t="shared" si="254"/>
        <v>0</v>
      </c>
      <c r="Q314" s="141">
        <f>('OVER TIME'!Q314:R314)*1440</f>
        <v>0</v>
      </c>
      <c r="R314" s="142" t="str">
        <f t="shared" si="255"/>
        <v>0</v>
      </c>
      <c r="S314" s="141">
        <f>('OVER TIME'!S314:T314)*1440</f>
        <v>0</v>
      </c>
      <c r="T314" s="142" t="str">
        <f t="shared" si="256"/>
        <v>0</v>
      </c>
      <c r="U314" s="141">
        <f>('OVER TIME'!U314:V314)*1440</f>
        <v>0</v>
      </c>
      <c r="V314" s="142" t="str">
        <f t="shared" si="257"/>
        <v>0</v>
      </c>
      <c r="W314" s="141">
        <f>('OVER TIME'!W314:X314)*1440</f>
        <v>0</v>
      </c>
      <c r="X314" s="142" t="str">
        <f t="shared" si="258"/>
        <v>0</v>
      </c>
      <c r="Y314" s="141">
        <f>('OVER TIME'!Y314:Z314)*1440</f>
        <v>0</v>
      </c>
      <c r="Z314" s="142" t="str">
        <f t="shared" si="259"/>
        <v>0</v>
      </c>
      <c r="AA314" s="141">
        <f>('OVER TIME'!AA314:AB314)*1440</f>
        <v>0</v>
      </c>
      <c r="AB314" s="142" t="str">
        <f t="shared" si="260"/>
        <v>0</v>
      </c>
      <c r="AC314" s="141">
        <f>('OVER TIME'!AC314:AD314)*1440</f>
        <v>0</v>
      </c>
      <c r="AD314" s="142" t="str">
        <f t="shared" si="261"/>
        <v>0</v>
      </c>
      <c r="AE314" s="141">
        <f>('OVER TIME'!AE314:AF314)*1440</f>
        <v>0</v>
      </c>
      <c r="AF314" s="142" t="str">
        <f t="shared" si="262"/>
        <v>0</v>
      </c>
      <c r="AG314" s="141">
        <f>('OVER TIME'!AG314:AH314)*1440</f>
        <v>0</v>
      </c>
      <c r="AH314" s="142" t="str">
        <f t="shared" si="263"/>
        <v>0</v>
      </c>
      <c r="AI314" s="141">
        <f>('OVER TIME'!AI314:AJ314)*1440</f>
        <v>0</v>
      </c>
      <c r="AJ314" s="142" t="str">
        <f t="shared" si="264"/>
        <v>0</v>
      </c>
      <c r="AK314" s="141">
        <f>('OVER TIME'!AK314:AL314)*1440</f>
        <v>0</v>
      </c>
      <c r="AL314" s="142" t="str">
        <f t="shared" si="265"/>
        <v>0</v>
      </c>
      <c r="AM314" s="141">
        <f>('OVER TIME'!AM314:AN314)*1440</f>
        <v>0</v>
      </c>
      <c r="AN314" s="142" t="str">
        <f t="shared" si="266"/>
        <v>0</v>
      </c>
      <c r="AO314" s="141">
        <f>('OVER TIME'!AO314:AP314)*1440</f>
        <v>0</v>
      </c>
      <c r="AP314" s="142" t="str">
        <f t="shared" si="267"/>
        <v>0</v>
      </c>
      <c r="AQ314" s="141">
        <f>('OVER TIME'!AQ314:AR314)*1440</f>
        <v>0</v>
      </c>
      <c r="AR314" s="142" t="str">
        <f t="shared" si="268"/>
        <v>0</v>
      </c>
      <c r="AS314" s="141">
        <f>('OVER TIME'!AS314:AT314)*1440</f>
        <v>0</v>
      </c>
      <c r="AT314" s="142" t="str">
        <f t="shared" si="269"/>
        <v>0</v>
      </c>
      <c r="AU314" s="141">
        <f>('OVER TIME'!AU314:AV314)*1440</f>
        <v>0</v>
      </c>
      <c r="AV314" s="142" t="str">
        <f t="shared" si="270"/>
        <v>0</v>
      </c>
      <c r="AW314" s="141">
        <f>('OVER TIME'!AW314:AX314)*1440</f>
        <v>0</v>
      </c>
      <c r="AX314" s="142" t="str">
        <f t="shared" si="271"/>
        <v>0</v>
      </c>
      <c r="AY314" s="141">
        <f>('OVER TIME'!AY314:AZ314)*1440</f>
        <v>0</v>
      </c>
      <c r="AZ314" s="142" t="str">
        <f t="shared" si="272"/>
        <v>0</v>
      </c>
      <c r="BA314" s="141">
        <f>('OVER TIME'!BA314:BB314)*1440</f>
        <v>0</v>
      </c>
      <c r="BB314" s="142" t="str">
        <f t="shared" si="273"/>
        <v>0</v>
      </c>
      <c r="BC314" s="141">
        <f>('OVER TIME'!BC314:BD314)*1440</f>
        <v>0</v>
      </c>
      <c r="BD314" s="142" t="str">
        <f t="shared" si="274"/>
        <v>0</v>
      </c>
      <c r="BE314" s="141">
        <f>('OVER TIME'!BE314:BF314)*1440</f>
        <v>0</v>
      </c>
      <c r="BF314" s="142" t="str">
        <f t="shared" si="275"/>
        <v>0</v>
      </c>
      <c r="BG314" s="141">
        <f>('OVER TIME'!BG314:BH314)*1440</f>
        <v>0</v>
      </c>
      <c r="BH314" s="142" t="str">
        <f t="shared" si="276"/>
        <v>0</v>
      </c>
      <c r="BI314" s="141">
        <f>('OVER TIME'!BI314:BJ314)*1440</f>
        <v>0</v>
      </c>
      <c r="BJ314" s="142" t="str">
        <f t="shared" si="277"/>
        <v>0</v>
      </c>
      <c r="BK314" s="141">
        <f>('OVER TIME'!BK314:BL314)*1440</f>
        <v>0</v>
      </c>
      <c r="BL314" s="142" t="str">
        <f t="shared" si="278"/>
        <v>0</v>
      </c>
      <c r="BM314" s="6"/>
    </row>
    <row r="315" spans="1:65" ht="26.25" thickBot="1">
      <c r="A315" s="13">
        <v>8760</v>
      </c>
      <c r="B315" s="13" t="s">
        <v>348</v>
      </c>
      <c r="C315" s="141">
        <f>('OVER TIME'!C315:D315)*1440</f>
        <v>0</v>
      </c>
      <c r="D315" s="142" t="str">
        <f t="shared" si="248"/>
        <v>0</v>
      </c>
      <c r="E315" s="141">
        <f>('OVER TIME'!E315:F315)*1440</f>
        <v>0</v>
      </c>
      <c r="F315" s="142" t="str">
        <f t="shared" si="249"/>
        <v>0</v>
      </c>
      <c r="G315" s="141">
        <f>('OVER TIME'!G315:H315)*1440</f>
        <v>0</v>
      </c>
      <c r="H315" s="142" t="str">
        <f t="shared" si="250"/>
        <v>0</v>
      </c>
      <c r="I315" s="141">
        <f>('OVER TIME'!I315:J315)*1440</f>
        <v>0</v>
      </c>
      <c r="J315" s="142" t="str">
        <f t="shared" si="251"/>
        <v>0</v>
      </c>
      <c r="K315" s="141">
        <f>('OVER TIME'!K315:L315)*1440</f>
        <v>0</v>
      </c>
      <c r="L315" s="142" t="str">
        <f t="shared" si="252"/>
        <v>0</v>
      </c>
      <c r="M315" s="141">
        <f>('OVER TIME'!M315:N315)*1440</f>
        <v>0</v>
      </c>
      <c r="N315" s="142" t="str">
        <f t="shared" si="253"/>
        <v>0</v>
      </c>
      <c r="O315" s="141">
        <f>('OVER TIME'!O315:P315)*1440</f>
        <v>0</v>
      </c>
      <c r="P315" s="142" t="str">
        <f t="shared" si="254"/>
        <v>0</v>
      </c>
      <c r="Q315" s="141">
        <f>('OVER TIME'!Q315:R315)*1440</f>
        <v>0</v>
      </c>
      <c r="R315" s="142" t="str">
        <f t="shared" si="255"/>
        <v>0</v>
      </c>
      <c r="S315" s="141">
        <f>('OVER TIME'!S315:T315)*1440</f>
        <v>0</v>
      </c>
      <c r="T315" s="142" t="str">
        <f t="shared" si="256"/>
        <v>0</v>
      </c>
      <c r="U315" s="141">
        <f>('OVER TIME'!U315:V315)*1440</f>
        <v>0</v>
      </c>
      <c r="V315" s="142" t="str">
        <f t="shared" si="257"/>
        <v>0</v>
      </c>
      <c r="W315" s="141">
        <f>('OVER TIME'!W315:X315)*1440</f>
        <v>0</v>
      </c>
      <c r="X315" s="142" t="str">
        <f t="shared" si="258"/>
        <v>0</v>
      </c>
      <c r="Y315" s="141">
        <f>('OVER TIME'!Y315:Z315)*1440</f>
        <v>0</v>
      </c>
      <c r="Z315" s="142" t="str">
        <f t="shared" si="259"/>
        <v>0</v>
      </c>
      <c r="AA315" s="141">
        <f>('OVER TIME'!AA315:AB315)*1440</f>
        <v>0</v>
      </c>
      <c r="AB315" s="142" t="str">
        <f t="shared" si="260"/>
        <v>0</v>
      </c>
      <c r="AC315" s="141">
        <f>('OVER TIME'!AC315:AD315)*1440</f>
        <v>0</v>
      </c>
      <c r="AD315" s="142" t="str">
        <f t="shared" si="261"/>
        <v>0</v>
      </c>
      <c r="AE315" s="141">
        <f>('OVER TIME'!AE315:AF315)*1440</f>
        <v>0</v>
      </c>
      <c r="AF315" s="142" t="str">
        <f t="shared" si="262"/>
        <v>0</v>
      </c>
      <c r="AG315" s="141">
        <f>('OVER TIME'!AG315:AH315)*1440</f>
        <v>0</v>
      </c>
      <c r="AH315" s="142" t="str">
        <f t="shared" si="263"/>
        <v>0</v>
      </c>
      <c r="AI315" s="141">
        <f>('OVER TIME'!AI315:AJ315)*1440</f>
        <v>0</v>
      </c>
      <c r="AJ315" s="142" t="str">
        <f t="shared" si="264"/>
        <v>0</v>
      </c>
      <c r="AK315" s="141">
        <f>('OVER TIME'!AK315:AL315)*1440</f>
        <v>0</v>
      </c>
      <c r="AL315" s="142" t="str">
        <f t="shared" si="265"/>
        <v>0</v>
      </c>
      <c r="AM315" s="141">
        <f>('OVER TIME'!AM315:AN315)*1440</f>
        <v>0</v>
      </c>
      <c r="AN315" s="142" t="str">
        <f t="shared" si="266"/>
        <v>0</v>
      </c>
      <c r="AO315" s="141">
        <f>('OVER TIME'!AO315:AP315)*1440</f>
        <v>0</v>
      </c>
      <c r="AP315" s="142" t="str">
        <f t="shared" si="267"/>
        <v>0</v>
      </c>
      <c r="AQ315" s="141">
        <f>('OVER TIME'!AQ315:AR315)*1440</f>
        <v>0</v>
      </c>
      <c r="AR315" s="142" t="str">
        <f t="shared" si="268"/>
        <v>0</v>
      </c>
      <c r="AS315" s="141">
        <f>('OVER TIME'!AS315:AT315)*1440</f>
        <v>0</v>
      </c>
      <c r="AT315" s="142" t="str">
        <f t="shared" si="269"/>
        <v>0</v>
      </c>
      <c r="AU315" s="141">
        <f>('OVER TIME'!AU315:AV315)*1440</f>
        <v>0</v>
      </c>
      <c r="AV315" s="142" t="str">
        <f t="shared" si="270"/>
        <v>0</v>
      </c>
      <c r="AW315" s="141">
        <f>('OVER TIME'!AW315:AX315)*1440</f>
        <v>0</v>
      </c>
      <c r="AX315" s="142" t="str">
        <f t="shared" si="271"/>
        <v>0</v>
      </c>
      <c r="AY315" s="141">
        <f>('OVER TIME'!AY315:AZ315)*1440</f>
        <v>0</v>
      </c>
      <c r="AZ315" s="142" t="str">
        <f t="shared" si="272"/>
        <v>0</v>
      </c>
      <c r="BA315" s="141">
        <f>('OVER TIME'!BA315:BB315)*1440</f>
        <v>0</v>
      </c>
      <c r="BB315" s="142" t="str">
        <f t="shared" si="273"/>
        <v>0</v>
      </c>
      <c r="BC315" s="141">
        <f>('OVER TIME'!BC315:BD315)*1440</f>
        <v>0</v>
      </c>
      <c r="BD315" s="142" t="str">
        <f t="shared" si="274"/>
        <v>0</v>
      </c>
      <c r="BE315" s="141">
        <f>('OVER TIME'!BE315:BF315)*1440</f>
        <v>0</v>
      </c>
      <c r="BF315" s="142" t="str">
        <f t="shared" si="275"/>
        <v>0</v>
      </c>
      <c r="BG315" s="141">
        <f>('OVER TIME'!BG315:BH315)*1440</f>
        <v>0</v>
      </c>
      <c r="BH315" s="142" t="str">
        <f t="shared" si="276"/>
        <v>0</v>
      </c>
      <c r="BI315" s="141">
        <f>('OVER TIME'!BI315:BJ315)*1440</f>
        <v>0</v>
      </c>
      <c r="BJ315" s="142" t="str">
        <f t="shared" si="277"/>
        <v>0</v>
      </c>
      <c r="BK315" s="141">
        <f>('OVER TIME'!BK315:BL315)*1440</f>
        <v>0</v>
      </c>
      <c r="BL315" s="142" t="str">
        <f t="shared" si="278"/>
        <v>0</v>
      </c>
      <c r="BM315" s="6"/>
    </row>
    <row r="316" spans="1:65" ht="26.25" thickBot="1">
      <c r="A316" s="13">
        <v>8761</v>
      </c>
      <c r="B316" s="13" t="s">
        <v>349</v>
      </c>
      <c r="C316" s="141">
        <f>('OVER TIME'!C316:D316)*1440</f>
        <v>0</v>
      </c>
      <c r="D316" s="142" t="str">
        <f t="shared" si="248"/>
        <v>0</v>
      </c>
      <c r="E316" s="141">
        <f>('OVER TIME'!E316:F316)*1440</f>
        <v>0</v>
      </c>
      <c r="F316" s="142" t="str">
        <f t="shared" si="249"/>
        <v>0</v>
      </c>
      <c r="G316" s="141">
        <f>('OVER TIME'!G316:H316)*1440</f>
        <v>0</v>
      </c>
      <c r="H316" s="142" t="str">
        <f t="shared" si="250"/>
        <v>0</v>
      </c>
      <c r="I316" s="141">
        <f>('OVER TIME'!I316:J316)*1440</f>
        <v>0</v>
      </c>
      <c r="J316" s="142" t="str">
        <f t="shared" si="251"/>
        <v>0</v>
      </c>
      <c r="K316" s="141">
        <f>('OVER TIME'!K316:L316)*1440</f>
        <v>0</v>
      </c>
      <c r="L316" s="142" t="str">
        <f t="shared" si="252"/>
        <v>0</v>
      </c>
      <c r="M316" s="141">
        <f>('OVER TIME'!M316:N316)*1440</f>
        <v>0</v>
      </c>
      <c r="N316" s="142" t="str">
        <f t="shared" si="253"/>
        <v>0</v>
      </c>
      <c r="O316" s="141">
        <f>('OVER TIME'!O316:P316)*1440</f>
        <v>0</v>
      </c>
      <c r="P316" s="142" t="str">
        <f t="shared" si="254"/>
        <v>0</v>
      </c>
      <c r="Q316" s="141">
        <f>('OVER TIME'!Q316:R316)*1440</f>
        <v>0</v>
      </c>
      <c r="R316" s="142" t="str">
        <f t="shared" si="255"/>
        <v>0</v>
      </c>
      <c r="S316" s="141">
        <f>('OVER TIME'!S316:T316)*1440</f>
        <v>0</v>
      </c>
      <c r="T316" s="142" t="str">
        <f t="shared" si="256"/>
        <v>0</v>
      </c>
      <c r="U316" s="141">
        <f>('OVER TIME'!U316:V316)*1440</f>
        <v>0</v>
      </c>
      <c r="V316" s="142" t="str">
        <f t="shared" si="257"/>
        <v>0</v>
      </c>
      <c r="W316" s="141">
        <f>('OVER TIME'!W316:X316)*1440</f>
        <v>0</v>
      </c>
      <c r="X316" s="142" t="str">
        <f t="shared" si="258"/>
        <v>0</v>
      </c>
      <c r="Y316" s="141">
        <f>('OVER TIME'!Y316:Z316)*1440</f>
        <v>0</v>
      </c>
      <c r="Z316" s="142" t="str">
        <f t="shared" si="259"/>
        <v>0</v>
      </c>
      <c r="AA316" s="141">
        <f>('OVER TIME'!AA316:AB316)*1440</f>
        <v>0</v>
      </c>
      <c r="AB316" s="142" t="str">
        <f t="shared" si="260"/>
        <v>0</v>
      </c>
      <c r="AC316" s="141">
        <f>('OVER TIME'!AC316:AD316)*1440</f>
        <v>0</v>
      </c>
      <c r="AD316" s="142" t="str">
        <f t="shared" si="261"/>
        <v>0</v>
      </c>
      <c r="AE316" s="141">
        <f>('OVER TIME'!AE316:AF316)*1440</f>
        <v>0</v>
      </c>
      <c r="AF316" s="142" t="str">
        <f t="shared" si="262"/>
        <v>0</v>
      </c>
      <c r="AG316" s="141">
        <f>('OVER TIME'!AG316:AH316)*1440</f>
        <v>0</v>
      </c>
      <c r="AH316" s="142" t="str">
        <f t="shared" si="263"/>
        <v>0</v>
      </c>
      <c r="AI316" s="141">
        <f>('OVER TIME'!AI316:AJ316)*1440</f>
        <v>0</v>
      </c>
      <c r="AJ316" s="142" t="str">
        <f t="shared" si="264"/>
        <v>0</v>
      </c>
      <c r="AK316" s="141">
        <f>('OVER TIME'!AK316:AL316)*1440</f>
        <v>0</v>
      </c>
      <c r="AL316" s="142" t="str">
        <f t="shared" si="265"/>
        <v>0</v>
      </c>
      <c r="AM316" s="141">
        <f>('OVER TIME'!AM316:AN316)*1440</f>
        <v>0</v>
      </c>
      <c r="AN316" s="142" t="str">
        <f t="shared" si="266"/>
        <v>0</v>
      </c>
      <c r="AO316" s="141">
        <f>('OVER TIME'!AO316:AP316)*1440</f>
        <v>0</v>
      </c>
      <c r="AP316" s="142" t="str">
        <f t="shared" si="267"/>
        <v>0</v>
      </c>
      <c r="AQ316" s="141">
        <f>('OVER TIME'!AQ316:AR316)*1440</f>
        <v>0</v>
      </c>
      <c r="AR316" s="142" t="str">
        <f t="shared" si="268"/>
        <v>0</v>
      </c>
      <c r="AS316" s="141">
        <f>('OVER TIME'!AS316:AT316)*1440</f>
        <v>0</v>
      </c>
      <c r="AT316" s="142" t="str">
        <f t="shared" si="269"/>
        <v>0</v>
      </c>
      <c r="AU316" s="141">
        <f>('OVER TIME'!AU316:AV316)*1440</f>
        <v>0</v>
      </c>
      <c r="AV316" s="142" t="str">
        <f t="shared" si="270"/>
        <v>0</v>
      </c>
      <c r="AW316" s="141">
        <f>('OVER TIME'!AW316:AX316)*1440</f>
        <v>0</v>
      </c>
      <c r="AX316" s="142" t="str">
        <f t="shared" si="271"/>
        <v>0</v>
      </c>
      <c r="AY316" s="141">
        <f>('OVER TIME'!AY316:AZ316)*1440</f>
        <v>0</v>
      </c>
      <c r="AZ316" s="142" t="str">
        <f t="shared" si="272"/>
        <v>0</v>
      </c>
      <c r="BA316" s="141">
        <f>('OVER TIME'!BA316:BB316)*1440</f>
        <v>0</v>
      </c>
      <c r="BB316" s="142" t="str">
        <f t="shared" si="273"/>
        <v>0</v>
      </c>
      <c r="BC316" s="141">
        <f>('OVER TIME'!BC316:BD316)*1440</f>
        <v>0</v>
      </c>
      <c r="BD316" s="142" t="str">
        <f t="shared" si="274"/>
        <v>0</v>
      </c>
      <c r="BE316" s="141">
        <f>('OVER TIME'!BE316:BF316)*1440</f>
        <v>0</v>
      </c>
      <c r="BF316" s="142" t="str">
        <f t="shared" si="275"/>
        <v>0</v>
      </c>
      <c r="BG316" s="141">
        <f>('OVER TIME'!BG316:BH316)*1440</f>
        <v>0</v>
      </c>
      <c r="BH316" s="142" t="str">
        <f t="shared" si="276"/>
        <v>0</v>
      </c>
      <c r="BI316" s="141">
        <f>('OVER TIME'!BI316:BJ316)*1440</f>
        <v>0</v>
      </c>
      <c r="BJ316" s="142" t="str">
        <f t="shared" si="277"/>
        <v>0</v>
      </c>
      <c r="BK316" s="141">
        <f>('OVER TIME'!BK316:BL316)*1440</f>
        <v>0</v>
      </c>
      <c r="BL316" s="142" t="str">
        <f t="shared" si="278"/>
        <v>0</v>
      </c>
      <c r="BM316" s="6"/>
    </row>
    <row r="317" spans="1:65" ht="26.25" thickBot="1">
      <c r="A317" s="13">
        <v>8762</v>
      </c>
      <c r="B317" s="13" t="s">
        <v>350</v>
      </c>
      <c r="C317" s="141">
        <f>('OVER TIME'!C317:D317)*1440</f>
        <v>0</v>
      </c>
      <c r="D317" s="142" t="str">
        <f t="shared" si="248"/>
        <v>0</v>
      </c>
      <c r="E317" s="141">
        <f>('OVER TIME'!E317:F317)*1440</f>
        <v>0</v>
      </c>
      <c r="F317" s="142" t="str">
        <f t="shared" si="249"/>
        <v>0</v>
      </c>
      <c r="G317" s="141">
        <f>('OVER TIME'!G317:H317)*1440</f>
        <v>0</v>
      </c>
      <c r="H317" s="142" t="str">
        <f t="shared" si="250"/>
        <v>0</v>
      </c>
      <c r="I317" s="141">
        <f>('OVER TIME'!I317:J317)*1440</f>
        <v>0</v>
      </c>
      <c r="J317" s="142" t="str">
        <f t="shared" si="251"/>
        <v>0</v>
      </c>
      <c r="K317" s="141">
        <f>('OVER TIME'!K317:L317)*1440</f>
        <v>0</v>
      </c>
      <c r="L317" s="142" t="str">
        <f t="shared" si="252"/>
        <v>0</v>
      </c>
      <c r="M317" s="141">
        <f>('OVER TIME'!M317:N317)*1440</f>
        <v>0</v>
      </c>
      <c r="N317" s="142" t="str">
        <f t="shared" si="253"/>
        <v>0</v>
      </c>
      <c r="O317" s="141">
        <f>('OVER TIME'!O317:P317)*1440</f>
        <v>0</v>
      </c>
      <c r="P317" s="142" t="str">
        <f t="shared" si="254"/>
        <v>0</v>
      </c>
      <c r="Q317" s="141">
        <f>('OVER TIME'!Q317:R317)*1440</f>
        <v>0</v>
      </c>
      <c r="R317" s="142" t="str">
        <f t="shared" si="255"/>
        <v>0</v>
      </c>
      <c r="S317" s="141">
        <f>('OVER TIME'!S317:T317)*1440</f>
        <v>0</v>
      </c>
      <c r="T317" s="142" t="str">
        <f t="shared" si="256"/>
        <v>0</v>
      </c>
      <c r="U317" s="141">
        <f>('OVER TIME'!U317:V317)*1440</f>
        <v>0</v>
      </c>
      <c r="V317" s="142" t="str">
        <f t="shared" si="257"/>
        <v>0</v>
      </c>
      <c r="W317" s="141">
        <f>('OVER TIME'!W317:X317)*1440</f>
        <v>0</v>
      </c>
      <c r="X317" s="142" t="str">
        <f t="shared" si="258"/>
        <v>0</v>
      </c>
      <c r="Y317" s="141">
        <f>('OVER TIME'!Y317:Z317)*1440</f>
        <v>0</v>
      </c>
      <c r="Z317" s="142" t="str">
        <f t="shared" si="259"/>
        <v>0</v>
      </c>
      <c r="AA317" s="141">
        <f>('OVER TIME'!AA317:AB317)*1440</f>
        <v>0</v>
      </c>
      <c r="AB317" s="142" t="str">
        <f t="shared" si="260"/>
        <v>0</v>
      </c>
      <c r="AC317" s="141">
        <f>('OVER TIME'!AC317:AD317)*1440</f>
        <v>0</v>
      </c>
      <c r="AD317" s="142" t="str">
        <f t="shared" si="261"/>
        <v>0</v>
      </c>
      <c r="AE317" s="141">
        <f>('OVER TIME'!AE317:AF317)*1440</f>
        <v>0</v>
      </c>
      <c r="AF317" s="142" t="str">
        <f t="shared" si="262"/>
        <v>0</v>
      </c>
      <c r="AG317" s="141">
        <f>('OVER TIME'!AG317:AH317)*1440</f>
        <v>0</v>
      </c>
      <c r="AH317" s="142" t="str">
        <f t="shared" si="263"/>
        <v>0</v>
      </c>
      <c r="AI317" s="141">
        <f>('OVER TIME'!AI317:AJ317)*1440</f>
        <v>0</v>
      </c>
      <c r="AJ317" s="142" t="str">
        <f t="shared" si="264"/>
        <v>0</v>
      </c>
      <c r="AK317" s="141">
        <f>('OVER TIME'!AK317:AL317)*1440</f>
        <v>0</v>
      </c>
      <c r="AL317" s="142" t="str">
        <f t="shared" si="265"/>
        <v>0</v>
      </c>
      <c r="AM317" s="141">
        <f>('OVER TIME'!AM317:AN317)*1440</f>
        <v>0</v>
      </c>
      <c r="AN317" s="142" t="str">
        <f t="shared" si="266"/>
        <v>0</v>
      </c>
      <c r="AO317" s="141">
        <f>('OVER TIME'!AO317:AP317)*1440</f>
        <v>0</v>
      </c>
      <c r="AP317" s="142" t="str">
        <f t="shared" si="267"/>
        <v>0</v>
      </c>
      <c r="AQ317" s="141">
        <f>('OVER TIME'!AQ317:AR317)*1440</f>
        <v>0</v>
      </c>
      <c r="AR317" s="142" t="str">
        <f t="shared" si="268"/>
        <v>0</v>
      </c>
      <c r="AS317" s="141">
        <f>('OVER TIME'!AS317:AT317)*1440</f>
        <v>0</v>
      </c>
      <c r="AT317" s="142" t="str">
        <f t="shared" si="269"/>
        <v>0</v>
      </c>
      <c r="AU317" s="141">
        <f>('OVER TIME'!AU317:AV317)*1440</f>
        <v>0</v>
      </c>
      <c r="AV317" s="142" t="str">
        <f t="shared" si="270"/>
        <v>0</v>
      </c>
      <c r="AW317" s="141">
        <f>('OVER TIME'!AW317:AX317)*1440</f>
        <v>0</v>
      </c>
      <c r="AX317" s="142" t="str">
        <f t="shared" si="271"/>
        <v>0</v>
      </c>
      <c r="AY317" s="141">
        <f>('OVER TIME'!AY317:AZ317)*1440</f>
        <v>0</v>
      </c>
      <c r="AZ317" s="142" t="str">
        <f t="shared" si="272"/>
        <v>0</v>
      </c>
      <c r="BA317" s="141">
        <f>('OVER TIME'!BA317:BB317)*1440</f>
        <v>0</v>
      </c>
      <c r="BB317" s="142" t="str">
        <f t="shared" si="273"/>
        <v>0</v>
      </c>
      <c r="BC317" s="141">
        <f>('OVER TIME'!BC317:BD317)*1440</f>
        <v>0</v>
      </c>
      <c r="BD317" s="142" t="str">
        <f t="shared" si="274"/>
        <v>0</v>
      </c>
      <c r="BE317" s="141">
        <f>('OVER TIME'!BE317:BF317)*1440</f>
        <v>0</v>
      </c>
      <c r="BF317" s="142" t="str">
        <f t="shared" si="275"/>
        <v>0</v>
      </c>
      <c r="BG317" s="141">
        <f>('OVER TIME'!BG317:BH317)*1440</f>
        <v>0</v>
      </c>
      <c r="BH317" s="142" t="str">
        <f t="shared" si="276"/>
        <v>0</v>
      </c>
      <c r="BI317" s="141">
        <f>('OVER TIME'!BI317:BJ317)*1440</f>
        <v>0</v>
      </c>
      <c r="BJ317" s="142" t="str">
        <f t="shared" si="277"/>
        <v>0</v>
      </c>
      <c r="BK317" s="141">
        <f>('OVER TIME'!BK317:BL317)*1440</f>
        <v>0</v>
      </c>
      <c r="BL317" s="142" t="str">
        <f t="shared" si="278"/>
        <v>0</v>
      </c>
      <c r="BM317" s="6"/>
    </row>
    <row r="318" spans="1:65" ht="26.25" thickBot="1">
      <c r="A318" s="13">
        <v>8763</v>
      </c>
      <c r="B318" s="13" t="s">
        <v>351</v>
      </c>
      <c r="C318" s="141">
        <f>('OVER TIME'!C318:D318)*1440</f>
        <v>0</v>
      </c>
      <c r="D318" s="142" t="str">
        <f t="shared" si="248"/>
        <v>0</v>
      </c>
      <c r="E318" s="141">
        <f>('OVER TIME'!E318:F318)*1440</f>
        <v>0</v>
      </c>
      <c r="F318" s="142" t="str">
        <f t="shared" si="249"/>
        <v>0</v>
      </c>
      <c r="G318" s="141">
        <f>('OVER TIME'!G318:H318)*1440</f>
        <v>0</v>
      </c>
      <c r="H318" s="142" t="str">
        <f t="shared" si="250"/>
        <v>0</v>
      </c>
      <c r="I318" s="141">
        <f>('OVER TIME'!I318:J318)*1440</f>
        <v>0</v>
      </c>
      <c r="J318" s="142" t="str">
        <f t="shared" si="251"/>
        <v>0</v>
      </c>
      <c r="K318" s="141">
        <f>('OVER TIME'!K318:L318)*1440</f>
        <v>0</v>
      </c>
      <c r="L318" s="142" t="str">
        <f t="shared" si="252"/>
        <v>0</v>
      </c>
      <c r="M318" s="141">
        <f>('OVER TIME'!M318:N318)*1440</f>
        <v>0</v>
      </c>
      <c r="N318" s="142" t="str">
        <f t="shared" si="253"/>
        <v>0</v>
      </c>
      <c r="O318" s="141">
        <f>('OVER TIME'!O318:P318)*1440</f>
        <v>0</v>
      </c>
      <c r="P318" s="142" t="str">
        <f t="shared" si="254"/>
        <v>0</v>
      </c>
      <c r="Q318" s="141">
        <f>('OVER TIME'!Q318:R318)*1440</f>
        <v>0</v>
      </c>
      <c r="R318" s="142" t="str">
        <f t="shared" si="255"/>
        <v>0</v>
      </c>
      <c r="S318" s="141">
        <f>('OVER TIME'!S318:T318)*1440</f>
        <v>0</v>
      </c>
      <c r="T318" s="142" t="str">
        <f t="shared" si="256"/>
        <v>0</v>
      </c>
      <c r="U318" s="141">
        <f>('OVER TIME'!U318:V318)*1440</f>
        <v>0</v>
      </c>
      <c r="V318" s="142" t="str">
        <f t="shared" si="257"/>
        <v>0</v>
      </c>
      <c r="W318" s="141">
        <f>('OVER TIME'!W318:X318)*1440</f>
        <v>0</v>
      </c>
      <c r="X318" s="142" t="str">
        <f t="shared" si="258"/>
        <v>0</v>
      </c>
      <c r="Y318" s="141">
        <f>('OVER TIME'!Y318:Z318)*1440</f>
        <v>0</v>
      </c>
      <c r="Z318" s="142" t="str">
        <f t="shared" si="259"/>
        <v>0</v>
      </c>
      <c r="AA318" s="141">
        <f>('OVER TIME'!AA318:AB318)*1440</f>
        <v>0</v>
      </c>
      <c r="AB318" s="142" t="str">
        <f t="shared" si="260"/>
        <v>0</v>
      </c>
      <c r="AC318" s="141">
        <f>('OVER TIME'!AC318:AD318)*1440</f>
        <v>0</v>
      </c>
      <c r="AD318" s="142" t="str">
        <f t="shared" si="261"/>
        <v>0</v>
      </c>
      <c r="AE318" s="141">
        <f>('OVER TIME'!AE318:AF318)*1440</f>
        <v>0</v>
      </c>
      <c r="AF318" s="142" t="str">
        <f t="shared" si="262"/>
        <v>0</v>
      </c>
      <c r="AG318" s="141">
        <f>('OVER TIME'!AG318:AH318)*1440</f>
        <v>0</v>
      </c>
      <c r="AH318" s="142" t="str">
        <f t="shared" si="263"/>
        <v>0</v>
      </c>
      <c r="AI318" s="141">
        <f>('OVER TIME'!AI318:AJ318)*1440</f>
        <v>0</v>
      </c>
      <c r="AJ318" s="142" t="str">
        <f t="shared" si="264"/>
        <v>0</v>
      </c>
      <c r="AK318" s="141">
        <f>('OVER TIME'!AK318:AL318)*1440</f>
        <v>0</v>
      </c>
      <c r="AL318" s="142" t="str">
        <f t="shared" si="265"/>
        <v>0</v>
      </c>
      <c r="AM318" s="141">
        <f>('OVER TIME'!AM318:AN318)*1440</f>
        <v>0</v>
      </c>
      <c r="AN318" s="142" t="str">
        <f t="shared" si="266"/>
        <v>0</v>
      </c>
      <c r="AO318" s="141">
        <f>('OVER TIME'!AO318:AP318)*1440</f>
        <v>0</v>
      </c>
      <c r="AP318" s="142" t="str">
        <f t="shared" si="267"/>
        <v>0</v>
      </c>
      <c r="AQ318" s="141">
        <f>('OVER TIME'!AQ318:AR318)*1440</f>
        <v>0</v>
      </c>
      <c r="AR318" s="142" t="str">
        <f t="shared" si="268"/>
        <v>0</v>
      </c>
      <c r="AS318" s="141">
        <f>('OVER TIME'!AS318:AT318)*1440</f>
        <v>0</v>
      </c>
      <c r="AT318" s="142" t="str">
        <f t="shared" si="269"/>
        <v>0</v>
      </c>
      <c r="AU318" s="141">
        <f>('OVER TIME'!AU318:AV318)*1440</f>
        <v>0</v>
      </c>
      <c r="AV318" s="142" t="str">
        <f t="shared" si="270"/>
        <v>0</v>
      </c>
      <c r="AW318" s="141">
        <f>('OVER TIME'!AW318:AX318)*1440</f>
        <v>0</v>
      </c>
      <c r="AX318" s="142" t="str">
        <f t="shared" si="271"/>
        <v>0</v>
      </c>
      <c r="AY318" s="141">
        <f>('OVER TIME'!AY318:AZ318)*1440</f>
        <v>0</v>
      </c>
      <c r="AZ318" s="142" t="str">
        <f t="shared" si="272"/>
        <v>0</v>
      </c>
      <c r="BA318" s="141">
        <f>('OVER TIME'!BA318:BB318)*1440</f>
        <v>0</v>
      </c>
      <c r="BB318" s="142" t="str">
        <f t="shared" si="273"/>
        <v>0</v>
      </c>
      <c r="BC318" s="141">
        <f>('OVER TIME'!BC318:BD318)*1440</f>
        <v>0</v>
      </c>
      <c r="BD318" s="142" t="str">
        <f t="shared" si="274"/>
        <v>0</v>
      </c>
      <c r="BE318" s="141">
        <f>('OVER TIME'!BE318:BF318)*1440</f>
        <v>0</v>
      </c>
      <c r="BF318" s="142" t="str">
        <f t="shared" si="275"/>
        <v>0</v>
      </c>
      <c r="BG318" s="141">
        <f>('OVER TIME'!BG318:BH318)*1440</f>
        <v>0</v>
      </c>
      <c r="BH318" s="142" t="str">
        <f t="shared" si="276"/>
        <v>0</v>
      </c>
      <c r="BI318" s="141">
        <f>('OVER TIME'!BI318:BJ318)*1440</f>
        <v>0</v>
      </c>
      <c r="BJ318" s="142" t="str">
        <f t="shared" si="277"/>
        <v>0</v>
      </c>
      <c r="BK318" s="141">
        <f>('OVER TIME'!BK318:BL318)*1440</f>
        <v>0</v>
      </c>
      <c r="BL318" s="142" t="str">
        <f t="shared" si="278"/>
        <v>0</v>
      </c>
      <c r="BM318" s="6"/>
    </row>
    <row r="319" spans="1:65" ht="26.25" thickBot="1">
      <c r="A319" s="13">
        <v>8764</v>
      </c>
      <c r="B319" s="13" t="s">
        <v>352</v>
      </c>
      <c r="C319" s="141">
        <f>('OVER TIME'!C319:D319)*1440</f>
        <v>0</v>
      </c>
      <c r="D319" s="142" t="str">
        <f t="shared" si="248"/>
        <v>0</v>
      </c>
      <c r="E319" s="141">
        <f>('OVER TIME'!E319:F319)*1440</f>
        <v>0</v>
      </c>
      <c r="F319" s="142" t="str">
        <f t="shared" si="249"/>
        <v>0</v>
      </c>
      <c r="G319" s="141">
        <f>('OVER TIME'!G319:H319)*1440</f>
        <v>0</v>
      </c>
      <c r="H319" s="142" t="str">
        <f t="shared" si="250"/>
        <v>0</v>
      </c>
      <c r="I319" s="141">
        <f>('OVER TIME'!I319:J319)*1440</f>
        <v>0</v>
      </c>
      <c r="J319" s="142" t="str">
        <f t="shared" si="251"/>
        <v>0</v>
      </c>
      <c r="K319" s="141">
        <f>('OVER TIME'!K319:L319)*1440</f>
        <v>0</v>
      </c>
      <c r="L319" s="142" t="str">
        <f t="shared" si="252"/>
        <v>0</v>
      </c>
      <c r="M319" s="141">
        <f>('OVER TIME'!M319:N319)*1440</f>
        <v>0</v>
      </c>
      <c r="N319" s="142" t="str">
        <f t="shared" si="253"/>
        <v>0</v>
      </c>
      <c r="O319" s="141">
        <f>('OVER TIME'!O319:P319)*1440</f>
        <v>0</v>
      </c>
      <c r="P319" s="142" t="str">
        <f t="shared" si="254"/>
        <v>0</v>
      </c>
      <c r="Q319" s="141">
        <f>('OVER TIME'!Q319:R319)*1440</f>
        <v>0</v>
      </c>
      <c r="R319" s="142" t="str">
        <f t="shared" si="255"/>
        <v>0</v>
      </c>
      <c r="S319" s="141">
        <f>('OVER TIME'!S319:T319)*1440</f>
        <v>0</v>
      </c>
      <c r="T319" s="142" t="str">
        <f t="shared" si="256"/>
        <v>0</v>
      </c>
      <c r="U319" s="141">
        <f>('OVER TIME'!U319:V319)*1440</f>
        <v>0</v>
      </c>
      <c r="V319" s="142" t="str">
        <f t="shared" si="257"/>
        <v>0</v>
      </c>
      <c r="W319" s="141">
        <f>('OVER TIME'!W319:X319)*1440</f>
        <v>0</v>
      </c>
      <c r="X319" s="142" t="str">
        <f t="shared" si="258"/>
        <v>0</v>
      </c>
      <c r="Y319" s="141">
        <f>('OVER TIME'!Y319:Z319)*1440</f>
        <v>0</v>
      </c>
      <c r="Z319" s="142" t="str">
        <f t="shared" si="259"/>
        <v>0</v>
      </c>
      <c r="AA319" s="141">
        <f>('OVER TIME'!AA319:AB319)*1440</f>
        <v>0</v>
      </c>
      <c r="AB319" s="142" t="str">
        <f t="shared" si="260"/>
        <v>0</v>
      </c>
      <c r="AC319" s="141">
        <f>('OVER TIME'!AC319:AD319)*1440</f>
        <v>0</v>
      </c>
      <c r="AD319" s="142" t="str">
        <f t="shared" si="261"/>
        <v>0</v>
      </c>
      <c r="AE319" s="141">
        <f>('OVER TIME'!AE319:AF319)*1440</f>
        <v>0</v>
      </c>
      <c r="AF319" s="142" t="str">
        <f t="shared" si="262"/>
        <v>0</v>
      </c>
      <c r="AG319" s="141">
        <f>('OVER TIME'!AG319:AH319)*1440</f>
        <v>0</v>
      </c>
      <c r="AH319" s="142" t="str">
        <f t="shared" si="263"/>
        <v>0</v>
      </c>
      <c r="AI319" s="141">
        <f>('OVER TIME'!AI319:AJ319)*1440</f>
        <v>0</v>
      </c>
      <c r="AJ319" s="142" t="str">
        <f t="shared" si="264"/>
        <v>0</v>
      </c>
      <c r="AK319" s="141">
        <f>('OVER TIME'!AK319:AL319)*1440</f>
        <v>0</v>
      </c>
      <c r="AL319" s="142" t="str">
        <f t="shared" si="265"/>
        <v>0</v>
      </c>
      <c r="AM319" s="141">
        <f>('OVER TIME'!AM319:AN319)*1440</f>
        <v>0</v>
      </c>
      <c r="AN319" s="142" t="str">
        <f t="shared" si="266"/>
        <v>0</v>
      </c>
      <c r="AO319" s="141">
        <f>('OVER TIME'!AO319:AP319)*1440</f>
        <v>0</v>
      </c>
      <c r="AP319" s="142" t="str">
        <f t="shared" si="267"/>
        <v>0</v>
      </c>
      <c r="AQ319" s="141">
        <f>('OVER TIME'!AQ319:AR319)*1440</f>
        <v>0</v>
      </c>
      <c r="AR319" s="142" t="str">
        <f t="shared" si="268"/>
        <v>0</v>
      </c>
      <c r="AS319" s="141">
        <f>('OVER TIME'!AS319:AT319)*1440</f>
        <v>0</v>
      </c>
      <c r="AT319" s="142" t="str">
        <f t="shared" si="269"/>
        <v>0</v>
      </c>
      <c r="AU319" s="141">
        <f>('OVER TIME'!AU319:AV319)*1440</f>
        <v>0</v>
      </c>
      <c r="AV319" s="142" t="str">
        <f t="shared" si="270"/>
        <v>0</v>
      </c>
      <c r="AW319" s="141">
        <f>('OVER TIME'!AW319:AX319)*1440</f>
        <v>0</v>
      </c>
      <c r="AX319" s="142" t="str">
        <f t="shared" si="271"/>
        <v>0</v>
      </c>
      <c r="AY319" s="141">
        <f>('OVER TIME'!AY319:AZ319)*1440</f>
        <v>0</v>
      </c>
      <c r="AZ319" s="142" t="str">
        <f t="shared" si="272"/>
        <v>0</v>
      </c>
      <c r="BA319" s="141">
        <f>('OVER TIME'!BA319:BB319)*1440</f>
        <v>0</v>
      </c>
      <c r="BB319" s="142" t="str">
        <f t="shared" si="273"/>
        <v>0</v>
      </c>
      <c r="BC319" s="141">
        <f>('OVER TIME'!BC319:BD319)*1440</f>
        <v>0</v>
      </c>
      <c r="BD319" s="142" t="str">
        <f t="shared" si="274"/>
        <v>0</v>
      </c>
      <c r="BE319" s="141">
        <f>('OVER TIME'!BE319:BF319)*1440</f>
        <v>0</v>
      </c>
      <c r="BF319" s="142" t="str">
        <f t="shared" si="275"/>
        <v>0</v>
      </c>
      <c r="BG319" s="141">
        <f>('OVER TIME'!BG319:BH319)*1440</f>
        <v>0</v>
      </c>
      <c r="BH319" s="142" t="str">
        <f t="shared" si="276"/>
        <v>0</v>
      </c>
      <c r="BI319" s="141">
        <f>('OVER TIME'!BI319:BJ319)*1440</f>
        <v>0</v>
      </c>
      <c r="BJ319" s="142" t="str">
        <f t="shared" si="277"/>
        <v>0</v>
      </c>
      <c r="BK319" s="141">
        <f>('OVER TIME'!BK319:BL319)*1440</f>
        <v>0</v>
      </c>
      <c r="BL319" s="142" t="str">
        <f t="shared" si="278"/>
        <v>0</v>
      </c>
      <c r="BM319" s="6"/>
    </row>
    <row r="320" spans="1:65" ht="26.25" thickBot="1">
      <c r="A320" s="13">
        <v>8765</v>
      </c>
      <c r="B320" s="13" t="s">
        <v>353</v>
      </c>
      <c r="C320" s="141">
        <f>('OVER TIME'!C320:D320)*1440</f>
        <v>0</v>
      </c>
      <c r="D320" s="142" t="str">
        <f t="shared" si="248"/>
        <v>0</v>
      </c>
      <c r="E320" s="141">
        <f>('OVER TIME'!E320:F320)*1440</f>
        <v>0</v>
      </c>
      <c r="F320" s="142" t="str">
        <f t="shared" si="249"/>
        <v>0</v>
      </c>
      <c r="G320" s="141">
        <f>('OVER TIME'!G320:H320)*1440</f>
        <v>0</v>
      </c>
      <c r="H320" s="142" t="str">
        <f t="shared" si="250"/>
        <v>0</v>
      </c>
      <c r="I320" s="141">
        <f>('OVER TIME'!I320:J320)*1440</f>
        <v>0</v>
      </c>
      <c r="J320" s="142" t="str">
        <f t="shared" si="251"/>
        <v>0</v>
      </c>
      <c r="K320" s="141">
        <f>('OVER TIME'!K320:L320)*1440</f>
        <v>0</v>
      </c>
      <c r="L320" s="142" t="str">
        <f t="shared" si="252"/>
        <v>0</v>
      </c>
      <c r="M320" s="141">
        <f>('OVER TIME'!M320:N320)*1440</f>
        <v>0</v>
      </c>
      <c r="N320" s="142" t="str">
        <f t="shared" si="253"/>
        <v>0</v>
      </c>
      <c r="O320" s="141">
        <f>('OVER TIME'!O320:P320)*1440</f>
        <v>0</v>
      </c>
      <c r="P320" s="142" t="str">
        <f t="shared" si="254"/>
        <v>0</v>
      </c>
      <c r="Q320" s="141">
        <f>('OVER TIME'!Q320:R320)*1440</f>
        <v>0</v>
      </c>
      <c r="R320" s="142" t="str">
        <f t="shared" si="255"/>
        <v>0</v>
      </c>
      <c r="S320" s="141">
        <f>('OVER TIME'!S320:T320)*1440</f>
        <v>0</v>
      </c>
      <c r="T320" s="142" t="str">
        <f t="shared" si="256"/>
        <v>0</v>
      </c>
      <c r="U320" s="141">
        <f>('OVER TIME'!U320:V320)*1440</f>
        <v>0</v>
      </c>
      <c r="V320" s="142" t="str">
        <f t="shared" si="257"/>
        <v>0</v>
      </c>
      <c r="W320" s="141">
        <f>('OVER TIME'!W320:X320)*1440</f>
        <v>0</v>
      </c>
      <c r="X320" s="142" t="str">
        <f t="shared" si="258"/>
        <v>0</v>
      </c>
      <c r="Y320" s="141">
        <f>('OVER TIME'!Y320:Z320)*1440</f>
        <v>0</v>
      </c>
      <c r="Z320" s="142" t="str">
        <f t="shared" si="259"/>
        <v>0</v>
      </c>
      <c r="AA320" s="141">
        <f>('OVER TIME'!AA320:AB320)*1440</f>
        <v>0</v>
      </c>
      <c r="AB320" s="142" t="str">
        <f t="shared" si="260"/>
        <v>0</v>
      </c>
      <c r="AC320" s="141">
        <f>('OVER TIME'!AC320:AD320)*1440</f>
        <v>0</v>
      </c>
      <c r="AD320" s="142" t="str">
        <f t="shared" si="261"/>
        <v>0</v>
      </c>
      <c r="AE320" s="141">
        <f>('OVER TIME'!AE320:AF320)*1440</f>
        <v>0</v>
      </c>
      <c r="AF320" s="142" t="str">
        <f t="shared" si="262"/>
        <v>0</v>
      </c>
      <c r="AG320" s="141">
        <f>('OVER TIME'!AG320:AH320)*1440</f>
        <v>0</v>
      </c>
      <c r="AH320" s="142" t="str">
        <f t="shared" si="263"/>
        <v>0</v>
      </c>
      <c r="AI320" s="141">
        <f>('OVER TIME'!AI320:AJ320)*1440</f>
        <v>0</v>
      </c>
      <c r="AJ320" s="142" t="str">
        <f t="shared" si="264"/>
        <v>0</v>
      </c>
      <c r="AK320" s="141">
        <f>('OVER TIME'!AK320:AL320)*1440</f>
        <v>0</v>
      </c>
      <c r="AL320" s="142" t="str">
        <f t="shared" si="265"/>
        <v>0</v>
      </c>
      <c r="AM320" s="141">
        <f>('OVER TIME'!AM320:AN320)*1440</f>
        <v>0</v>
      </c>
      <c r="AN320" s="142" t="str">
        <f t="shared" si="266"/>
        <v>0</v>
      </c>
      <c r="AO320" s="141">
        <f>('OVER TIME'!AO320:AP320)*1440</f>
        <v>0</v>
      </c>
      <c r="AP320" s="142" t="str">
        <f t="shared" si="267"/>
        <v>0</v>
      </c>
      <c r="AQ320" s="141">
        <f>('OVER TIME'!AQ320:AR320)*1440</f>
        <v>0</v>
      </c>
      <c r="AR320" s="142" t="str">
        <f t="shared" si="268"/>
        <v>0</v>
      </c>
      <c r="AS320" s="141">
        <f>('OVER TIME'!AS320:AT320)*1440</f>
        <v>0</v>
      </c>
      <c r="AT320" s="142" t="str">
        <f t="shared" si="269"/>
        <v>0</v>
      </c>
      <c r="AU320" s="141">
        <f>('OVER TIME'!AU320:AV320)*1440</f>
        <v>0</v>
      </c>
      <c r="AV320" s="142" t="str">
        <f t="shared" si="270"/>
        <v>0</v>
      </c>
      <c r="AW320" s="141">
        <f>('OVER TIME'!AW320:AX320)*1440</f>
        <v>0</v>
      </c>
      <c r="AX320" s="142" t="str">
        <f t="shared" si="271"/>
        <v>0</v>
      </c>
      <c r="AY320" s="141">
        <f>('OVER TIME'!AY320:AZ320)*1440</f>
        <v>0</v>
      </c>
      <c r="AZ320" s="142" t="str">
        <f t="shared" si="272"/>
        <v>0</v>
      </c>
      <c r="BA320" s="141">
        <f>('OVER TIME'!BA320:BB320)*1440</f>
        <v>0</v>
      </c>
      <c r="BB320" s="142" t="str">
        <f t="shared" si="273"/>
        <v>0</v>
      </c>
      <c r="BC320" s="141">
        <f>('OVER TIME'!BC320:BD320)*1440</f>
        <v>0</v>
      </c>
      <c r="BD320" s="142" t="str">
        <f t="shared" si="274"/>
        <v>0</v>
      </c>
      <c r="BE320" s="141">
        <f>('OVER TIME'!BE320:BF320)*1440</f>
        <v>0</v>
      </c>
      <c r="BF320" s="142" t="str">
        <f t="shared" si="275"/>
        <v>0</v>
      </c>
      <c r="BG320" s="141">
        <f>('OVER TIME'!BG320:BH320)*1440</f>
        <v>0</v>
      </c>
      <c r="BH320" s="142" t="str">
        <f t="shared" si="276"/>
        <v>0</v>
      </c>
      <c r="BI320" s="141">
        <f>('OVER TIME'!BI320:BJ320)*1440</f>
        <v>0</v>
      </c>
      <c r="BJ320" s="142" t="str">
        <f t="shared" si="277"/>
        <v>0</v>
      </c>
      <c r="BK320" s="141">
        <f>('OVER TIME'!BK320:BL320)*1440</f>
        <v>0</v>
      </c>
      <c r="BL320" s="142" t="str">
        <f t="shared" si="278"/>
        <v>0</v>
      </c>
      <c r="BM320" s="6"/>
    </row>
    <row r="321" spans="1:65" ht="26.25" thickBot="1">
      <c r="A321" s="13">
        <v>8766</v>
      </c>
      <c r="B321" s="13" t="s">
        <v>354</v>
      </c>
      <c r="C321" s="141">
        <f>('OVER TIME'!C321:D321)*1440</f>
        <v>0</v>
      </c>
      <c r="D321" s="142" t="str">
        <f t="shared" si="248"/>
        <v>0</v>
      </c>
      <c r="E321" s="141">
        <f>('OVER TIME'!E321:F321)*1440</f>
        <v>0</v>
      </c>
      <c r="F321" s="142" t="str">
        <f t="shared" si="249"/>
        <v>0</v>
      </c>
      <c r="G321" s="141">
        <f>('OVER TIME'!G321:H321)*1440</f>
        <v>0</v>
      </c>
      <c r="H321" s="142" t="str">
        <f t="shared" si="250"/>
        <v>0</v>
      </c>
      <c r="I321" s="141">
        <f>('OVER TIME'!I321:J321)*1440</f>
        <v>0</v>
      </c>
      <c r="J321" s="142" t="str">
        <f t="shared" si="251"/>
        <v>0</v>
      </c>
      <c r="K321" s="141">
        <f>('OVER TIME'!K321:L321)*1440</f>
        <v>0</v>
      </c>
      <c r="L321" s="142" t="str">
        <f t="shared" si="252"/>
        <v>0</v>
      </c>
      <c r="M321" s="141">
        <f>('OVER TIME'!M321:N321)*1440</f>
        <v>0</v>
      </c>
      <c r="N321" s="142" t="str">
        <f t="shared" si="253"/>
        <v>0</v>
      </c>
      <c r="O321" s="141">
        <f>('OVER TIME'!O321:P321)*1440</f>
        <v>0</v>
      </c>
      <c r="P321" s="142" t="str">
        <f t="shared" si="254"/>
        <v>0</v>
      </c>
      <c r="Q321" s="141">
        <f>('OVER TIME'!Q321:R321)*1440</f>
        <v>0</v>
      </c>
      <c r="R321" s="142" t="str">
        <f t="shared" si="255"/>
        <v>0</v>
      </c>
      <c r="S321" s="141">
        <f>('OVER TIME'!S321:T321)*1440</f>
        <v>0</v>
      </c>
      <c r="T321" s="142" t="str">
        <f t="shared" si="256"/>
        <v>0</v>
      </c>
      <c r="U321" s="141">
        <f>('OVER TIME'!U321:V321)*1440</f>
        <v>0</v>
      </c>
      <c r="V321" s="142" t="str">
        <f t="shared" si="257"/>
        <v>0</v>
      </c>
      <c r="W321" s="141">
        <f>('OVER TIME'!W321:X321)*1440</f>
        <v>0</v>
      </c>
      <c r="X321" s="142" t="str">
        <f t="shared" si="258"/>
        <v>0</v>
      </c>
      <c r="Y321" s="141">
        <f>('OVER TIME'!Y321:Z321)*1440</f>
        <v>0</v>
      </c>
      <c r="Z321" s="142" t="str">
        <f t="shared" si="259"/>
        <v>0</v>
      </c>
      <c r="AA321" s="141">
        <f>('OVER TIME'!AA321:AB321)*1440</f>
        <v>0</v>
      </c>
      <c r="AB321" s="142" t="str">
        <f t="shared" si="260"/>
        <v>0</v>
      </c>
      <c r="AC321" s="141">
        <f>('OVER TIME'!AC321:AD321)*1440</f>
        <v>0</v>
      </c>
      <c r="AD321" s="142" t="str">
        <f t="shared" si="261"/>
        <v>0</v>
      </c>
      <c r="AE321" s="141">
        <f>('OVER TIME'!AE321:AF321)*1440</f>
        <v>0</v>
      </c>
      <c r="AF321" s="142" t="str">
        <f t="shared" si="262"/>
        <v>0</v>
      </c>
      <c r="AG321" s="141">
        <f>('OVER TIME'!AG321:AH321)*1440</f>
        <v>0</v>
      </c>
      <c r="AH321" s="142" t="str">
        <f t="shared" si="263"/>
        <v>0</v>
      </c>
      <c r="AI321" s="141">
        <f>('OVER TIME'!AI321:AJ321)*1440</f>
        <v>0</v>
      </c>
      <c r="AJ321" s="142" t="str">
        <f t="shared" si="264"/>
        <v>0</v>
      </c>
      <c r="AK321" s="141">
        <f>('OVER TIME'!AK321:AL321)*1440</f>
        <v>0</v>
      </c>
      <c r="AL321" s="142" t="str">
        <f t="shared" si="265"/>
        <v>0</v>
      </c>
      <c r="AM321" s="141">
        <f>('OVER TIME'!AM321:AN321)*1440</f>
        <v>0</v>
      </c>
      <c r="AN321" s="142" t="str">
        <f t="shared" si="266"/>
        <v>0</v>
      </c>
      <c r="AO321" s="141">
        <f>('OVER TIME'!AO321:AP321)*1440</f>
        <v>0</v>
      </c>
      <c r="AP321" s="142" t="str">
        <f t="shared" si="267"/>
        <v>0</v>
      </c>
      <c r="AQ321" s="141">
        <f>('OVER TIME'!AQ321:AR321)*1440</f>
        <v>0</v>
      </c>
      <c r="AR321" s="142" t="str">
        <f t="shared" si="268"/>
        <v>0</v>
      </c>
      <c r="AS321" s="141">
        <f>('OVER TIME'!AS321:AT321)*1440</f>
        <v>0</v>
      </c>
      <c r="AT321" s="142" t="str">
        <f t="shared" si="269"/>
        <v>0</v>
      </c>
      <c r="AU321" s="141">
        <f>('OVER TIME'!AU321:AV321)*1440</f>
        <v>0</v>
      </c>
      <c r="AV321" s="142" t="str">
        <f t="shared" si="270"/>
        <v>0</v>
      </c>
      <c r="AW321" s="141">
        <f>('OVER TIME'!AW321:AX321)*1440</f>
        <v>0</v>
      </c>
      <c r="AX321" s="142" t="str">
        <f t="shared" si="271"/>
        <v>0</v>
      </c>
      <c r="AY321" s="141">
        <f>('OVER TIME'!AY321:AZ321)*1440</f>
        <v>0</v>
      </c>
      <c r="AZ321" s="142" t="str">
        <f t="shared" si="272"/>
        <v>0</v>
      </c>
      <c r="BA321" s="141">
        <f>('OVER TIME'!BA321:BB321)*1440</f>
        <v>0</v>
      </c>
      <c r="BB321" s="142" t="str">
        <f t="shared" si="273"/>
        <v>0</v>
      </c>
      <c r="BC321" s="141">
        <f>('OVER TIME'!BC321:BD321)*1440</f>
        <v>0</v>
      </c>
      <c r="BD321" s="142" t="str">
        <f t="shared" si="274"/>
        <v>0</v>
      </c>
      <c r="BE321" s="141">
        <f>('OVER TIME'!BE321:BF321)*1440</f>
        <v>0</v>
      </c>
      <c r="BF321" s="142" t="str">
        <f t="shared" si="275"/>
        <v>0</v>
      </c>
      <c r="BG321" s="141">
        <f>('OVER TIME'!BG321:BH321)*1440</f>
        <v>0</v>
      </c>
      <c r="BH321" s="142" t="str">
        <f t="shared" si="276"/>
        <v>0</v>
      </c>
      <c r="BI321" s="141">
        <f>('OVER TIME'!BI321:BJ321)*1440</f>
        <v>0</v>
      </c>
      <c r="BJ321" s="142" t="str">
        <f t="shared" si="277"/>
        <v>0</v>
      </c>
      <c r="BK321" s="141">
        <f>('OVER TIME'!BK321:BL321)*1440</f>
        <v>0</v>
      </c>
      <c r="BL321" s="142" t="str">
        <f t="shared" si="278"/>
        <v>0</v>
      </c>
      <c r="BM321" s="6"/>
    </row>
    <row r="322" spans="1:65" ht="26.25" thickBot="1">
      <c r="A322" s="13">
        <v>8767</v>
      </c>
      <c r="B322" s="13" t="s">
        <v>355</v>
      </c>
      <c r="C322" s="141">
        <f>('OVER TIME'!C322:D322)*1440</f>
        <v>0</v>
      </c>
      <c r="D322" s="142" t="str">
        <f t="shared" si="248"/>
        <v>0</v>
      </c>
      <c r="E322" s="141">
        <f>('OVER TIME'!E322:F322)*1440</f>
        <v>0</v>
      </c>
      <c r="F322" s="142" t="str">
        <f t="shared" si="249"/>
        <v>0</v>
      </c>
      <c r="G322" s="141">
        <f>('OVER TIME'!G322:H322)*1440</f>
        <v>0</v>
      </c>
      <c r="H322" s="142" t="str">
        <f t="shared" si="250"/>
        <v>0</v>
      </c>
      <c r="I322" s="141">
        <f>('OVER TIME'!I322:J322)*1440</f>
        <v>0</v>
      </c>
      <c r="J322" s="142" t="str">
        <f t="shared" si="251"/>
        <v>0</v>
      </c>
      <c r="K322" s="141">
        <f>('OVER TIME'!K322:L322)*1440</f>
        <v>0</v>
      </c>
      <c r="L322" s="142" t="str">
        <f t="shared" si="252"/>
        <v>0</v>
      </c>
      <c r="M322" s="141">
        <f>('OVER TIME'!M322:N322)*1440</f>
        <v>0</v>
      </c>
      <c r="N322" s="142" t="str">
        <f t="shared" si="253"/>
        <v>0</v>
      </c>
      <c r="O322" s="141">
        <f>('OVER TIME'!O322:P322)*1440</f>
        <v>0</v>
      </c>
      <c r="P322" s="142" t="str">
        <f t="shared" si="254"/>
        <v>0</v>
      </c>
      <c r="Q322" s="141">
        <f>('OVER TIME'!Q322:R322)*1440</f>
        <v>0</v>
      </c>
      <c r="R322" s="142" t="str">
        <f t="shared" si="255"/>
        <v>0</v>
      </c>
      <c r="S322" s="141">
        <f>('OVER TIME'!S322:T322)*1440</f>
        <v>0</v>
      </c>
      <c r="T322" s="142" t="str">
        <f t="shared" si="256"/>
        <v>0</v>
      </c>
      <c r="U322" s="141">
        <f>('OVER TIME'!U322:V322)*1440</f>
        <v>0</v>
      </c>
      <c r="V322" s="142" t="str">
        <f t="shared" si="257"/>
        <v>0</v>
      </c>
      <c r="W322" s="141">
        <f>('OVER TIME'!W322:X322)*1440</f>
        <v>0</v>
      </c>
      <c r="X322" s="142" t="str">
        <f t="shared" si="258"/>
        <v>0</v>
      </c>
      <c r="Y322" s="141">
        <f>('OVER TIME'!Y322:Z322)*1440</f>
        <v>0</v>
      </c>
      <c r="Z322" s="142" t="str">
        <f t="shared" si="259"/>
        <v>0</v>
      </c>
      <c r="AA322" s="141">
        <f>('OVER TIME'!AA322:AB322)*1440</f>
        <v>0</v>
      </c>
      <c r="AB322" s="142" t="str">
        <f t="shared" si="260"/>
        <v>0</v>
      </c>
      <c r="AC322" s="141">
        <f>('OVER TIME'!AC322:AD322)*1440</f>
        <v>0</v>
      </c>
      <c r="AD322" s="142" t="str">
        <f t="shared" si="261"/>
        <v>0</v>
      </c>
      <c r="AE322" s="141">
        <f>('OVER TIME'!AE322:AF322)*1440</f>
        <v>0</v>
      </c>
      <c r="AF322" s="142" t="str">
        <f t="shared" si="262"/>
        <v>0</v>
      </c>
      <c r="AG322" s="141">
        <f>('OVER TIME'!AG322:AH322)*1440</f>
        <v>0</v>
      </c>
      <c r="AH322" s="142" t="str">
        <f t="shared" si="263"/>
        <v>0</v>
      </c>
      <c r="AI322" s="141">
        <f>('OVER TIME'!AI322:AJ322)*1440</f>
        <v>0</v>
      </c>
      <c r="AJ322" s="142" t="str">
        <f t="shared" si="264"/>
        <v>0</v>
      </c>
      <c r="AK322" s="141">
        <f>('OVER TIME'!AK322:AL322)*1440</f>
        <v>0</v>
      </c>
      <c r="AL322" s="142" t="str">
        <f t="shared" si="265"/>
        <v>0</v>
      </c>
      <c r="AM322" s="141">
        <f>('OVER TIME'!AM322:AN322)*1440</f>
        <v>0</v>
      </c>
      <c r="AN322" s="142" t="str">
        <f t="shared" si="266"/>
        <v>0</v>
      </c>
      <c r="AO322" s="141">
        <f>('OVER TIME'!AO322:AP322)*1440</f>
        <v>0</v>
      </c>
      <c r="AP322" s="142" t="str">
        <f t="shared" si="267"/>
        <v>0</v>
      </c>
      <c r="AQ322" s="141">
        <f>('OVER TIME'!AQ322:AR322)*1440</f>
        <v>0</v>
      </c>
      <c r="AR322" s="142" t="str">
        <f t="shared" si="268"/>
        <v>0</v>
      </c>
      <c r="AS322" s="141">
        <f>('OVER TIME'!AS322:AT322)*1440</f>
        <v>0</v>
      </c>
      <c r="AT322" s="142" t="str">
        <f t="shared" si="269"/>
        <v>0</v>
      </c>
      <c r="AU322" s="141">
        <f>('OVER TIME'!AU322:AV322)*1440</f>
        <v>0</v>
      </c>
      <c r="AV322" s="142" t="str">
        <f t="shared" si="270"/>
        <v>0</v>
      </c>
      <c r="AW322" s="141">
        <f>('OVER TIME'!AW322:AX322)*1440</f>
        <v>0</v>
      </c>
      <c r="AX322" s="142" t="str">
        <f t="shared" si="271"/>
        <v>0</v>
      </c>
      <c r="AY322" s="141">
        <f>('OVER TIME'!AY322:AZ322)*1440</f>
        <v>0</v>
      </c>
      <c r="AZ322" s="142" t="str">
        <f t="shared" si="272"/>
        <v>0</v>
      </c>
      <c r="BA322" s="141">
        <f>('OVER TIME'!BA322:BB322)*1440</f>
        <v>0</v>
      </c>
      <c r="BB322" s="142" t="str">
        <f t="shared" si="273"/>
        <v>0</v>
      </c>
      <c r="BC322" s="141">
        <f>('OVER TIME'!BC322:BD322)*1440</f>
        <v>0</v>
      </c>
      <c r="BD322" s="142" t="str">
        <f t="shared" si="274"/>
        <v>0</v>
      </c>
      <c r="BE322" s="141">
        <f>('OVER TIME'!BE322:BF322)*1440</f>
        <v>0</v>
      </c>
      <c r="BF322" s="142" t="str">
        <f t="shared" si="275"/>
        <v>0</v>
      </c>
      <c r="BG322" s="141">
        <f>('OVER TIME'!BG322:BH322)*1440</f>
        <v>0</v>
      </c>
      <c r="BH322" s="142" t="str">
        <f t="shared" si="276"/>
        <v>0</v>
      </c>
      <c r="BI322" s="141">
        <f>('OVER TIME'!BI322:BJ322)*1440</f>
        <v>0</v>
      </c>
      <c r="BJ322" s="142" t="str">
        <f t="shared" si="277"/>
        <v>0</v>
      </c>
      <c r="BK322" s="141">
        <f>('OVER TIME'!BK322:BL322)*1440</f>
        <v>0</v>
      </c>
      <c r="BL322" s="142" t="str">
        <f t="shared" si="278"/>
        <v>0</v>
      </c>
      <c r="BM322" s="6"/>
    </row>
    <row r="323" spans="1:65" ht="26.25" thickBot="1">
      <c r="A323" s="13">
        <v>8768</v>
      </c>
      <c r="B323" s="13" t="s">
        <v>356</v>
      </c>
      <c r="C323" s="141">
        <f>('OVER TIME'!C323:D323)*1440</f>
        <v>0</v>
      </c>
      <c r="D323" s="142" t="str">
        <f t="shared" si="248"/>
        <v>0</v>
      </c>
      <c r="E323" s="141">
        <f>('OVER TIME'!E323:F323)*1440</f>
        <v>0</v>
      </c>
      <c r="F323" s="142" t="str">
        <f t="shared" si="249"/>
        <v>0</v>
      </c>
      <c r="G323" s="141">
        <f>('OVER TIME'!G323:H323)*1440</f>
        <v>0</v>
      </c>
      <c r="H323" s="142" t="str">
        <f t="shared" si="250"/>
        <v>0</v>
      </c>
      <c r="I323" s="141">
        <f>('OVER TIME'!I323:J323)*1440</f>
        <v>0</v>
      </c>
      <c r="J323" s="142" t="str">
        <f t="shared" si="251"/>
        <v>0</v>
      </c>
      <c r="K323" s="141">
        <f>('OVER TIME'!K323:L323)*1440</f>
        <v>0</v>
      </c>
      <c r="L323" s="142" t="str">
        <f t="shared" si="252"/>
        <v>0</v>
      </c>
      <c r="M323" s="141">
        <f>('OVER TIME'!M323:N323)*1440</f>
        <v>0</v>
      </c>
      <c r="N323" s="142" t="str">
        <f t="shared" si="253"/>
        <v>0</v>
      </c>
      <c r="O323" s="141">
        <f>('OVER TIME'!O323:P323)*1440</f>
        <v>0</v>
      </c>
      <c r="P323" s="142" t="str">
        <f t="shared" si="254"/>
        <v>0</v>
      </c>
      <c r="Q323" s="141">
        <f>('OVER TIME'!Q323:R323)*1440</f>
        <v>0</v>
      </c>
      <c r="R323" s="142" t="str">
        <f t="shared" si="255"/>
        <v>0</v>
      </c>
      <c r="S323" s="141">
        <f>('OVER TIME'!S323:T323)*1440</f>
        <v>0</v>
      </c>
      <c r="T323" s="142" t="str">
        <f t="shared" si="256"/>
        <v>0</v>
      </c>
      <c r="U323" s="141">
        <f>('OVER TIME'!U323:V323)*1440</f>
        <v>0</v>
      </c>
      <c r="V323" s="142" t="str">
        <f t="shared" si="257"/>
        <v>0</v>
      </c>
      <c r="W323" s="141">
        <f>('OVER TIME'!W323:X323)*1440</f>
        <v>0</v>
      </c>
      <c r="X323" s="142" t="str">
        <f t="shared" si="258"/>
        <v>0</v>
      </c>
      <c r="Y323" s="141">
        <f>('OVER TIME'!Y323:Z323)*1440</f>
        <v>0</v>
      </c>
      <c r="Z323" s="142" t="str">
        <f t="shared" si="259"/>
        <v>0</v>
      </c>
      <c r="AA323" s="141">
        <f>('OVER TIME'!AA323:AB323)*1440</f>
        <v>0</v>
      </c>
      <c r="AB323" s="142" t="str">
        <f t="shared" si="260"/>
        <v>0</v>
      </c>
      <c r="AC323" s="141">
        <f>('OVER TIME'!AC323:AD323)*1440</f>
        <v>0</v>
      </c>
      <c r="AD323" s="142" t="str">
        <f t="shared" si="261"/>
        <v>0</v>
      </c>
      <c r="AE323" s="141">
        <f>('OVER TIME'!AE323:AF323)*1440</f>
        <v>0</v>
      </c>
      <c r="AF323" s="142" t="str">
        <f t="shared" si="262"/>
        <v>0</v>
      </c>
      <c r="AG323" s="141">
        <f>('OVER TIME'!AG323:AH323)*1440</f>
        <v>0</v>
      </c>
      <c r="AH323" s="142" t="str">
        <f t="shared" si="263"/>
        <v>0</v>
      </c>
      <c r="AI323" s="141">
        <f>('OVER TIME'!AI323:AJ323)*1440</f>
        <v>0</v>
      </c>
      <c r="AJ323" s="142" t="str">
        <f t="shared" si="264"/>
        <v>0</v>
      </c>
      <c r="AK323" s="141">
        <f>('OVER TIME'!AK323:AL323)*1440</f>
        <v>0</v>
      </c>
      <c r="AL323" s="142" t="str">
        <f t="shared" si="265"/>
        <v>0</v>
      </c>
      <c r="AM323" s="141">
        <f>('OVER TIME'!AM323:AN323)*1440</f>
        <v>0</v>
      </c>
      <c r="AN323" s="142" t="str">
        <f t="shared" si="266"/>
        <v>0</v>
      </c>
      <c r="AO323" s="141">
        <f>('OVER TIME'!AO323:AP323)*1440</f>
        <v>0</v>
      </c>
      <c r="AP323" s="142" t="str">
        <f t="shared" si="267"/>
        <v>0</v>
      </c>
      <c r="AQ323" s="141">
        <f>('OVER TIME'!AQ323:AR323)*1440</f>
        <v>0</v>
      </c>
      <c r="AR323" s="142" t="str">
        <f t="shared" si="268"/>
        <v>0</v>
      </c>
      <c r="AS323" s="141">
        <f>('OVER TIME'!AS323:AT323)*1440</f>
        <v>0</v>
      </c>
      <c r="AT323" s="142" t="str">
        <f t="shared" si="269"/>
        <v>0</v>
      </c>
      <c r="AU323" s="141">
        <f>('OVER TIME'!AU323:AV323)*1440</f>
        <v>0</v>
      </c>
      <c r="AV323" s="142" t="str">
        <f t="shared" si="270"/>
        <v>0</v>
      </c>
      <c r="AW323" s="141">
        <f>('OVER TIME'!AW323:AX323)*1440</f>
        <v>0</v>
      </c>
      <c r="AX323" s="142" t="str">
        <f t="shared" si="271"/>
        <v>0</v>
      </c>
      <c r="AY323" s="141">
        <f>('OVER TIME'!AY323:AZ323)*1440</f>
        <v>0</v>
      </c>
      <c r="AZ323" s="142" t="str">
        <f t="shared" si="272"/>
        <v>0</v>
      </c>
      <c r="BA323" s="141">
        <f>('OVER TIME'!BA323:BB323)*1440</f>
        <v>0</v>
      </c>
      <c r="BB323" s="142" t="str">
        <f t="shared" si="273"/>
        <v>0</v>
      </c>
      <c r="BC323" s="141">
        <f>('OVER TIME'!BC323:BD323)*1440</f>
        <v>0</v>
      </c>
      <c r="BD323" s="142" t="str">
        <f t="shared" si="274"/>
        <v>0</v>
      </c>
      <c r="BE323" s="141">
        <f>('OVER TIME'!BE323:BF323)*1440</f>
        <v>0</v>
      </c>
      <c r="BF323" s="142" t="str">
        <f t="shared" si="275"/>
        <v>0</v>
      </c>
      <c r="BG323" s="141">
        <f>('OVER TIME'!BG323:BH323)*1440</f>
        <v>0</v>
      </c>
      <c r="BH323" s="142" t="str">
        <f t="shared" si="276"/>
        <v>0</v>
      </c>
      <c r="BI323" s="141">
        <f>('OVER TIME'!BI323:BJ323)*1440</f>
        <v>0</v>
      </c>
      <c r="BJ323" s="142" t="str">
        <f t="shared" si="277"/>
        <v>0</v>
      </c>
      <c r="BK323" s="141">
        <f>('OVER TIME'!BK323:BL323)*1440</f>
        <v>0</v>
      </c>
      <c r="BL323" s="142" t="str">
        <f t="shared" si="278"/>
        <v>0</v>
      </c>
      <c r="BM323" s="6"/>
    </row>
    <row r="324" spans="1:65" ht="26.25" thickBot="1">
      <c r="A324" s="13">
        <v>8769</v>
      </c>
      <c r="B324" s="13" t="s">
        <v>357</v>
      </c>
      <c r="C324" s="141">
        <f>('OVER TIME'!C324:D324)*1440</f>
        <v>0</v>
      </c>
      <c r="D324" s="142" t="str">
        <f t="shared" si="248"/>
        <v>0</v>
      </c>
      <c r="E324" s="141">
        <f>('OVER TIME'!E324:F324)*1440</f>
        <v>0</v>
      </c>
      <c r="F324" s="142" t="str">
        <f t="shared" si="249"/>
        <v>0</v>
      </c>
      <c r="G324" s="141">
        <f>('OVER TIME'!G324:H324)*1440</f>
        <v>0</v>
      </c>
      <c r="H324" s="142" t="str">
        <f t="shared" si="250"/>
        <v>0</v>
      </c>
      <c r="I324" s="141">
        <f>('OVER TIME'!I324:J324)*1440</f>
        <v>0</v>
      </c>
      <c r="J324" s="142" t="str">
        <f t="shared" si="251"/>
        <v>0</v>
      </c>
      <c r="K324" s="141">
        <f>('OVER TIME'!K324:L324)*1440</f>
        <v>0</v>
      </c>
      <c r="L324" s="142" t="str">
        <f t="shared" si="252"/>
        <v>0</v>
      </c>
      <c r="M324" s="141">
        <f>('OVER TIME'!M324:N324)*1440</f>
        <v>0</v>
      </c>
      <c r="N324" s="142" t="str">
        <f t="shared" si="253"/>
        <v>0</v>
      </c>
      <c r="O324" s="141">
        <f>('OVER TIME'!O324:P324)*1440</f>
        <v>0</v>
      </c>
      <c r="P324" s="142" t="str">
        <f t="shared" si="254"/>
        <v>0</v>
      </c>
      <c r="Q324" s="141">
        <f>('OVER TIME'!Q324:R324)*1440</f>
        <v>0</v>
      </c>
      <c r="R324" s="142" t="str">
        <f t="shared" si="255"/>
        <v>0</v>
      </c>
      <c r="S324" s="141">
        <f>('OVER TIME'!S324:T324)*1440</f>
        <v>0</v>
      </c>
      <c r="T324" s="142" t="str">
        <f t="shared" si="256"/>
        <v>0</v>
      </c>
      <c r="U324" s="141">
        <f>('OVER TIME'!U324:V324)*1440</f>
        <v>0</v>
      </c>
      <c r="V324" s="142" t="str">
        <f t="shared" si="257"/>
        <v>0</v>
      </c>
      <c r="W324" s="141">
        <f>('OVER TIME'!W324:X324)*1440</f>
        <v>0</v>
      </c>
      <c r="X324" s="142" t="str">
        <f t="shared" si="258"/>
        <v>0</v>
      </c>
      <c r="Y324" s="141">
        <f>('OVER TIME'!Y324:Z324)*1440</f>
        <v>0</v>
      </c>
      <c r="Z324" s="142" t="str">
        <f t="shared" si="259"/>
        <v>0</v>
      </c>
      <c r="AA324" s="141">
        <f>('OVER TIME'!AA324:AB324)*1440</f>
        <v>0</v>
      </c>
      <c r="AB324" s="142" t="str">
        <f t="shared" si="260"/>
        <v>0</v>
      </c>
      <c r="AC324" s="141">
        <f>('OVER TIME'!AC324:AD324)*1440</f>
        <v>0</v>
      </c>
      <c r="AD324" s="142" t="str">
        <f t="shared" si="261"/>
        <v>0</v>
      </c>
      <c r="AE324" s="141">
        <f>('OVER TIME'!AE324:AF324)*1440</f>
        <v>0</v>
      </c>
      <c r="AF324" s="142" t="str">
        <f t="shared" si="262"/>
        <v>0</v>
      </c>
      <c r="AG324" s="141">
        <f>('OVER TIME'!AG324:AH324)*1440</f>
        <v>0</v>
      </c>
      <c r="AH324" s="142" t="str">
        <f t="shared" si="263"/>
        <v>0</v>
      </c>
      <c r="AI324" s="141">
        <f>('OVER TIME'!AI324:AJ324)*1440</f>
        <v>0</v>
      </c>
      <c r="AJ324" s="142" t="str">
        <f t="shared" si="264"/>
        <v>0</v>
      </c>
      <c r="AK324" s="141">
        <f>('OVER TIME'!AK324:AL324)*1440</f>
        <v>0</v>
      </c>
      <c r="AL324" s="142" t="str">
        <f t="shared" si="265"/>
        <v>0</v>
      </c>
      <c r="AM324" s="141">
        <f>('OVER TIME'!AM324:AN324)*1440</f>
        <v>0</v>
      </c>
      <c r="AN324" s="142" t="str">
        <f t="shared" si="266"/>
        <v>0</v>
      </c>
      <c r="AO324" s="141">
        <f>('OVER TIME'!AO324:AP324)*1440</f>
        <v>0</v>
      </c>
      <c r="AP324" s="142" t="str">
        <f t="shared" si="267"/>
        <v>0</v>
      </c>
      <c r="AQ324" s="141">
        <f>('OVER TIME'!AQ324:AR324)*1440</f>
        <v>0</v>
      </c>
      <c r="AR324" s="142" t="str">
        <f t="shared" si="268"/>
        <v>0</v>
      </c>
      <c r="AS324" s="141">
        <f>('OVER TIME'!AS324:AT324)*1440</f>
        <v>0</v>
      </c>
      <c r="AT324" s="142" t="str">
        <f t="shared" si="269"/>
        <v>0</v>
      </c>
      <c r="AU324" s="141">
        <f>('OVER TIME'!AU324:AV324)*1440</f>
        <v>0</v>
      </c>
      <c r="AV324" s="142" t="str">
        <f t="shared" si="270"/>
        <v>0</v>
      </c>
      <c r="AW324" s="141">
        <f>('OVER TIME'!AW324:AX324)*1440</f>
        <v>0</v>
      </c>
      <c r="AX324" s="142" t="str">
        <f t="shared" si="271"/>
        <v>0</v>
      </c>
      <c r="AY324" s="141">
        <f>('OVER TIME'!AY324:AZ324)*1440</f>
        <v>0</v>
      </c>
      <c r="AZ324" s="142" t="str">
        <f t="shared" si="272"/>
        <v>0</v>
      </c>
      <c r="BA324" s="141">
        <f>('OVER TIME'!BA324:BB324)*1440</f>
        <v>0</v>
      </c>
      <c r="BB324" s="142" t="str">
        <f t="shared" si="273"/>
        <v>0</v>
      </c>
      <c r="BC324" s="141">
        <f>('OVER TIME'!BC324:BD324)*1440</f>
        <v>0</v>
      </c>
      <c r="BD324" s="142" t="str">
        <f t="shared" si="274"/>
        <v>0</v>
      </c>
      <c r="BE324" s="141">
        <f>('OVER TIME'!BE324:BF324)*1440</f>
        <v>0</v>
      </c>
      <c r="BF324" s="142" t="str">
        <f t="shared" si="275"/>
        <v>0</v>
      </c>
      <c r="BG324" s="141">
        <f>('OVER TIME'!BG324:BH324)*1440</f>
        <v>0</v>
      </c>
      <c r="BH324" s="142" t="str">
        <f t="shared" si="276"/>
        <v>0</v>
      </c>
      <c r="BI324" s="141">
        <f>('OVER TIME'!BI324:BJ324)*1440</f>
        <v>0</v>
      </c>
      <c r="BJ324" s="142" t="str">
        <f t="shared" si="277"/>
        <v>0</v>
      </c>
      <c r="BK324" s="141">
        <f>('OVER TIME'!BK324:BL324)*1440</f>
        <v>0</v>
      </c>
      <c r="BL324" s="142" t="str">
        <f t="shared" si="278"/>
        <v>0</v>
      </c>
      <c r="BM324" s="6"/>
    </row>
    <row r="325" spans="1:65" ht="26.25" thickBot="1">
      <c r="A325" s="13">
        <v>8770</v>
      </c>
      <c r="B325" s="13" t="s">
        <v>358</v>
      </c>
      <c r="C325" s="141">
        <f>('OVER TIME'!C325:D325)*1440</f>
        <v>0</v>
      </c>
      <c r="D325" s="142" t="str">
        <f t="shared" si="248"/>
        <v>0</v>
      </c>
      <c r="E325" s="141">
        <f>('OVER TIME'!E325:F325)*1440</f>
        <v>0</v>
      </c>
      <c r="F325" s="142" t="str">
        <f t="shared" si="249"/>
        <v>0</v>
      </c>
      <c r="G325" s="141">
        <f>('OVER TIME'!G325:H325)*1440</f>
        <v>0</v>
      </c>
      <c r="H325" s="142" t="str">
        <f t="shared" si="250"/>
        <v>0</v>
      </c>
      <c r="I325" s="141">
        <f>('OVER TIME'!I325:J325)*1440</f>
        <v>0</v>
      </c>
      <c r="J325" s="142" t="str">
        <f t="shared" si="251"/>
        <v>0</v>
      </c>
      <c r="K325" s="141">
        <f>('OVER TIME'!K325:L325)*1440</f>
        <v>0</v>
      </c>
      <c r="L325" s="142" t="str">
        <f t="shared" si="252"/>
        <v>0</v>
      </c>
      <c r="M325" s="141">
        <f>('OVER TIME'!M325:N325)*1440</f>
        <v>0</v>
      </c>
      <c r="N325" s="142" t="str">
        <f t="shared" si="253"/>
        <v>0</v>
      </c>
      <c r="O325" s="141">
        <f>('OVER TIME'!O325:P325)*1440</f>
        <v>0</v>
      </c>
      <c r="P325" s="142" t="str">
        <f t="shared" si="254"/>
        <v>0</v>
      </c>
      <c r="Q325" s="141">
        <f>('OVER TIME'!Q325:R325)*1440</f>
        <v>0</v>
      </c>
      <c r="R325" s="142" t="str">
        <f t="shared" si="255"/>
        <v>0</v>
      </c>
      <c r="S325" s="141">
        <f>('OVER TIME'!S325:T325)*1440</f>
        <v>0</v>
      </c>
      <c r="T325" s="142" t="str">
        <f t="shared" si="256"/>
        <v>0</v>
      </c>
      <c r="U325" s="141">
        <f>('OVER TIME'!U325:V325)*1440</f>
        <v>0</v>
      </c>
      <c r="V325" s="142" t="str">
        <f t="shared" si="257"/>
        <v>0</v>
      </c>
      <c r="W325" s="141">
        <f>('OVER TIME'!W325:X325)*1440</f>
        <v>0</v>
      </c>
      <c r="X325" s="142" t="str">
        <f t="shared" si="258"/>
        <v>0</v>
      </c>
      <c r="Y325" s="141">
        <f>('OVER TIME'!Y325:Z325)*1440</f>
        <v>0</v>
      </c>
      <c r="Z325" s="142" t="str">
        <f t="shared" si="259"/>
        <v>0</v>
      </c>
      <c r="AA325" s="141">
        <f>('OVER TIME'!AA325:AB325)*1440</f>
        <v>0</v>
      </c>
      <c r="AB325" s="142" t="str">
        <f t="shared" si="260"/>
        <v>0</v>
      </c>
      <c r="AC325" s="141">
        <f>('OVER TIME'!AC325:AD325)*1440</f>
        <v>0</v>
      </c>
      <c r="AD325" s="142" t="str">
        <f t="shared" si="261"/>
        <v>0</v>
      </c>
      <c r="AE325" s="141">
        <f>('OVER TIME'!AE325:AF325)*1440</f>
        <v>0</v>
      </c>
      <c r="AF325" s="142" t="str">
        <f t="shared" si="262"/>
        <v>0</v>
      </c>
      <c r="AG325" s="141">
        <f>('OVER TIME'!AG325:AH325)*1440</f>
        <v>0</v>
      </c>
      <c r="AH325" s="142" t="str">
        <f t="shared" si="263"/>
        <v>0</v>
      </c>
      <c r="AI325" s="141">
        <f>('OVER TIME'!AI325:AJ325)*1440</f>
        <v>0</v>
      </c>
      <c r="AJ325" s="142" t="str">
        <f t="shared" si="264"/>
        <v>0</v>
      </c>
      <c r="AK325" s="141">
        <f>('OVER TIME'!AK325:AL325)*1440</f>
        <v>0</v>
      </c>
      <c r="AL325" s="142" t="str">
        <f t="shared" si="265"/>
        <v>0</v>
      </c>
      <c r="AM325" s="141">
        <f>('OVER TIME'!AM325:AN325)*1440</f>
        <v>0</v>
      </c>
      <c r="AN325" s="142" t="str">
        <f t="shared" si="266"/>
        <v>0</v>
      </c>
      <c r="AO325" s="141">
        <f>('OVER TIME'!AO325:AP325)*1440</f>
        <v>0</v>
      </c>
      <c r="AP325" s="142" t="str">
        <f t="shared" si="267"/>
        <v>0</v>
      </c>
      <c r="AQ325" s="141">
        <f>('OVER TIME'!AQ325:AR325)*1440</f>
        <v>0</v>
      </c>
      <c r="AR325" s="142" t="str">
        <f t="shared" si="268"/>
        <v>0</v>
      </c>
      <c r="AS325" s="141">
        <f>('OVER TIME'!AS325:AT325)*1440</f>
        <v>0</v>
      </c>
      <c r="AT325" s="142" t="str">
        <f t="shared" si="269"/>
        <v>0</v>
      </c>
      <c r="AU325" s="141">
        <f>('OVER TIME'!AU325:AV325)*1440</f>
        <v>0</v>
      </c>
      <c r="AV325" s="142" t="str">
        <f t="shared" si="270"/>
        <v>0</v>
      </c>
      <c r="AW325" s="141">
        <f>('OVER TIME'!AW325:AX325)*1440</f>
        <v>0</v>
      </c>
      <c r="AX325" s="142" t="str">
        <f t="shared" si="271"/>
        <v>0</v>
      </c>
      <c r="AY325" s="141">
        <f>('OVER TIME'!AY325:AZ325)*1440</f>
        <v>0</v>
      </c>
      <c r="AZ325" s="142" t="str">
        <f t="shared" si="272"/>
        <v>0</v>
      </c>
      <c r="BA325" s="141">
        <f>('OVER TIME'!BA325:BB325)*1440</f>
        <v>0</v>
      </c>
      <c r="BB325" s="142" t="str">
        <f t="shared" si="273"/>
        <v>0</v>
      </c>
      <c r="BC325" s="141">
        <f>('OVER TIME'!BC325:BD325)*1440</f>
        <v>0</v>
      </c>
      <c r="BD325" s="142" t="str">
        <f t="shared" si="274"/>
        <v>0</v>
      </c>
      <c r="BE325" s="141">
        <f>('OVER TIME'!BE325:BF325)*1440</f>
        <v>0</v>
      </c>
      <c r="BF325" s="142" t="str">
        <f t="shared" si="275"/>
        <v>0</v>
      </c>
      <c r="BG325" s="141">
        <f>('OVER TIME'!BG325:BH325)*1440</f>
        <v>0</v>
      </c>
      <c r="BH325" s="142" t="str">
        <f t="shared" si="276"/>
        <v>0</v>
      </c>
      <c r="BI325" s="141">
        <f>('OVER TIME'!BI325:BJ325)*1440</f>
        <v>0</v>
      </c>
      <c r="BJ325" s="142" t="str">
        <f t="shared" si="277"/>
        <v>0</v>
      </c>
      <c r="BK325" s="141">
        <f>('OVER TIME'!BK325:BL325)*1440</f>
        <v>0</v>
      </c>
      <c r="BL325" s="142" t="str">
        <f t="shared" si="278"/>
        <v>0</v>
      </c>
      <c r="BM325" s="6"/>
    </row>
    <row r="326" spans="1:65" ht="26.25" thickBot="1">
      <c r="A326" s="13">
        <v>8771</v>
      </c>
      <c r="B326" s="13" t="s">
        <v>382</v>
      </c>
      <c r="C326" s="141">
        <f>('OVER TIME'!C326:D326)*1440</f>
        <v>0</v>
      </c>
      <c r="D326" s="142" t="str">
        <f t="shared" si="248"/>
        <v>0</v>
      </c>
      <c r="E326" s="141">
        <f>('OVER TIME'!E326:F326)*1440</f>
        <v>0</v>
      </c>
      <c r="F326" s="142" t="str">
        <f t="shared" si="249"/>
        <v>0</v>
      </c>
      <c r="G326" s="141">
        <f>('OVER TIME'!G326:H326)*1440</f>
        <v>0</v>
      </c>
      <c r="H326" s="142" t="str">
        <f t="shared" si="250"/>
        <v>0</v>
      </c>
      <c r="I326" s="141">
        <f>('OVER TIME'!I326:J326)*1440</f>
        <v>0</v>
      </c>
      <c r="J326" s="142" t="str">
        <f t="shared" si="251"/>
        <v>0</v>
      </c>
      <c r="K326" s="141">
        <f>('OVER TIME'!K326:L326)*1440</f>
        <v>0</v>
      </c>
      <c r="L326" s="142" t="str">
        <f t="shared" si="252"/>
        <v>0</v>
      </c>
      <c r="M326" s="141">
        <f>('OVER TIME'!M326:N326)*1440</f>
        <v>0</v>
      </c>
      <c r="N326" s="142" t="str">
        <f t="shared" si="253"/>
        <v>0</v>
      </c>
      <c r="O326" s="141">
        <f>('OVER TIME'!O326:P326)*1440</f>
        <v>0</v>
      </c>
      <c r="P326" s="142" t="str">
        <f t="shared" si="254"/>
        <v>0</v>
      </c>
      <c r="Q326" s="141">
        <f>('OVER TIME'!Q326:R326)*1440</f>
        <v>0</v>
      </c>
      <c r="R326" s="142" t="str">
        <f t="shared" si="255"/>
        <v>0</v>
      </c>
      <c r="S326" s="141">
        <f>('OVER TIME'!S326:T326)*1440</f>
        <v>0</v>
      </c>
      <c r="T326" s="142" t="str">
        <f t="shared" si="256"/>
        <v>0</v>
      </c>
      <c r="U326" s="141">
        <f>('OVER TIME'!U326:V326)*1440</f>
        <v>0</v>
      </c>
      <c r="V326" s="142" t="str">
        <f t="shared" si="257"/>
        <v>0</v>
      </c>
      <c r="W326" s="141">
        <f>('OVER TIME'!W326:X326)*1440</f>
        <v>0</v>
      </c>
      <c r="X326" s="142" t="str">
        <f t="shared" si="258"/>
        <v>0</v>
      </c>
      <c r="Y326" s="141">
        <f>('OVER TIME'!Y326:Z326)*1440</f>
        <v>0</v>
      </c>
      <c r="Z326" s="142" t="str">
        <f t="shared" si="259"/>
        <v>0</v>
      </c>
      <c r="AA326" s="141">
        <f>('OVER TIME'!AA326:AB326)*1440</f>
        <v>0</v>
      </c>
      <c r="AB326" s="142" t="str">
        <f t="shared" si="260"/>
        <v>0</v>
      </c>
      <c r="AC326" s="141">
        <f>('OVER TIME'!AC326:AD326)*1440</f>
        <v>0</v>
      </c>
      <c r="AD326" s="142" t="str">
        <f t="shared" si="261"/>
        <v>0</v>
      </c>
      <c r="AE326" s="141">
        <f>('OVER TIME'!AE326:AF326)*1440</f>
        <v>0</v>
      </c>
      <c r="AF326" s="142" t="str">
        <f t="shared" si="262"/>
        <v>0</v>
      </c>
      <c r="AG326" s="141">
        <f>('OVER TIME'!AG326:AH326)*1440</f>
        <v>0</v>
      </c>
      <c r="AH326" s="142" t="str">
        <f t="shared" si="263"/>
        <v>0</v>
      </c>
      <c r="AI326" s="141">
        <f>('OVER TIME'!AI326:AJ326)*1440</f>
        <v>0</v>
      </c>
      <c r="AJ326" s="142" t="str">
        <f t="shared" si="264"/>
        <v>0</v>
      </c>
      <c r="AK326" s="141">
        <f>('OVER TIME'!AK326:AL326)*1440</f>
        <v>0</v>
      </c>
      <c r="AL326" s="142" t="str">
        <f t="shared" si="265"/>
        <v>0</v>
      </c>
      <c r="AM326" s="141">
        <f>('OVER TIME'!AM326:AN326)*1440</f>
        <v>0</v>
      </c>
      <c r="AN326" s="142" t="str">
        <f t="shared" si="266"/>
        <v>0</v>
      </c>
      <c r="AO326" s="141">
        <f>('OVER TIME'!AO326:AP326)*1440</f>
        <v>0</v>
      </c>
      <c r="AP326" s="142" t="str">
        <f t="shared" si="267"/>
        <v>0</v>
      </c>
      <c r="AQ326" s="141">
        <f>('OVER TIME'!AQ326:AR326)*1440</f>
        <v>0</v>
      </c>
      <c r="AR326" s="142" t="str">
        <f t="shared" si="268"/>
        <v>0</v>
      </c>
      <c r="AS326" s="141">
        <f>('OVER TIME'!AS326:AT326)*1440</f>
        <v>0</v>
      </c>
      <c r="AT326" s="142" t="str">
        <f t="shared" si="269"/>
        <v>0</v>
      </c>
      <c r="AU326" s="141">
        <f>('OVER TIME'!AU326:AV326)*1440</f>
        <v>0</v>
      </c>
      <c r="AV326" s="142" t="str">
        <f t="shared" si="270"/>
        <v>0</v>
      </c>
      <c r="AW326" s="141">
        <f>('OVER TIME'!AW326:AX326)*1440</f>
        <v>0</v>
      </c>
      <c r="AX326" s="142" t="str">
        <f t="shared" si="271"/>
        <v>0</v>
      </c>
      <c r="AY326" s="141">
        <f>('OVER TIME'!AY326:AZ326)*1440</f>
        <v>0</v>
      </c>
      <c r="AZ326" s="142" t="str">
        <f t="shared" si="272"/>
        <v>0</v>
      </c>
      <c r="BA326" s="141">
        <f>('OVER TIME'!BA326:BB326)*1440</f>
        <v>0</v>
      </c>
      <c r="BB326" s="142" t="str">
        <f t="shared" si="273"/>
        <v>0</v>
      </c>
      <c r="BC326" s="141">
        <f>('OVER TIME'!BC326:BD326)*1440</f>
        <v>0</v>
      </c>
      <c r="BD326" s="142" t="str">
        <f t="shared" si="274"/>
        <v>0</v>
      </c>
      <c r="BE326" s="141">
        <f>('OVER TIME'!BE326:BF326)*1440</f>
        <v>0</v>
      </c>
      <c r="BF326" s="142" t="str">
        <f t="shared" si="275"/>
        <v>0</v>
      </c>
      <c r="BG326" s="141">
        <f>('OVER TIME'!BG326:BH326)*1440</f>
        <v>0</v>
      </c>
      <c r="BH326" s="142" t="str">
        <f t="shared" si="276"/>
        <v>0</v>
      </c>
      <c r="BI326" s="141">
        <f>('OVER TIME'!BI326:BJ326)*1440</f>
        <v>0</v>
      </c>
      <c r="BJ326" s="142" t="str">
        <f t="shared" si="277"/>
        <v>0</v>
      </c>
      <c r="BK326" s="141">
        <f>('OVER TIME'!BK326:BL326)*1440</f>
        <v>0</v>
      </c>
      <c r="BL326" s="142" t="str">
        <f t="shared" si="278"/>
        <v>0</v>
      </c>
      <c r="BM326" s="6"/>
    </row>
    <row r="327" spans="1:65" ht="26.25" thickBot="1">
      <c r="A327" s="13">
        <v>8772</v>
      </c>
      <c r="B327" s="13" t="s">
        <v>359</v>
      </c>
      <c r="C327" s="141">
        <f>('OVER TIME'!C327:D327)*1440</f>
        <v>0</v>
      </c>
      <c r="D327" s="142" t="str">
        <f t="shared" si="248"/>
        <v>0</v>
      </c>
      <c r="E327" s="141">
        <f>('OVER TIME'!E327:F327)*1440</f>
        <v>0</v>
      </c>
      <c r="F327" s="142" t="str">
        <f t="shared" si="249"/>
        <v>0</v>
      </c>
      <c r="G327" s="141">
        <f>('OVER TIME'!G327:H327)*1440</f>
        <v>0</v>
      </c>
      <c r="H327" s="142" t="str">
        <f t="shared" si="250"/>
        <v>0</v>
      </c>
      <c r="I327" s="141">
        <f>('OVER TIME'!I327:J327)*1440</f>
        <v>0</v>
      </c>
      <c r="J327" s="142" t="str">
        <f t="shared" si="251"/>
        <v>0</v>
      </c>
      <c r="K327" s="141">
        <f>('OVER TIME'!K327:L327)*1440</f>
        <v>0</v>
      </c>
      <c r="L327" s="142" t="str">
        <f t="shared" si="252"/>
        <v>0</v>
      </c>
      <c r="M327" s="141">
        <f>('OVER TIME'!M327:N327)*1440</f>
        <v>0</v>
      </c>
      <c r="N327" s="142" t="str">
        <f t="shared" si="253"/>
        <v>0</v>
      </c>
      <c r="O327" s="141">
        <f>('OVER TIME'!O327:P327)*1440</f>
        <v>0</v>
      </c>
      <c r="P327" s="142" t="str">
        <f t="shared" si="254"/>
        <v>0</v>
      </c>
      <c r="Q327" s="141">
        <f>('OVER TIME'!Q327:R327)*1440</f>
        <v>0</v>
      </c>
      <c r="R327" s="142" t="str">
        <f t="shared" si="255"/>
        <v>0</v>
      </c>
      <c r="S327" s="141">
        <f>('OVER TIME'!S327:T327)*1440</f>
        <v>0</v>
      </c>
      <c r="T327" s="142" t="str">
        <f t="shared" si="256"/>
        <v>0</v>
      </c>
      <c r="U327" s="141">
        <f>('OVER TIME'!U327:V327)*1440</f>
        <v>0</v>
      </c>
      <c r="V327" s="142" t="str">
        <f t="shared" si="257"/>
        <v>0</v>
      </c>
      <c r="W327" s="141">
        <f>('OVER TIME'!W327:X327)*1440</f>
        <v>0</v>
      </c>
      <c r="X327" s="142" t="str">
        <f t="shared" si="258"/>
        <v>0</v>
      </c>
      <c r="Y327" s="141">
        <f>('OVER TIME'!Y327:Z327)*1440</f>
        <v>0</v>
      </c>
      <c r="Z327" s="142" t="str">
        <f t="shared" si="259"/>
        <v>0</v>
      </c>
      <c r="AA327" s="141">
        <f>('OVER TIME'!AA327:AB327)*1440</f>
        <v>0</v>
      </c>
      <c r="AB327" s="142" t="str">
        <f t="shared" si="260"/>
        <v>0</v>
      </c>
      <c r="AC327" s="141">
        <f>('OVER TIME'!AC327:AD327)*1440</f>
        <v>0</v>
      </c>
      <c r="AD327" s="142" t="str">
        <f t="shared" si="261"/>
        <v>0</v>
      </c>
      <c r="AE327" s="141">
        <f>('OVER TIME'!AE327:AF327)*1440</f>
        <v>0</v>
      </c>
      <c r="AF327" s="142" t="str">
        <f t="shared" si="262"/>
        <v>0</v>
      </c>
      <c r="AG327" s="141">
        <f>('OVER TIME'!AG327:AH327)*1440</f>
        <v>0</v>
      </c>
      <c r="AH327" s="142" t="str">
        <f t="shared" si="263"/>
        <v>0</v>
      </c>
      <c r="AI327" s="141">
        <f>('OVER TIME'!AI327:AJ327)*1440</f>
        <v>0</v>
      </c>
      <c r="AJ327" s="142" t="str">
        <f t="shared" si="264"/>
        <v>0</v>
      </c>
      <c r="AK327" s="141">
        <f>('OVER TIME'!AK327:AL327)*1440</f>
        <v>0</v>
      </c>
      <c r="AL327" s="142" t="str">
        <f t="shared" si="265"/>
        <v>0</v>
      </c>
      <c r="AM327" s="141">
        <f>('OVER TIME'!AM327:AN327)*1440</f>
        <v>0</v>
      </c>
      <c r="AN327" s="142" t="str">
        <f t="shared" si="266"/>
        <v>0</v>
      </c>
      <c r="AO327" s="141">
        <f>('OVER TIME'!AO327:AP327)*1440</f>
        <v>0</v>
      </c>
      <c r="AP327" s="142" t="str">
        <f t="shared" si="267"/>
        <v>0</v>
      </c>
      <c r="AQ327" s="141">
        <f>('OVER TIME'!AQ327:AR327)*1440</f>
        <v>0</v>
      </c>
      <c r="AR327" s="142" t="str">
        <f t="shared" si="268"/>
        <v>0</v>
      </c>
      <c r="AS327" s="141">
        <f>('OVER TIME'!AS327:AT327)*1440</f>
        <v>0</v>
      </c>
      <c r="AT327" s="142" t="str">
        <f t="shared" si="269"/>
        <v>0</v>
      </c>
      <c r="AU327" s="141">
        <f>('OVER TIME'!AU327:AV327)*1440</f>
        <v>0</v>
      </c>
      <c r="AV327" s="142" t="str">
        <f t="shared" si="270"/>
        <v>0</v>
      </c>
      <c r="AW327" s="141">
        <f>('OVER TIME'!AW327:AX327)*1440</f>
        <v>0</v>
      </c>
      <c r="AX327" s="142" t="str">
        <f t="shared" si="271"/>
        <v>0</v>
      </c>
      <c r="AY327" s="141">
        <f>('OVER TIME'!AY327:AZ327)*1440</f>
        <v>0</v>
      </c>
      <c r="AZ327" s="142" t="str">
        <f t="shared" si="272"/>
        <v>0</v>
      </c>
      <c r="BA327" s="141">
        <f>('OVER TIME'!BA327:BB327)*1440</f>
        <v>0</v>
      </c>
      <c r="BB327" s="142" t="str">
        <f t="shared" si="273"/>
        <v>0</v>
      </c>
      <c r="BC327" s="141">
        <f>('OVER TIME'!BC327:BD327)*1440</f>
        <v>0</v>
      </c>
      <c r="BD327" s="142" t="str">
        <f t="shared" si="274"/>
        <v>0</v>
      </c>
      <c r="BE327" s="141">
        <f>('OVER TIME'!BE327:BF327)*1440</f>
        <v>0</v>
      </c>
      <c r="BF327" s="142" t="str">
        <f t="shared" si="275"/>
        <v>0</v>
      </c>
      <c r="BG327" s="141">
        <f>('OVER TIME'!BG327:BH327)*1440</f>
        <v>0</v>
      </c>
      <c r="BH327" s="142" t="str">
        <f t="shared" si="276"/>
        <v>0</v>
      </c>
      <c r="BI327" s="141">
        <f>('OVER TIME'!BI327:BJ327)*1440</f>
        <v>0</v>
      </c>
      <c r="BJ327" s="142" t="str">
        <f t="shared" si="277"/>
        <v>0</v>
      </c>
      <c r="BK327" s="141">
        <f>('OVER TIME'!BK327:BL327)*1440</f>
        <v>0</v>
      </c>
      <c r="BL327" s="142" t="str">
        <f t="shared" si="278"/>
        <v>0</v>
      </c>
      <c r="BM327" s="6"/>
    </row>
    <row r="328" spans="1:65" ht="26.25" thickBot="1">
      <c r="A328" s="13">
        <v>8773</v>
      </c>
      <c r="B328" s="13" t="s">
        <v>28</v>
      </c>
      <c r="C328" s="141">
        <f>('OVER TIME'!C328:D328)*1440</f>
        <v>0</v>
      </c>
      <c r="D328" s="142" t="str">
        <f t="shared" si="248"/>
        <v>0</v>
      </c>
      <c r="E328" s="141">
        <f>('OVER TIME'!E328:F328)*1440</f>
        <v>0</v>
      </c>
      <c r="F328" s="142" t="str">
        <f t="shared" si="249"/>
        <v>0</v>
      </c>
      <c r="G328" s="141">
        <f>('OVER TIME'!G328:H328)*1440</f>
        <v>0</v>
      </c>
      <c r="H328" s="142" t="str">
        <f t="shared" si="250"/>
        <v>0</v>
      </c>
      <c r="I328" s="141">
        <f>('OVER TIME'!I328:J328)*1440</f>
        <v>0</v>
      </c>
      <c r="J328" s="142" t="str">
        <f t="shared" si="251"/>
        <v>0</v>
      </c>
      <c r="K328" s="141">
        <f>('OVER TIME'!K328:L328)*1440</f>
        <v>0</v>
      </c>
      <c r="L328" s="142" t="str">
        <f t="shared" si="252"/>
        <v>0</v>
      </c>
      <c r="M328" s="141">
        <f>('OVER TIME'!M328:N328)*1440</f>
        <v>0</v>
      </c>
      <c r="N328" s="142" t="str">
        <f t="shared" si="253"/>
        <v>0</v>
      </c>
      <c r="O328" s="141">
        <f>('OVER TIME'!O328:P328)*1440</f>
        <v>0</v>
      </c>
      <c r="P328" s="142" t="str">
        <f t="shared" si="254"/>
        <v>0</v>
      </c>
      <c r="Q328" s="141">
        <f>('OVER TIME'!Q328:R328)*1440</f>
        <v>0</v>
      </c>
      <c r="R328" s="142" t="str">
        <f t="shared" si="255"/>
        <v>0</v>
      </c>
      <c r="S328" s="141">
        <f>('OVER TIME'!S328:T328)*1440</f>
        <v>0</v>
      </c>
      <c r="T328" s="142" t="str">
        <f t="shared" si="256"/>
        <v>0</v>
      </c>
      <c r="U328" s="141">
        <f>('OVER TIME'!U328:V328)*1440</f>
        <v>0</v>
      </c>
      <c r="V328" s="142" t="str">
        <f t="shared" si="257"/>
        <v>0</v>
      </c>
      <c r="W328" s="141">
        <f>('OVER TIME'!W328:X328)*1440</f>
        <v>0</v>
      </c>
      <c r="X328" s="142" t="str">
        <f t="shared" si="258"/>
        <v>0</v>
      </c>
      <c r="Y328" s="141">
        <f>('OVER TIME'!Y328:Z328)*1440</f>
        <v>0</v>
      </c>
      <c r="Z328" s="142" t="str">
        <f t="shared" si="259"/>
        <v>0</v>
      </c>
      <c r="AA328" s="141">
        <f>('OVER TIME'!AA328:AB328)*1440</f>
        <v>0</v>
      </c>
      <c r="AB328" s="142" t="str">
        <f t="shared" si="260"/>
        <v>0</v>
      </c>
      <c r="AC328" s="141">
        <f>('OVER TIME'!AC328:AD328)*1440</f>
        <v>0</v>
      </c>
      <c r="AD328" s="142" t="str">
        <f t="shared" si="261"/>
        <v>0</v>
      </c>
      <c r="AE328" s="141">
        <f>('OVER TIME'!AE328:AF328)*1440</f>
        <v>0</v>
      </c>
      <c r="AF328" s="142" t="str">
        <f t="shared" si="262"/>
        <v>0</v>
      </c>
      <c r="AG328" s="141">
        <f>('OVER TIME'!AG328:AH328)*1440</f>
        <v>0</v>
      </c>
      <c r="AH328" s="142" t="str">
        <f t="shared" si="263"/>
        <v>0</v>
      </c>
      <c r="AI328" s="141">
        <f>('OVER TIME'!AI328:AJ328)*1440</f>
        <v>0</v>
      </c>
      <c r="AJ328" s="142" t="str">
        <f t="shared" si="264"/>
        <v>0</v>
      </c>
      <c r="AK328" s="141">
        <f>('OVER TIME'!AK328:AL328)*1440</f>
        <v>0</v>
      </c>
      <c r="AL328" s="142" t="str">
        <f t="shared" si="265"/>
        <v>0</v>
      </c>
      <c r="AM328" s="141">
        <f>('OVER TIME'!AM328:AN328)*1440</f>
        <v>0</v>
      </c>
      <c r="AN328" s="142" t="str">
        <f t="shared" si="266"/>
        <v>0</v>
      </c>
      <c r="AO328" s="141">
        <f>('OVER TIME'!AO328:AP328)*1440</f>
        <v>0</v>
      </c>
      <c r="AP328" s="142" t="str">
        <f t="shared" si="267"/>
        <v>0</v>
      </c>
      <c r="AQ328" s="141">
        <f>('OVER TIME'!AQ328:AR328)*1440</f>
        <v>0</v>
      </c>
      <c r="AR328" s="142" t="str">
        <f t="shared" si="268"/>
        <v>0</v>
      </c>
      <c r="AS328" s="141">
        <f>('OVER TIME'!AS328:AT328)*1440</f>
        <v>0</v>
      </c>
      <c r="AT328" s="142" t="str">
        <f t="shared" si="269"/>
        <v>0</v>
      </c>
      <c r="AU328" s="141">
        <f>('OVER TIME'!AU328:AV328)*1440</f>
        <v>0</v>
      </c>
      <c r="AV328" s="142" t="str">
        <f t="shared" si="270"/>
        <v>0</v>
      </c>
      <c r="AW328" s="141">
        <f>('OVER TIME'!AW328:AX328)*1440</f>
        <v>0</v>
      </c>
      <c r="AX328" s="142" t="str">
        <f t="shared" si="271"/>
        <v>0</v>
      </c>
      <c r="AY328" s="141">
        <f>('OVER TIME'!AY328:AZ328)*1440</f>
        <v>0</v>
      </c>
      <c r="AZ328" s="142" t="str">
        <f t="shared" si="272"/>
        <v>0</v>
      </c>
      <c r="BA328" s="141">
        <f>('OVER TIME'!BA328:BB328)*1440</f>
        <v>0</v>
      </c>
      <c r="BB328" s="142" t="str">
        <f t="shared" si="273"/>
        <v>0</v>
      </c>
      <c r="BC328" s="141">
        <f>('OVER TIME'!BC328:BD328)*1440</f>
        <v>0</v>
      </c>
      <c r="BD328" s="142" t="str">
        <f t="shared" si="274"/>
        <v>0</v>
      </c>
      <c r="BE328" s="141">
        <f>('OVER TIME'!BE328:BF328)*1440</f>
        <v>0</v>
      </c>
      <c r="BF328" s="142" t="str">
        <f t="shared" si="275"/>
        <v>0</v>
      </c>
      <c r="BG328" s="141">
        <f>('OVER TIME'!BG328:BH328)*1440</f>
        <v>0</v>
      </c>
      <c r="BH328" s="142" t="str">
        <f t="shared" si="276"/>
        <v>0</v>
      </c>
      <c r="BI328" s="141">
        <f>('OVER TIME'!BI328:BJ328)*1440</f>
        <v>0</v>
      </c>
      <c r="BJ328" s="142" t="str">
        <f t="shared" si="277"/>
        <v>0</v>
      </c>
      <c r="BK328" s="141">
        <f>('OVER TIME'!BK328:BL328)*1440</f>
        <v>0</v>
      </c>
      <c r="BL328" s="142" t="str">
        <f t="shared" si="278"/>
        <v>0</v>
      </c>
      <c r="BM328" s="6"/>
    </row>
    <row r="329" spans="1:65" ht="26.25" thickBot="1">
      <c r="A329" s="13">
        <v>8774</v>
      </c>
      <c r="B329" s="13" t="s">
        <v>360</v>
      </c>
      <c r="C329" s="141">
        <f>('OVER TIME'!C329:D329)*1440</f>
        <v>0</v>
      </c>
      <c r="D329" s="142" t="str">
        <f t="shared" si="248"/>
        <v>0</v>
      </c>
      <c r="E329" s="141">
        <f>('OVER TIME'!E329:F329)*1440</f>
        <v>0</v>
      </c>
      <c r="F329" s="142" t="str">
        <f t="shared" si="249"/>
        <v>0</v>
      </c>
      <c r="G329" s="141">
        <f>('OVER TIME'!G329:H329)*1440</f>
        <v>0</v>
      </c>
      <c r="H329" s="142" t="str">
        <f t="shared" si="250"/>
        <v>0</v>
      </c>
      <c r="I329" s="141">
        <f>('OVER TIME'!I329:J329)*1440</f>
        <v>0</v>
      </c>
      <c r="J329" s="142" t="str">
        <f t="shared" si="251"/>
        <v>0</v>
      </c>
      <c r="K329" s="141">
        <f>('OVER TIME'!K329:L329)*1440</f>
        <v>0</v>
      </c>
      <c r="L329" s="142" t="str">
        <f t="shared" si="252"/>
        <v>0</v>
      </c>
      <c r="M329" s="141">
        <f>('OVER TIME'!M329:N329)*1440</f>
        <v>0</v>
      </c>
      <c r="N329" s="142" t="str">
        <f t="shared" si="253"/>
        <v>0</v>
      </c>
      <c r="O329" s="141">
        <f>('OVER TIME'!O329:P329)*1440</f>
        <v>0</v>
      </c>
      <c r="P329" s="142" t="str">
        <f t="shared" si="254"/>
        <v>0</v>
      </c>
      <c r="Q329" s="141">
        <f>('OVER TIME'!Q329:R329)*1440</f>
        <v>0</v>
      </c>
      <c r="R329" s="142" t="str">
        <f t="shared" si="255"/>
        <v>0</v>
      </c>
      <c r="S329" s="141">
        <f>('OVER TIME'!S329:T329)*1440</f>
        <v>0</v>
      </c>
      <c r="T329" s="142" t="str">
        <f t="shared" si="256"/>
        <v>0</v>
      </c>
      <c r="U329" s="141">
        <f>('OVER TIME'!U329:V329)*1440</f>
        <v>0</v>
      </c>
      <c r="V329" s="142" t="str">
        <f t="shared" si="257"/>
        <v>0</v>
      </c>
      <c r="W329" s="141">
        <f>('OVER TIME'!W329:X329)*1440</f>
        <v>0</v>
      </c>
      <c r="X329" s="142" t="str">
        <f t="shared" si="258"/>
        <v>0</v>
      </c>
      <c r="Y329" s="141">
        <f>('OVER TIME'!Y329:Z329)*1440</f>
        <v>0</v>
      </c>
      <c r="Z329" s="142" t="str">
        <f t="shared" si="259"/>
        <v>0</v>
      </c>
      <c r="AA329" s="141">
        <f>('OVER TIME'!AA329:AB329)*1440</f>
        <v>0</v>
      </c>
      <c r="AB329" s="142" t="str">
        <f t="shared" si="260"/>
        <v>0</v>
      </c>
      <c r="AC329" s="141">
        <f>('OVER TIME'!AC329:AD329)*1440</f>
        <v>0</v>
      </c>
      <c r="AD329" s="142" t="str">
        <f t="shared" si="261"/>
        <v>0</v>
      </c>
      <c r="AE329" s="141">
        <f>('OVER TIME'!AE329:AF329)*1440</f>
        <v>0</v>
      </c>
      <c r="AF329" s="142" t="str">
        <f t="shared" si="262"/>
        <v>0</v>
      </c>
      <c r="AG329" s="141">
        <f>('OVER TIME'!AG329:AH329)*1440</f>
        <v>0</v>
      </c>
      <c r="AH329" s="142" t="str">
        <f t="shared" si="263"/>
        <v>0</v>
      </c>
      <c r="AI329" s="141">
        <f>('OVER TIME'!AI329:AJ329)*1440</f>
        <v>0</v>
      </c>
      <c r="AJ329" s="142" t="str">
        <f t="shared" si="264"/>
        <v>0</v>
      </c>
      <c r="AK329" s="141">
        <f>('OVER TIME'!AK329:AL329)*1440</f>
        <v>0</v>
      </c>
      <c r="AL329" s="142" t="str">
        <f t="shared" si="265"/>
        <v>0</v>
      </c>
      <c r="AM329" s="141">
        <f>('OVER TIME'!AM329:AN329)*1440</f>
        <v>0</v>
      </c>
      <c r="AN329" s="142" t="str">
        <f t="shared" si="266"/>
        <v>0</v>
      </c>
      <c r="AO329" s="141">
        <f>('OVER TIME'!AO329:AP329)*1440</f>
        <v>0</v>
      </c>
      <c r="AP329" s="142" t="str">
        <f t="shared" si="267"/>
        <v>0</v>
      </c>
      <c r="AQ329" s="141">
        <f>('OVER TIME'!AQ329:AR329)*1440</f>
        <v>0</v>
      </c>
      <c r="AR329" s="142" t="str">
        <f t="shared" si="268"/>
        <v>0</v>
      </c>
      <c r="AS329" s="141">
        <f>('OVER TIME'!AS329:AT329)*1440</f>
        <v>0</v>
      </c>
      <c r="AT329" s="142" t="str">
        <f t="shared" si="269"/>
        <v>0</v>
      </c>
      <c r="AU329" s="141">
        <f>('OVER TIME'!AU329:AV329)*1440</f>
        <v>0</v>
      </c>
      <c r="AV329" s="142" t="str">
        <f t="shared" si="270"/>
        <v>0</v>
      </c>
      <c r="AW329" s="141">
        <f>('OVER TIME'!AW329:AX329)*1440</f>
        <v>0</v>
      </c>
      <c r="AX329" s="142" t="str">
        <f t="shared" si="271"/>
        <v>0</v>
      </c>
      <c r="AY329" s="141">
        <f>('OVER TIME'!AY329:AZ329)*1440</f>
        <v>0</v>
      </c>
      <c r="AZ329" s="142" t="str">
        <f t="shared" si="272"/>
        <v>0</v>
      </c>
      <c r="BA329" s="141">
        <f>('OVER TIME'!BA329:BB329)*1440</f>
        <v>0</v>
      </c>
      <c r="BB329" s="142" t="str">
        <f t="shared" si="273"/>
        <v>0</v>
      </c>
      <c r="BC329" s="141">
        <f>('OVER TIME'!BC329:BD329)*1440</f>
        <v>0</v>
      </c>
      <c r="BD329" s="142" t="str">
        <f t="shared" si="274"/>
        <v>0</v>
      </c>
      <c r="BE329" s="141">
        <f>('OVER TIME'!BE329:BF329)*1440</f>
        <v>0</v>
      </c>
      <c r="BF329" s="142" t="str">
        <f t="shared" si="275"/>
        <v>0</v>
      </c>
      <c r="BG329" s="141">
        <f>('OVER TIME'!BG329:BH329)*1440</f>
        <v>0</v>
      </c>
      <c r="BH329" s="142" t="str">
        <f t="shared" si="276"/>
        <v>0</v>
      </c>
      <c r="BI329" s="141">
        <f>('OVER TIME'!BI329:BJ329)*1440</f>
        <v>0</v>
      </c>
      <c r="BJ329" s="142" t="str">
        <f t="shared" si="277"/>
        <v>0</v>
      </c>
      <c r="BK329" s="141">
        <f>('OVER TIME'!BK329:BL329)*1440</f>
        <v>0</v>
      </c>
      <c r="BL329" s="142" t="str">
        <f t="shared" si="278"/>
        <v>0</v>
      </c>
      <c r="BM329" s="6"/>
    </row>
    <row r="330" spans="1:65" ht="26.25" thickBot="1">
      <c r="A330" s="13">
        <v>8775</v>
      </c>
      <c r="B330" s="13" t="s">
        <v>29</v>
      </c>
      <c r="C330" s="141">
        <f>('OVER TIME'!C330:D330)*1440</f>
        <v>0</v>
      </c>
      <c r="D330" s="142" t="str">
        <f t="shared" si="248"/>
        <v>0</v>
      </c>
      <c r="E330" s="141">
        <f>('OVER TIME'!E330:F330)*1440</f>
        <v>0</v>
      </c>
      <c r="F330" s="142" t="str">
        <f t="shared" si="249"/>
        <v>0</v>
      </c>
      <c r="G330" s="141">
        <f>('OVER TIME'!G330:H330)*1440</f>
        <v>0</v>
      </c>
      <c r="H330" s="142" t="str">
        <f t="shared" si="250"/>
        <v>0</v>
      </c>
      <c r="I330" s="141">
        <f>('OVER TIME'!I330:J330)*1440</f>
        <v>0</v>
      </c>
      <c r="J330" s="142" t="str">
        <f t="shared" si="251"/>
        <v>0</v>
      </c>
      <c r="K330" s="141">
        <f>('OVER TIME'!K330:L330)*1440</f>
        <v>0</v>
      </c>
      <c r="L330" s="142" t="str">
        <f t="shared" si="252"/>
        <v>0</v>
      </c>
      <c r="M330" s="141">
        <f>('OVER TIME'!M330:N330)*1440</f>
        <v>0</v>
      </c>
      <c r="N330" s="142" t="str">
        <f t="shared" si="253"/>
        <v>0</v>
      </c>
      <c r="O330" s="141">
        <f>('OVER TIME'!O330:P330)*1440</f>
        <v>0</v>
      </c>
      <c r="P330" s="142" t="str">
        <f t="shared" si="254"/>
        <v>0</v>
      </c>
      <c r="Q330" s="141">
        <f>('OVER TIME'!Q330:R330)*1440</f>
        <v>0</v>
      </c>
      <c r="R330" s="142" t="str">
        <f t="shared" si="255"/>
        <v>0</v>
      </c>
      <c r="S330" s="141">
        <f>('OVER TIME'!S330:T330)*1440</f>
        <v>0</v>
      </c>
      <c r="T330" s="142" t="str">
        <f t="shared" si="256"/>
        <v>0</v>
      </c>
      <c r="U330" s="141">
        <f>('OVER TIME'!U330:V330)*1440</f>
        <v>0</v>
      </c>
      <c r="V330" s="142" t="str">
        <f t="shared" si="257"/>
        <v>0</v>
      </c>
      <c r="W330" s="141">
        <f>('OVER TIME'!W330:X330)*1440</f>
        <v>0</v>
      </c>
      <c r="X330" s="142" t="str">
        <f t="shared" si="258"/>
        <v>0</v>
      </c>
      <c r="Y330" s="141">
        <f>('OVER TIME'!Y330:Z330)*1440</f>
        <v>0</v>
      </c>
      <c r="Z330" s="142" t="str">
        <f t="shared" si="259"/>
        <v>0</v>
      </c>
      <c r="AA330" s="141">
        <f>('OVER TIME'!AA330:AB330)*1440</f>
        <v>0</v>
      </c>
      <c r="AB330" s="142" t="str">
        <f t="shared" si="260"/>
        <v>0</v>
      </c>
      <c r="AC330" s="141">
        <f>('OVER TIME'!AC330:AD330)*1440</f>
        <v>0</v>
      </c>
      <c r="AD330" s="142" t="str">
        <f t="shared" si="261"/>
        <v>0</v>
      </c>
      <c r="AE330" s="141">
        <f>('OVER TIME'!AE330:AF330)*1440</f>
        <v>0</v>
      </c>
      <c r="AF330" s="142" t="str">
        <f t="shared" si="262"/>
        <v>0</v>
      </c>
      <c r="AG330" s="141">
        <f>('OVER TIME'!AG330:AH330)*1440</f>
        <v>0</v>
      </c>
      <c r="AH330" s="142" t="str">
        <f t="shared" si="263"/>
        <v>0</v>
      </c>
      <c r="AI330" s="141">
        <f>('OVER TIME'!AI330:AJ330)*1440</f>
        <v>0</v>
      </c>
      <c r="AJ330" s="142" t="str">
        <f t="shared" si="264"/>
        <v>0</v>
      </c>
      <c r="AK330" s="141">
        <f>('OVER TIME'!AK330:AL330)*1440</f>
        <v>0</v>
      </c>
      <c r="AL330" s="142" t="str">
        <f t="shared" si="265"/>
        <v>0</v>
      </c>
      <c r="AM330" s="141">
        <f>('OVER TIME'!AM330:AN330)*1440</f>
        <v>0</v>
      </c>
      <c r="AN330" s="142" t="str">
        <f t="shared" si="266"/>
        <v>0</v>
      </c>
      <c r="AO330" s="141">
        <f>('OVER TIME'!AO330:AP330)*1440</f>
        <v>0</v>
      </c>
      <c r="AP330" s="142" t="str">
        <f t="shared" si="267"/>
        <v>0</v>
      </c>
      <c r="AQ330" s="141">
        <f>('OVER TIME'!AQ330:AR330)*1440</f>
        <v>0</v>
      </c>
      <c r="AR330" s="142" t="str">
        <f t="shared" si="268"/>
        <v>0</v>
      </c>
      <c r="AS330" s="141">
        <f>('OVER TIME'!AS330:AT330)*1440</f>
        <v>0</v>
      </c>
      <c r="AT330" s="142" t="str">
        <f t="shared" si="269"/>
        <v>0</v>
      </c>
      <c r="AU330" s="141">
        <f>('OVER TIME'!AU330:AV330)*1440</f>
        <v>0</v>
      </c>
      <c r="AV330" s="142" t="str">
        <f t="shared" si="270"/>
        <v>0</v>
      </c>
      <c r="AW330" s="141">
        <f>('OVER TIME'!AW330:AX330)*1440</f>
        <v>0</v>
      </c>
      <c r="AX330" s="142" t="str">
        <f t="shared" si="271"/>
        <v>0</v>
      </c>
      <c r="AY330" s="141">
        <f>('OVER TIME'!AY330:AZ330)*1440</f>
        <v>0</v>
      </c>
      <c r="AZ330" s="142" t="str">
        <f t="shared" si="272"/>
        <v>0</v>
      </c>
      <c r="BA330" s="141">
        <f>('OVER TIME'!BA330:BB330)*1440</f>
        <v>0</v>
      </c>
      <c r="BB330" s="142" t="str">
        <f t="shared" si="273"/>
        <v>0</v>
      </c>
      <c r="BC330" s="141">
        <f>('OVER TIME'!BC330:BD330)*1440</f>
        <v>0</v>
      </c>
      <c r="BD330" s="142" t="str">
        <f t="shared" si="274"/>
        <v>0</v>
      </c>
      <c r="BE330" s="141">
        <f>('OVER TIME'!BE330:BF330)*1440</f>
        <v>0</v>
      </c>
      <c r="BF330" s="142" t="str">
        <f t="shared" si="275"/>
        <v>0</v>
      </c>
      <c r="BG330" s="141">
        <f>('OVER TIME'!BG330:BH330)*1440</f>
        <v>0</v>
      </c>
      <c r="BH330" s="142" t="str">
        <f t="shared" si="276"/>
        <v>0</v>
      </c>
      <c r="BI330" s="141">
        <f>('OVER TIME'!BI330:BJ330)*1440</f>
        <v>0</v>
      </c>
      <c r="BJ330" s="142" t="str">
        <f t="shared" si="277"/>
        <v>0</v>
      </c>
      <c r="BK330" s="141">
        <f>('OVER TIME'!BK330:BL330)*1440</f>
        <v>0</v>
      </c>
      <c r="BL330" s="142" t="str">
        <f t="shared" si="278"/>
        <v>0</v>
      </c>
      <c r="BM330" s="6"/>
    </row>
    <row r="331" spans="1:65" ht="26.25" thickBot="1">
      <c r="A331" s="13">
        <v>8776</v>
      </c>
      <c r="B331" s="13" t="s">
        <v>383</v>
      </c>
      <c r="C331" s="141">
        <f>('OVER TIME'!C331:D331)*1440</f>
        <v>0</v>
      </c>
      <c r="D331" s="142" t="str">
        <f t="shared" si="248"/>
        <v>0</v>
      </c>
      <c r="E331" s="141">
        <f>('OVER TIME'!E331:F331)*1440</f>
        <v>0</v>
      </c>
      <c r="F331" s="142" t="str">
        <f t="shared" si="249"/>
        <v>0</v>
      </c>
      <c r="G331" s="141">
        <f>('OVER TIME'!G331:H331)*1440</f>
        <v>0</v>
      </c>
      <c r="H331" s="142" t="str">
        <f t="shared" si="250"/>
        <v>0</v>
      </c>
      <c r="I331" s="141">
        <f>('OVER TIME'!I331:J331)*1440</f>
        <v>0</v>
      </c>
      <c r="J331" s="142" t="str">
        <f t="shared" si="251"/>
        <v>0</v>
      </c>
      <c r="K331" s="141">
        <f>('OVER TIME'!K331:L331)*1440</f>
        <v>0</v>
      </c>
      <c r="L331" s="142" t="str">
        <f t="shared" si="252"/>
        <v>0</v>
      </c>
      <c r="M331" s="141">
        <f>('OVER TIME'!M331:N331)*1440</f>
        <v>0</v>
      </c>
      <c r="N331" s="142" t="str">
        <f t="shared" si="253"/>
        <v>0</v>
      </c>
      <c r="O331" s="141">
        <f>('OVER TIME'!O331:P331)*1440</f>
        <v>0</v>
      </c>
      <c r="P331" s="142" t="str">
        <f t="shared" si="254"/>
        <v>0</v>
      </c>
      <c r="Q331" s="141">
        <f>('OVER TIME'!Q331:R331)*1440</f>
        <v>0</v>
      </c>
      <c r="R331" s="142" t="str">
        <f t="shared" si="255"/>
        <v>0</v>
      </c>
      <c r="S331" s="141">
        <f>('OVER TIME'!S331:T331)*1440</f>
        <v>0</v>
      </c>
      <c r="T331" s="142" t="str">
        <f t="shared" si="256"/>
        <v>0</v>
      </c>
      <c r="U331" s="141">
        <f>('OVER TIME'!U331:V331)*1440</f>
        <v>0</v>
      </c>
      <c r="V331" s="142" t="str">
        <f t="shared" si="257"/>
        <v>0</v>
      </c>
      <c r="W331" s="141">
        <f>('OVER TIME'!W331:X331)*1440</f>
        <v>0</v>
      </c>
      <c r="X331" s="142" t="str">
        <f t="shared" si="258"/>
        <v>0</v>
      </c>
      <c r="Y331" s="141">
        <f>('OVER TIME'!Y331:Z331)*1440</f>
        <v>0</v>
      </c>
      <c r="Z331" s="142" t="str">
        <f t="shared" si="259"/>
        <v>0</v>
      </c>
      <c r="AA331" s="141">
        <f>('OVER TIME'!AA331:AB331)*1440</f>
        <v>0</v>
      </c>
      <c r="AB331" s="142" t="str">
        <f t="shared" si="260"/>
        <v>0</v>
      </c>
      <c r="AC331" s="141">
        <f>('OVER TIME'!AC331:AD331)*1440</f>
        <v>0</v>
      </c>
      <c r="AD331" s="142" t="str">
        <f t="shared" si="261"/>
        <v>0</v>
      </c>
      <c r="AE331" s="141">
        <f>('OVER TIME'!AE331:AF331)*1440</f>
        <v>0</v>
      </c>
      <c r="AF331" s="142" t="str">
        <f t="shared" si="262"/>
        <v>0</v>
      </c>
      <c r="AG331" s="141">
        <f>('OVER TIME'!AG331:AH331)*1440</f>
        <v>0</v>
      </c>
      <c r="AH331" s="142" t="str">
        <f t="shared" si="263"/>
        <v>0</v>
      </c>
      <c r="AI331" s="141">
        <f>('OVER TIME'!AI331:AJ331)*1440</f>
        <v>0</v>
      </c>
      <c r="AJ331" s="142" t="str">
        <f t="shared" si="264"/>
        <v>0</v>
      </c>
      <c r="AK331" s="141">
        <f>('OVER TIME'!AK331:AL331)*1440</f>
        <v>0</v>
      </c>
      <c r="AL331" s="142" t="str">
        <f t="shared" si="265"/>
        <v>0</v>
      </c>
      <c r="AM331" s="141">
        <f>('OVER TIME'!AM331:AN331)*1440</f>
        <v>0</v>
      </c>
      <c r="AN331" s="142" t="str">
        <f t="shared" si="266"/>
        <v>0</v>
      </c>
      <c r="AO331" s="141">
        <f>('OVER TIME'!AO331:AP331)*1440</f>
        <v>0</v>
      </c>
      <c r="AP331" s="142" t="str">
        <f t="shared" si="267"/>
        <v>0</v>
      </c>
      <c r="AQ331" s="141">
        <f>('OVER TIME'!AQ331:AR331)*1440</f>
        <v>0</v>
      </c>
      <c r="AR331" s="142" t="str">
        <f t="shared" si="268"/>
        <v>0</v>
      </c>
      <c r="AS331" s="141">
        <f>('OVER TIME'!AS331:AT331)*1440</f>
        <v>0</v>
      </c>
      <c r="AT331" s="142" t="str">
        <f t="shared" si="269"/>
        <v>0</v>
      </c>
      <c r="AU331" s="141">
        <f>('OVER TIME'!AU331:AV331)*1440</f>
        <v>0</v>
      </c>
      <c r="AV331" s="142" t="str">
        <f t="shared" si="270"/>
        <v>0</v>
      </c>
      <c r="AW331" s="141">
        <f>('OVER TIME'!AW331:AX331)*1440</f>
        <v>0</v>
      </c>
      <c r="AX331" s="142" t="str">
        <f t="shared" si="271"/>
        <v>0</v>
      </c>
      <c r="AY331" s="141">
        <f>('OVER TIME'!AY331:AZ331)*1440</f>
        <v>0</v>
      </c>
      <c r="AZ331" s="142" t="str">
        <f t="shared" si="272"/>
        <v>0</v>
      </c>
      <c r="BA331" s="141">
        <f>('OVER TIME'!BA331:BB331)*1440</f>
        <v>0</v>
      </c>
      <c r="BB331" s="142" t="str">
        <f t="shared" si="273"/>
        <v>0</v>
      </c>
      <c r="BC331" s="141">
        <f>('OVER TIME'!BC331:BD331)*1440</f>
        <v>0</v>
      </c>
      <c r="BD331" s="142" t="str">
        <f t="shared" si="274"/>
        <v>0</v>
      </c>
      <c r="BE331" s="141">
        <f>('OVER TIME'!BE331:BF331)*1440</f>
        <v>0</v>
      </c>
      <c r="BF331" s="142" t="str">
        <f t="shared" si="275"/>
        <v>0</v>
      </c>
      <c r="BG331" s="141">
        <f>('OVER TIME'!BG331:BH331)*1440</f>
        <v>0</v>
      </c>
      <c r="BH331" s="142" t="str">
        <f t="shared" si="276"/>
        <v>0</v>
      </c>
      <c r="BI331" s="141">
        <f>('OVER TIME'!BI331:BJ331)*1440</f>
        <v>0</v>
      </c>
      <c r="BJ331" s="142" t="str">
        <f t="shared" si="277"/>
        <v>0</v>
      </c>
      <c r="BK331" s="141">
        <f>('OVER TIME'!BK331:BL331)*1440</f>
        <v>0</v>
      </c>
      <c r="BL331" s="142" t="str">
        <f t="shared" si="278"/>
        <v>0</v>
      </c>
      <c r="BM331" s="6"/>
    </row>
    <row r="332" spans="1:65" ht="26.25" thickBot="1">
      <c r="A332" s="13">
        <v>8777</v>
      </c>
      <c r="B332" s="13" t="s">
        <v>361</v>
      </c>
      <c r="C332" s="141">
        <f>('OVER TIME'!C332:D332)*1440</f>
        <v>0</v>
      </c>
      <c r="D332" s="142" t="str">
        <f t="shared" si="248"/>
        <v>0</v>
      </c>
      <c r="E332" s="141">
        <f>('OVER TIME'!E332:F332)*1440</f>
        <v>0</v>
      </c>
      <c r="F332" s="142" t="str">
        <f t="shared" si="249"/>
        <v>0</v>
      </c>
      <c r="G332" s="141">
        <f>('OVER TIME'!G332:H332)*1440</f>
        <v>0</v>
      </c>
      <c r="H332" s="142" t="str">
        <f t="shared" si="250"/>
        <v>0</v>
      </c>
      <c r="I332" s="141">
        <f>('OVER TIME'!I332:J332)*1440</f>
        <v>0</v>
      </c>
      <c r="J332" s="142" t="str">
        <f t="shared" si="251"/>
        <v>0</v>
      </c>
      <c r="K332" s="141">
        <f>('OVER TIME'!K332:L332)*1440</f>
        <v>0</v>
      </c>
      <c r="L332" s="142" t="str">
        <f t="shared" si="252"/>
        <v>0</v>
      </c>
      <c r="M332" s="141">
        <f>('OVER TIME'!M332:N332)*1440</f>
        <v>0</v>
      </c>
      <c r="N332" s="142" t="str">
        <f t="shared" si="253"/>
        <v>0</v>
      </c>
      <c r="O332" s="141">
        <f>('OVER TIME'!O332:P332)*1440</f>
        <v>0</v>
      </c>
      <c r="P332" s="142" t="str">
        <f t="shared" si="254"/>
        <v>0</v>
      </c>
      <c r="Q332" s="141">
        <f>('OVER TIME'!Q332:R332)*1440</f>
        <v>0</v>
      </c>
      <c r="R332" s="142" t="str">
        <f t="shared" si="255"/>
        <v>0</v>
      </c>
      <c r="S332" s="141">
        <f>('OVER TIME'!S332:T332)*1440</f>
        <v>0</v>
      </c>
      <c r="T332" s="142" t="str">
        <f t="shared" si="256"/>
        <v>0</v>
      </c>
      <c r="U332" s="141">
        <f>('OVER TIME'!U332:V332)*1440</f>
        <v>0</v>
      </c>
      <c r="V332" s="142" t="str">
        <f t="shared" si="257"/>
        <v>0</v>
      </c>
      <c r="W332" s="141">
        <f>('OVER TIME'!W332:X332)*1440</f>
        <v>0</v>
      </c>
      <c r="X332" s="142" t="str">
        <f t="shared" si="258"/>
        <v>0</v>
      </c>
      <c r="Y332" s="141">
        <f>('OVER TIME'!Y332:Z332)*1440</f>
        <v>0</v>
      </c>
      <c r="Z332" s="142" t="str">
        <f t="shared" si="259"/>
        <v>0</v>
      </c>
      <c r="AA332" s="141">
        <f>('OVER TIME'!AA332:AB332)*1440</f>
        <v>0</v>
      </c>
      <c r="AB332" s="142" t="str">
        <f t="shared" si="260"/>
        <v>0</v>
      </c>
      <c r="AC332" s="141">
        <f>('OVER TIME'!AC332:AD332)*1440</f>
        <v>0</v>
      </c>
      <c r="AD332" s="142" t="str">
        <f t="shared" si="261"/>
        <v>0</v>
      </c>
      <c r="AE332" s="141">
        <f>('OVER TIME'!AE332:AF332)*1440</f>
        <v>0</v>
      </c>
      <c r="AF332" s="142" t="str">
        <f t="shared" si="262"/>
        <v>0</v>
      </c>
      <c r="AG332" s="141">
        <f>('OVER TIME'!AG332:AH332)*1440</f>
        <v>0</v>
      </c>
      <c r="AH332" s="142" t="str">
        <f t="shared" si="263"/>
        <v>0</v>
      </c>
      <c r="AI332" s="141">
        <f>('OVER TIME'!AI332:AJ332)*1440</f>
        <v>0</v>
      </c>
      <c r="AJ332" s="142" t="str">
        <f t="shared" si="264"/>
        <v>0</v>
      </c>
      <c r="AK332" s="141">
        <f>('OVER TIME'!AK332:AL332)*1440</f>
        <v>0</v>
      </c>
      <c r="AL332" s="142" t="str">
        <f t="shared" si="265"/>
        <v>0</v>
      </c>
      <c r="AM332" s="141">
        <f>('OVER TIME'!AM332:AN332)*1440</f>
        <v>0</v>
      </c>
      <c r="AN332" s="142" t="str">
        <f t="shared" si="266"/>
        <v>0</v>
      </c>
      <c r="AO332" s="141">
        <f>('OVER TIME'!AO332:AP332)*1440</f>
        <v>0</v>
      </c>
      <c r="AP332" s="142" t="str">
        <f t="shared" si="267"/>
        <v>0</v>
      </c>
      <c r="AQ332" s="141">
        <f>('OVER TIME'!AQ332:AR332)*1440</f>
        <v>0</v>
      </c>
      <c r="AR332" s="142" t="str">
        <f t="shared" si="268"/>
        <v>0</v>
      </c>
      <c r="AS332" s="141">
        <f>('OVER TIME'!AS332:AT332)*1440</f>
        <v>0</v>
      </c>
      <c r="AT332" s="142" t="str">
        <f t="shared" si="269"/>
        <v>0</v>
      </c>
      <c r="AU332" s="141">
        <f>('OVER TIME'!AU332:AV332)*1440</f>
        <v>0</v>
      </c>
      <c r="AV332" s="142" t="str">
        <f t="shared" si="270"/>
        <v>0</v>
      </c>
      <c r="AW332" s="141">
        <f>('OVER TIME'!AW332:AX332)*1440</f>
        <v>0</v>
      </c>
      <c r="AX332" s="142" t="str">
        <f t="shared" si="271"/>
        <v>0</v>
      </c>
      <c r="AY332" s="141">
        <f>('OVER TIME'!AY332:AZ332)*1440</f>
        <v>0</v>
      </c>
      <c r="AZ332" s="142" t="str">
        <f t="shared" si="272"/>
        <v>0</v>
      </c>
      <c r="BA332" s="141">
        <f>('OVER TIME'!BA332:BB332)*1440</f>
        <v>0</v>
      </c>
      <c r="BB332" s="142" t="str">
        <f t="shared" si="273"/>
        <v>0</v>
      </c>
      <c r="BC332" s="141">
        <f>('OVER TIME'!BC332:BD332)*1440</f>
        <v>0</v>
      </c>
      <c r="BD332" s="142" t="str">
        <f t="shared" si="274"/>
        <v>0</v>
      </c>
      <c r="BE332" s="141">
        <f>('OVER TIME'!BE332:BF332)*1440</f>
        <v>0</v>
      </c>
      <c r="BF332" s="142" t="str">
        <f t="shared" si="275"/>
        <v>0</v>
      </c>
      <c r="BG332" s="141">
        <f>('OVER TIME'!BG332:BH332)*1440</f>
        <v>0</v>
      </c>
      <c r="BH332" s="142" t="str">
        <f t="shared" si="276"/>
        <v>0</v>
      </c>
      <c r="BI332" s="141">
        <f>('OVER TIME'!BI332:BJ332)*1440</f>
        <v>0</v>
      </c>
      <c r="BJ332" s="142" t="str">
        <f t="shared" si="277"/>
        <v>0</v>
      </c>
      <c r="BK332" s="141">
        <f>('OVER TIME'!BK332:BL332)*1440</f>
        <v>0</v>
      </c>
      <c r="BL332" s="142" t="str">
        <f t="shared" si="278"/>
        <v>0</v>
      </c>
      <c r="BM332" s="6"/>
    </row>
    <row r="333" spans="1:65" ht="26.25" thickBot="1">
      <c r="A333" s="13">
        <v>8778</v>
      </c>
      <c r="B333" s="13" t="s">
        <v>362</v>
      </c>
      <c r="C333" s="141">
        <f>('OVER TIME'!C333:D333)*1440</f>
        <v>0</v>
      </c>
      <c r="D333" s="142" t="str">
        <f t="shared" si="248"/>
        <v>0</v>
      </c>
      <c r="E333" s="141">
        <f>('OVER TIME'!E333:F333)*1440</f>
        <v>0</v>
      </c>
      <c r="F333" s="142" t="str">
        <f t="shared" si="249"/>
        <v>0</v>
      </c>
      <c r="G333" s="141">
        <f>('OVER TIME'!G333:H333)*1440</f>
        <v>0</v>
      </c>
      <c r="H333" s="142" t="str">
        <f t="shared" si="250"/>
        <v>0</v>
      </c>
      <c r="I333" s="141">
        <f>('OVER TIME'!I333:J333)*1440</f>
        <v>0</v>
      </c>
      <c r="J333" s="142" t="str">
        <f t="shared" si="251"/>
        <v>0</v>
      </c>
      <c r="K333" s="141">
        <f>('OVER TIME'!K333:L333)*1440</f>
        <v>0</v>
      </c>
      <c r="L333" s="142" t="str">
        <f t="shared" si="252"/>
        <v>0</v>
      </c>
      <c r="M333" s="141">
        <f>('OVER TIME'!M333:N333)*1440</f>
        <v>0</v>
      </c>
      <c r="N333" s="142" t="str">
        <f t="shared" si="253"/>
        <v>0</v>
      </c>
      <c r="O333" s="141">
        <f>('OVER TIME'!O333:P333)*1440</f>
        <v>0</v>
      </c>
      <c r="P333" s="142" t="str">
        <f t="shared" si="254"/>
        <v>0</v>
      </c>
      <c r="Q333" s="141">
        <f>('OVER TIME'!Q333:R333)*1440</f>
        <v>0</v>
      </c>
      <c r="R333" s="142" t="str">
        <f t="shared" si="255"/>
        <v>0</v>
      </c>
      <c r="S333" s="141">
        <f>('OVER TIME'!S333:T333)*1440</f>
        <v>0</v>
      </c>
      <c r="T333" s="142" t="str">
        <f t="shared" si="256"/>
        <v>0</v>
      </c>
      <c r="U333" s="141">
        <f>('OVER TIME'!U333:V333)*1440</f>
        <v>0</v>
      </c>
      <c r="V333" s="142" t="str">
        <f t="shared" si="257"/>
        <v>0</v>
      </c>
      <c r="W333" s="141">
        <f>('OVER TIME'!W333:X333)*1440</f>
        <v>0</v>
      </c>
      <c r="X333" s="142" t="str">
        <f t="shared" si="258"/>
        <v>0</v>
      </c>
      <c r="Y333" s="141">
        <f>('OVER TIME'!Y333:Z333)*1440</f>
        <v>0</v>
      </c>
      <c r="Z333" s="142" t="str">
        <f t="shared" si="259"/>
        <v>0</v>
      </c>
      <c r="AA333" s="141">
        <f>('OVER TIME'!AA333:AB333)*1440</f>
        <v>0</v>
      </c>
      <c r="AB333" s="142" t="str">
        <f t="shared" si="260"/>
        <v>0</v>
      </c>
      <c r="AC333" s="141">
        <f>('OVER TIME'!AC333:AD333)*1440</f>
        <v>0</v>
      </c>
      <c r="AD333" s="142" t="str">
        <f t="shared" si="261"/>
        <v>0</v>
      </c>
      <c r="AE333" s="141">
        <f>('OVER TIME'!AE333:AF333)*1440</f>
        <v>0</v>
      </c>
      <c r="AF333" s="142" t="str">
        <f t="shared" si="262"/>
        <v>0</v>
      </c>
      <c r="AG333" s="141">
        <f>('OVER TIME'!AG333:AH333)*1440</f>
        <v>0</v>
      </c>
      <c r="AH333" s="142" t="str">
        <f t="shared" si="263"/>
        <v>0</v>
      </c>
      <c r="AI333" s="141">
        <f>('OVER TIME'!AI333:AJ333)*1440</f>
        <v>0</v>
      </c>
      <c r="AJ333" s="142" t="str">
        <f t="shared" si="264"/>
        <v>0</v>
      </c>
      <c r="AK333" s="141">
        <f>('OVER TIME'!AK333:AL333)*1440</f>
        <v>0</v>
      </c>
      <c r="AL333" s="142" t="str">
        <f t="shared" si="265"/>
        <v>0</v>
      </c>
      <c r="AM333" s="141">
        <f>('OVER TIME'!AM333:AN333)*1440</f>
        <v>0</v>
      </c>
      <c r="AN333" s="142" t="str">
        <f t="shared" si="266"/>
        <v>0</v>
      </c>
      <c r="AO333" s="141">
        <f>('OVER TIME'!AO333:AP333)*1440</f>
        <v>0</v>
      </c>
      <c r="AP333" s="142" t="str">
        <f t="shared" si="267"/>
        <v>0</v>
      </c>
      <c r="AQ333" s="141">
        <f>('OVER TIME'!AQ333:AR333)*1440</f>
        <v>0</v>
      </c>
      <c r="AR333" s="142" t="str">
        <f t="shared" si="268"/>
        <v>0</v>
      </c>
      <c r="AS333" s="141">
        <f>('OVER TIME'!AS333:AT333)*1440</f>
        <v>0</v>
      </c>
      <c r="AT333" s="142" t="str">
        <f t="shared" si="269"/>
        <v>0</v>
      </c>
      <c r="AU333" s="141">
        <f>('OVER TIME'!AU333:AV333)*1440</f>
        <v>0</v>
      </c>
      <c r="AV333" s="142" t="str">
        <f t="shared" si="270"/>
        <v>0</v>
      </c>
      <c r="AW333" s="141">
        <f>('OVER TIME'!AW333:AX333)*1440</f>
        <v>0</v>
      </c>
      <c r="AX333" s="142" t="str">
        <f t="shared" si="271"/>
        <v>0</v>
      </c>
      <c r="AY333" s="141">
        <f>('OVER TIME'!AY333:AZ333)*1440</f>
        <v>0</v>
      </c>
      <c r="AZ333" s="142" t="str">
        <f t="shared" si="272"/>
        <v>0</v>
      </c>
      <c r="BA333" s="141">
        <f>('OVER TIME'!BA333:BB333)*1440</f>
        <v>0</v>
      </c>
      <c r="BB333" s="142" t="str">
        <f t="shared" si="273"/>
        <v>0</v>
      </c>
      <c r="BC333" s="141">
        <f>('OVER TIME'!BC333:BD333)*1440</f>
        <v>0</v>
      </c>
      <c r="BD333" s="142" t="str">
        <f t="shared" si="274"/>
        <v>0</v>
      </c>
      <c r="BE333" s="141">
        <f>('OVER TIME'!BE333:BF333)*1440</f>
        <v>0</v>
      </c>
      <c r="BF333" s="142" t="str">
        <f t="shared" si="275"/>
        <v>0</v>
      </c>
      <c r="BG333" s="141">
        <f>('OVER TIME'!BG333:BH333)*1440</f>
        <v>0</v>
      </c>
      <c r="BH333" s="142" t="str">
        <f t="shared" si="276"/>
        <v>0</v>
      </c>
      <c r="BI333" s="141">
        <f>('OVER TIME'!BI333:BJ333)*1440</f>
        <v>0</v>
      </c>
      <c r="BJ333" s="142" t="str">
        <f t="shared" si="277"/>
        <v>0</v>
      </c>
      <c r="BK333" s="141">
        <f>('OVER TIME'!BK333:BL333)*1440</f>
        <v>0</v>
      </c>
      <c r="BL333" s="142" t="str">
        <f t="shared" si="278"/>
        <v>0</v>
      </c>
      <c r="BM333" s="6"/>
    </row>
    <row r="334" spans="1:65" ht="26.25" thickBot="1">
      <c r="A334" s="13">
        <v>8779</v>
      </c>
      <c r="B334" s="13" t="s">
        <v>37</v>
      </c>
      <c r="C334" s="141">
        <f>('OVER TIME'!C334:D334)*1440</f>
        <v>0</v>
      </c>
      <c r="D334" s="142" t="str">
        <f t="shared" si="248"/>
        <v>0</v>
      </c>
      <c r="E334" s="141">
        <f>('OVER TIME'!E334:F334)*1440</f>
        <v>0</v>
      </c>
      <c r="F334" s="142" t="str">
        <f t="shared" si="249"/>
        <v>0</v>
      </c>
      <c r="G334" s="141">
        <f>('OVER TIME'!G334:H334)*1440</f>
        <v>0</v>
      </c>
      <c r="H334" s="142" t="str">
        <f t="shared" si="250"/>
        <v>0</v>
      </c>
      <c r="I334" s="141">
        <f>('OVER TIME'!I334:J334)*1440</f>
        <v>0</v>
      </c>
      <c r="J334" s="142" t="str">
        <f t="shared" si="251"/>
        <v>0</v>
      </c>
      <c r="K334" s="141">
        <f>('OVER TIME'!K334:L334)*1440</f>
        <v>0</v>
      </c>
      <c r="L334" s="142" t="str">
        <f t="shared" si="252"/>
        <v>0</v>
      </c>
      <c r="M334" s="141">
        <f>('OVER TIME'!M334:N334)*1440</f>
        <v>0</v>
      </c>
      <c r="N334" s="142" t="str">
        <f t="shared" si="253"/>
        <v>0</v>
      </c>
      <c r="O334" s="141">
        <f>('OVER TIME'!O334:P334)*1440</f>
        <v>0</v>
      </c>
      <c r="P334" s="142" t="str">
        <f t="shared" si="254"/>
        <v>0</v>
      </c>
      <c r="Q334" s="141">
        <f>('OVER TIME'!Q334:R334)*1440</f>
        <v>0</v>
      </c>
      <c r="R334" s="142" t="str">
        <f t="shared" si="255"/>
        <v>0</v>
      </c>
      <c r="S334" s="141">
        <f>('OVER TIME'!S334:T334)*1440</f>
        <v>0</v>
      </c>
      <c r="T334" s="142" t="str">
        <f t="shared" si="256"/>
        <v>0</v>
      </c>
      <c r="U334" s="141">
        <f>('OVER TIME'!U334:V334)*1440</f>
        <v>0</v>
      </c>
      <c r="V334" s="142" t="str">
        <f t="shared" si="257"/>
        <v>0</v>
      </c>
      <c r="W334" s="141">
        <f>('OVER TIME'!W334:X334)*1440</f>
        <v>0</v>
      </c>
      <c r="X334" s="142" t="str">
        <f t="shared" si="258"/>
        <v>0</v>
      </c>
      <c r="Y334" s="141">
        <f>('OVER TIME'!Y334:Z334)*1440</f>
        <v>0</v>
      </c>
      <c r="Z334" s="142" t="str">
        <f t="shared" si="259"/>
        <v>0</v>
      </c>
      <c r="AA334" s="141">
        <f>('OVER TIME'!AA334:AB334)*1440</f>
        <v>0</v>
      </c>
      <c r="AB334" s="142" t="str">
        <f t="shared" si="260"/>
        <v>0</v>
      </c>
      <c r="AC334" s="141">
        <f>('OVER TIME'!AC334:AD334)*1440</f>
        <v>0</v>
      </c>
      <c r="AD334" s="142" t="str">
        <f t="shared" si="261"/>
        <v>0</v>
      </c>
      <c r="AE334" s="141">
        <f>('OVER TIME'!AE334:AF334)*1440</f>
        <v>0</v>
      </c>
      <c r="AF334" s="142" t="str">
        <f t="shared" si="262"/>
        <v>0</v>
      </c>
      <c r="AG334" s="141">
        <f>('OVER TIME'!AG334:AH334)*1440</f>
        <v>0</v>
      </c>
      <c r="AH334" s="142" t="str">
        <f t="shared" si="263"/>
        <v>0</v>
      </c>
      <c r="AI334" s="141">
        <f>('OVER TIME'!AI334:AJ334)*1440</f>
        <v>0</v>
      </c>
      <c r="AJ334" s="142" t="str">
        <f t="shared" si="264"/>
        <v>0</v>
      </c>
      <c r="AK334" s="141">
        <f>('OVER TIME'!AK334:AL334)*1440</f>
        <v>0</v>
      </c>
      <c r="AL334" s="142" t="str">
        <f t="shared" si="265"/>
        <v>0</v>
      </c>
      <c r="AM334" s="141">
        <f>('OVER TIME'!AM334:AN334)*1440</f>
        <v>0</v>
      </c>
      <c r="AN334" s="142" t="str">
        <f t="shared" si="266"/>
        <v>0</v>
      </c>
      <c r="AO334" s="141">
        <f>('OVER TIME'!AO334:AP334)*1440</f>
        <v>0</v>
      </c>
      <c r="AP334" s="142" t="str">
        <f t="shared" si="267"/>
        <v>0</v>
      </c>
      <c r="AQ334" s="141">
        <f>('OVER TIME'!AQ334:AR334)*1440</f>
        <v>0</v>
      </c>
      <c r="AR334" s="142" t="str">
        <f t="shared" si="268"/>
        <v>0</v>
      </c>
      <c r="AS334" s="141">
        <f>('OVER TIME'!AS334:AT334)*1440</f>
        <v>0</v>
      </c>
      <c r="AT334" s="142" t="str">
        <f t="shared" si="269"/>
        <v>0</v>
      </c>
      <c r="AU334" s="141">
        <f>('OVER TIME'!AU334:AV334)*1440</f>
        <v>0</v>
      </c>
      <c r="AV334" s="142" t="str">
        <f t="shared" si="270"/>
        <v>0</v>
      </c>
      <c r="AW334" s="141">
        <f>('OVER TIME'!AW334:AX334)*1440</f>
        <v>0</v>
      </c>
      <c r="AX334" s="142" t="str">
        <f t="shared" si="271"/>
        <v>0</v>
      </c>
      <c r="AY334" s="141">
        <f>('OVER TIME'!AY334:AZ334)*1440</f>
        <v>0</v>
      </c>
      <c r="AZ334" s="142" t="str">
        <f t="shared" si="272"/>
        <v>0</v>
      </c>
      <c r="BA334" s="141">
        <f>('OVER TIME'!BA334:BB334)*1440</f>
        <v>0</v>
      </c>
      <c r="BB334" s="142" t="str">
        <f t="shared" si="273"/>
        <v>0</v>
      </c>
      <c r="BC334" s="141">
        <f>('OVER TIME'!BC334:BD334)*1440</f>
        <v>0</v>
      </c>
      <c r="BD334" s="142" t="str">
        <f t="shared" si="274"/>
        <v>0</v>
      </c>
      <c r="BE334" s="141">
        <f>('OVER TIME'!BE334:BF334)*1440</f>
        <v>0</v>
      </c>
      <c r="BF334" s="142" t="str">
        <f t="shared" si="275"/>
        <v>0</v>
      </c>
      <c r="BG334" s="141">
        <f>('OVER TIME'!BG334:BH334)*1440</f>
        <v>0</v>
      </c>
      <c r="BH334" s="142" t="str">
        <f t="shared" si="276"/>
        <v>0</v>
      </c>
      <c r="BI334" s="141">
        <f>('OVER TIME'!BI334:BJ334)*1440</f>
        <v>0</v>
      </c>
      <c r="BJ334" s="142" t="str">
        <f t="shared" si="277"/>
        <v>0</v>
      </c>
      <c r="BK334" s="141">
        <f>('OVER TIME'!BK334:BL334)*1440</f>
        <v>0</v>
      </c>
      <c r="BL334" s="142" t="str">
        <f t="shared" si="278"/>
        <v>0</v>
      </c>
      <c r="BM334" s="6"/>
    </row>
    <row r="335" spans="1:65" ht="26.25" thickBot="1">
      <c r="A335" s="13">
        <v>8780</v>
      </c>
      <c r="B335" s="13" t="s">
        <v>215</v>
      </c>
      <c r="C335" s="141">
        <f>('OVER TIME'!C335:D335)*1440</f>
        <v>0</v>
      </c>
      <c r="D335" s="142" t="str">
        <f t="shared" si="248"/>
        <v>0</v>
      </c>
      <c r="E335" s="141">
        <f>('OVER TIME'!E335:F335)*1440</f>
        <v>0</v>
      </c>
      <c r="F335" s="142" t="str">
        <f t="shared" si="249"/>
        <v>0</v>
      </c>
      <c r="G335" s="141">
        <f>('OVER TIME'!G335:H335)*1440</f>
        <v>0</v>
      </c>
      <c r="H335" s="142" t="str">
        <f t="shared" si="250"/>
        <v>0</v>
      </c>
      <c r="I335" s="141">
        <f>('OVER TIME'!I335:J335)*1440</f>
        <v>0</v>
      </c>
      <c r="J335" s="142" t="str">
        <f t="shared" si="251"/>
        <v>0</v>
      </c>
      <c r="K335" s="141">
        <f>('OVER TIME'!K335:L335)*1440</f>
        <v>0</v>
      </c>
      <c r="L335" s="142" t="str">
        <f t="shared" si="252"/>
        <v>0</v>
      </c>
      <c r="M335" s="141">
        <f>('OVER TIME'!M335:N335)*1440</f>
        <v>0</v>
      </c>
      <c r="N335" s="142" t="str">
        <f t="shared" si="253"/>
        <v>0</v>
      </c>
      <c r="O335" s="141">
        <f>('OVER TIME'!O335:P335)*1440</f>
        <v>0</v>
      </c>
      <c r="P335" s="142" t="str">
        <f t="shared" si="254"/>
        <v>0</v>
      </c>
      <c r="Q335" s="141">
        <f>('OVER TIME'!Q335:R335)*1440</f>
        <v>0</v>
      </c>
      <c r="R335" s="142" t="str">
        <f t="shared" si="255"/>
        <v>0</v>
      </c>
      <c r="S335" s="141">
        <f>('OVER TIME'!S335:T335)*1440</f>
        <v>0</v>
      </c>
      <c r="T335" s="142" t="str">
        <f t="shared" si="256"/>
        <v>0</v>
      </c>
      <c r="U335" s="141">
        <f>('OVER TIME'!U335:V335)*1440</f>
        <v>0</v>
      </c>
      <c r="V335" s="142" t="str">
        <f t="shared" si="257"/>
        <v>0</v>
      </c>
      <c r="W335" s="141">
        <f>('OVER TIME'!W335:X335)*1440</f>
        <v>0</v>
      </c>
      <c r="X335" s="142" t="str">
        <f t="shared" si="258"/>
        <v>0</v>
      </c>
      <c r="Y335" s="141">
        <f>('OVER TIME'!Y335:Z335)*1440</f>
        <v>0</v>
      </c>
      <c r="Z335" s="142" t="str">
        <f t="shared" si="259"/>
        <v>0</v>
      </c>
      <c r="AA335" s="141">
        <f>('OVER TIME'!AA335:AB335)*1440</f>
        <v>0</v>
      </c>
      <c r="AB335" s="142" t="str">
        <f t="shared" si="260"/>
        <v>0</v>
      </c>
      <c r="AC335" s="141">
        <f>('OVER TIME'!AC335:AD335)*1440</f>
        <v>0</v>
      </c>
      <c r="AD335" s="142" t="str">
        <f t="shared" si="261"/>
        <v>0</v>
      </c>
      <c r="AE335" s="141">
        <f>('OVER TIME'!AE335:AF335)*1440</f>
        <v>0</v>
      </c>
      <c r="AF335" s="142" t="str">
        <f t="shared" si="262"/>
        <v>0</v>
      </c>
      <c r="AG335" s="141">
        <f>('OVER TIME'!AG335:AH335)*1440</f>
        <v>0</v>
      </c>
      <c r="AH335" s="142" t="str">
        <f t="shared" si="263"/>
        <v>0</v>
      </c>
      <c r="AI335" s="141">
        <f>('OVER TIME'!AI335:AJ335)*1440</f>
        <v>0</v>
      </c>
      <c r="AJ335" s="142" t="str">
        <f t="shared" si="264"/>
        <v>0</v>
      </c>
      <c r="AK335" s="141">
        <f>('OVER TIME'!AK335:AL335)*1440</f>
        <v>0</v>
      </c>
      <c r="AL335" s="142" t="str">
        <f t="shared" si="265"/>
        <v>0</v>
      </c>
      <c r="AM335" s="141">
        <f>('OVER TIME'!AM335:AN335)*1440</f>
        <v>0</v>
      </c>
      <c r="AN335" s="142" t="str">
        <f t="shared" si="266"/>
        <v>0</v>
      </c>
      <c r="AO335" s="141">
        <f>('OVER TIME'!AO335:AP335)*1440</f>
        <v>0</v>
      </c>
      <c r="AP335" s="142" t="str">
        <f t="shared" si="267"/>
        <v>0</v>
      </c>
      <c r="AQ335" s="141">
        <f>('OVER TIME'!AQ335:AR335)*1440</f>
        <v>0</v>
      </c>
      <c r="AR335" s="142" t="str">
        <f t="shared" si="268"/>
        <v>0</v>
      </c>
      <c r="AS335" s="141">
        <f>('OVER TIME'!AS335:AT335)*1440</f>
        <v>0</v>
      </c>
      <c r="AT335" s="142" t="str">
        <f t="shared" si="269"/>
        <v>0</v>
      </c>
      <c r="AU335" s="141">
        <f>('OVER TIME'!AU335:AV335)*1440</f>
        <v>0</v>
      </c>
      <c r="AV335" s="142" t="str">
        <f t="shared" si="270"/>
        <v>0</v>
      </c>
      <c r="AW335" s="141">
        <f>('OVER TIME'!AW335:AX335)*1440</f>
        <v>0</v>
      </c>
      <c r="AX335" s="142" t="str">
        <f t="shared" si="271"/>
        <v>0</v>
      </c>
      <c r="AY335" s="141">
        <f>('OVER TIME'!AY335:AZ335)*1440</f>
        <v>0</v>
      </c>
      <c r="AZ335" s="142" t="str">
        <f t="shared" si="272"/>
        <v>0</v>
      </c>
      <c r="BA335" s="141">
        <f>('OVER TIME'!BA335:BB335)*1440</f>
        <v>0</v>
      </c>
      <c r="BB335" s="142" t="str">
        <f t="shared" si="273"/>
        <v>0</v>
      </c>
      <c r="BC335" s="141">
        <f>('OVER TIME'!BC335:BD335)*1440</f>
        <v>0</v>
      </c>
      <c r="BD335" s="142" t="str">
        <f t="shared" si="274"/>
        <v>0</v>
      </c>
      <c r="BE335" s="141">
        <f>('OVER TIME'!BE335:BF335)*1440</f>
        <v>0</v>
      </c>
      <c r="BF335" s="142" t="str">
        <f t="shared" si="275"/>
        <v>0</v>
      </c>
      <c r="BG335" s="141">
        <f>('OVER TIME'!BG335:BH335)*1440</f>
        <v>0</v>
      </c>
      <c r="BH335" s="142" t="str">
        <f t="shared" si="276"/>
        <v>0</v>
      </c>
      <c r="BI335" s="141">
        <f>('OVER TIME'!BI335:BJ335)*1440</f>
        <v>0</v>
      </c>
      <c r="BJ335" s="142" t="str">
        <f t="shared" si="277"/>
        <v>0</v>
      </c>
      <c r="BK335" s="141">
        <f>('OVER TIME'!BK335:BL335)*1440</f>
        <v>0</v>
      </c>
      <c r="BL335" s="142" t="str">
        <f t="shared" si="278"/>
        <v>0</v>
      </c>
      <c r="BM335" s="6"/>
    </row>
    <row r="336" spans="1:65" ht="26.25" thickBot="1">
      <c r="A336" s="13">
        <v>8781</v>
      </c>
      <c r="B336" s="13" t="s">
        <v>363</v>
      </c>
      <c r="C336" s="141">
        <f>('OVER TIME'!C336:D336)*1440</f>
        <v>0</v>
      </c>
      <c r="D336" s="142" t="str">
        <f t="shared" si="248"/>
        <v>0</v>
      </c>
      <c r="E336" s="141">
        <f>('OVER TIME'!E336:F336)*1440</f>
        <v>0</v>
      </c>
      <c r="F336" s="142" t="str">
        <f t="shared" si="249"/>
        <v>0</v>
      </c>
      <c r="G336" s="141">
        <f>('OVER TIME'!G336:H336)*1440</f>
        <v>0</v>
      </c>
      <c r="H336" s="142" t="str">
        <f t="shared" si="250"/>
        <v>0</v>
      </c>
      <c r="I336" s="141">
        <f>('OVER TIME'!I336:J336)*1440</f>
        <v>0</v>
      </c>
      <c r="J336" s="142" t="str">
        <f t="shared" si="251"/>
        <v>0</v>
      </c>
      <c r="K336" s="141">
        <f>('OVER TIME'!K336:L336)*1440</f>
        <v>0</v>
      </c>
      <c r="L336" s="142" t="str">
        <f t="shared" si="252"/>
        <v>0</v>
      </c>
      <c r="M336" s="141">
        <f>('OVER TIME'!M336:N336)*1440</f>
        <v>0</v>
      </c>
      <c r="N336" s="142" t="str">
        <f t="shared" si="253"/>
        <v>0</v>
      </c>
      <c r="O336" s="141">
        <f>('OVER TIME'!O336:P336)*1440</f>
        <v>0</v>
      </c>
      <c r="P336" s="142" t="str">
        <f t="shared" si="254"/>
        <v>0</v>
      </c>
      <c r="Q336" s="141">
        <f>('OVER TIME'!Q336:R336)*1440</f>
        <v>0</v>
      </c>
      <c r="R336" s="142" t="str">
        <f t="shared" si="255"/>
        <v>0</v>
      </c>
      <c r="S336" s="141">
        <f>('OVER TIME'!S336:T336)*1440</f>
        <v>0</v>
      </c>
      <c r="T336" s="142" t="str">
        <f t="shared" si="256"/>
        <v>0</v>
      </c>
      <c r="U336" s="141">
        <f>('OVER TIME'!U336:V336)*1440</f>
        <v>0</v>
      </c>
      <c r="V336" s="142" t="str">
        <f t="shared" si="257"/>
        <v>0</v>
      </c>
      <c r="W336" s="141">
        <f>('OVER TIME'!W336:X336)*1440</f>
        <v>0</v>
      </c>
      <c r="X336" s="142" t="str">
        <f t="shared" si="258"/>
        <v>0</v>
      </c>
      <c r="Y336" s="141">
        <f>('OVER TIME'!Y336:Z336)*1440</f>
        <v>0</v>
      </c>
      <c r="Z336" s="142" t="str">
        <f t="shared" si="259"/>
        <v>0</v>
      </c>
      <c r="AA336" s="141">
        <f>('OVER TIME'!AA336:AB336)*1440</f>
        <v>0</v>
      </c>
      <c r="AB336" s="142" t="str">
        <f t="shared" si="260"/>
        <v>0</v>
      </c>
      <c r="AC336" s="141">
        <f>('OVER TIME'!AC336:AD336)*1440</f>
        <v>0</v>
      </c>
      <c r="AD336" s="142" t="str">
        <f t="shared" si="261"/>
        <v>0</v>
      </c>
      <c r="AE336" s="141">
        <f>('OVER TIME'!AE336:AF336)*1440</f>
        <v>0</v>
      </c>
      <c r="AF336" s="142" t="str">
        <f t="shared" si="262"/>
        <v>0</v>
      </c>
      <c r="AG336" s="141">
        <f>('OVER TIME'!AG336:AH336)*1440</f>
        <v>0</v>
      </c>
      <c r="AH336" s="142" t="str">
        <f t="shared" si="263"/>
        <v>0</v>
      </c>
      <c r="AI336" s="141">
        <f>('OVER TIME'!AI336:AJ336)*1440</f>
        <v>0</v>
      </c>
      <c r="AJ336" s="142" t="str">
        <f t="shared" si="264"/>
        <v>0</v>
      </c>
      <c r="AK336" s="141">
        <f>('OVER TIME'!AK336:AL336)*1440</f>
        <v>0</v>
      </c>
      <c r="AL336" s="142" t="str">
        <f t="shared" si="265"/>
        <v>0</v>
      </c>
      <c r="AM336" s="141">
        <f>('OVER TIME'!AM336:AN336)*1440</f>
        <v>0</v>
      </c>
      <c r="AN336" s="142" t="str">
        <f t="shared" si="266"/>
        <v>0</v>
      </c>
      <c r="AO336" s="141">
        <f>('OVER TIME'!AO336:AP336)*1440</f>
        <v>0</v>
      </c>
      <c r="AP336" s="142" t="str">
        <f t="shared" si="267"/>
        <v>0</v>
      </c>
      <c r="AQ336" s="141">
        <f>('OVER TIME'!AQ336:AR336)*1440</f>
        <v>0</v>
      </c>
      <c r="AR336" s="142" t="str">
        <f t="shared" si="268"/>
        <v>0</v>
      </c>
      <c r="AS336" s="141">
        <f>('OVER TIME'!AS336:AT336)*1440</f>
        <v>0</v>
      </c>
      <c r="AT336" s="142" t="str">
        <f t="shared" si="269"/>
        <v>0</v>
      </c>
      <c r="AU336" s="141">
        <f>('OVER TIME'!AU336:AV336)*1440</f>
        <v>0</v>
      </c>
      <c r="AV336" s="142" t="str">
        <f t="shared" si="270"/>
        <v>0</v>
      </c>
      <c r="AW336" s="141">
        <f>('OVER TIME'!AW336:AX336)*1440</f>
        <v>0</v>
      </c>
      <c r="AX336" s="142" t="str">
        <f t="shared" si="271"/>
        <v>0</v>
      </c>
      <c r="AY336" s="141">
        <f>('OVER TIME'!AY336:AZ336)*1440</f>
        <v>0</v>
      </c>
      <c r="AZ336" s="142" t="str">
        <f t="shared" si="272"/>
        <v>0</v>
      </c>
      <c r="BA336" s="141">
        <f>('OVER TIME'!BA336:BB336)*1440</f>
        <v>0</v>
      </c>
      <c r="BB336" s="142" t="str">
        <f t="shared" si="273"/>
        <v>0</v>
      </c>
      <c r="BC336" s="141">
        <f>('OVER TIME'!BC336:BD336)*1440</f>
        <v>0</v>
      </c>
      <c r="BD336" s="142" t="str">
        <f t="shared" si="274"/>
        <v>0</v>
      </c>
      <c r="BE336" s="141">
        <f>('OVER TIME'!BE336:BF336)*1440</f>
        <v>0</v>
      </c>
      <c r="BF336" s="142" t="str">
        <f t="shared" si="275"/>
        <v>0</v>
      </c>
      <c r="BG336" s="141">
        <f>('OVER TIME'!BG336:BH336)*1440</f>
        <v>0</v>
      </c>
      <c r="BH336" s="142" t="str">
        <f t="shared" si="276"/>
        <v>0</v>
      </c>
      <c r="BI336" s="141">
        <f>('OVER TIME'!BI336:BJ336)*1440</f>
        <v>0</v>
      </c>
      <c r="BJ336" s="142" t="str">
        <f t="shared" si="277"/>
        <v>0</v>
      </c>
      <c r="BK336" s="141">
        <f>('OVER TIME'!BK336:BL336)*1440</f>
        <v>0</v>
      </c>
      <c r="BL336" s="142" t="str">
        <f t="shared" si="278"/>
        <v>0</v>
      </c>
      <c r="BM336" s="6"/>
    </row>
    <row r="337" spans="1:65" ht="26.25" thickBot="1">
      <c r="A337" s="13">
        <v>8782</v>
      </c>
      <c r="B337" s="13" t="s">
        <v>364</v>
      </c>
      <c r="C337" s="141">
        <f>('OVER TIME'!C337:D337)*1440</f>
        <v>0</v>
      </c>
      <c r="D337" s="142" t="str">
        <f t="shared" si="248"/>
        <v>0</v>
      </c>
      <c r="E337" s="141">
        <f>('OVER TIME'!E337:F337)*1440</f>
        <v>0</v>
      </c>
      <c r="F337" s="142" t="str">
        <f t="shared" si="249"/>
        <v>0</v>
      </c>
      <c r="G337" s="141">
        <f>('OVER TIME'!G337:H337)*1440</f>
        <v>0</v>
      </c>
      <c r="H337" s="142" t="str">
        <f t="shared" si="250"/>
        <v>0</v>
      </c>
      <c r="I337" s="141">
        <f>('OVER TIME'!I337:J337)*1440</f>
        <v>0</v>
      </c>
      <c r="J337" s="142" t="str">
        <f t="shared" si="251"/>
        <v>0</v>
      </c>
      <c r="K337" s="141">
        <f>('OVER TIME'!K337:L337)*1440</f>
        <v>0</v>
      </c>
      <c r="L337" s="142" t="str">
        <f t="shared" si="252"/>
        <v>0</v>
      </c>
      <c r="M337" s="141">
        <f>('OVER TIME'!M337:N337)*1440</f>
        <v>0</v>
      </c>
      <c r="N337" s="142" t="str">
        <f t="shared" si="253"/>
        <v>0</v>
      </c>
      <c r="O337" s="141">
        <f>('OVER TIME'!O337:P337)*1440</f>
        <v>0</v>
      </c>
      <c r="P337" s="142" t="str">
        <f t="shared" si="254"/>
        <v>0</v>
      </c>
      <c r="Q337" s="141">
        <f>('OVER TIME'!Q337:R337)*1440</f>
        <v>0</v>
      </c>
      <c r="R337" s="142" t="str">
        <f t="shared" si="255"/>
        <v>0</v>
      </c>
      <c r="S337" s="141">
        <f>('OVER TIME'!S337:T337)*1440</f>
        <v>0</v>
      </c>
      <c r="T337" s="142" t="str">
        <f t="shared" si="256"/>
        <v>0</v>
      </c>
      <c r="U337" s="141">
        <f>('OVER TIME'!U337:V337)*1440</f>
        <v>0</v>
      </c>
      <c r="V337" s="142" t="str">
        <f t="shared" si="257"/>
        <v>0</v>
      </c>
      <c r="W337" s="141">
        <f>('OVER TIME'!W337:X337)*1440</f>
        <v>0</v>
      </c>
      <c r="X337" s="142" t="str">
        <f t="shared" si="258"/>
        <v>0</v>
      </c>
      <c r="Y337" s="141">
        <f>('OVER TIME'!Y337:Z337)*1440</f>
        <v>0</v>
      </c>
      <c r="Z337" s="142" t="str">
        <f t="shared" si="259"/>
        <v>0</v>
      </c>
      <c r="AA337" s="141">
        <f>('OVER TIME'!AA337:AB337)*1440</f>
        <v>0</v>
      </c>
      <c r="AB337" s="142" t="str">
        <f t="shared" si="260"/>
        <v>0</v>
      </c>
      <c r="AC337" s="141">
        <f>('OVER TIME'!AC337:AD337)*1440</f>
        <v>0</v>
      </c>
      <c r="AD337" s="142" t="str">
        <f t="shared" si="261"/>
        <v>0</v>
      </c>
      <c r="AE337" s="141">
        <f>('OVER TIME'!AE337:AF337)*1440</f>
        <v>0</v>
      </c>
      <c r="AF337" s="142" t="str">
        <f t="shared" si="262"/>
        <v>0</v>
      </c>
      <c r="AG337" s="141">
        <f>('OVER TIME'!AG337:AH337)*1440</f>
        <v>0</v>
      </c>
      <c r="AH337" s="142" t="str">
        <f t="shared" si="263"/>
        <v>0</v>
      </c>
      <c r="AI337" s="141">
        <f>('OVER TIME'!AI337:AJ337)*1440</f>
        <v>0</v>
      </c>
      <c r="AJ337" s="142" t="str">
        <f t="shared" si="264"/>
        <v>0</v>
      </c>
      <c r="AK337" s="141">
        <f>('OVER TIME'!AK337:AL337)*1440</f>
        <v>0</v>
      </c>
      <c r="AL337" s="142" t="str">
        <f t="shared" si="265"/>
        <v>0</v>
      </c>
      <c r="AM337" s="141">
        <f>('OVER TIME'!AM337:AN337)*1440</f>
        <v>0</v>
      </c>
      <c r="AN337" s="142" t="str">
        <f t="shared" si="266"/>
        <v>0</v>
      </c>
      <c r="AO337" s="141">
        <f>('OVER TIME'!AO337:AP337)*1440</f>
        <v>0</v>
      </c>
      <c r="AP337" s="142" t="str">
        <f t="shared" si="267"/>
        <v>0</v>
      </c>
      <c r="AQ337" s="141">
        <f>('OVER TIME'!AQ337:AR337)*1440</f>
        <v>0</v>
      </c>
      <c r="AR337" s="142" t="str">
        <f t="shared" si="268"/>
        <v>0</v>
      </c>
      <c r="AS337" s="141">
        <f>('OVER TIME'!AS337:AT337)*1440</f>
        <v>0</v>
      </c>
      <c r="AT337" s="142" t="str">
        <f t="shared" si="269"/>
        <v>0</v>
      </c>
      <c r="AU337" s="141">
        <f>('OVER TIME'!AU337:AV337)*1440</f>
        <v>0</v>
      </c>
      <c r="AV337" s="142" t="str">
        <f t="shared" si="270"/>
        <v>0</v>
      </c>
      <c r="AW337" s="141">
        <f>('OVER TIME'!AW337:AX337)*1440</f>
        <v>0</v>
      </c>
      <c r="AX337" s="142" t="str">
        <f t="shared" si="271"/>
        <v>0</v>
      </c>
      <c r="AY337" s="141">
        <f>('OVER TIME'!AY337:AZ337)*1440</f>
        <v>0</v>
      </c>
      <c r="AZ337" s="142" t="str">
        <f t="shared" si="272"/>
        <v>0</v>
      </c>
      <c r="BA337" s="141">
        <f>('OVER TIME'!BA337:BB337)*1440</f>
        <v>0</v>
      </c>
      <c r="BB337" s="142" t="str">
        <f t="shared" si="273"/>
        <v>0</v>
      </c>
      <c r="BC337" s="141">
        <f>('OVER TIME'!BC337:BD337)*1440</f>
        <v>0</v>
      </c>
      <c r="BD337" s="142" t="str">
        <f t="shared" si="274"/>
        <v>0</v>
      </c>
      <c r="BE337" s="141">
        <f>('OVER TIME'!BE337:BF337)*1440</f>
        <v>0</v>
      </c>
      <c r="BF337" s="142" t="str">
        <f t="shared" si="275"/>
        <v>0</v>
      </c>
      <c r="BG337" s="141">
        <f>('OVER TIME'!BG337:BH337)*1440</f>
        <v>0</v>
      </c>
      <c r="BH337" s="142" t="str">
        <f t="shared" si="276"/>
        <v>0</v>
      </c>
      <c r="BI337" s="141">
        <f>('OVER TIME'!BI337:BJ337)*1440</f>
        <v>0</v>
      </c>
      <c r="BJ337" s="142" t="str">
        <f t="shared" si="277"/>
        <v>0</v>
      </c>
      <c r="BK337" s="141">
        <f>('OVER TIME'!BK337:BL337)*1440</f>
        <v>0</v>
      </c>
      <c r="BL337" s="142" t="str">
        <f t="shared" si="278"/>
        <v>0</v>
      </c>
      <c r="BM337" s="6"/>
    </row>
    <row r="338" spans="1:65" ht="26.25" thickBot="1">
      <c r="A338" s="13">
        <v>8783</v>
      </c>
      <c r="B338" s="13" t="s">
        <v>365</v>
      </c>
      <c r="C338" s="141">
        <f>('OVER TIME'!C338:D338)*1440</f>
        <v>0</v>
      </c>
      <c r="D338" s="142" t="str">
        <f t="shared" si="248"/>
        <v>0</v>
      </c>
      <c r="E338" s="141">
        <f>('OVER TIME'!E338:F338)*1440</f>
        <v>0</v>
      </c>
      <c r="F338" s="142" t="str">
        <f t="shared" si="249"/>
        <v>0</v>
      </c>
      <c r="G338" s="141">
        <f>('OVER TIME'!G338:H338)*1440</f>
        <v>0</v>
      </c>
      <c r="H338" s="142" t="str">
        <f t="shared" si="250"/>
        <v>0</v>
      </c>
      <c r="I338" s="141">
        <f>('OVER TIME'!I338:J338)*1440</f>
        <v>0</v>
      </c>
      <c r="J338" s="142" t="str">
        <f t="shared" si="251"/>
        <v>0</v>
      </c>
      <c r="K338" s="141">
        <f>('OVER TIME'!K338:L338)*1440</f>
        <v>0</v>
      </c>
      <c r="L338" s="142" t="str">
        <f t="shared" si="252"/>
        <v>0</v>
      </c>
      <c r="M338" s="141">
        <f>('OVER TIME'!M338:N338)*1440</f>
        <v>0</v>
      </c>
      <c r="N338" s="142" t="str">
        <f t="shared" si="253"/>
        <v>0</v>
      </c>
      <c r="O338" s="141">
        <f>('OVER TIME'!O338:P338)*1440</f>
        <v>0</v>
      </c>
      <c r="P338" s="142" t="str">
        <f t="shared" si="254"/>
        <v>0</v>
      </c>
      <c r="Q338" s="141">
        <f>('OVER TIME'!Q338:R338)*1440</f>
        <v>0</v>
      </c>
      <c r="R338" s="142" t="str">
        <f t="shared" si="255"/>
        <v>0</v>
      </c>
      <c r="S338" s="141">
        <f>('OVER TIME'!S338:T338)*1440</f>
        <v>0</v>
      </c>
      <c r="T338" s="142" t="str">
        <f t="shared" si="256"/>
        <v>0</v>
      </c>
      <c r="U338" s="141">
        <f>('OVER TIME'!U338:V338)*1440</f>
        <v>0</v>
      </c>
      <c r="V338" s="142" t="str">
        <f t="shared" si="257"/>
        <v>0</v>
      </c>
      <c r="W338" s="141">
        <f>('OVER TIME'!W338:X338)*1440</f>
        <v>0</v>
      </c>
      <c r="X338" s="142" t="str">
        <f t="shared" si="258"/>
        <v>0</v>
      </c>
      <c r="Y338" s="141">
        <f>('OVER TIME'!Y338:Z338)*1440</f>
        <v>0</v>
      </c>
      <c r="Z338" s="142" t="str">
        <f t="shared" si="259"/>
        <v>0</v>
      </c>
      <c r="AA338" s="141">
        <f>('OVER TIME'!AA338:AB338)*1440</f>
        <v>0</v>
      </c>
      <c r="AB338" s="142" t="str">
        <f t="shared" si="260"/>
        <v>0</v>
      </c>
      <c r="AC338" s="141">
        <f>('OVER TIME'!AC338:AD338)*1440</f>
        <v>0</v>
      </c>
      <c r="AD338" s="142" t="str">
        <f t="shared" si="261"/>
        <v>0</v>
      </c>
      <c r="AE338" s="141">
        <f>('OVER TIME'!AE338:AF338)*1440</f>
        <v>0</v>
      </c>
      <c r="AF338" s="142" t="str">
        <f t="shared" si="262"/>
        <v>0</v>
      </c>
      <c r="AG338" s="141">
        <f>('OVER TIME'!AG338:AH338)*1440</f>
        <v>0</v>
      </c>
      <c r="AH338" s="142" t="str">
        <f t="shared" si="263"/>
        <v>0</v>
      </c>
      <c r="AI338" s="141">
        <f>('OVER TIME'!AI338:AJ338)*1440</f>
        <v>0</v>
      </c>
      <c r="AJ338" s="142" t="str">
        <f t="shared" si="264"/>
        <v>0</v>
      </c>
      <c r="AK338" s="141">
        <f>('OVER TIME'!AK338:AL338)*1440</f>
        <v>0</v>
      </c>
      <c r="AL338" s="142" t="str">
        <f t="shared" si="265"/>
        <v>0</v>
      </c>
      <c r="AM338" s="141">
        <f>('OVER TIME'!AM338:AN338)*1440</f>
        <v>0</v>
      </c>
      <c r="AN338" s="142" t="str">
        <f t="shared" si="266"/>
        <v>0</v>
      </c>
      <c r="AO338" s="141">
        <f>('OVER TIME'!AO338:AP338)*1440</f>
        <v>0</v>
      </c>
      <c r="AP338" s="142" t="str">
        <f t="shared" si="267"/>
        <v>0</v>
      </c>
      <c r="AQ338" s="141">
        <f>('OVER TIME'!AQ338:AR338)*1440</f>
        <v>0</v>
      </c>
      <c r="AR338" s="142" t="str">
        <f t="shared" si="268"/>
        <v>0</v>
      </c>
      <c r="AS338" s="141">
        <f>('OVER TIME'!AS338:AT338)*1440</f>
        <v>0</v>
      </c>
      <c r="AT338" s="142" t="str">
        <f t="shared" si="269"/>
        <v>0</v>
      </c>
      <c r="AU338" s="141">
        <f>('OVER TIME'!AU338:AV338)*1440</f>
        <v>0</v>
      </c>
      <c r="AV338" s="142" t="str">
        <f t="shared" si="270"/>
        <v>0</v>
      </c>
      <c r="AW338" s="141">
        <f>('OVER TIME'!AW338:AX338)*1440</f>
        <v>0</v>
      </c>
      <c r="AX338" s="142" t="str">
        <f t="shared" si="271"/>
        <v>0</v>
      </c>
      <c r="AY338" s="141">
        <f>('OVER TIME'!AY338:AZ338)*1440</f>
        <v>0</v>
      </c>
      <c r="AZ338" s="142" t="str">
        <f t="shared" si="272"/>
        <v>0</v>
      </c>
      <c r="BA338" s="141">
        <f>('OVER TIME'!BA338:BB338)*1440</f>
        <v>0</v>
      </c>
      <c r="BB338" s="142" t="str">
        <f t="shared" si="273"/>
        <v>0</v>
      </c>
      <c r="BC338" s="141">
        <f>('OVER TIME'!BC338:BD338)*1440</f>
        <v>0</v>
      </c>
      <c r="BD338" s="142" t="str">
        <f t="shared" si="274"/>
        <v>0</v>
      </c>
      <c r="BE338" s="141">
        <f>('OVER TIME'!BE338:BF338)*1440</f>
        <v>0</v>
      </c>
      <c r="BF338" s="142" t="str">
        <f t="shared" si="275"/>
        <v>0</v>
      </c>
      <c r="BG338" s="141">
        <f>('OVER TIME'!BG338:BH338)*1440</f>
        <v>0</v>
      </c>
      <c r="BH338" s="142" t="str">
        <f t="shared" si="276"/>
        <v>0</v>
      </c>
      <c r="BI338" s="141">
        <f>('OVER TIME'!BI338:BJ338)*1440</f>
        <v>0</v>
      </c>
      <c r="BJ338" s="142" t="str">
        <f t="shared" si="277"/>
        <v>0</v>
      </c>
      <c r="BK338" s="141">
        <f>('OVER TIME'!BK338:BL338)*1440</f>
        <v>0</v>
      </c>
      <c r="BL338" s="142" t="str">
        <f t="shared" si="278"/>
        <v>0</v>
      </c>
      <c r="BM338" s="6"/>
    </row>
    <row r="339" spans="1:65" ht="26.25" thickBot="1">
      <c r="A339" s="13">
        <v>8784</v>
      </c>
      <c r="B339" s="13" t="s">
        <v>366</v>
      </c>
      <c r="C339" s="141">
        <f>('OVER TIME'!C339:D339)*1440</f>
        <v>0</v>
      </c>
      <c r="D339" s="142" t="str">
        <f t="shared" si="248"/>
        <v>0</v>
      </c>
      <c r="E339" s="141">
        <f>('OVER TIME'!E339:F339)*1440</f>
        <v>0</v>
      </c>
      <c r="F339" s="142" t="str">
        <f t="shared" si="249"/>
        <v>0</v>
      </c>
      <c r="G339" s="141">
        <f>('OVER TIME'!G339:H339)*1440</f>
        <v>0</v>
      </c>
      <c r="H339" s="142" t="str">
        <f t="shared" si="250"/>
        <v>0</v>
      </c>
      <c r="I339" s="141">
        <f>('OVER TIME'!I339:J339)*1440</f>
        <v>0</v>
      </c>
      <c r="J339" s="142" t="str">
        <f t="shared" si="251"/>
        <v>0</v>
      </c>
      <c r="K339" s="141">
        <f>('OVER TIME'!K339:L339)*1440</f>
        <v>0</v>
      </c>
      <c r="L339" s="142" t="str">
        <f t="shared" si="252"/>
        <v>0</v>
      </c>
      <c r="M339" s="141">
        <f>('OVER TIME'!M339:N339)*1440</f>
        <v>0</v>
      </c>
      <c r="N339" s="142" t="str">
        <f t="shared" si="253"/>
        <v>0</v>
      </c>
      <c r="O339" s="141">
        <f>('OVER TIME'!O339:P339)*1440</f>
        <v>0</v>
      </c>
      <c r="P339" s="142" t="str">
        <f t="shared" si="254"/>
        <v>0</v>
      </c>
      <c r="Q339" s="141">
        <f>('OVER TIME'!Q339:R339)*1440</f>
        <v>0</v>
      </c>
      <c r="R339" s="142" t="str">
        <f t="shared" si="255"/>
        <v>0</v>
      </c>
      <c r="S339" s="141">
        <f>('OVER TIME'!S339:T339)*1440</f>
        <v>0</v>
      </c>
      <c r="T339" s="142" t="str">
        <f t="shared" si="256"/>
        <v>0</v>
      </c>
      <c r="U339" s="141">
        <f>('OVER TIME'!U339:V339)*1440</f>
        <v>0</v>
      </c>
      <c r="V339" s="142" t="str">
        <f t="shared" si="257"/>
        <v>0</v>
      </c>
      <c r="W339" s="141">
        <f>('OVER TIME'!W339:X339)*1440</f>
        <v>0</v>
      </c>
      <c r="X339" s="142" t="str">
        <f t="shared" si="258"/>
        <v>0</v>
      </c>
      <c r="Y339" s="141">
        <f>('OVER TIME'!Y339:Z339)*1440</f>
        <v>0</v>
      </c>
      <c r="Z339" s="142" t="str">
        <f t="shared" si="259"/>
        <v>0</v>
      </c>
      <c r="AA339" s="141">
        <f>('OVER TIME'!AA339:AB339)*1440</f>
        <v>0</v>
      </c>
      <c r="AB339" s="142" t="str">
        <f t="shared" si="260"/>
        <v>0</v>
      </c>
      <c r="AC339" s="141">
        <f>('OVER TIME'!AC339:AD339)*1440</f>
        <v>0</v>
      </c>
      <c r="AD339" s="142" t="str">
        <f t="shared" si="261"/>
        <v>0</v>
      </c>
      <c r="AE339" s="141">
        <f>('OVER TIME'!AE339:AF339)*1440</f>
        <v>0</v>
      </c>
      <c r="AF339" s="142" t="str">
        <f t="shared" si="262"/>
        <v>0</v>
      </c>
      <c r="AG339" s="141">
        <f>('OVER TIME'!AG339:AH339)*1440</f>
        <v>0</v>
      </c>
      <c r="AH339" s="142" t="str">
        <f t="shared" si="263"/>
        <v>0</v>
      </c>
      <c r="AI339" s="141">
        <f>('OVER TIME'!AI339:AJ339)*1440</f>
        <v>0</v>
      </c>
      <c r="AJ339" s="142" t="str">
        <f t="shared" si="264"/>
        <v>0</v>
      </c>
      <c r="AK339" s="141">
        <f>('OVER TIME'!AK339:AL339)*1440</f>
        <v>0</v>
      </c>
      <c r="AL339" s="142" t="str">
        <f t="shared" si="265"/>
        <v>0</v>
      </c>
      <c r="AM339" s="141">
        <f>('OVER TIME'!AM339:AN339)*1440</f>
        <v>0</v>
      </c>
      <c r="AN339" s="142" t="str">
        <f t="shared" si="266"/>
        <v>0</v>
      </c>
      <c r="AO339" s="141">
        <f>('OVER TIME'!AO339:AP339)*1440</f>
        <v>0</v>
      </c>
      <c r="AP339" s="142" t="str">
        <f t="shared" si="267"/>
        <v>0</v>
      </c>
      <c r="AQ339" s="141">
        <f>('OVER TIME'!AQ339:AR339)*1440</f>
        <v>0</v>
      </c>
      <c r="AR339" s="142" t="str">
        <f t="shared" si="268"/>
        <v>0</v>
      </c>
      <c r="AS339" s="141">
        <f>('OVER TIME'!AS339:AT339)*1440</f>
        <v>0</v>
      </c>
      <c r="AT339" s="142" t="str">
        <f t="shared" si="269"/>
        <v>0</v>
      </c>
      <c r="AU339" s="141">
        <f>('OVER TIME'!AU339:AV339)*1440</f>
        <v>0</v>
      </c>
      <c r="AV339" s="142" t="str">
        <f t="shared" si="270"/>
        <v>0</v>
      </c>
      <c r="AW339" s="141">
        <f>('OVER TIME'!AW339:AX339)*1440</f>
        <v>0</v>
      </c>
      <c r="AX339" s="142" t="str">
        <f t="shared" si="271"/>
        <v>0</v>
      </c>
      <c r="AY339" s="141">
        <f>('OVER TIME'!AY339:AZ339)*1440</f>
        <v>0</v>
      </c>
      <c r="AZ339" s="142" t="str">
        <f t="shared" si="272"/>
        <v>0</v>
      </c>
      <c r="BA339" s="141">
        <f>('OVER TIME'!BA339:BB339)*1440</f>
        <v>0</v>
      </c>
      <c r="BB339" s="142" t="str">
        <f t="shared" si="273"/>
        <v>0</v>
      </c>
      <c r="BC339" s="141">
        <f>('OVER TIME'!BC339:BD339)*1440</f>
        <v>0</v>
      </c>
      <c r="BD339" s="142" t="str">
        <f t="shared" si="274"/>
        <v>0</v>
      </c>
      <c r="BE339" s="141">
        <f>('OVER TIME'!BE339:BF339)*1440</f>
        <v>0</v>
      </c>
      <c r="BF339" s="142" t="str">
        <f t="shared" si="275"/>
        <v>0</v>
      </c>
      <c r="BG339" s="141">
        <f>('OVER TIME'!BG339:BH339)*1440</f>
        <v>0</v>
      </c>
      <c r="BH339" s="142" t="str">
        <f t="shared" si="276"/>
        <v>0</v>
      </c>
      <c r="BI339" s="141">
        <f>('OVER TIME'!BI339:BJ339)*1440</f>
        <v>0</v>
      </c>
      <c r="BJ339" s="142" t="str">
        <f t="shared" si="277"/>
        <v>0</v>
      </c>
      <c r="BK339" s="141">
        <f>('OVER TIME'!BK339:BL339)*1440</f>
        <v>0</v>
      </c>
      <c r="BL339" s="142" t="str">
        <f t="shared" si="278"/>
        <v>0</v>
      </c>
      <c r="BM339" s="6"/>
    </row>
    <row r="340" spans="1:65" ht="26.25" thickBot="1">
      <c r="A340" s="13">
        <v>8785</v>
      </c>
      <c r="B340" s="13" t="s">
        <v>367</v>
      </c>
      <c r="C340" s="141">
        <f>('OVER TIME'!C340:D340)*1440</f>
        <v>0</v>
      </c>
      <c r="D340" s="142" t="str">
        <f t="shared" si="248"/>
        <v>0</v>
      </c>
      <c r="E340" s="141">
        <f>('OVER TIME'!E340:F340)*1440</f>
        <v>0</v>
      </c>
      <c r="F340" s="142" t="str">
        <f t="shared" si="249"/>
        <v>0</v>
      </c>
      <c r="G340" s="141">
        <f>('OVER TIME'!G340:H340)*1440</f>
        <v>0</v>
      </c>
      <c r="H340" s="142" t="str">
        <f t="shared" si="250"/>
        <v>0</v>
      </c>
      <c r="I340" s="141">
        <f>('OVER TIME'!I340:J340)*1440</f>
        <v>0</v>
      </c>
      <c r="J340" s="142" t="str">
        <f t="shared" si="251"/>
        <v>0</v>
      </c>
      <c r="K340" s="141">
        <f>('OVER TIME'!K340:L340)*1440</f>
        <v>0</v>
      </c>
      <c r="L340" s="142" t="str">
        <f t="shared" si="252"/>
        <v>0</v>
      </c>
      <c r="M340" s="141">
        <f>('OVER TIME'!M340:N340)*1440</f>
        <v>0</v>
      </c>
      <c r="N340" s="142" t="str">
        <f t="shared" si="253"/>
        <v>0</v>
      </c>
      <c r="O340" s="141">
        <f>('OVER TIME'!O340:P340)*1440</f>
        <v>0</v>
      </c>
      <c r="P340" s="142" t="str">
        <f t="shared" si="254"/>
        <v>0</v>
      </c>
      <c r="Q340" s="141">
        <f>('OVER TIME'!Q340:R340)*1440</f>
        <v>0</v>
      </c>
      <c r="R340" s="142" t="str">
        <f t="shared" si="255"/>
        <v>0</v>
      </c>
      <c r="S340" s="141">
        <f>('OVER TIME'!S340:T340)*1440</f>
        <v>0</v>
      </c>
      <c r="T340" s="142" t="str">
        <f t="shared" si="256"/>
        <v>0</v>
      </c>
      <c r="U340" s="141">
        <f>('OVER TIME'!U340:V340)*1440</f>
        <v>0</v>
      </c>
      <c r="V340" s="142" t="str">
        <f t="shared" si="257"/>
        <v>0</v>
      </c>
      <c r="W340" s="141">
        <f>('OVER TIME'!W340:X340)*1440</f>
        <v>0</v>
      </c>
      <c r="X340" s="142" t="str">
        <f t="shared" si="258"/>
        <v>0</v>
      </c>
      <c r="Y340" s="141">
        <f>('OVER TIME'!Y340:Z340)*1440</f>
        <v>0</v>
      </c>
      <c r="Z340" s="142" t="str">
        <f t="shared" si="259"/>
        <v>0</v>
      </c>
      <c r="AA340" s="141">
        <f>('OVER TIME'!AA340:AB340)*1440</f>
        <v>0</v>
      </c>
      <c r="AB340" s="142" t="str">
        <f t="shared" si="260"/>
        <v>0</v>
      </c>
      <c r="AC340" s="141">
        <f>('OVER TIME'!AC340:AD340)*1440</f>
        <v>0</v>
      </c>
      <c r="AD340" s="142" t="str">
        <f t="shared" si="261"/>
        <v>0</v>
      </c>
      <c r="AE340" s="141">
        <f>('OVER TIME'!AE340:AF340)*1440</f>
        <v>0</v>
      </c>
      <c r="AF340" s="142" t="str">
        <f t="shared" si="262"/>
        <v>0</v>
      </c>
      <c r="AG340" s="141">
        <f>('OVER TIME'!AG340:AH340)*1440</f>
        <v>0</v>
      </c>
      <c r="AH340" s="142" t="str">
        <f t="shared" si="263"/>
        <v>0</v>
      </c>
      <c r="AI340" s="141">
        <f>('OVER TIME'!AI340:AJ340)*1440</f>
        <v>0</v>
      </c>
      <c r="AJ340" s="142" t="str">
        <f t="shared" si="264"/>
        <v>0</v>
      </c>
      <c r="AK340" s="141">
        <f>('OVER TIME'!AK340:AL340)*1440</f>
        <v>0</v>
      </c>
      <c r="AL340" s="142" t="str">
        <f t="shared" si="265"/>
        <v>0</v>
      </c>
      <c r="AM340" s="141">
        <f>('OVER TIME'!AM340:AN340)*1440</f>
        <v>0</v>
      </c>
      <c r="AN340" s="142" t="str">
        <f t="shared" si="266"/>
        <v>0</v>
      </c>
      <c r="AO340" s="141">
        <f>('OVER TIME'!AO340:AP340)*1440</f>
        <v>0</v>
      </c>
      <c r="AP340" s="142" t="str">
        <f t="shared" si="267"/>
        <v>0</v>
      </c>
      <c r="AQ340" s="141">
        <f>('OVER TIME'!AQ340:AR340)*1440</f>
        <v>0</v>
      </c>
      <c r="AR340" s="142" t="str">
        <f t="shared" si="268"/>
        <v>0</v>
      </c>
      <c r="AS340" s="141">
        <f>('OVER TIME'!AS340:AT340)*1440</f>
        <v>0</v>
      </c>
      <c r="AT340" s="142" t="str">
        <f t="shared" si="269"/>
        <v>0</v>
      </c>
      <c r="AU340" s="141">
        <f>('OVER TIME'!AU340:AV340)*1440</f>
        <v>0</v>
      </c>
      <c r="AV340" s="142" t="str">
        <f t="shared" si="270"/>
        <v>0</v>
      </c>
      <c r="AW340" s="141">
        <f>('OVER TIME'!AW340:AX340)*1440</f>
        <v>0</v>
      </c>
      <c r="AX340" s="142" t="str">
        <f t="shared" si="271"/>
        <v>0</v>
      </c>
      <c r="AY340" s="141">
        <f>('OVER TIME'!AY340:AZ340)*1440</f>
        <v>0</v>
      </c>
      <c r="AZ340" s="142" t="str">
        <f t="shared" si="272"/>
        <v>0</v>
      </c>
      <c r="BA340" s="141">
        <f>('OVER TIME'!BA340:BB340)*1440</f>
        <v>0</v>
      </c>
      <c r="BB340" s="142" t="str">
        <f t="shared" si="273"/>
        <v>0</v>
      </c>
      <c r="BC340" s="141">
        <f>('OVER TIME'!BC340:BD340)*1440</f>
        <v>0</v>
      </c>
      <c r="BD340" s="142" t="str">
        <f t="shared" si="274"/>
        <v>0</v>
      </c>
      <c r="BE340" s="141">
        <f>('OVER TIME'!BE340:BF340)*1440</f>
        <v>0</v>
      </c>
      <c r="BF340" s="142" t="str">
        <f t="shared" si="275"/>
        <v>0</v>
      </c>
      <c r="BG340" s="141">
        <f>('OVER TIME'!BG340:BH340)*1440</f>
        <v>0</v>
      </c>
      <c r="BH340" s="142" t="str">
        <f t="shared" si="276"/>
        <v>0</v>
      </c>
      <c r="BI340" s="141">
        <f>('OVER TIME'!BI340:BJ340)*1440</f>
        <v>0</v>
      </c>
      <c r="BJ340" s="142" t="str">
        <f t="shared" si="277"/>
        <v>0</v>
      </c>
      <c r="BK340" s="141">
        <f>('OVER TIME'!BK340:BL340)*1440</f>
        <v>0</v>
      </c>
      <c r="BL340" s="142" t="str">
        <f t="shared" si="278"/>
        <v>0</v>
      </c>
      <c r="BM340" s="6"/>
    </row>
    <row r="341" spans="1:65" ht="26.25" thickBot="1">
      <c r="A341" s="13">
        <v>8786</v>
      </c>
      <c r="B341" s="13" t="s">
        <v>368</v>
      </c>
      <c r="C341" s="141">
        <f>('OVER TIME'!C341:D341)*1440</f>
        <v>0</v>
      </c>
      <c r="D341" s="142" t="str">
        <f t="shared" si="248"/>
        <v>0</v>
      </c>
      <c r="E341" s="141">
        <f>('OVER TIME'!E341:F341)*1440</f>
        <v>0</v>
      </c>
      <c r="F341" s="142" t="str">
        <f t="shared" si="249"/>
        <v>0</v>
      </c>
      <c r="G341" s="141">
        <f>('OVER TIME'!G341:H341)*1440</f>
        <v>0</v>
      </c>
      <c r="H341" s="142" t="str">
        <f t="shared" si="250"/>
        <v>0</v>
      </c>
      <c r="I341" s="141">
        <f>('OVER TIME'!I341:J341)*1440</f>
        <v>0</v>
      </c>
      <c r="J341" s="142" t="str">
        <f t="shared" si="251"/>
        <v>0</v>
      </c>
      <c r="K341" s="141">
        <f>('OVER TIME'!K341:L341)*1440</f>
        <v>0</v>
      </c>
      <c r="L341" s="142" t="str">
        <f t="shared" si="252"/>
        <v>0</v>
      </c>
      <c r="M341" s="141">
        <f>('OVER TIME'!M341:N341)*1440</f>
        <v>0</v>
      </c>
      <c r="N341" s="142" t="str">
        <f t="shared" si="253"/>
        <v>0</v>
      </c>
      <c r="O341" s="141">
        <f>('OVER TIME'!O341:P341)*1440</f>
        <v>0</v>
      </c>
      <c r="P341" s="142" t="str">
        <f t="shared" si="254"/>
        <v>0</v>
      </c>
      <c r="Q341" s="141">
        <f>('OVER TIME'!Q341:R341)*1440</f>
        <v>0</v>
      </c>
      <c r="R341" s="142" t="str">
        <f t="shared" si="255"/>
        <v>0</v>
      </c>
      <c r="S341" s="141">
        <f>('OVER TIME'!S341:T341)*1440</f>
        <v>0</v>
      </c>
      <c r="T341" s="142" t="str">
        <f t="shared" si="256"/>
        <v>0</v>
      </c>
      <c r="U341" s="141">
        <f>('OVER TIME'!U341:V341)*1440</f>
        <v>0</v>
      </c>
      <c r="V341" s="142" t="str">
        <f t="shared" si="257"/>
        <v>0</v>
      </c>
      <c r="W341" s="141">
        <f>('OVER TIME'!W341:X341)*1440</f>
        <v>0</v>
      </c>
      <c r="X341" s="142" t="str">
        <f t="shared" si="258"/>
        <v>0</v>
      </c>
      <c r="Y341" s="141">
        <f>('OVER TIME'!Y341:Z341)*1440</f>
        <v>0</v>
      </c>
      <c r="Z341" s="142" t="str">
        <f t="shared" si="259"/>
        <v>0</v>
      </c>
      <c r="AA341" s="141">
        <f>('OVER TIME'!AA341:AB341)*1440</f>
        <v>0</v>
      </c>
      <c r="AB341" s="142" t="str">
        <f t="shared" si="260"/>
        <v>0</v>
      </c>
      <c r="AC341" s="141">
        <f>('OVER TIME'!AC341:AD341)*1440</f>
        <v>0</v>
      </c>
      <c r="AD341" s="142" t="str">
        <f t="shared" si="261"/>
        <v>0</v>
      </c>
      <c r="AE341" s="141">
        <f>('OVER TIME'!AE341:AF341)*1440</f>
        <v>0</v>
      </c>
      <c r="AF341" s="142" t="str">
        <f t="shared" si="262"/>
        <v>0</v>
      </c>
      <c r="AG341" s="141">
        <f>('OVER TIME'!AG341:AH341)*1440</f>
        <v>0</v>
      </c>
      <c r="AH341" s="142" t="str">
        <f t="shared" si="263"/>
        <v>0</v>
      </c>
      <c r="AI341" s="141">
        <f>('OVER TIME'!AI341:AJ341)*1440</f>
        <v>0</v>
      </c>
      <c r="AJ341" s="142" t="str">
        <f t="shared" si="264"/>
        <v>0</v>
      </c>
      <c r="AK341" s="141">
        <f>('OVER TIME'!AK341:AL341)*1440</f>
        <v>0</v>
      </c>
      <c r="AL341" s="142" t="str">
        <f t="shared" si="265"/>
        <v>0</v>
      </c>
      <c r="AM341" s="141">
        <f>('OVER TIME'!AM341:AN341)*1440</f>
        <v>0</v>
      </c>
      <c r="AN341" s="142" t="str">
        <f t="shared" si="266"/>
        <v>0</v>
      </c>
      <c r="AO341" s="141">
        <f>('OVER TIME'!AO341:AP341)*1440</f>
        <v>0</v>
      </c>
      <c r="AP341" s="142" t="str">
        <f t="shared" si="267"/>
        <v>0</v>
      </c>
      <c r="AQ341" s="141">
        <f>('OVER TIME'!AQ341:AR341)*1440</f>
        <v>0</v>
      </c>
      <c r="AR341" s="142" t="str">
        <f t="shared" si="268"/>
        <v>0</v>
      </c>
      <c r="AS341" s="141">
        <f>('OVER TIME'!AS341:AT341)*1440</f>
        <v>0</v>
      </c>
      <c r="AT341" s="142" t="str">
        <f t="shared" si="269"/>
        <v>0</v>
      </c>
      <c r="AU341" s="141">
        <f>('OVER TIME'!AU341:AV341)*1440</f>
        <v>0</v>
      </c>
      <c r="AV341" s="142" t="str">
        <f t="shared" si="270"/>
        <v>0</v>
      </c>
      <c r="AW341" s="141">
        <f>('OVER TIME'!AW341:AX341)*1440</f>
        <v>0</v>
      </c>
      <c r="AX341" s="142" t="str">
        <f t="shared" si="271"/>
        <v>0</v>
      </c>
      <c r="AY341" s="141">
        <f>('OVER TIME'!AY341:AZ341)*1440</f>
        <v>0</v>
      </c>
      <c r="AZ341" s="142" t="str">
        <f t="shared" si="272"/>
        <v>0</v>
      </c>
      <c r="BA341" s="141">
        <f>('OVER TIME'!BA341:BB341)*1440</f>
        <v>0</v>
      </c>
      <c r="BB341" s="142" t="str">
        <f t="shared" si="273"/>
        <v>0</v>
      </c>
      <c r="BC341" s="141">
        <f>('OVER TIME'!BC341:BD341)*1440</f>
        <v>0</v>
      </c>
      <c r="BD341" s="142" t="str">
        <f t="shared" si="274"/>
        <v>0</v>
      </c>
      <c r="BE341" s="141">
        <f>('OVER TIME'!BE341:BF341)*1440</f>
        <v>0</v>
      </c>
      <c r="BF341" s="142" t="str">
        <f t="shared" si="275"/>
        <v>0</v>
      </c>
      <c r="BG341" s="141">
        <f>('OVER TIME'!BG341:BH341)*1440</f>
        <v>0</v>
      </c>
      <c r="BH341" s="142" t="str">
        <f t="shared" si="276"/>
        <v>0</v>
      </c>
      <c r="BI341" s="141">
        <f>('OVER TIME'!BI341:BJ341)*1440</f>
        <v>0</v>
      </c>
      <c r="BJ341" s="142" t="str">
        <f t="shared" si="277"/>
        <v>0</v>
      </c>
      <c r="BK341" s="141">
        <f>('OVER TIME'!BK341:BL341)*1440</f>
        <v>0</v>
      </c>
      <c r="BL341" s="142" t="str">
        <f t="shared" si="278"/>
        <v>0</v>
      </c>
      <c r="BM341" s="6"/>
    </row>
    <row r="342" spans="1:65" ht="26.25" thickBot="1">
      <c r="A342" s="13">
        <v>8787</v>
      </c>
      <c r="B342" s="13" t="s">
        <v>22</v>
      </c>
      <c r="C342" s="141">
        <f>('OVER TIME'!C342:D342)*1440</f>
        <v>0</v>
      </c>
      <c r="D342" s="142" t="str">
        <f t="shared" si="248"/>
        <v>0</v>
      </c>
      <c r="E342" s="141">
        <f>('OVER TIME'!E342:F342)*1440</f>
        <v>0</v>
      </c>
      <c r="F342" s="142" t="str">
        <f t="shared" si="249"/>
        <v>0</v>
      </c>
      <c r="G342" s="141">
        <f>('OVER TIME'!G342:H342)*1440</f>
        <v>0</v>
      </c>
      <c r="H342" s="142" t="str">
        <f t="shared" si="250"/>
        <v>0</v>
      </c>
      <c r="I342" s="141">
        <f>('OVER TIME'!I342:J342)*1440</f>
        <v>0</v>
      </c>
      <c r="J342" s="142" t="str">
        <f t="shared" si="251"/>
        <v>0</v>
      </c>
      <c r="K342" s="141">
        <f>('OVER TIME'!K342:L342)*1440</f>
        <v>0</v>
      </c>
      <c r="L342" s="142" t="str">
        <f t="shared" si="252"/>
        <v>0</v>
      </c>
      <c r="M342" s="141">
        <f>('OVER TIME'!M342:N342)*1440</f>
        <v>0</v>
      </c>
      <c r="N342" s="142" t="str">
        <f t="shared" si="253"/>
        <v>0</v>
      </c>
      <c r="O342" s="141">
        <f>('OVER TIME'!O342:P342)*1440</f>
        <v>0</v>
      </c>
      <c r="P342" s="142" t="str">
        <f t="shared" si="254"/>
        <v>0</v>
      </c>
      <c r="Q342" s="141">
        <f>('OVER TIME'!Q342:R342)*1440</f>
        <v>0</v>
      </c>
      <c r="R342" s="142" t="str">
        <f t="shared" si="255"/>
        <v>0</v>
      </c>
      <c r="S342" s="141">
        <f>('OVER TIME'!S342:T342)*1440</f>
        <v>0</v>
      </c>
      <c r="T342" s="142" t="str">
        <f t="shared" si="256"/>
        <v>0</v>
      </c>
      <c r="U342" s="141">
        <f>('OVER TIME'!U342:V342)*1440</f>
        <v>0</v>
      </c>
      <c r="V342" s="142" t="str">
        <f t="shared" si="257"/>
        <v>0</v>
      </c>
      <c r="W342" s="141">
        <f>('OVER TIME'!W342:X342)*1440</f>
        <v>0</v>
      </c>
      <c r="X342" s="142" t="str">
        <f t="shared" si="258"/>
        <v>0</v>
      </c>
      <c r="Y342" s="141">
        <f>('OVER TIME'!Y342:Z342)*1440</f>
        <v>0</v>
      </c>
      <c r="Z342" s="142" t="str">
        <f t="shared" si="259"/>
        <v>0</v>
      </c>
      <c r="AA342" s="141">
        <f>('OVER TIME'!AA342:AB342)*1440</f>
        <v>0</v>
      </c>
      <c r="AB342" s="142" t="str">
        <f t="shared" si="260"/>
        <v>0</v>
      </c>
      <c r="AC342" s="141">
        <f>('OVER TIME'!AC342:AD342)*1440</f>
        <v>0</v>
      </c>
      <c r="AD342" s="142" t="str">
        <f t="shared" si="261"/>
        <v>0</v>
      </c>
      <c r="AE342" s="141">
        <f>('OVER TIME'!AE342:AF342)*1440</f>
        <v>0</v>
      </c>
      <c r="AF342" s="142" t="str">
        <f t="shared" si="262"/>
        <v>0</v>
      </c>
      <c r="AG342" s="141">
        <f>('OVER TIME'!AG342:AH342)*1440</f>
        <v>0</v>
      </c>
      <c r="AH342" s="142" t="str">
        <f t="shared" si="263"/>
        <v>0</v>
      </c>
      <c r="AI342" s="141">
        <f>('OVER TIME'!AI342:AJ342)*1440</f>
        <v>0</v>
      </c>
      <c r="AJ342" s="142" t="str">
        <f t="shared" si="264"/>
        <v>0</v>
      </c>
      <c r="AK342" s="141">
        <f>('OVER TIME'!AK342:AL342)*1440</f>
        <v>0</v>
      </c>
      <c r="AL342" s="142" t="str">
        <f t="shared" si="265"/>
        <v>0</v>
      </c>
      <c r="AM342" s="141">
        <f>('OVER TIME'!AM342:AN342)*1440</f>
        <v>0</v>
      </c>
      <c r="AN342" s="142" t="str">
        <f t="shared" si="266"/>
        <v>0</v>
      </c>
      <c r="AO342" s="141">
        <f>('OVER TIME'!AO342:AP342)*1440</f>
        <v>0</v>
      </c>
      <c r="AP342" s="142" t="str">
        <f t="shared" si="267"/>
        <v>0</v>
      </c>
      <c r="AQ342" s="141">
        <f>('OVER TIME'!AQ342:AR342)*1440</f>
        <v>0</v>
      </c>
      <c r="AR342" s="142" t="str">
        <f t="shared" si="268"/>
        <v>0</v>
      </c>
      <c r="AS342" s="141">
        <f>('OVER TIME'!AS342:AT342)*1440</f>
        <v>0</v>
      </c>
      <c r="AT342" s="142" t="str">
        <f t="shared" si="269"/>
        <v>0</v>
      </c>
      <c r="AU342" s="141">
        <f>('OVER TIME'!AU342:AV342)*1440</f>
        <v>0</v>
      </c>
      <c r="AV342" s="142" t="str">
        <f t="shared" si="270"/>
        <v>0</v>
      </c>
      <c r="AW342" s="141">
        <f>('OVER TIME'!AW342:AX342)*1440</f>
        <v>0</v>
      </c>
      <c r="AX342" s="142" t="str">
        <f t="shared" si="271"/>
        <v>0</v>
      </c>
      <c r="AY342" s="141">
        <f>('OVER TIME'!AY342:AZ342)*1440</f>
        <v>0</v>
      </c>
      <c r="AZ342" s="142" t="str">
        <f t="shared" si="272"/>
        <v>0</v>
      </c>
      <c r="BA342" s="141">
        <f>('OVER TIME'!BA342:BB342)*1440</f>
        <v>0</v>
      </c>
      <c r="BB342" s="142" t="str">
        <f t="shared" si="273"/>
        <v>0</v>
      </c>
      <c r="BC342" s="141">
        <f>('OVER TIME'!BC342:BD342)*1440</f>
        <v>0</v>
      </c>
      <c r="BD342" s="142" t="str">
        <f t="shared" si="274"/>
        <v>0</v>
      </c>
      <c r="BE342" s="141">
        <f>('OVER TIME'!BE342:BF342)*1440</f>
        <v>0</v>
      </c>
      <c r="BF342" s="142" t="str">
        <f t="shared" si="275"/>
        <v>0</v>
      </c>
      <c r="BG342" s="141">
        <f>('OVER TIME'!BG342:BH342)*1440</f>
        <v>0</v>
      </c>
      <c r="BH342" s="142" t="str">
        <f t="shared" si="276"/>
        <v>0</v>
      </c>
      <c r="BI342" s="141">
        <f>('OVER TIME'!BI342:BJ342)*1440</f>
        <v>0</v>
      </c>
      <c r="BJ342" s="142" t="str">
        <f t="shared" si="277"/>
        <v>0</v>
      </c>
      <c r="BK342" s="141">
        <f>('OVER TIME'!BK342:BL342)*1440</f>
        <v>0</v>
      </c>
      <c r="BL342" s="142" t="str">
        <f t="shared" ref="BL342" si="279">IF(BM342-BN342&lt;0,ABS(BM342-BN342),"0")</f>
        <v>0</v>
      </c>
      <c r="BM342" s="6"/>
    </row>
    <row r="343" spans="1:65" ht="26.25" thickBot="1">
      <c r="A343" s="13">
        <v>8788</v>
      </c>
      <c r="B343" s="13" t="s">
        <v>372</v>
      </c>
      <c r="C343" s="141">
        <f>('OVER TIME'!C343:D343)*1440</f>
        <v>0</v>
      </c>
      <c r="D343" s="142" t="str">
        <f t="shared" si="248"/>
        <v>0</v>
      </c>
      <c r="E343" s="141">
        <f>('OVER TIME'!E343:F343)*1440</f>
        <v>0</v>
      </c>
      <c r="F343" s="142" t="str">
        <f t="shared" si="249"/>
        <v>0</v>
      </c>
      <c r="G343" s="141">
        <f>('OVER TIME'!G343:H343)*1440</f>
        <v>0</v>
      </c>
      <c r="H343" s="142" t="str">
        <f t="shared" si="250"/>
        <v>0</v>
      </c>
      <c r="I343" s="141">
        <f>('OVER TIME'!I343:J343)*1440</f>
        <v>0</v>
      </c>
      <c r="J343" s="142" t="str">
        <f t="shared" si="251"/>
        <v>0</v>
      </c>
      <c r="K343" s="141">
        <f>('OVER TIME'!K343:L343)*1440</f>
        <v>0</v>
      </c>
      <c r="L343" s="142" t="str">
        <f t="shared" si="252"/>
        <v>0</v>
      </c>
      <c r="M343" s="141">
        <f>('OVER TIME'!M343:N343)*1440</f>
        <v>0</v>
      </c>
      <c r="N343" s="142" t="str">
        <f t="shared" si="253"/>
        <v>0</v>
      </c>
      <c r="O343" s="141">
        <f>('OVER TIME'!O343:P343)*1440</f>
        <v>0</v>
      </c>
      <c r="P343" s="142" t="str">
        <f t="shared" si="254"/>
        <v>0</v>
      </c>
      <c r="Q343" s="141">
        <f>('OVER TIME'!Q343:R343)*1440</f>
        <v>0</v>
      </c>
      <c r="R343" s="142" t="str">
        <f t="shared" si="255"/>
        <v>0</v>
      </c>
      <c r="S343" s="141">
        <f>('OVER TIME'!S343:T343)*1440</f>
        <v>0</v>
      </c>
      <c r="T343" s="142" t="str">
        <f t="shared" si="256"/>
        <v>0</v>
      </c>
      <c r="U343" s="141">
        <f>('OVER TIME'!U343:V343)*1440</f>
        <v>0</v>
      </c>
      <c r="V343" s="142" t="str">
        <f t="shared" si="257"/>
        <v>0</v>
      </c>
      <c r="W343" s="141">
        <f>('OVER TIME'!W343:X343)*1440</f>
        <v>0</v>
      </c>
      <c r="X343" s="142" t="str">
        <f t="shared" si="258"/>
        <v>0</v>
      </c>
      <c r="Y343" s="141">
        <f>('OVER TIME'!Y343:Z343)*1440</f>
        <v>0</v>
      </c>
      <c r="Z343" s="142" t="str">
        <f t="shared" si="259"/>
        <v>0</v>
      </c>
      <c r="AA343" s="141">
        <f>('OVER TIME'!AA343:AB343)*1440</f>
        <v>0</v>
      </c>
      <c r="AB343" s="142" t="str">
        <f t="shared" si="260"/>
        <v>0</v>
      </c>
      <c r="AC343" s="141">
        <f>('OVER TIME'!AC343:AD343)*1440</f>
        <v>0</v>
      </c>
      <c r="AD343" s="142" t="str">
        <f t="shared" si="261"/>
        <v>0</v>
      </c>
      <c r="AE343" s="141">
        <f>('OVER TIME'!AE343:AF343)*1440</f>
        <v>0</v>
      </c>
      <c r="AF343" s="142" t="str">
        <f t="shared" si="262"/>
        <v>0</v>
      </c>
      <c r="AG343" s="141">
        <f>('OVER TIME'!AG343:AH343)*1440</f>
        <v>0</v>
      </c>
      <c r="AH343" s="142" t="str">
        <f t="shared" si="263"/>
        <v>0</v>
      </c>
      <c r="AI343" s="141">
        <f>('OVER TIME'!AI343:AJ343)*1440</f>
        <v>0</v>
      </c>
      <c r="AJ343" s="142" t="str">
        <f t="shared" si="264"/>
        <v>0</v>
      </c>
      <c r="AK343" s="141">
        <f>('OVER TIME'!AK343:AL343)*1440</f>
        <v>0</v>
      </c>
      <c r="AL343" s="142" t="str">
        <f t="shared" si="265"/>
        <v>0</v>
      </c>
      <c r="AM343" s="141">
        <f>('OVER TIME'!AM343:AN343)*1440</f>
        <v>0</v>
      </c>
      <c r="AN343" s="142" t="str">
        <f t="shared" si="266"/>
        <v>0</v>
      </c>
      <c r="AO343" s="141">
        <f>('OVER TIME'!AO343:AP343)*1440</f>
        <v>0</v>
      </c>
      <c r="AP343" s="142" t="str">
        <f t="shared" si="267"/>
        <v>0</v>
      </c>
      <c r="AQ343" s="141">
        <f>('OVER TIME'!AQ343:AR343)*1440</f>
        <v>0</v>
      </c>
      <c r="AR343" s="142" t="str">
        <f t="shared" si="268"/>
        <v>0</v>
      </c>
      <c r="AS343" s="141">
        <f>('OVER TIME'!AS343:AT343)*1440</f>
        <v>0</v>
      </c>
      <c r="AT343" s="142" t="str">
        <f t="shared" si="269"/>
        <v>0</v>
      </c>
      <c r="AU343" s="141">
        <f>('OVER TIME'!AU343:AV343)*1440</f>
        <v>0</v>
      </c>
      <c r="AV343" s="142" t="str">
        <f t="shared" si="270"/>
        <v>0</v>
      </c>
      <c r="AW343" s="141">
        <f>('OVER TIME'!AW343:AX343)*1440</f>
        <v>0</v>
      </c>
      <c r="AX343" s="142" t="str">
        <f t="shared" si="271"/>
        <v>0</v>
      </c>
      <c r="AY343" s="141">
        <f>('OVER TIME'!AY343:AZ343)*1440</f>
        <v>0</v>
      </c>
      <c r="AZ343" s="142" t="str">
        <f t="shared" si="272"/>
        <v>0</v>
      </c>
      <c r="BA343" s="141">
        <f>('OVER TIME'!BA343:BB343)*1440</f>
        <v>0</v>
      </c>
      <c r="BB343" s="142" t="str">
        <f t="shared" si="273"/>
        <v>0</v>
      </c>
      <c r="BC343" s="141">
        <f>('OVER TIME'!BC343:BD343)*1440</f>
        <v>0</v>
      </c>
      <c r="BD343" s="142" t="str">
        <f t="shared" si="274"/>
        <v>0</v>
      </c>
      <c r="BE343" s="141">
        <f>('OVER TIME'!BE343:BF343)*1440</f>
        <v>0</v>
      </c>
      <c r="BF343" s="142" t="str">
        <f t="shared" si="275"/>
        <v>0</v>
      </c>
      <c r="BG343" s="141">
        <f>('OVER TIME'!BG343:BH343)*1440</f>
        <v>0</v>
      </c>
      <c r="BH343" s="142" t="str">
        <f t="shared" si="276"/>
        <v>0</v>
      </c>
      <c r="BI343" s="141">
        <f>('OVER TIME'!BI343:BJ343)*1440</f>
        <v>0</v>
      </c>
      <c r="BJ343" s="142" t="str">
        <f t="shared" si="277"/>
        <v>0</v>
      </c>
      <c r="BK343" s="141">
        <f>('OVER TIME'!BK343:BL343)*1440</f>
        <v>0</v>
      </c>
      <c r="BL343" s="142" t="str">
        <f t="shared" si="278"/>
        <v>0</v>
      </c>
      <c r="BM343" s="6"/>
    </row>
    <row r="344" spans="1:65" ht="26.25" thickBot="1">
      <c r="A344" s="13">
        <v>8789</v>
      </c>
      <c r="B344" s="13" t="s">
        <v>7</v>
      </c>
      <c r="C344" s="141">
        <f>('OVER TIME'!C344:D344)*1440</f>
        <v>0</v>
      </c>
      <c r="D344" s="142" t="str">
        <f t="shared" ref="D344:D345" si="280">IF(E344-F344&lt;0,ABS(E344-F344),"0")</f>
        <v>0</v>
      </c>
      <c r="E344" s="141">
        <f>('OVER TIME'!E344:F344)*1440</f>
        <v>0</v>
      </c>
      <c r="F344" s="142" t="str">
        <f t="shared" si="249"/>
        <v>0</v>
      </c>
      <c r="G344" s="141">
        <f>('OVER TIME'!G344:H344)*1440</f>
        <v>0</v>
      </c>
      <c r="H344" s="142" t="str">
        <f t="shared" si="250"/>
        <v>0</v>
      </c>
      <c r="I344" s="141">
        <f>('OVER TIME'!I344:J344)*1440</f>
        <v>0</v>
      </c>
      <c r="J344" s="142" t="str">
        <f t="shared" si="251"/>
        <v>0</v>
      </c>
      <c r="K344" s="141">
        <f>('OVER TIME'!K344:L344)*1440</f>
        <v>0</v>
      </c>
      <c r="L344" s="142" t="str">
        <f t="shared" si="252"/>
        <v>0</v>
      </c>
      <c r="M344" s="141">
        <f>('OVER TIME'!M344:N344)*1440</f>
        <v>0</v>
      </c>
      <c r="N344" s="142" t="str">
        <f t="shared" si="253"/>
        <v>0</v>
      </c>
      <c r="O344" s="141">
        <f>('OVER TIME'!O344:P344)*1440</f>
        <v>0</v>
      </c>
      <c r="P344" s="142" t="str">
        <f t="shared" si="254"/>
        <v>0</v>
      </c>
      <c r="Q344" s="141">
        <f>('OVER TIME'!Q344:R344)*1440</f>
        <v>0</v>
      </c>
      <c r="R344" s="142" t="str">
        <f t="shared" si="255"/>
        <v>0</v>
      </c>
      <c r="S344" s="141">
        <f>('OVER TIME'!S344:T344)*1440</f>
        <v>0</v>
      </c>
      <c r="T344" s="142" t="str">
        <f t="shared" si="256"/>
        <v>0</v>
      </c>
      <c r="U344" s="141">
        <f>('OVER TIME'!U344:V344)*1440</f>
        <v>0</v>
      </c>
      <c r="V344" s="142" t="str">
        <f t="shared" si="257"/>
        <v>0</v>
      </c>
      <c r="W344" s="141">
        <f>('OVER TIME'!W344:X344)*1440</f>
        <v>0</v>
      </c>
      <c r="X344" s="142" t="str">
        <f t="shared" si="258"/>
        <v>0</v>
      </c>
      <c r="Y344" s="141">
        <f>('OVER TIME'!Y344:Z344)*1440</f>
        <v>0</v>
      </c>
      <c r="Z344" s="142" t="str">
        <f t="shared" si="259"/>
        <v>0</v>
      </c>
      <c r="AA344" s="141">
        <f>('OVER TIME'!AA344:AB344)*1440</f>
        <v>0</v>
      </c>
      <c r="AB344" s="142" t="str">
        <f t="shared" si="260"/>
        <v>0</v>
      </c>
      <c r="AC344" s="141">
        <f>('OVER TIME'!AC344:AD344)*1440</f>
        <v>0</v>
      </c>
      <c r="AD344" s="142" t="str">
        <f t="shared" si="261"/>
        <v>0</v>
      </c>
      <c r="AE344" s="141">
        <f>('OVER TIME'!AE344:AF344)*1440</f>
        <v>0</v>
      </c>
      <c r="AF344" s="142" t="str">
        <f t="shared" si="262"/>
        <v>0</v>
      </c>
      <c r="AG344" s="141">
        <f>('OVER TIME'!AG344:AH344)*1440</f>
        <v>0</v>
      </c>
      <c r="AH344" s="142" t="str">
        <f t="shared" si="263"/>
        <v>0</v>
      </c>
      <c r="AI344" s="141">
        <f>('OVER TIME'!AI344:AJ344)*1440</f>
        <v>0</v>
      </c>
      <c r="AJ344" s="142" t="str">
        <f t="shared" si="264"/>
        <v>0</v>
      </c>
      <c r="AK344" s="141">
        <f>('OVER TIME'!AK344:AL344)*1440</f>
        <v>0</v>
      </c>
      <c r="AL344" s="142" t="str">
        <f t="shared" si="265"/>
        <v>0</v>
      </c>
      <c r="AM344" s="141">
        <f>('OVER TIME'!AM344:AN344)*1440</f>
        <v>0</v>
      </c>
      <c r="AN344" s="142" t="str">
        <f t="shared" si="266"/>
        <v>0</v>
      </c>
      <c r="AO344" s="141">
        <f>('OVER TIME'!AO344:AP344)*1440</f>
        <v>0</v>
      </c>
      <c r="AP344" s="142" t="str">
        <f t="shared" si="267"/>
        <v>0</v>
      </c>
      <c r="AQ344" s="141">
        <f>('OVER TIME'!AQ344:AR344)*1440</f>
        <v>0</v>
      </c>
      <c r="AR344" s="142" t="str">
        <f t="shared" si="268"/>
        <v>0</v>
      </c>
      <c r="AS344" s="141">
        <f>('OVER TIME'!AS344:AT344)*1440</f>
        <v>0</v>
      </c>
      <c r="AT344" s="142" t="str">
        <f t="shared" si="269"/>
        <v>0</v>
      </c>
      <c r="AU344" s="141">
        <f>('OVER TIME'!AU344:AV344)*1440</f>
        <v>0</v>
      </c>
      <c r="AV344" s="142" t="str">
        <f t="shared" si="270"/>
        <v>0</v>
      </c>
      <c r="AW344" s="141">
        <f>('OVER TIME'!AW344:AX344)*1440</f>
        <v>0</v>
      </c>
      <c r="AX344" s="142" t="str">
        <f t="shared" si="271"/>
        <v>0</v>
      </c>
      <c r="AY344" s="141">
        <f>('OVER TIME'!AY344:AZ344)*1440</f>
        <v>0</v>
      </c>
      <c r="AZ344" s="142" t="str">
        <f t="shared" si="272"/>
        <v>0</v>
      </c>
      <c r="BA344" s="141">
        <f>('OVER TIME'!BA344:BB344)*1440</f>
        <v>0</v>
      </c>
      <c r="BB344" s="142" t="str">
        <f t="shared" si="273"/>
        <v>0</v>
      </c>
      <c r="BC344" s="141">
        <f>('OVER TIME'!BC344:BD344)*1440</f>
        <v>0</v>
      </c>
      <c r="BD344" s="142" t="str">
        <f t="shared" si="274"/>
        <v>0</v>
      </c>
      <c r="BE344" s="141">
        <f>('OVER TIME'!BE344:BF344)*1440</f>
        <v>0</v>
      </c>
      <c r="BF344" s="142" t="str">
        <f t="shared" si="275"/>
        <v>0</v>
      </c>
      <c r="BG344" s="141">
        <f>('OVER TIME'!BG344:BH344)*1440</f>
        <v>0</v>
      </c>
      <c r="BH344" s="142" t="str">
        <f t="shared" si="276"/>
        <v>0</v>
      </c>
      <c r="BI344" s="141">
        <f>('OVER TIME'!BI344:BJ344)*1440</f>
        <v>0</v>
      </c>
      <c r="BJ344" s="142" t="str">
        <f t="shared" si="277"/>
        <v>0</v>
      </c>
      <c r="BK344" s="141">
        <f>('OVER TIME'!BK344:BL344)*1440</f>
        <v>0</v>
      </c>
      <c r="BL344" s="142" t="str">
        <f t="shared" si="278"/>
        <v>0</v>
      </c>
      <c r="BM344" s="6"/>
    </row>
    <row r="345" spans="1:65" ht="26.25" thickBot="1">
      <c r="A345" s="13">
        <v>8790</v>
      </c>
      <c r="B345" s="13" t="s">
        <v>58</v>
      </c>
      <c r="C345" s="141">
        <f>('OVER TIME'!C345:D345)*1440</f>
        <v>0</v>
      </c>
      <c r="D345" s="142" t="str">
        <f t="shared" si="280"/>
        <v>0</v>
      </c>
      <c r="E345" s="141">
        <f>('OVER TIME'!E345:F345)*1440</f>
        <v>0</v>
      </c>
      <c r="F345" s="142" t="str">
        <f t="shared" si="249"/>
        <v>0</v>
      </c>
      <c r="G345" s="141">
        <f>('OVER TIME'!G345:H345)*1440</f>
        <v>0</v>
      </c>
      <c r="H345" s="142" t="str">
        <f t="shared" si="250"/>
        <v>0</v>
      </c>
      <c r="I345" s="141">
        <f>('OVER TIME'!I345:J345)*1440</f>
        <v>0</v>
      </c>
      <c r="J345" s="142" t="str">
        <f t="shared" si="251"/>
        <v>0</v>
      </c>
      <c r="K345" s="141">
        <f>('OVER TIME'!K345:L345)*1440</f>
        <v>0</v>
      </c>
      <c r="L345" s="142" t="str">
        <f t="shared" si="252"/>
        <v>0</v>
      </c>
      <c r="M345" s="141">
        <f>('OVER TIME'!M345:N345)*1440</f>
        <v>0</v>
      </c>
      <c r="N345" s="142" t="str">
        <f t="shared" si="253"/>
        <v>0</v>
      </c>
      <c r="O345" s="141">
        <f>('OVER TIME'!O345:P345)*1440</f>
        <v>0</v>
      </c>
      <c r="P345" s="142" t="str">
        <f t="shared" si="254"/>
        <v>0</v>
      </c>
      <c r="Q345" s="141">
        <f>('OVER TIME'!Q345:R345)*1440</f>
        <v>0</v>
      </c>
      <c r="R345" s="142" t="str">
        <f t="shared" si="255"/>
        <v>0</v>
      </c>
      <c r="S345" s="141">
        <f>('OVER TIME'!S345:T345)*1440</f>
        <v>0</v>
      </c>
      <c r="T345" s="142" t="str">
        <f t="shared" si="256"/>
        <v>0</v>
      </c>
      <c r="U345" s="141">
        <f>('OVER TIME'!U345:V345)*1440</f>
        <v>0</v>
      </c>
      <c r="V345" s="142" t="str">
        <f t="shared" si="257"/>
        <v>0</v>
      </c>
      <c r="W345" s="141">
        <f>('OVER TIME'!W345:X345)*1440</f>
        <v>0</v>
      </c>
      <c r="X345" s="142" t="str">
        <f t="shared" si="258"/>
        <v>0</v>
      </c>
      <c r="Y345" s="141">
        <f>('OVER TIME'!Y345:Z345)*1440</f>
        <v>0</v>
      </c>
      <c r="Z345" s="142" t="str">
        <f t="shared" si="259"/>
        <v>0</v>
      </c>
      <c r="AA345" s="141">
        <f>('OVER TIME'!AA345:AB345)*1440</f>
        <v>0</v>
      </c>
      <c r="AB345" s="142" t="str">
        <f t="shared" si="260"/>
        <v>0</v>
      </c>
      <c r="AC345" s="141">
        <f>('OVER TIME'!AC345:AD345)*1440</f>
        <v>0</v>
      </c>
      <c r="AD345" s="142" t="str">
        <f t="shared" si="261"/>
        <v>0</v>
      </c>
      <c r="AE345" s="141">
        <f>('OVER TIME'!AE345:AF345)*1440</f>
        <v>0</v>
      </c>
      <c r="AF345" s="142" t="str">
        <f t="shared" si="262"/>
        <v>0</v>
      </c>
      <c r="AG345" s="141">
        <f>('OVER TIME'!AG345:AH345)*1440</f>
        <v>0</v>
      </c>
      <c r="AH345" s="142" t="str">
        <f t="shared" si="263"/>
        <v>0</v>
      </c>
      <c r="AI345" s="141">
        <f>('OVER TIME'!AI345:AJ345)*1440</f>
        <v>0</v>
      </c>
      <c r="AJ345" s="142" t="str">
        <f t="shared" si="264"/>
        <v>0</v>
      </c>
      <c r="AK345" s="141">
        <f>('OVER TIME'!AK345:AL345)*1440</f>
        <v>0</v>
      </c>
      <c r="AL345" s="142" t="str">
        <f t="shared" si="265"/>
        <v>0</v>
      </c>
      <c r="AM345" s="141">
        <f>('OVER TIME'!AM345:AN345)*1440</f>
        <v>0</v>
      </c>
      <c r="AN345" s="142" t="str">
        <f t="shared" si="266"/>
        <v>0</v>
      </c>
      <c r="AO345" s="141">
        <f>('OVER TIME'!AO345:AP345)*1440</f>
        <v>0</v>
      </c>
      <c r="AP345" s="142" t="str">
        <f t="shared" si="267"/>
        <v>0</v>
      </c>
      <c r="AQ345" s="141">
        <f>('OVER TIME'!AQ345:AR345)*1440</f>
        <v>0</v>
      </c>
      <c r="AR345" s="142" t="str">
        <f t="shared" si="268"/>
        <v>0</v>
      </c>
      <c r="AS345" s="141">
        <f>('OVER TIME'!AS345:AT345)*1440</f>
        <v>0</v>
      </c>
      <c r="AT345" s="142" t="str">
        <f t="shared" si="269"/>
        <v>0</v>
      </c>
      <c r="AU345" s="141">
        <f>('OVER TIME'!AU345:AV345)*1440</f>
        <v>0</v>
      </c>
      <c r="AV345" s="142" t="str">
        <f t="shared" si="270"/>
        <v>0</v>
      </c>
      <c r="AW345" s="141">
        <f>('OVER TIME'!AW345:AX345)*1440</f>
        <v>0</v>
      </c>
      <c r="AX345" s="142" t="str">
        <f t="shared" si="271"/>
        <v>0</v>
      </c>
      <c r="AY345" s="141">
        <f>('OVER TIME'!AY345:AZ345)*1440</f>
        <v>0</v>
      </c>
      <c r="AZ345" s="142" t="str">
        <f t="shared" si="272"/>
        <v>0</v>
      </c>
      <c r="BA345" s="141">
        <f>('OVER TIME'!BA345:BB345)*1440</f>
        <v>0</v>
      </c>
      <c r="BB345" s="142" t="str">
        <f t="shared" si="273"/>
        <v>0</v>
      </c>
      <c r="BC345" s="141">
        <f>('OVER TIME'!BC345:BD345)*1440</f>
        <v>0</v>
      </c>
      <c r="BD345" s="142" t="str">
        <f t="shared" si="274"/>
        <v>0</v>
      </c>
      <c r="BE345" s="141">
        <f>('OVER TIME'!BE345:BF345)*1440</f>
        <v>0</v>
      </c>
      <c r="BF345" s="142" t="str">
        <f t="shared" si="275"/>
        <v>0</v>
      </c>
      <c r="BG345" s="141">
        <f>('OVER TIME'!BG345:BH345)*1440</f>
        <v>0</v>
      </c>
      <c r="BH345" s="142" t="str">
        <f t="shared" si="276"/>
        <v>0</v>
      </c>
      <c r="BI345" s="141">
        <f>('OVER TIME'!BI345:BJ345)*1440</f>
        <v>0</v>
      </c>
      <c r="BJ345" s="142" t="str">
        <f t="shared" si="277"/>
        <v>0</v>
      </c>
      <c r="BK345" s="141">
        <f>('OVER TIME'!BK345:BL345)*1440</f>
        <v>0</v>
      </c>
      <c r="BL345" s="142" t="str">
        <f t="shared" si="278"/>
        <v>0</v>
      </c>
      <c r="BM345" s="6"/>
    </row>
    <row r="346" spans="1:65" ht="26.25" thickBot="1">
      <c r="A346" s="13">
        <v>8791</v>
      </c>
      <c r="B346" s="13" t="s">
        <v>59</v>
      </c>
      <c r="C346" s="141">
        <f>('OVER TIME'!C346:D346)*1440</f>
        <v>0</v>
      </c>
      <c r="D346" s="142" t="str">
        <f t="shared" ref="D346:D351" si="281">IF(E346-F346&lt;0,ABS(E346-F346),"0")</f>
        <v>0</v>
      </c>
      <c r="E346" s="141">
        <f>('OVER TIME'!E346:F346)*1440</f>
        <v>0</v>
      </c>
      <c r="F346" s="142" t="str">
        <f t="shared" si="249"/>
        <v>0</v>
      </c>
      <c r="G346" s="141">
        <f>('OVER TIME'!G346:H346)*1440</f>
        <v>0</v>
      </c>
      <c r="H346" s="142" t="str">
        <f t="shared" si="250"/>
        <v>0</v>
      </c>
      <c r="I346" s="141">
        <f>('OVER TIME'!I346:J346)*1440</f>
        <v>0</v>
      </c>
      <c r="J346" s="142" t="str">
        <f t="shared" si="251"/>
        <v>0</v>
      </c>
      <c r="K346" s="141">
        <f>('OVER TIME'!K346:L346)*1440</f>
        <v>0</v>
      </c>
      <c r="L346" s="142" t="str">
        <f t="shared" si="252"/>
        <v>0</v>
      </c>
      <c r="M346" s="141">
        <f>('OVER TIME'!M346:N346)*1440</f>
        <v>0</v>
      </c>
      <c r="N346" s="142" t="str">
        <f t="shared" si="253"/>
        <v>0</v>
      </c>
      <c r="O346" s="141">
        <f>('OVER TIME'!O346:P346)*1440</f>
        <v>0</v>
      </c>
      <c r="P346" s="142" t="str">
        <f t="shared" si="254"/>
        <v>0</v>
      </c>
      <c r="Q346" s="141">
        <f>('OVER TIME'!Q346:R346)*1440</f>
        <v>0</v>
      </c>
      <c r="R346" s="142" t="str">
        <f t="shared" si="255"/>
        <v>0</v>
      </c>
      <c r="S346" s="141">
        <f>('OVER TIME'!S346:T346)*1440</f>
        <v>0</v>
      </c>
      <c r="T346" s="142" t="str">
        <f t="shared" si="256"/>
        <v>0</v>
      </c>
      <c r="U346" s="141">
        <f>('OVER TIME'!U346:V346)*1440</f>
        <v>0</v>
      </c>
      <c r="V346" s="142" t="str">
        <f t="shared" si="257"/>
        <v>0</v>
      </c>
      <c r="W346" s="141">
        <f>('OVER TIME'!W346:X346)*1440</f>
        <v>0</v>
      </c>
      <c r="X346" s="142" t="str">
        <f t="shared" si="258"/>
        <v>0</v>
      </c>
      <c r="Y346" s="141">
        <f>('OVER TIME'!Y346:Z346)*1440</f>
        <v>0</v>
      </c>
      <c r="Z346" s="142" t="str">
        <f t="shared" si="259"/>
        <v>0</v>
      </c>
      <c r="AA346" s="141">
        <f>('OVER TIME'!AA346:AB346)*1440</f>
        <v>0</v>
      </c>
      <c r="AB346" s="142" t="str">
        <f t="shared" si="260"/>
        <v>0</v>
      </c>
      <c r="AC346" s="141">
        <f>('OVER TIME'!AC346:AD346)*1440</f>
        <v>0</v>
      </c>
      <c r="AD346" s="142" t="str">
        <f t="shared" si="261"/>
        <v>0</v>
      </c>
      <c r="AE346" s="141">
        <f>('OVER TIME'!AE346:AF346)*1440</f>
        <v>0</v>
      </c>
      <c r="AF346" s="142" t="str">
        <f t="shared" si="262"/>
        <v>0</v>
      </c>
      <c r="AG346" s="141">
        <f>('OVER TIME'!AG346:AH346)*1440</f>
        <v>0</v>
      </c>
      <c r="AH346" s="142" t="str">
        <f t="shared" si="263"/>
        <v>0</v>
      </c>
      <c r="AI346" s="141">
        <f>('OVER TIME'!AI346:AJ346)*1440</f>
        <v>0</v>
      </c>
      <c r="AJ346" s="142" t="str">
        <f t="shared" si="264"/>
        <v>0</v>
      </c>
      <c r="AK346" s="141">
        <f>('OVER TIME'!AK346:AL346)*1440</f>
        <v>0</v>
      </c>
      <c r="AL346" s="142" t="str">
        <f t="shared" si="265"/>
        <v>0</v>
      </c>
      <c r="AM346" s="141">
        <f>('OVER TIME'!AM346:AN346)*1440</f>
        <v>0</v>
      </c>
      <c r="AN346" s="142" t="str">
        <f t="shared" si="266"/>
        <v>0</v>
      </c>
      <c r="AO346" s="141">
        <f>('OVER TIME'!AO346:AP346)*1440</f>
        <v>0</v>
      </c>
      <c r="AP346" s="142" t="str">
        <f t="shared" si="267"/>
        <v>0</v>
      </c>
      <c r="AQ346" s="141">
        <f>('OVER TIME'!AQ346:AR346)*1440</f>
        <v>0</v>
      </c>
      <c r="AR346" s="142" t="str">
        <f t="shared" si="268"/>
        <v>0</v>
      </c>
      <c r="AS346" s="141">
        <f>('OVER TIME'!AS346:AT346)*1440</f>
        <v>0</v>
      </c>
      <c r="AT346" s="142" t="str">
        <f t="shared" si="269"/>
        <v>0</v>
      </c>
      <c r="AU346" s="141">
        <f>('OVER TIME'!AU346:AV346)*1440</f>
        <v>0</v>
      </c>
      <c r="AV346" s="142" t="str">
        <f t="shared" si="270"/>
        <v>0</v>
      </c>
      <c r="AW346" s="141">
        <f>('OVER TIME'!AW346:AX346)*1440</f>
        <v>0</v>
      </c>
      <c r="AX346" s="142" t="str">
        <f t="shared" si="271"/>
        <v>0</v>
      </c>
      <c r="AY346" s="141">
        <f>('OVER TIME'!AY346:AZ346)*1440</f>
        <v>0</v>
      </c>
      <c r="AZ346" s="142" t="str">
        <f t="shared" si="272"/>
        <v>0</v>
      </c>
      <c r="BA346" s="141">
        <f>('OVER TIME'!BA346:BB346)*1440</f>
        <v>0</v>
      </c>
      <c r="BB346" s="142" t="str">
        <f t="shared" si="273"/>
        <v>0</v>
      </c>
      <c r="BC346" s="141">
        <f>('OVER TIME'!BC346:BD346)*1440</f>
        <v>0</v>
      </c>
      <c r="BD346" s="142" t="str">
        <f t="shared" si="274"/>
        <v>0</v>
      </c>
      <c r="BE346" s="141">
        <f>('OVER TIME'!BE346:BF346)*1440</f>
        <v>0</v>
      </c>
      <c r="BF346" s="142" t="str">
        <f t="shared" si="275"/>
        <v>0</v>
      </c>
      <c r="BG346" s="141">
        <f>('OVER TIME'!BG346:BH346)*1440</f>
        <v>0</v>
      </c>
      <c r="BH346" s="142" t="str">
        <f t="shared" si="276"/>
        <v>0</v>
      </c>
      <c r="BI346" s="141">
        <f>('OVER TIME'!BI346:BJ346)*1440</f>
        <v>0</v>
      </c>
      <c r="BJ346" s="142" t="str">
        <f t="shared" si="277"/>
        <v>0</v>
      </c>
      <c r="BK346" s="141">
        <f>('OVER TIME'!BK346:BL346)*1440</f>
        <v>0</v>
      </c>
      <c r="BL346" s="142" t="str">
        <f t="shared" si="278"/>
        <v>0</v>
      </c>
      <c r="BM346" s="6"/>
    </row>
    <row r="347" spans="1:65" ht="26.25" thickBot="1">
      <c r="A347" s="13">
        <v>8792</v>
      </c>
      <c r="B347" s="13" t="s">
        <v>223</v>
      </c>
      <c r="C347" s="141">
        <f>('OVER TIME'!C347:D347)*1440</f>
        <v>0</v>
      </c>
      <c r="D347" s="142" t="str">
        <f t="shared" si="281"/>
        <v>0</v>
      </c>
      <c r="E347" s="141">
        <f>('OVER TIME'!E347:F347)*1440</f>
        <v>0</v>
      </c>
      <c r="F347" s="142" t="str">
        <f t="shared" si="249"/>
        <v>0</v>
      </c>
      <c r="G347" s="141">
        <f>('OVER TIME'!G347:H347)*1440</f>
        <v>0</v>
      </c>
      <c r="H347" s="142" t="str">
        <f t="shared" si="250"/>
        <v>0</v>
      </c>
      <c r="I347" s="141">
        <f>('OVER TIME'!I347:J347)*1440</f>
        <v>0</v>
      </c>
      <c r="J347" s="142" t="str">
        <f t="shared" si="251"/>
        <v>0</v>
      </c>
      <c r="K347" s="141">
        <f>('OVER TIME'!K347:L347)*1440</f>
        <v>0</v>
      </c>
      <c r="L347" s="142" t="str">
        <f t="shared" si="252"/>
        <v>0</v>
      </c>
      <c r="M347" s="141">
        <f>('OVER TIME'!M347:N347)*1440</f>
        <v>0</v>
      </c>
      <c r="N347" s="142" t="str">
        <f t="shared" si="253"/>
        <v>0</v>
      </c>
      <c r="O347" s="141">
        <f>('OVER TIME'!O347:P347)*1440</f>
        <v>0</v>
      </c>
      <c r="P347" s="142" t="str">
        <f t="shared" si="254"/>
        <v>0</v>
      </c>
      <c r="Q347" s="141">
        <f>('OVER TIME'!Q347:R347)*1440</f>
        <v>0</v>
      </c>
      <c r="R347" s="142" t="str">
        <f t="shared" si="255"/>
        <v>0</v>
      </c>
      <c r="S347" s="141">
        <f>('OVER TIME'!S347:T347)*1440</f>
        <v>0</v>
      </c>
      <c r="T347" s="142" t="str">
        <f t="shared" si="256"/>
        <v>0</v>
      </c>
      <c r="U347" s="141">
        <f>('OVER TIME'!U347:V347)*1440</f>
        <v>0</v>
      </c>
      <c r="V347" s="142" t="str">
        <f t="shared" si="257"/>
        <v>0</v>
      </c>
      <c r="W347" s="141">
        <f>('OVER TIME'!W347:X347)*1440</f>
        <v>0</v>
      </c>
      <c r="X347" s="142" t="str">
        <f t="shared" si="258"/>
        <v>0</v>
      </c>
      <c r="Y347" s="141">
        <f>('OVER TIME'!Y347:Z347)*1440</f>
        <v>0</v>
      </c>
      <c r="Z347" s="142" t="str">
        <f t="shared" si="259"/>
        <v>0</v>
      </c>
      <c r="AA347" s="141">
        <f>('OVER TIME'!AA347:AB347)*1440</f>
        <v>0</v>
      </c>
      <c r="AB347" s="142" t="str">
        <f t="shared" si="260"/>
        <v>0</v>
      </c>
      <c r="AC347" s="141">
        <f>('OVER TIME'!AC347:AD347)*1440</f>
        <v>0</v>
      </c>
      <c r="AD347" s="142" t="str">
        <f t="shared" si="261"/>
        <v>0</v>
      </c>
      <c r="AE347" s="141">
        <f>('OVER TIME'!AE347:AF347)*1440</f>
        <v>0</v>
      </c>
      <c r="AF347" s="142" t="str">
        <f t="shared" si="262"/>
        <v>0</v>
      </c>
      <c r="AG347" s="141">
        <f>('OVER TIME'!AG347:AH347)*1440</f>
        <v>0</v>
      </c>
      <c r="AH347" s="142" t="str">
        <f t="shared" si="263"/>
        <v>0</v>
      </c>
      <c r="AI347" s="141">
        <f>('OVER TIME'!AI347:AJ347)*1440</f>
        <v>0</v>
      </c>
      <c r="AJ347" s="142" t="str">
        <f t="shared" si="264"/>
        <v>0</v>
      </c>
      <c r="AK347" s="141">
        <f>('OVER TIME'!AK347:AL347)*1440</f>
        <v>0</v>
      </c>
      <c r="AL347" s="142" t="str">
        <f t="shared" si="265"/>
        <v>0</v>
      </c>
      <c r="AM347" s="141">
        <f>('OVER TIME'!AM347:AN347)*1440</f>
        <v>0</v>
      </c>
      <c r="AN347" s="142" t="str">
        <f t="shared" si="266"/>
        <v>0</v>
      </c>
      <c r="AO347" s="141">
        <f>('OVER TIME'!AO347:AP347)*1440</f>
        <v>0</v>
      </c>
      <c r="AP347" s="142" t="str">
        <f t="shared" si="267"/>
        <v>0</v>
      </c>
      <c r="AQ347" s="141">
        <f>('OVER TIME'!AQ347:AR347)*1440</f>
        <v>0</v>
      </c>
      <c r="AR347" s="142" t="str">
        <f t="shared" si="268"/>
        <v>0</v>
      </c>
      <c r="AS347" s="141">
        <f>('OVER TIME'!AS347:AT347)*1440</f>
        <v>0</v>
      </c>
      <c r="AT347" s="142" t="str">
        <f t="shared" si="269"/>
        <v>0</v>
      </c>
      <c r="AU347" s="141">
        <f>('OVER TIME'!AU347:AV347)*1440</f>
        <v>0</v>
      </c>
      <c r="AV347" s="142" t="str">
        <f t="shared" si="270"/>
        <v>0</v>
      </c>
      <c r="AW347" s="141">
        <f>('OVER TIME'!AW347:AX347)*1440</f>
        <v>0</v>
      </c>
      <c r="AX347" s="142" t="str">
        <f t="shared" si="271"/>
        <v>0</v>
      </c>
      <c r="AY347" s="141">
        <f>('OVER TIME'!AY347:AZ347)*1440</f>
        <v>0</v>
      </c>
      <c r="AZ347" s="142" t="str">
        <f t="shared" si="272"/>
        <v>0</v>
      </c>
      <c r="BA347" s="141">
        <f>('OVER TIME'!BA347:BB347)*1440</f>
        <v>0</v>
      </c>
      <c r="BB347" s="142" t="str">
        <f t="shared" si="273"/>
        <v>0</v>
      </c>
      <c r="BC347" s="141">
        <f>('OVER TIME'!BC347:BD347)*1440</f>
        <v>0</v>
      </c>
      <c r="BD347" s="142" t="str">
        <f t="shared" si="274"/>
        <v>0</v>
      </c>
      <c r="BE347" s="141">
        <f>('OVER TIME'!BE347:BF347)*1440</f>
        <v>0</v>
      </c>
      <c r="BF347" s="142" t="str">
        <f t="shared" si="275"/>
        <v>0</v>
      </c>
      <c r="BG347" s="141">
        <f>('OVER TIME'!BG347:BH347)*1440</f>
        <v>0</v>
      </c>
      <c r="BH347" s="142" t="str">
        <f t="shared" si="276"/>
        <v>0</v>
      </c>
      <c r="BI347" s="141">
        <f>('OVER TIME'!BI347:BJ347)*1440</f>
        <v>0</v>
      </c>
      <c r="BJ347" s="142" t="str">
        <f t="shared" si="277"/>
        <v>0</v>
      </c>
      <c r="BK347" s="141">
        <f>('OVER TIME'!BK347:BL347)*1440</f>
        <v>0</v>
      </c>
      <c r="BL347" s="142" t="str">
        <f t="shared" si="278"/>
        <v>0</v>
      </c>
      <c r="BM347" s="6"/>
    </row>
    <row r="348" spans="1:65" ht="26.25" thickBot="1">
      <c r="A348" s="13">
        <v>8793</v>
      </c>
      <c r="B348" s="13" t="s">
        <v>87</v>
      </c>
      <c r="C348" s="141">
        <f>('OVER TIME'!C348:D348)*1440</f>
        <v>0</v>
      </c>
      <c r="D348" s="142" t="str">
        <f t="shared" si="281"/>
        <v>0</v>
      </c>
      <c r="E348" s="141">
        <f>('OVER TIME'!E348:F348)*1440</f>
        <v>0</v>
      </c>
      <c r="F348" s="142" t="str">
        <f t="shared" si="249"/>
        <v>0</v>
      </c>
      <c r="G348" s="141">
        <f>('OVER TIME'!G348:H348)*1440</f>
        <v>0</v>
      </c>
      <c r="H348" s="142" t="str">
        <f t="shared" si="250"/>
        <v>0</v>
      </c>
      <c r="I348" s="141">
        <f>('OVER TIME'!I348:J348)*1440</f>
        <v>0</v>
      </c>
      <c r="J348" s="142" t="str">
        <f t="shared" si="251"/>
        <v>0</v>
      </c>
      <c r="K348" s="141">
        <f>('OVER TIME'!K348:L348)*1440</f>
        <v>0</v>
      </c>
      <c r="L348" s="142" t="str">
        <f t="shared" si="252"/>
        <v>0</v>
      </c>
      <c r="M348" s="141">
        <f>('OVER TIME'!M348:N348)*1440</f>
        <v>0</v>
      </c>
      <c r="N348" s="142" t="str">
        <f t="shared" si="253"/>
        <v>0</v>
      </c>
      <c r="O348" s="141">
        <f>('OVER TIME'!O348:P348)*1440</f>
        <v>0</v>
      </c>
      <c r="P348" s="142" t="str">
        <f t="shared" si="254"/>
        <v>0</v>
      </c>
      <c r="Q348" s="141">
        <f>('OVER TIME'!Q348:R348)*1440</f>
        <v>0</v>
      </c>
      <c r="R348" s="142" t="str">
        <f t="shared" si="255"/>
        <v>0</v>
      </c>
      <c r="S348" s="141">
        <f>('OVER TIME'!S348:T348)*1440</f>
        <v>0</v>
      </c>
      <c r="T348" s="142" t="str">
        <f t="shared" si="256"/>
        <v>0</v>
      </c>
      <c r="U348" s="141">
        <f>('OVER TIME'!U348:V348)*1440</f>
        <v>0</v>
      </c>
      <c r="V348" s="142" t="str">
        <f t="shared" si="257"/>
        <v>0</v>
      </c>
      <c r="W348" s="141">
        <f>('OVER TIME'!W348:X348)*1440</f>
        <v>0</v>
      </c>
      <c r="X348" s="142" t="str">
        <f t="shared" si="258"/>
        <v>0</v>
      </c>
      <c r="Y348" s="141">
        <f>('OVER TIME'!Y348:Z348)*1440</f>
        <v>0</v>
      </c>
      <c r="Z348" s="142" t="str">
        <f t="shared" si="259"/>
        <v>0</v>
      </c>
      <c r="AA348" s="141">
        <f>('OVER TIME'!AA348:AB348)*1440</f>
        <v>0</v>
      </c>
      <c r="AB348" s="142" t="str">
        <f t="shared" si="260"/>
        <v>0</v>
      </c>
      <c r="AC348" s="141">
        <f>('OVER TIME'!AC348:AD348)*1440</f>
        <v>0</v>
      </c>
      <c r="AD348" s="142" t="str">
        <f t="shared" si="261"/>
        <v>0</v>
      </c>
      <c r="AE348" s="141">
        <f>('OVER TIME'!AE348:AF348)*1440</f>
        <v>0</v>
      </c>
      <c r="AF348" s="142" t="str">
        <f t="shared" si="262"/>
        <v>0</v>
      </c>
      <c r="AG348" s="141">
        <f>('OVER TIME'!AG348:AH348)*1440</f>
        <v>0</v>
      </c>
      <c r="AH348" s="142" t="str">
        <f t="shared" si="263"/>
        <v>0</v>
      </c>
      <c r="AI348" s="141">
        <f>('OVER TIME'!AI348:AJ348)*1440</f>
        <v>0</v>
      </c>
      <c r="AJ348" s="142" t="str">
        <f t="shared" si="264"/>
        <v>0</v>
      </c>
      <c r="AK348" s="141">
        <f>('OVER TIME'!AK348:AL348)*1440</f>
        <v>0</v>
      </c>
      <c r="AL348" s="142" t="str">
        <f t="shared" si="265"/>
        <v>0</v>
      </c>
      <c r="AM348" s="141">
        <f>('OVER TIME'!AM348:AN348)*1440</f>
        <v>0</v>
      </c>
      <c r="AN348" s="142" t="str">
        <f t="shared" si="266"/>
        <v>0</v>
      </c>
      <c r="AO348" s="141">
        <f>('OVER TIME'!AO348:AP348)*1440</f>
        <v>0</v>
      </c>
      <c r="AP348" s="142" t="str">
        <f t="shared" si="267"/>
        <v>0</v>
      </c>
      <c r="AQ348" s="141">
        <f>('OVER TIME'!AQ348:AR348)*1440</f>
        <v>0</v>
      </c>
      <c r="AR348" s="142" t="str">
        <f t="shared" si="268"/>
        <v>0</v>
      </c>
      <c r="AS348" s="141">
        <f>('OVER TIME'!AS348:AT348)*1440</f>
        <v>0</v>
      </c>
      <c r="AT348" s="142" t="str">
        <f t="shared" si="269"/>
        <v>0</v>
      </c>
      <c r="AU348" s="141">
        <f>('OVER TIME'!AU348:AV348)*1440</f>
        <v>0</v>
      </c>
      <c r="AV348" s="142" t="str">
        <f t="shared" si="270"/>
        <v>0</v>
      </c>
      <c r="AW348" s="141">
        <f>('OVER TIME'!AW348:AX348)*1440</f>
        <v>0</v>
      </c>
      <c r="AX348" s="142" t="str">
        <f t="shared" si="271"/>
        <v>0</v>
      </c>
      <c r="AY348" s="141">
        <f>('OVER TIME'!AY348:AZ348)*1440</f>
        <v>0</v>
      </c>
      <c r="AZ348" s="142" t="str">
        <f t="shared" si="272"/>
        <v>0</v>
      </c>
      <c r="BA348" s="141">
        <f>('OVER TIME'!BA348:BB348)*1440</f>
        <v>0</v>
      </c>
      <c r="BB348" s="142" t="str">
        <f t="shared" si="273"/>
        <v>0</v>
      </c>
      <c r="BC348" s="141">
        <f>('OVER TIME'!BC348:BD348)*1440</f>
        <v>0</v>
      </c>
      <c r="BD348" s="142" t="str">
        <f t="shared" si="274"/>
        <v>0</v>
      </c>
      <c r="BE348" s="141">
        <f>('OVER TIME'!BE348:BF348)*1440</f>
        <v>0</v>
      </c>
      <c r="BF348" s="142" t="str">
        <f t="shared" si="275"/>
        <v>0</v>
      </c>
      <c r="BG348" s="141">
        <f>('OVER TIME'!BG348:BH348)*1440</f>
        <v>0</v>
      </c>
      <c r="BH348" s="142" t="str">
        <f t="shared" si="276"/>
        <v>0</v>
      </c>
      <c r="BI348" s="141">
        <f>('OVER TIME'!BI348:BJ348)*1440</f>
        <v>0</v>
      </c>
      <c r="BJ348" s="142" t="str">
        <f t="shared" si="277"/>
        <v>0</v>
      </c>
      <c r="BK348" s="141">
        <f>('OVER TIME'!BK348:BL348)*1440</f>
        <v>0</v>
      </c>
      <c r="BL348" s="142" t="str">
        <f t="shared" si="278"/>
        <v>0</v>
      </c>
      <c r="BM348" s="6"/>
    </row>
    <row r="349" spans="1:65" ht="26.25" thickBot="1">
      <c r="A349" s="13">
        <v>8794</v>
      </c>
      <c r="B349" s="13" t="s">
        <v>394</v>
      </c>
      <c r="C349" s="141">
        <f>('OVER TIME'!C349:D349)*1440</f>
        <v>0</v>
      </c>
      <c r="D349" s="142" t="str">
        <f t="shared" si="281"/>
        <v>0</v>
      </c>
      <c r="E349" s="141">
        <f>('OVER TIME'!E349:F349)*1440</f>
        <v>0</v>
      </c>
      <c r="F349" s="142" t="str">
        <f t="shared" si="249"/>
        <v>0</v>
      </c>
      <c r="G349" s="141">
        <f>('OVER TIME'!G349:H349)*1440</f>
        <v>0</v>
      </c>
      <c r="H349" s="142" t="str">
        <f t="shared" si="250"/>
        <v>0</v>
      </c>
      <c r="I349" s="141">
        <f>('OVER TIME'!I349:J349)*1440</f>
        <v>0</v>
      </c>
      <c r="J349" s="142" t="str">
        <f t="shared" si="251"/>
        <v>0</v>
      </c>
      <c r="K349" s="141">
        <f>('OVER TIME'!K349:L349)*1440</f>
        <v>0</v>
      </c>
      <c r="L349" s="142" t="str">
        <f t="shared" si="252"/>
        <v>0</v>
      </c>
      <c r="M349" s="141">
        <f>('OVER TIME'!M349:N349)*1440</f>
        <v>0</v>
      </c>
      <c r="N349" s="142" t="str">
        <f t="shared" si="253"/>
        <v>0</v>
      </c>
      <c r="O349" s="141">
        <f>('OVER TIME'!O349:P349)*1440</f>
        <v>0</v>
      </c>
      <c r="P349" s="142" t="str">
        <f t="shared" si="254"/>
        <v>0</v>
      </c>
      <c r="Q349" s="141">
        <f>('OVER TIME'!Q349:R349)*1440</f>
        <v>0</v>
      </c>
      <c r="R349" s="142" t="str">
        <f t="shared" si="255"/>
        <v>0</v>
      </c>
      <c r="S349" s="141">
        <f>('OVER TIME'!S349:T349)*1440</f>
        <v>0</v>
      </c>
      <c r="T349" s="142" t="str">
        <f t="shared" si="256"/>
        <v>0</v>
      </c>
      <c r="U349" s="141">
        <f>('OVER TIME'!U349:V349)*1440</f>
        <v>0</v>
      </c>
      <c r="V349" s="142" t="str">
        <f t="shared" si="257"/>
        <v>0</v>
      </c>
      <c r="W349" s="141">
        <f>('OVER TIME'!W349:X349)*1440</f>
        <v>0</v>
      </c>
      <c r="X349" s="142" t="str">
        <f t="shared" si="258"/>
        <v>0</v>
      </c>
      <c r="Y349" s="141">
        <f>('OVER TIME'!Y349:Z349)*1440</f>
        <v>0</v>
      </c>
      <c r="Z349" s="142" t="str">
        <f t="shared" si="259"/>
        <v>0</v>
      </c>
      <c r="AA349" s="141">
        <f>('OVER TIME'!AA349:AB349)*1440</f>
        <v>0</v>
      </c>
      <c r="AB349" s="142" t="str">
        <f t="shared" si="260"/>
        <v>0</v>
      </c>
      <c r="AC349" s="141">
        <f>('OVER TIME'!AC349:AD349)*1440</f>
        <v>0</v>
      </c>
      <c r="AD349" s="142" t="str">
        <f t="shared" si="261"/>
        <v>0</v>
      </c>
      <c r="AE349" s="141">
        <f>('OVER TIME'!AE349:AF349)*1440</f>
        <v>0</v>
      </c>
      <c r="AF349" s="142" t="str">
        <f t="shared" si="262"/>
        <v>0</v>
      </c>
      <c r="AG349" s="141">
        <f>('OVER TIME'!AG349:AH349)*1440</f>
        <v>0</v>
      </c>
      <c r="AH349" s="142" t="str">
        <f t="shared" si="263"/>
        <v>0</v>
      </c>
      <c r="AI349" s="141">
        <f>('OVER TIME'!AI349:AJ349)*1440</f>
        <v>0</v>
      </c>
      <c r="AJ349" s="142" t="str">
        <f t="shared" si="264"/>
        <v>0</v>
      </c>
      <c r="AK349" s="141">
        <f>('OVER TIME'!AK349:AL349)*1440</f>
        <v>0</v>
      </c>
      <c r="AL349" s="142" t="str">
        <f t="shared" si="265"/>
        <v>0</v>
      </c>
      <c r="AM349" s="141">
        <f>('OVER TIME'!AM349:AN349)*1440</f>
        <v>0</v>
      </c>
      <c r="AN349" s="142" t="str">
        <f t="shared" si="266"/>
        <v>0</v>
      </c>
      <c r="AO349" s="141">
        <f>('OVER TIME'!AO349:AP349)*1440</f>
        <v>0</v>
      </c>
      <c r="AP349" s="142" t="str">
        <f t="shared" si="267"/>
        <v>0</v>
      </c>
      <c r="AQ349" s="141">
        <f>('OVER TIME'!AQ349:AR349)*1440</f>
        <v>0</v>
      </c>
      <c r="AR349" s="142" t="str">
        <f t="shared" si="268"/>
        <v>0</v>
      </c>
      <c r="AS349" s="141">
        <f>('OVER TIME'!AS349:AT349)*1440</f>
        <v>0</v>
      </c>
      <c r="AT349" s="142" t="str">
        <f t="shared" si="269"/>
        <v>0</v>
      </c>
      <c r="AU349" s="141">
        <f>('OVER TIME'!AU349:AV349)*1440</f>
        <v>0</v>
      </c>
      <c r="AV349" s="142" t="str">
        <f t="shared" si="270"/>
        <v>0</v>
      </c>
      <c r="AW349" s="141">
        <f>('OVER TIME'!AW349:AX349)*1440</f>
        <v>0</v>
      </c>
      <c r="AX349" s="142" t="str">
        <f t="shared" si="271"/>
        <v>0</v>
      </c>
      <c r="AY349" s="141">
        <f>('OVER TIME'!AY349:AZ349)*1440</f>
        <v>0</v>
      </c>
      <c r="AZ349" s="142" t="str">
        <f t="shared" si="272"/>
        <v>0</v>
      </c>
      <c r="BA349" s="141">
        <f>('OVER TIME'!BA349:BB349)*1440</f>
        <v>0</v>
      </c>
      <c r="BB349" s="142" t="str">
        <f t="shared" si="273"/>
        <v>0</v>
      </c>
      <c r="BC349" s="141">
        <f>('OVER TIME'!BC349:BD349)*1440</f>
        <v>0</v>
      </c>
      <c r="BD349" s="142" t="str">
        <f t="shared" si="274"/>
        <v>0</v>
      </c>
      <c r="BE349" s="141">
        <f>('OVER TIME'!BE349:BF349)*1440</f>
        <v>0</v>
      </c>
      <c r="BF349" s="142" t="str">
        <f t="shared" si="275"/>
        <v>0</v>
      </c>
      <c r="BG349" s="141">
        <f>('OVER TIME'!BG349:BH349)*1440</f>
        <v>0</v>
      </c>
      <c r="BH349" s="142" t="str">
        <f t="shared" si="276"/>
        <v>0</v>
      </c>
      <c r="BI349" s="141">
        <f>('OVER TIME'!BI349:BJ349)*1440</f>
        <v>0</v>
      </c>
      <c r="BJ349" s="142" t="str">
        <f t="shared" si="277"/>
        <v>0</v>
      </c>
      <c r="BK349" s="141">
        <f>('OVER TIME'!BK349:BL349)*1440</f>
        <v>0</v>
      </c>
      <c r="BL349" s="142" t="str">
        <f t="shared" si="278"/>
        <v>0</v>
      </c>
      <c r="BM349" s="6"/>
    </row>
    <row r="350" spans="1:65" ht="26.25" thickBot="1">
      <c r="A350" s="13">
        <v>8795</v>
      </c>
      <c r="B350" s="13" t="s">
        <v>12</v>
      </c>
      <c r="C350" s="141">
        <f>('OVER TIME'!C350:D350)*1440</f>
        <v>0</v>
      </c>
      <c r="D350" s="142" t="str">
        <f t="shared" si="281"/>
        <v>0</v>
      </c>
      <c r="E350" s="141">
        <f>('OVER TIME'!E350:F350)*1440</f>
        <v>0</v>
      </c>
      <c r="F350" s="142" t="str">
        <f t="shared" si="249"/>
        <v>0</v>
      </c>
      <c r="G350" s="141">
        <f>('OVER TIME'!G350:H350)*1440</f>
        <v>0</v>
      </c>
      <c r="H350" s="142" t="str">
        <f t="shared" si="250"/>
        <v>0</v>
      </c>
      <c r="I350" s="141">
        <f>('OVER TIME'!I350:J350)*1440</f>
        <v>0</v>
      </c>
      <c r="J350" s="142" t="str">
        <f t="shared" si="251"/>
        <v>0</v>
      </c>
      <c r="K350" s="141">
        <f>('OVER TIME'!K350:L350)*1440</f>
        <v>0</v>
      </c>
      <c r="L350" s="142" t="str">
        <f t="shared" si="252"/>
        <v>0</v>
      </c>
      <c r="M350" s="141">
        <f>('OVER TIME'!M350:N350)*1440</f>
        <v>0</v>
      </c>
      <c r="N350" s="142" t="str">
        <f t="shared" si="253"/>
        <v>0</v>
      </c>
      <c r="O350" s="141">
        <f>('OVER TIME'!O350:P350)*1440</f>
        <v>0</v>
      </c>
      <c r="P350" s="142" t="str">
        <f t="shared" si="254"/>
        <v>0</v>
      </c>
      <c r="Q350" s="141">
        <f>('OVER TIME'!Q350:R350)*1440</f>
        <v>0</v>
      </c>
      <c r="R350" s="142" t="str">
        <f t="shared" si="255"/>
        <v>0</v>
      </c>
      <c r="S350" s="141">
        <f>('OVER TIME'!S350:T350)*1440</f>
        <v>0</v>
      </c>
      <c r="T350" s="142" t="str">
        <f t="shared" si="256"/>
        <v>0</v>
      </c>
      <c r="U350" s="141">
        <f>('OVER TIME'!U350:V350)*1440</f>
        <v>0</v>
      </c>
      <c r="V350" s="142" t="str">
        <f t="shared" si="257"/>
        <v>0</v>
      </c>
      <c r="W350" s="141">
        <f>('OVER TIME'!W350:X350)*1440</f>
        <v>0</v>
      </c>
      <c r="X350" s="142" t="str">
        <f t="shared" si="258"/>
        <v>0</v>
      </c>
      <c r="Y350" s="141">
        <f>('OVER TIME'!Y350:Z350)*1440</f>
        <v>0</v>
      </c>
      <c r="Z350" s="142" t="str">
        <f t="shared" si="259"/>
        <v>0</v>
      </c>
      <c r="AA350" s="141">
        <f>('OVER TIME'!AA350:AB350)*1440</f>
        <v>0</v>
      </c>
      <c r="AB350" s="142" t="str">
        <f t="shared" si="260"/>
        <v>0</v>
      </c>
      <c r="AC350" s="141">
        <f>('OVER TIME'!AC350:AD350)*1440</f>
        <v>0</v>
      </c>
      <c r="AD350" s="142" t="str">
        <f t="shared" si="261"/>
        <v>0</v>
      </c>
      <c r="AE350" s="141">
        <f>('OVER TIME'!AE350:AF350)*1440</f>
        <v>0</v>
      </c>
      <c r="AF350" s="142" t="str">
        <f t="shared" si="262"/>
        <v>0</v>
      </c>
      <c r="AG350" s="141">
        <f>('OVER TIME'!AG350:AH350)*1440</f>
        <v>0</v>
      </c>
      <c r="AH350" s="142" t="str">
        <f t="shared" si="263"/>
        <v>0</v>
      </c>
      <c r="AI350" s="141">
        <f>('OVER TIME'!AI350:AJ350)*1440</f>
        <v>0</v>
      </c>
      <c r="AJ350" s="142" t="str">
        <f t="shared" si="264"/>
        <v>0</v>
      </c>
      <c r="AK350" s="141">
        <f>('OVER TIME'!AK350:AL350)*1440</f>
        <v>0</v>
      </c>
      <c r="AL350" s="142" t="str">
        <f t="shared" si="265"/>
        <v>0</v>
      </c>
      <c r="AM350" s="141">
        <f>('OVER TIME'!AM350:AN350)*1440</f>
        <v>0</v>
      </c>
      <c r="AN350" s="142" t="str">
        <f t="shared" si="266"/>
        <v>0</v>
      </c>
      <c r="AO350" s="141">
        <f>('OVER TIME'!AO350:AP350)*1440</f>
        <v>0</v>
      </c>
      <c r="AP350" s="142" t="str">
        <f t="shared" si="267"/>
        <v>0</v>
      </c>
      <c r="AQ350" s="141">
        <f>('OVER TIME'!AQ350:AR350)*1440</f>
        <v>0</v>
      </c>
      <c r="AR350" s="142" t="str">
        <f t="shared" si="268"/>
        <v>0</v>
      </c>
      <c r="AS350" s="141">
        <f>('OVER TIME'!AS350:AT350)*1440</f>
        <v>0</v>
      </c>
      <c r="AT350" s="142" t="str">
        <f t="shared" si="269"/>
        <v>0</v>
      </c>
      <c r="AU350" s="141">
        <f>('OVER TIME'!AU350:AV350)*1440</f>
        <v>0</v>
      </c>
      <c r="AV350" s="142" t="str">
        <f t="shared" si="270"/>
        <v>0</v>
      </c>
      <c r="AW350" s="141">
        <f>('OVER TIME'!AW350:AX350)*1440</f>
        <v>0</v>
      </c>
      <c r="AX350" s="142" t="str">
        <f t="shared" si="271"/>
        <v>0</v>
      </c>
      <c r="AY350" s="141">
        <f>('OVER TIME'!AY350:AZ350)*1440</f>
        <v>0</v>
      </c>
      <c r="AZ350" s="142" t="str">
        <f t="shared" si="272"/>
        <v>0</v>
      </c>
      <c r="BA350" s="141">
        <f>('OVER TIME'!BA350:BB350)*1440</f>
        <v>0</v>
      </c>
      <c r="BB350" s="142" t="str">
        <f t="shared" si="273"/>
        <v>0</v>
      </c>
      <c r="BC350" s="141">
        <f>('OVER TIME'!BC350:BD350)*1440</f>
        <v>0</v>
      </c>
      <c r="BD350" s="142" t="str">
        <f t="shared" si="274"/>
        <v>0</v>
      </c>
      <c r="BE350" s="141">
        <f>('OVER TIME'!BE350:BF350)*1440</f>
        <v>0</v>
      </c>
      <c r="BF350" s="142" t="str">
        <f t="shared" si="275"/>
        <v>0</v>
      </c>
      <c r="BG350" s="141">
        <f>('OVER TIME'!BG350:BH350)*1440</f>
        <v>0</v>
      </c>
      <c r="BH350" s="142" t="str">
        <f t="shared" si="276"/>
        <v>0</v>
      </c>
      <c r="BI350" s="141">
        <f>('OVER TIME'!BI350:BJ350)*1440</f>
        <v>0</v>
      </c>
      <c r="BJ350" s="142" t="str">
        <f t="shared" si="277"/>
        <v>0</v>
      </c>
      <c r="BK350" s="141">
        <f>('OVER TIME'!BK350:BL350)*1440</f>
        <v>0</v>
      </c>
      <c r="BL350" s="142" t="str">
        <f t="shared" si="278"/>
        <v>0</v>
      </c>
      <c r="BM350" s="6"/>
    </row>
    <row r="351" spans="1:65" ht="26.25" thickBot="1">
      <c r="A351" s="13">
        <v>8796</v>
      </c>
      <c r="B351" s="13" t="s">
        <v>45</v>
      </c>
      <c r="C351" s="141">
        <f>('OVER TIME'!C351:D351)*1440</f>
        <v>0</v>
      </c>
      <c r="D351" s="142" t="str">
        <f t="shared" si="281"/>
        <v>0</v>
      </c>
      <c r="E351" s="141">
        <f>('OVER TIME'!E351:F351)*1440</f>
        <v>0</v>
      </c>
      <c r="F351" s="142" t="str">
        <f t="shared" si="249"/>
        <v>0</v>
      </c>
      <c r="G351" s="141">
        <f>('OVER TIME'!G351:H351)*1440</f>
        <v>0</v>
      </c>
      <c r="H351" s="142" t="str">
        <f t="shared" si="250"/>
        <v>0</v>
      </c>
      <c r="I351" s="141">
        <f>('OVER TIME'!I351:J351)*1440</f>
        <v>0</v>
      </c>
      <c r="J351" s="142" t="str">
        <f t="shared" si="251"/>
        <v>0</v>
      </c>
      <c r="K351" s="141">
        <f>('OVER TIME'!K351:L351)*1440</f>
        <v>0</v>
      </c>
      <c r="L351" s="142" t="str">
        <f t="shared" si="252"/>
        <v>0</v>
      </c>
      <c r="M351" s="141">
        <f>('OVER TIME'!M351:N351)*1440</f>
        <v>0</v>
      </c>
      <c r="N351" s="142" t="str">
        <f t="shared" si="253"/>
        <v>0</v>
      </c>
      <c r="O351" s="141">
        <f>('OVER TIME'!O351:P351)*1440</f>
        <v>0</v>
      </c>
      <c r="P351" s="142" t="str">
        <f t="shared" si="254"/>
        <v>0</v>
      </c>
      <c r="Q351" s="141">
        <f>('OVER TIME'!Q351:R351)*1440</f>
        <v>0</v>
      </c>
      <c r="R351" s="142" t="str">
        <f t="shared" si="255"/>
        <v>0</v>
      </c>
      <c r="S351" s="141">
        <f>('OVER TIME'!S351:T351)*1440</f>
        <v>0</v>
      </c>
      <c r="T351" s="142" t="str">
        <f t="shared" si="256"/>
        <v>0</v>
      </c>
      <c r="U351" s="141">
        <f>('OVER TIME'!U351:V351)*1440</f>
        <v>0</v>
      </c>
      <c r="V351" s="142" t="str">
        <f t="shared" si="257"/>
        <v>0</v>
      </c>
      <c r="W351" s="141">
        <f>('OVER TIME'!W351:X351)*1440</f>
        <v>0</v>
      </c>
      <c r="X351" s="142" t="str">
        <f t="shared" si="258"/>
        <v>0</v>
      </c>
      <c r="Y351" s="141">
        <f>('OVER TIME'!Y351:Z351)*1440</f>
        <v>0</v>
      </c>
      <c r="Z351" s="142" t="str">
        <f t="shared" si="259"/>
        <v>0</v>
      </c>
      <c r="AA351" s="141">
        <f>('OVER TIME'!AA351:AB351)*1440</f>
        <v>0</v>
      </c>
      <c r="AB351" s="142" t="str">
        <f t="shared" si="260"/>
        <v>0</v>
      </c>
      <c r="AC351" s="141">
        <f>('OVER TIME'!AC351:AD351)*1440</f>
        <v>0</v>
      </c>
      <c r="AD351" s="142" t="str">
        <f t="shared" si="261"/>
        <v>0</v>
      </c>
      <c r="AE351" s="141">
        <f>('OVER TIME'!AE351:AF351)*1440</f>
        <v>0</v>
      </c>
      <c r="AF351" s="142" t="str">
        <f t="shared" si="262"/>
        <v>0</v>
      </c>
      <c r="AG351" s="141">
        <f>('OVER TIME'!AG351:AH351)*1440</f>
        <v>0</v>
      </c>
      <c r="AH351" s="142" t="str">
        <f t="shared" si="263"/>
        <v>0</v>
      </c>
      <c r="AI351" s="141">
        <f>('OVER TIME'!AI351:AJ351)*1440</f>
        <v>0</v>
      </c>
      <c r="AJ351" s="142" t="str">
        <f t="shared" si="264"/>
        <v>0</v>
      </c>
      <c r="AK351" s="141">
        <f>('OVER TIME'!AK351:AL351)*1440</f>
        <v>0</v>
      </c>
      <c r="AL351" s="142" t="str">
        <f t="shared" si="265"/>
        <v>0</v>
      </c>
      <c r="AM351" s="141">
        <f>('OVER TIME'!AM351:AN351)*1440</f>
        <v>0</v>
      </c>
      <c r="AN351" s="142" t="str">
        <f t="shared" si="266"/>
        <v>0</v>
      </c>
      <c r="AO351" s="141">
        <f>('OVER TIME'!AO351:AP351)*1440</f>
        <v>0</v>
      </c>
      <c r="AP351" s="142" t="str">
        <f t="shared" si="267"/>
        <v>0</v>
      </c>
      <c r="AQ351" s="141">
        <f>('OVER TIME'!AQ351:AR351)*1440</f>
        <v>0</v>
      </c>
      <c r="AR351" s="142" t="str">
        <f t="shared" si="268"/>
        <v>0</v>
      </c>
      <c r="AS351" s="141">
        <f>('OVER TIME'!AS351:AT351)*1440</f>
        <v>0</v>
      </c>
      <c r="AT351" s="142" t="str">
        <f t="shared" si="269"/>
        <v>0</v>
      </c>
      <c r="AU351" s="141">
        <f>('OVER TIME'!AU351:AV351)*1440</f>
        <v>0</v>
      </c>
      <c r="AV351" s="142" t="str">
        <f t="shared" si="270"/>
        <v>0</v>
      </c>
      <c r="AW351" s="141">
        <f>('OVER TIME'!AW351:AX351)*1440</f>
        <v>0</v>
      </c>
      <c r="AX351" s="142" t="str">
        <f t="shared" si="271"/>
        <v>0</v>
      </c>
      <c r="AY351" s="141">
        <f>('OVER TIME'!AY351:AZ351)*1440</f>
        <v>0</v>
      </c>
      <c r="AZ351" s="142" t="str">
        <f t="shared" si="272"/>
        <v>0</v>
      </c>
      <c r="BA351" s="141">
        <f>('OVER TIME'!BA351:BB351)*1440</f>
        <v>0</v>
      </c>
      <c r="BB351" s="142" t="str">
        <f t="shared" si="273"/>
        <v>0</v>
      </c>
      <c r="BC351" s="141">
        <f>('OVER TIME'!BC351:BD351)*1440</f>
        <v>0</v>
      </c>
      <c r="BD351" s="142" t="str">
        <f t="shared" si="274"/>
        <v>0</v>
      </c>
      <c r="BE351" s="141">
        <f>('OVER TIME'!BE351:BF351)*1440</f>
        <v>0</v>
      </c>
      <c r="BF351" s="142" t="str">
        <f t="shared" si="275"/>
        <v>0</v>
      </c>
      <c r="BG351" s="141">
        <f>('OVER TIME'!BG351:BH351)*1440</f>
        <v>0</v>
      </c>
      <c r="BH351" s="142" t="str">
        <f t="shared" si="276"/>
        <v>0</v>
      </c>
      <c r="BI351" s="141">
        <f>('OVER TIME'!BI351:BJ351)*1440</f>
        <v>0</v>
      </c>
      <c r="BJ351" s="142" t="str">
        <f t="shared" si="277"/>
        <v>0</v>
      </c>
      <c r="BK351" s="141">
        <f>('OVER TIME'!BK351:BL351)*1440</f>
        <v>0</v>
      </c>
      <c r="BL351" s="142" t="str">
        <f t="shared" si="278"/>
        <v>0</v>
      </c>
      <c r="BM351" s="6"/>
    </row>
  </sheetData>
  <mergeCells count="10853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C308:D308"/>
    <mergeCell ref="E308:F308"/>
    <mergeCell ref="G308:H308"/>
    <mergeCell ref="I308:J308"/>
    <mergeCell ref="K308:L308"/>
    <mergeCell ref="M308:N308"/>
    <mergeCell ref="O308:P308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AM287:AN28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BK309:BL309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O311:AP311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K311:BL311"/>
    <mergeCell ref="AK312:AL312"/>
    <mergeCell ref="AM312:AN312"/>
    <mergeCell ref="AO312:AP312"/>
    <mergeCell ref="AQ312:AR312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Q311:AR311"/>
    <mergeCell ref="AS311:AT311"/>
    <mergeCell ref="AU311:AV311"/>
    <mergeCell ref="AW311:AX311"/>
    <mergeCell ref="BI309:BJ309"/>
    <mergeCell ref="AK310:AL310"/>
    <mergeCell ref="AM310:AN310"/>
    <mergeCell ref="BA311:BB311"/>
    <mergeCell ref="BC311:BD311"/>
    <mergeCell ref="BE311:BF311"/>
    <mergeCell ref="BG311:BH311"/>
    <mergeCell ref="BI311:BJ311"/>
    <mergeCell ref="AY311:AZ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32" priority="3" stopIfTrue="1"/>
  </conditionalFormatting>
  <conditionalFormatting sqref="B171:B172">
    <cfRule type="duplicateValues" dxfId="31" priority="2" stopIfTrue="1"/>
  </conditionalFormatting>
  <conditionalFormatting sqref="B312">
    <cfRule type="duplicateValues" dxfId="30" priority="1" stopIfTrue="1"/>
  </conditionalFormatting>
  <conditionalFormatting sqref="B313 B279:B311">
    <cfRule type="duplicateValues" dxfId="29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51"/>
  <sheetViews>
    <sheetView rightToLeft="1" topLeftCell="AT1" workbookViewId="0">
      <pane ySplit="1" topLeftCell="A338" activePane="bottomLeft" state="frozen"/>
      <selection activeCell="C312" sqref="C312:BM343"/>
      <selection pane="bottomLeft" activeCell="BM350" sqref="BM350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</cols>
  <sheetData>
    <row r="1" spans="1:65" ht="15.75" thickBot="1">
      <c r="A1" s="7">
        <v>8</v>
      </c>
    </row>
    <row r="2" spans="1:65">
      <c r="A2" s="113" t="s">
        <v>0</v>
      </c>
      <c r="B2" s="12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5" ht="15.75" thickBot="1">
      <c r="A3" s="119"/>
      <c r="B3" s="12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</row>
    <row r="4" spans="1:65" ht="26.25" thickBot="1">
      <c r="A4" s="10">
        <v>8006</v>
      </c>
      <c r="B4" s="10" t="s">
        <v>209</v>
      </c>
      <c r="C4" s="141">
        <f>IF('24'!C4:D4&gt;120,2,'24'!C4:D4/60)</f>
        <v>0</v>
      </c>
      <c r="D4" s="142">
        <f>IF(E4&gt;120,2,E4/60)</f>
        <v>0</v>
      </c>
      <c r="E4" s="141">
        <f>IF('24'!E4:F4&gt;120,2,'24'!E4:F4/60)</f>
        <v>0</v>
      </c>
      <c r="F4" s="142">
        <f>IF(G4&gt;120,2,G4/60)</f>
        <v>0</v>
      </c>
      <c r="G4" s="141">
        <f>IF('24'!G4:H4&gt;120,2,'24'!G4:H4/60)</f>
        <v>0</v>
      </c>
      <c r="H4" s="142">
        <f t="shared" ref="H4:H67" si="0">IF(I4&gt;120,2,I4/60)</f>
        <v>0</v>
      </c>
      <c r="I4" s="141">
        <f>IF('24'!I4:J4&gt;120,2,'24'!I4:J4/60)</f>
        <v>0</v>
      </c>
      <c r="J4" s="142">
        <f t="shared" ref="J4:J67" si="1">IF(K4&gt;120,2,K4/60)</f>
        <v>0</v>
      </c>
      <c r="K4" s="141">
        <f>IF('24'!K4:L4&gt;120,2,'24'!K4:L4/60)</f>
        <v>0</v>
      </c>
      <c r="L4" s="142">
        <f t="shared" ref="L4:L67" si="2">IF(M4&gt;120,2,M4/60)</f>
        <v>0</v>
      </c>
      <c r="M4" s="141">
        <f>IF('24'!M4:N4&gt;120,2,'24'!M4:N4/60)</f>
        <v>0</v>
      </c>
      <c r="N4" s="142">
        <f t="shared" ref="N4:N67" si="3">IF(O4&gt;120,2,O4/60)</f>
        <v>8.3333333333333037E-3</v>
      </c>
      <c r="O4" s="141">
        <f>IF('24'!O4:P4&gt;120,2,'24'!O4:P4/60)</f>
        <v>0.49999999999999822</v>
      </c>
      <c r="P4" s="142">
        <f t="shared" ref="P4:P67" si="4">IF(Q4&gt;120,2,Q4/60)</f>
        <v>0</v>
      </c>
      <c r="Q4" s="141">
        <f>IF('24'!Q4:R4&gt;120,2,'24'!Q4:R4/60)</f>
        <v>0</v>
      </c>
      <c r="R4" s="142">
        <f t="shared" ref="R4:R67" si="5">IF(S4&gt;120,2,S4/60)</f>
        <v>0</v>
      </c>
      <c r="S4" s="141">
        <f>IF('24'!S4:T4&gt;120,2,'24'!S4:T4/60)</f>
        <v>0</v>
      </c>
      <c r="T4" s="142">
        <f t="shared" ref="T4:T67" si="6">IF(U4&gt;120,2,U4/60)</f>
        <v>0</v>
      </c>
      <c r="U4" s="141">
        <f>IF('24'!U4:V4&gt;120,2,'24'!U4:V4/60)</f>
        <v>0</v>
      </c>
      <c r="V4" s="142">
        <f t="shared" ref="V4:V67" si="7">IF(W4&gt;120,2,W4/60)</f>
        <v>9.7222222222222536E-3</v>
      </c>
      <c r="W4" s="141">
        <f>IF('24'!W4:X4&gt;120,2,'24'!W4:X4/60)</f>
        <v>0.58333333333333526</v>
      </c>
      <c r="X4" s="142">
        <f t="shared" ref="X4:X67" si="8">IF(Y4&gt;120,2,Y4/60)</f>
        <v>0</v>
      </c>
      <c r="Y4" s="141">
        <f>IF('24'!Y4:Z4&gt;120,2,'24'!Y4:Z4/60)</f>
        <v>0</v>
      </c>
      <c r="Z4" s="142">
        <f t="shared" ref="Z4:Z67" si="9">IF(AA4&gt;120,2,AA4/60)</f>
        <v>0</v>
      </c>
      <c r="AA4" s="141">
        <f>IF('24'!AA4:AB4&gt;120,2,'24'!AA4:AB4/60)</f>
        <v>0</v>
      </c>
      <c r="AB4" s="142">
        <f t="shared" ref="AB4:AB67" si="10">IF(AC4&gt;120,2,AC4/60)</f>
        <v>0</v>
      </c>
      <c r="AC4" s="141">
        <f>IF('24'!AC4:AD4&gt;120,2,'24'!AC4:AD4/60)</f>
        <v>0</v>
      </c>
      <c r="AD4" s="142">
        <f t="shared" ref="AD4:AD67" si="11">IF(AE4&gt;120,2,AE4/60)</f>
        <v>0</v>
      </c>
      <c r="AE4" s="141">
        <f>IF('24'!AE4:AF4&gt;120,2,'24'!AE4:AF4/60)</f>
        <v>0</v>
      </c>
      <c r="AF4" s="142">
        <f t="shared" ref="AF4:AF67" si="12">IF(AG4&gt;120,2,AG4/60)</f>
        <v>0</v>
      </c>
      <c r="AG4" s="141">
        <f>IF('24'!AG4:AH4&gt;120,2,'24'!AG4:AH4/60)</f>
        <v>0</v>
      </c>
      <c r="AH4" s="142">
        <f t="shared" ref="AH4:AH67" si="13">IF(AI4&gt;120,2,AI4/60)</f>
        <v>0</v>
      </c>
      <c r="AI4" s="141">
        <f>IF('24'!AI4:AJ4&gt;120,2,'24'!AI4:AJ4/60)</f>
        <v>0</v>
      </c>
      <c r="AJ4" s="142">
        <f t="shared" ref="AJ4:AJ67" si="14">IF(AK4&gt;120,2,AK4/60)</f>
        <v>0</v>
      </c>
      <c r="AK4" s="141">
        <f>IF('24'!AK4:AL4&gt;120,2,'24'!AK4:AL4/60)</f>
        <v>0</v>
      </c>
      <c r="AL4" s="142">
        <f t="shared" ref="AL4:AL67" si="15">IF(AM4&gt;120,2,AM4/60)</f>
        <v>0</v>
      </c>
      <c r="AM4" s="141">
        <f>IF('24'!AM4:AN4&gt;120,2,'24'!AM4:AN4/60)</f>
        <v>0</v>
      </c>
      <c r="AN4" s="142">
        <f t="shared" ref="AN4:AN67" si="16">IF(AO4&gt;120,2,AO4/60)</f>
        <v>0</v>
      </c>
      <c r="AO4" s="141">
        <f>IF('24'!AO4:AP4&gt;120,2,'24'!AO4:AP4/60)</f>
        <v>0</v>
      </c>
      <c r="AP4" s="142">
        <f t="shared" ref="AP4:AP67" si="17">IF(AQ4&gt;120,2,AQ4/60)</f>
        <v>4.4408920985006264E-17</v>
      </c>
      <c r="AQ4" s="141">
        <f>IF('24'!AQ4:AR4&gt;120,2,'24'!AQ4:AR4/60)</f>
        <v>2.6645352591003757E-15</v>
      </c>
      <c r="AR4" s="142">
        <f t="shared" ref="AR4:AR67" si="18">IF(AS4&gt;120,2,AS4/60)</f>
        <v>0</v>
      </c>
      <c r="AS4" s="141">
        <f>IF('24'!AS4:AT4&gt;120,2,'24'!AS4:AT4/60)</f>
        <v>0</v>
      </c>
      <c r="AT4" s="142">
        <f t="shared" ref="AT4:AT67" si="19">IF(AU4&gt;120,2,AU4/60)</f>
        <v>0</v>
      </c>
      <c r="AU4" s="141">
        <f>IF('24'!AU4:AV4&gt;120,2,'24'!AU4:AV4/60)</f>
        <v>0</v>
      </c>
      <c r="AV4" s="142">
        <f t="shared" ref="AV4:AV67" si="20">IF(AW4&gt;120,2,AW4/60)</f>
        <v>0</v>
      </c>
      <c r="AW4" s="141">
        <f>IF('24'!AW4:AX4&gt;120,2,'24'!AW4:AX4/60)</f>
        <v>0</v>
      </c>
      <c r="AX4" s="142">
        <f t="shared" ref="AX4:AX67" si="21">IF(AY4&gt;120,2,AY4/60)</f>
        <v>0</v>
      </c>
      <c r="AY4" s="141">
        <f>IF('24'!AY4:AZ4&gt;120,2,'24'!AY4:AZ4/60)</f>
        <v>0</v>
      </c>
      <c r="AZ4" s="142">
        <f t="shared" ref="AZ4:AZ67" si="22">IF(BA4&gt;120,2,BA4/60)</f>
        <v>0</v>
      </c>
      <c r="BA4" s="141">
        <f>IF('24'!BA4:BB4&gt;120,2,'24'!BA4:BB4/60)</f>
        <v>0</v>
      </c>
      <c r="BB4" s="142">
        <f t="shared" ref="BB4:BB67" si="23">IF(BC4&gt;120,2,BC4/60)</f>
        <v>6.944444444444464E-3</v>
      </c>
      <c r="BC4" s="141">
        <f>IF('24'!BC4:BD4&gt;120,2,'24'!BC4:BD4/60)</f>
        <v>0.41666666666666785</v>
      </c>
      <c r="BD4" s="142">
        <f t="shared" ref="BD4:BD67" si="24">IF(BE4&gt;120,2,BE4/60)</f>
        <v>0</v>
      </c>
      <c r="BE4" s="141">
        <f>IF('24'!BE4:BF4&gt;120,2,'24'!BE4:BF4/60)</f>
        <v>0</v>
      </c>
      <c r="BF4" s="142">
        <f t="shared" ref="BF4:BF67" si="25">IF(BG4&gt;120,2,BG4/60)</f>
        <v>0</v>
      </c>
      <c r="BG4" s="141">
        <f>IF('24'!BG4:BH4&gt;120,2,'24'!BG4:BH4/60)</f>
        <v>0</v>
      </c>
      <c r="BH4" s="142">
        <f t="shared" ref="BH4:BH67" si="26">IF(BI4&gt;120,2,BI4/60)</f>
        <v>0</v>
      </c>
      <c r="BI4" s="141">
        <f>IF('24'!BI4:BJ4&gt;120,2,'24'!BI4:BJ4/60)</f>
        <v>0</v>
      </c>
      <c r="BJ4" s="142">
        <f t="shared" ref="BJ4:BJ67" si="27">IF(BK4&gt;120,2,BK4/60)</f>
        <v>0</v>
      </c>
      <c r="BK4" s="141">
        <f>IF('24'!BK4:BL4&gt;120,2,'24'!BK4:BL4/60)</f>
        <v>0</v>
      </c>
      <c r="BL4" s="142">
        <f t="shared" ref="BL4:BL67" si="28">IF(BM4&gt;120,2,BM4/60)</f>
        <v>0</v>
      </c>
      <c r="BM4" s="5"/>
    </row>
    <row r="5" spans="1:65" ht="26.25" thickBot="1">
      <c r="A5" s="10">
        <v>8007</v>
      </c>
      <c r="B5" s="10" t="s">
        <v>6</v>
      </c>
      <c r="C5" s="141">
        <f>IF('24'!C5:D5&gt;120,2,'24'!C5:D5/60)</f>
        <v>0</v>
      </c>
      <c r="D5" s="142">
        <f t="shared" ref="D5:D68" si="29">IF(E5&gt;120,2,E5/60)</f>
        <v>0</v>
      </c>
      <c r="E5" s="141">
        <f>IF('24'!E5:F5&gt;120,2,'24'!E5:F5/60)</f>
        <v>0</v>
      </c>
      <c r="F5" s="142">
        <f t="shared" ref="F5:F68" si="30">IF(G5&gt;120,2,G5/60)</f>
        <v>0</v>
      </c>
      <c r="G5" s="141">
        <f>IF('24'!G5:H5&gt;120,2,'24'!G5:H5/60)</f>
        <v>0</v>
      </c>
      <c r="H5" s="142">
        <f t="shared" si="0"/>
        <v>0</v>
      </c>
      <c r="I5" s="141">
        <f>IF('24'!I5:J5&gt;120,2,'24'!I5:J5/60)</f>
        <v>0</v>
      </c>
      <c r="J5" s="142">
        <f t="shared" si="1"/>
        <v>0</v>
      </c>
      <c r="K5" s="141">
        <f>IF('24'!K5:L5&gt;120,2,'24'!K5:L5/60)</f>
        <v>0</v>
      </c>
      <c r="L5" s="142">
        <f t="shared" si="2"/>
        <v>0</v>
      </c>
      <c r="M5" s="141">
        <f>IF('24'!M5:N5&gt;120,2,'24'!M5:N5/60)</f>
        <v>0</v>
      </c>
      <c r="N5" s="142">
        <f t="shared" si="3"/>
        <v>8.3333333333333037E-3</v>
      </c>
      <c r="O5" s="141">
        <f>IF('24'!O5:P5&gt;120,2,'24'!O5:P5/60)</f>
        <v>0.49999999999999822</v>
      </c>
      <c r="P5" s="142">
        <f t="shared" si="4"/>
        <v>0</v>
      </c>
      <c r="Q5" s="141">
        <f>IF('24'!Q5:R5&gt;120,2,'24'!Q5:R5/60)</f>
        <v>0</v>
      </c>
      <c r="R5" s="142">
        <f t="shared" si="5"/>
        <v>0</v>
      </c>
      <c r="S5" s="141">
        <f>IF('24'!S5:T5&gt;120,2,'24'!S5:T5/60)</f>
        <v>0</v>
      </c>
      <c r="T5" s="142">
        <f t="shared" si="6"/>
        <v>0</v>
      </c>
      <c r="U5" s="141">
        <f>IF('24'!U5:V5&gt;120,2,'24'!U5:V5/60)</f>
        <v>0</v>
      </c>
      <c r="V5" s="142">
        <f t="shared" si="7"/>
        <v>0</v>
      </c>
      <c r="W5" s="141">
        <f>IF('24'!W5:X5&gt;120,2,'24'!W5:X5/60)</f>
        <v>0</v>
      </c>
      <c r="X5" s="142">
        <f t="shared" si="8"/>
        <v>0</v>
      </c>
      <c r="Y5" s="141">
        <f>IF('24'!Y5:Z5&gt;120,2,'24'!Y5:Z5/60)</f>
        <v>0</v>
      </c>
      <c r="Z5" s="142">
        <f t="shared" si="9"/>
        <v>0</v>
      </c>
      <c r="AA5" s="141">
        <f>IF('24'!AA5:AB5&gt;120,2,'24'!AA5:AB5/60)</f>
        <v>0</v>
      </c>
      <c r="AB5" s="142">
        <f t="shared" si="10"/>
        <v>0</v>
      </c>
      <c r="AC5" s="141">
        <f>IF('24'!AC5:AD5&gt;120,2,'24'!AC5:AD5/60)</f>
        <v>0</v>
      </c>
      <c r="AD5" s="142">
        <f t="shared" si="11"/>
        <v>0</v>
      </c>
      <c r="AE5" s="141">
        <f>IF('24'!AE5:AF5&gt;120,2,'24'!AE5:AF5/60)</f>
        <v>0</v>
      </c>
      <c r="AF5" s="142">
        <f t="shared" si="12"/>
        <v>0</v>
      </c>
      <c r="AG5" s="141">
        <f>IF('24'!AG5:AH5&gt;120,2,'24'!AG5:AH5/60)</f>
        <v>0</v>
      </c>
      <c r="AH5" s="142">
        <f t="shared" si="13"/>
        <v>0</v>
      </c>
      <c r="AI5" s="141">
        <f>IF('24'!AI5:AJ5&gt;120,2,'24'!AI5:AJ5/60)</f>
        <v>0</v>
      </c>
      <c r="AJ5" s="142">
        <f t="shared" si="14"/>
        <v>0</v>
      </c>
      <c r="AK5" s="141">
        <f>IF('24'!AK5:AL5&gt;120,2,'24'!AK5:AL5/60)</f>
        <v>0</v>
      </c>
      <c r="AL5" s="142">
        <f t="shared" si="15"/>
        <v>0</v>
      </c>
      <c r="AM5" s="141">
        <f>IF('24'!AM5:AN5&gt;120,2,'24'!AM5:AN5/60)</f>
        <v>0</v>
      </c>
      <c r="AN5" s="142">
        <f t="shared" si="16"/>
        <v>0</v>
      </c>
      <c r="AO5" s="141">
        <f>IF('24'!AO5:AP5&gt;120,2,'24'!AO5:AP5/60)</f>
        <v>0</v>
      </c>
      <c r="AP5" s="142">
        <f t="shared" si="17"/>
        <v>4.4408920985006264E-17</v>
      </c>
      <c r="AQ5" s="141">
        <f>IF('24'!AQ5:AR5&gt;120,2,'24'!AQ5:AR5/60)</f>
        <v>2.6645352591003757E-15</v>
      </c>
      <c r="AR5" s="142">
        <f t="shared" si="18"/>
        <v>0</v>
      </c>
      <c r="AS5" s="141">
        <f>IF('24'!AS5:AT5&gt;120,2,'24'!AS5:AT5/60)</f>
        <v>0</v>
      </c>
      <c r="AT5" s="142">
        <f t="shared" si="19"/>
        <v>0</v>
      </c>
      <c r="AU5" s="141">
        <f>IF('24'!AU5:AV5&gt;120,2,'24'!AU5:AV5/60)</f>
        <v>0</v>
      </c>
      <c r="AV5" s="142">
        <f t="shared" si="20"/>
        <v>0</v>
      </c>
      <c r="AW5" s="141">
        <f>IF('24'!AW5:AX5&gt;120,2,'24'!AW5:AX5/60)</f>
        <v>0</v>
      </c>
      <c r="AX5" s="142">
        <f t="shared" si="21"/>
        <v>0</v>
      </c>
      <c r="AY5" s="141">
        <f>IF('24'!AY5:AZ5&gt;120,2,'24'!AY5:AZ5/60)</f>
        <v>0</v>
      </c>
      <c r="AZ5" s="142">
        <f t="shared" si="22"/>
        <v>0</v>
      </c>
      <c r="BA5" s="141">
        <f>IF('24'!BA5:BB5&gt;120,2,'24'!BA5:BB5/60)</f>
        <v>0</v>
      </c>
      <c r="BB5" s="142">
        <f t="shared" si="23"/>
        <v>2.5000000000000022E-2</v>
      </c>
      <c r="BC5" s="141">
        <f>IF('24'!BC5:BD5&gt;120,2,'24'!BC5:BD5/60)</f>
        <v>1.5000000000000013</v>
      </c>
      <c r="BD5" s="142">
        <f t="shared" si="24"/>
        <v>0</v>
      </c>
      <c r="BE5" s="141">
        <f>IF('24'!BE5:BF5&gt;120,2,'24'!BE5:BF5/60)</f>
        <v>0</v>
      </c>
      <c r="BF5" s="142">
        <f t="shared" si="25"/>
        <v>0</v>
      </c>
      <c r="BG5" s="141">
        <f>IF('24'!BG5:BH5&gt;120,2,'24'!BG5:BH5/60)</f>
        <v>0</v>
      </c>
      <c r="BH5" s="142">
        <f t="shared" si="26"/>
        <v>0</v>
      </c>
      <c r="BI5" s="141">
        <f>IF('24'!BI5:BJ5&gt;120,2,'24'!BI5:BJ5/60)</f>
        <v>0</v>
      </c>
      <c r="BJ5" s="142">
        <f t="shared" si="27"/>
        <v>0</v>
      </c>
      <c r="BK5" s="141">
        <f>IF('24'!BK5:BL5&gt;120,2,'24'!BK5:BL5/60)</f>
        <v>0</v>
      </c>
      <c r="BL5" s="142">
        <f t="shared" si="28"/>
        <v>0</v>
      </c>
      <c r="BM5" s="6"/>
    </row>
    <row r="6" spans="1:65" ht="26.25" thickBot="1">
      <c r="A6" s="10">
        <v>8008</v>
      </c>
      <c r="B6" s="10" t="s">
        <v>210</v>
      </c>
      <c r="C6" s="141">
        <f>IF('24'!C6:D6&gt;120,2,'24'!C6:D6/60)</f>
        <v>0</v>
      </c>
      <c r="D6" s="142">
        <f t="shared" si="29"/>
        <v>0</v>
      </c>
      <c r="E6" s="141">
        <f>IF('24'!E6:F6&gt;120,2,'24'!E6:F6/60)</f>
        <v>0</v>
      </c>
      <c r="F6" s="142">
        <f t="shared" si="30"/>
        <v>0</v>
      </c>
      <c r="G6" s="141">
        <f>IF('24'!G6:H6&gt;120,2,'24'!G6:H6/60)</f>
        <v>0</v>
      </c>
      <c r="H6" s="142">
        <f t="shared" si="0"/>
        <v>3.3333333333333333E-2</v>
      </c>
      <c r="I6" s="141">
        <f>IF('24'!I6:J6&gt;120,2,'24'!I6:J6/60)</f>
        <v>2</v>
      </c>
      <c r="J6" s="142">
        <f t="shared" si="1"/>
        <v>5.5555555555555575E-3</v>
      </c>
      <c r="K6" s="141">
        <f>IF('24'!K6:L6&gt;120,2,'24'!K6:L6/60)</f>
        <v>0.33333333333333343</v>
      </c>
      <c r="L6" s="142">
        <f t="shared" si="2"/>
        <v>3.3333333333333333E-2</v>
      </c>
      <c r="M6" s="141">
        <f>IF('24'!M6:N6&gt;120,2,'24'!M6:N6/60)</f>
        <v>2</v>
      </c>
      <c r="N6" s="142">
        <f t="shared" si="3"/>
        <v>0</v>
      </c>
      <c r="O6" s="141">
        <f>IF('24'!O6:P6&gt;120,2,'24'!O6:P6/60)</f>
        <v>0</v>
      </c>
      <c r="P6" s="142">
        <f t="shared" si="4"/>
        <v>6.944444444444464E-3</v>
      </c>
      <c r="Q6" s="141">
        <f>IF('24'!Q6:R6&gt;120,2,'24'!Q6:R6/60)</f>
        <v>0.41666666666666785</v>
      </c>
      <c r="R6" s="142">
        <f t="shared" si="5"/>
        <v>0</v>
      </c>
      <c r="S6" s="141">
        <f>IF('24'!S6:T6&gt;120,2,'24'!S6:T6/60)</f>
        <v>0</v>
      </c>
      <c r="T6" s="142">
        <f t="shared" si="6"/>
        <v>0</v>
      </c>
      <c r="U6" s="141">
        <f>IF('24'!U6:V6&gt;120,2,'24'!U6:V6/60)</f>
        <v>0</v>
      </c>
      <c r="V6" s="142">
        <f t="shared" si="7"/>
        <v>0</v>
      </c>
      <c r="W6" s="141">
        <f>IF('24'!W6:X6&gt;120,2,'24'!W6:X6/60)</f>
        <v>0</v>
      </c>
      <c r="X6" s="142">
        <f t="shared" si="8"/>
        <v>3.3333333333333333E-2</v>
      </c>
      <c r="Y6" s="141">
        <f>IF('24'!Y6:Z6&gt;120,2,'24'!Y6:Z6/60)</f>
        <v>2</v>
      </c>
      <c r="Z6" s="142">
        <f t="shared" si="9"/>
        <v>9.7222222222221859E-3</v>
      </c>
      <c r="AA6" s="141">
        <f>IF('24'!AA6:AB6&gt;120,2,'24'!AA6:AB6/60)</f>
        <v>0.58333333333333115</v>
      </c>
      <c r="AB6" s="142">
        <f t="shared" si="10"/>
        <v>1.388888888888884E-3</v>
      </c>
      <c r="AC6" s="141">
        <f>IF('24'!AC6:AD6&gt;120,2,'24'!AC6:AD6/60)</f>
        <v>8.3333333333333037E-2</v>
      </c>
      <c r="AD6" s="142">
        <f t="shared" si="11"/>
        <v>4.1666666666666744E-3</v>
      </c>
      <c r="AE6" s="141">
        <f>IF('24'!AE6:AF6&gt;120,2,'24'!AE6:AF6/60)</f>
        <v>0.25000000000000044</v>
      </c>
      <c r="AF6" s="142">
        <f t="shared" si="12"/>
        <v>0</v>
      </c>
      <c r="AG6" s="141">
        <f>IF('24'!AG6:AH6&gt;120,2,'24'!AG6:AH6/60)</f>
        <v>0</v>
      </c>
      <c r="AH6" s="142">
        <f t="shared" si="13"/>
        <v>0</v>
      </c>
      <c r="AI6" s="141">
        <f>IF('24'!AI6:AJ6&gt;120,2,'24'!AI6:AJ6/60)</f>
        <v>0</v>
      </c>
      <c r="AJ6" s="142">
        <f t="shared" si="14"/>
        <v>0</v>
      </c>
      <c r="AK6" s="141">
        <f>IF('24'!AK6:AL6&gt;120,2,'24'!AK6:AL6/60)</f>
        <v>0</v>
      </c>
      <c r="AL6" s="142">
        <f t="shared" si="15"/>
        <v>8.3333333333333245E-3</v>
      </c>
      <c r="AM6" s="141">
        <f>IF('24'!AM6:AN6&gt;120,2,'24'!AM6:AN6/60)</f>
        <v>0.4999999999999995</v>
      </c>
      <c r="AN6" s="142">
        <f t="shared" si="16"/>
        <v>3.3333333333333333E-2</v>
      </c>
      <c r="AO6" s="141">
        <f>IF('24'!AO6:AP6&gt;120,2,'24'!AO6:AP6/60)</f>
        <v>2</v>
      </c>
      <c r="AP6" s="142">
        <f t="shared" si="17"/>
        <v>3.3333333333333333E-2</v>
      </c>
      <c r="AQ6" s="141">
        <f>IF('24'!AQ6:AR6&gt;120,2,'24'!AQ6:AR6/60)</f>
        <v>2</v>
      </c>
      <c r="AR6" s="142">
        <f t="shared" si="18"/>
        <v>0</v>
      </c>
      <c r="AS6" s="141">
        <f>IF('24'!AS6:AT6&gt;120,2,'24'!AS6:AT6/60)</f>
        <v>0</v>
      </c>
      <c r="AT6" s="142">
        <f t="shared" si="19"/>
        <v>0</v>
      </c>
      <c r="AU6" s="141">
        <f>IF('24'!AU6:AV6&gt;120,2,'24'!AU6:AV6/60)</f>
        <v>0</v>
      </c>
      <c r="AV6" s="142">
        <f t="shared" si="20"/>
        <v>0</v>
      </c>
      <c r="AW6" s="141">
        <f>IF('24'!AW6:AX6&gt;120,2,'24'!AW6:AX6/60)</f>
        <v>0</v>
      </c>
      <c r="AX6" s="142">
        <f t="shared" si="21"/>
        <v>3.3333333333333333E-2</v>
      </c>
      <c r="AY6" s="141">
        <f>IF('24'!AY6:AZ6&gt;120,2,'24'!AY6:AZ6/60)</f>
        <v>2</v>
      </c>
      <c r="AZ6" s="142">
        <f t="shared" si="22"/>
        <v>3.3333333333333333E-2</v>
      </c>
      <c r="BA6" s="141">
        <f>IF('24'!BA6:BB6&gt;120,2,'24'!BA6:BB6/60)</f>
        <v>2</v>
      </c>
      <c r="BB6" s="142">
        <f t="shared" si="23"/>
        <v>3.3333333333333333E-2</v>
      </c>
      <c r="BC6" s="141">
        <f>IF('24'!BC6:BD6&gt;120,2,'24'!BC6:BD6/60)</f>
        <v>2</v>
      </c>
      <c r="BD6" s="142">
        <f t="shared" si="24"/>
        <v>3.3333333333333333E-2</v>
      </c>
      <c r="BE6" s="141">
        <f>IF('24'!BE6:BF6&gt;120,2,'24'!BE6:BF6/60)</f>
        <v>2</v>
      </c>
      <c r="BF6" s="142">
        <f t="shared" si="25"/>
        <v>0</v>
      </c>
      <c r="BG6" s="141">
        <f>IF('24'!BG6:BH6&gt;120,2,'24'!BG6:BH6/60)</f>
        <v>0</v>
      </c>
      <c r="BH6" s="142">
        <f t="shared" si="26"/>
        <v>0</v>
      </c>
      <c r="BI6" s="141">
        <f>IF('24'!BI6:BJ6&gt;120,2,'24'!BI6:BJ6/60)</f>
        <v>0</v>
      </c>
      <c r="BJ6" s="142">
        <f t="shared" si="27"/>
        <v>0</v>
      </c>
      <c r="BK6" s="141">
        <f>IF('24'!BK6:BL6&gt;120,2,'24'!BK6:BL6/60)</f>
        <v>0</v>
      </c>
      <c r="BL6" s="142">
        <f t="shared" si="28"/>
        <v>0</v>
      </c>
      <c r="BM6" s="6"/>
    </row>
    <row r="7" spans="1:65" ht="26.25" thickBot="1">
      <c r="A7" s="10">
        <v>8030</v>
      </c>
      <c r="B7" s="10" t="s">
        <v>8</v>
      </c>
      <c r="C7" s="141">
        <f>IF('24'!C7:D7&gt;120,2,'24'!C7:D7/60)</f>
        <v>0</v>
      </c>
      <c r="D7" s="142">
        <f t="shared" si="29"/>
        <v>0</v>
      </c>
      <c r="E7" s="141">
        <f>IF('24'!E7:F7&gt;120,2,'24'!E7:F7/60)</f>
        <v>0</v>
      </c>
      <c r="F7" s="142">
        <f t="shared" si="30"/>
        <v>0</v>
      </c>
      <c r="G7" s="141">
        <f>IF('24'!G7:H7&gt;120,2,'24'!G7:H7/60)</f>
        <v>0</v>
      </c>
      <c r="H7" s="142">
        <f t="shared" si="0"/>
        <v>0</v>
      </c>
      <c r="I7" s="141">
        <f>IF('24'!I7:J7&gt;120,2,'24'!I7:J7/60)</f>
        <v>0</v>
      </c>
      <c r="J7" s="142">
        <f t="shared" si="1"/>
        <v>0</v>
      </c>
      <c r="K7" s="141">
        <f>IF('24'!K7:L7&gt;120,2,'24'!K7:L7/60)</f>
        <v>0</v>
      </c>
      <c r="L7" s="142">
        <f t="shared" si="2"/>
        <v>0</v>
      </c>
      <c r="M7" s="141">
        <f>IF('24'!M7:N7&gt;120,2,'24'!M7:N7/60)</f>
        <v>0</v>
      </c>
      <c r="N7" s="142">
        <f t="shared" si="3"/>
        <v>0</v>
      </c>
      <c r="O7" s="141">
        <f>IF('24'!O7:P7&gt;120,2,'24'!O7:P7/60)</f>
        <v>0</v>
      </c>
      <c r="P7" s="142">
        <f t="shared" si="4"/>
        <v>0</v>
      </c>
      <c r="Q7" s="141">
        <f>IF('24'!Q7:R7&gt;120,2,'24'!Q7:R7/60)</f>
        <v>0</v>
      </c>
      <c r="R7" s="142">
        <f t="shared" si="5"/>
        <v>0</v>
      </c>
      <c r="S7" s="141">
        <f>IF('24'!S7:T7&gt;120,2,'24'!S7:T7/60)</f>
        <v>0</v>
      </c>
      <c r="T7" s="142">
        <f t="shared" si="6"/>
        <v>0</v>
      </c>
      <c r="U7" s="141">
        <f>IF('24'!U7:V7&gt;120,2,'24'!U7:V7/60)</f>
        <v>0</v>
      </c>
      <c r="V7" s="142">
        <f t="shared" si="7"/>
        <v>0</v>
      </c>
      <c r="W7" s="141">
        <f>IF('24'!W7:X7&gt;120,2,'24'!W7:X7/60)</f>
        <v>0</v>
      </c>
      <c r="X7" s="142">
        <f t="shared" si="8"/>
        <v>0</v>
      </c>
      <c r="Y7" s="141">
        <f>IF('24'!Y7:Z7&gt;120,2,'24'!Y7:Z7/60)</f>
        <v>0</v>
      </c>
      <c r="Z7" s="142">
        <f t="shared" si="9"/>
        <v>0</v>
      </c>
      <c r="AA7" s="141">
        <f>IF('24'!AA7:AB7&gt;120,2,'24'!AA7:AB7/60)</f>
        <v>0</v>
      </c>
      <c r="AB7" s="142">
        <f t="shared" si="10"/>
        <v>0</v>
      </c>
      <c r="AC7" s="141">
        <f>IF('24'!AC7:AD7&gt;120,2,'24'!AC7:AD7/60)</f>
        <v>0</v>
      </c>
      <c r="AD7" s="142">
        <f t="shared" si="11"/>
        <v>0</v>
      </c>
      <c r="AE7" s="141">
        <f>IF('24'!AE7:AF7&gt;120,2,'24'!AE7:AF7/60)</f>
        <v>0</v>
      </c>
      <c r="AF7" s="142">
        <f t="shared" si="12"/>
        <v>0</v>
      </c>
      <c r="AG7" s="141">
        <f>IF('24'!AG7:AH7&gt;120,2,'24'!AG7:AH7/60)</f>
        <v>0</v>
      </c>
      <c r="AH7" s="142">
        <f t="shared" si="13"/>
        <v>0</v>
      </c>
      <c r="AI7" s="141">
        <f>IF('24'!AI7:AJ7&gt;120,2,'24'!AI7:AJ7/60)</f>
        <v>0</v>
      </c>
      <c r="AJ7" s="142">
        <f t="shared" si="14"/>
        <v>0</v>
      </c>
      <c r="AK7" s="141">
        <f>IF('24'!AK7:AL7&gt;120,2,'24'!AK7:AL7/60)</f>
        <v>0</v>
      </c>
      <c r="AL7" s="142">
        <f t="shared" si="15"/>
        <v>0</v>
      </c>
      <c r="AM7" s="141">
        <f>IF('24'!AM7:AN7&gt;120,2,'24'!AM7:AN7/60)</f>
        <v>0</v>
      </c>
      <c r="AN7" s="142">
        <f t="shared" si="16"/>
        <v>0</v>
      </c>
      <c r="AO7" s="141">
        <f>IF('24'!AO7:AP7&gt;120,2,'24'!AO7:AP7/60)</f>
        <v>0</v>
      </c>
      <c r="AP7" s="142">
        <f t="shared" si="17"/>
        <v>0</v>
      </c>
      <c r="AQ7" s="141">
        <f>IF('24'!AQ7:AR7&gt;120,2,'24'!AQ7:AR7/60)</f>
        <v>0</v>
      </c>
      <c r="AR7" s="142">
        <f t="shared" si="18"/>
        <v>0</v>
      </c>
      <c r="AS7" s="141">
        <f>IF('24'!AS7:AT7&gt;120,2,'24'!AS7:AT7/60)</f>
        <v>0</v>
      </c>
      <c r="AT7" s="142">
        <f t="shared" si="19"/>
        <v>0</v>
      </c>
      <c r="AU7" s="141">
        <f>IF('24'!AU7:AV7&gt;120,2,'24'!AU7:AV7/60)</f>
        <v>0</v>
      </c>
      <c r="AV7" s="142">
        <f t="shared" si="20"/>
        <v>0</v>
      </c>
      <c r="AW7" s="141">
        <f>IF('24'!AW7:AX7&gt;120,2,'24'!AW7:AX7/60)</f>
        <v>0</v>
      </c>
      <c r="AX7" s="142">
        <f t="shared" si="21"/>
        <v>0</v>
      </c>
      <c r="AY7" s="141">
        <f>IF('24'!AY7:AZ7&gt;120,2,'24'!AY7:AZ7/60)</f>
        <v>0</v>
      </c>
      <c r="AZ7" s="142">
        <f t="shared" si="22"/>
        <v>0</v>
      </c>
      <c r="BA7" s="141">
        <f>IF('24'!BA7:BB7&gt;120,2,'24'!BA7:BB7/60)</f>
        <v>0</v>
      </c>
      <c r="BB7" s="142">
        <f t="shared" si="23"/>
        <v>0</v>
      </c>
      <c r="BC7" s="141">
        <f>IF('24'!BC7:BD7&gt;120,2,'24'!BC7:BD7/60)</f>
        <v>0</v>
      </c>
      <c r="BD7" s="142">
        <f t="shared" si="24"/>
        <v>0</v>
      </c>
      <c r="BE7" s="141">
        <f>IF('24'!BE7:BF7&gt;120,2,'24'!BE7:BF7/60)</f>
        <v>0</v>
      </c>
      <c r="BF7" s="142">
        <f t="shared" si="25"/>
        <v>0</v>
      </c>
      <c r="BG7" s="141">
        <f>IF('24'!BG7:BH7&gt;120,2,'24'!BG7:BH7/60)</f>
        <v>0</v>
      </c>
      <c r="BH7" s="142">
        <f t="shared" si="26"/>
        <v>0</v>
      </c>
      <c r="BI7" s="141">
        <f>IF('24'!BI7:BJ7&gt;120,2,'24'!BI7:BJ7/60)</f>
        <v>0</v>
      </c>
      <c r="BJ7" s="142">
        <f t="shared" si="27"/>
        <v>0</v>
      </c>
      <c r="BK7" s="141">
        <f>IF('24'!BK7:BL7&gt;120,2,'24'!BK7:BL7/60)</f>
        <v>0</v>
      </c>
      <c r="BL7" s="142">
        <f t="shared" si="28"/>
        <v>0</v>
      </c>
      <c r="BM7" s="6"/>
    </row>
    <row r="8" spans="1:65" ht="26.25" thickBot="1">
      <c r="A8" s="10">
        <v>8031</v>
      </c>
      <c r="B8" s="10" t="s">
        <v>9</v>
      </c>
      <c r="C8" s="141">
        <f>IF('24'!C8:D8&gt;120,2,'24'!C8:D8/60)</f>
        <v>0</v>
      </c>
      <c r="D8" s="142">
        <f t="shared" si="29"/>
        <v>0</v>
      </c>
      <c r="E8" s="141">
        <f>IF('24'!E8:F8&gt;120,2,'24'!E8:F8/60)</f>
        <v>0</v>
      </c>
      <c r="F8" s="142">
        <f t="shared" si="30"/>
        <v>0</v>
      </c>
      <c r="G8" s="141">
        <f>IF('24'!G8:H8&gt;120,2,'24'!G8:H8/60)</f>
        <v>0</v>
      </c>
      <c r="H8" s="142">
        <f t="shared" si="0"/>
        <v>0</v>
      </c>
      <c r="I8" s="141">
        <f>IF('24'!I8:J8&gt;120,2,'24'!I8:J8/60)</f>
        <v>0</v>
      </c>
      <c r="J8" s="142">
        <f t="shared" si="1"/>
        <v>1.3888888888889061E-3</v>
      </c>
      <c r="K8" s="141">
        <f>IF('24'!K8:L8&gt;120,2,'24'!K8:L8/60)</f>
        <v>8.333333333333437E-2</v>
      </c>
      <c r="L8" s="142">
        <f t="shared" si="2"/>
        <v>1.3888888888888905E-2</v>
      </c>
      <c r="M8" s="141">
        <f>IF('24'!M8:N8&gt;120,2,'24'!M8:N8/60)</f>
        <v>0.83333333333333437</v>
      </c>
      <c r="N8" s="142">
        <f t="shared" si="3"/>
        <v>1.3888888888889061E-3</v>
      </c>
      <c r="O8" s="141">
        <f>IF('24'!O8:P8&gt;120,2,'24'!O8:P8/60)</f>
        <v>8.333333333333437E-2</v>
      </c>
      <c r="P8" s="142">
        <f t="shared" si="4"/>
        <v>2.7777777777778121E-3</v>
      </c>
      <c r="Q8" s="141">
        <f>IF('24'!Q8:R8&gt;120,2,'24'!Q8:R8/60)</f>
        <v>0.16666666666666874</v>
      </c>
      <c r="R8" s="142">
        <f t="shared" si="5"/>
        <v>0</v>
      </c>
      <c r="S8" s="141">
        <f>IF('24'!S8:T8&gt;120,2,'24'!S8:T8/60)</f>
        <v>0</v>
      </c>
      <c r="T8" s="142">
        <f t="shared" si="6"/>
        <v>0</v>
      </c>
      <c r="U8" s="141">
        <f>IF('24'!U8:V8&gt;120,2,'24'!U8:V8/60)</f>
        <v>0</v>
      </c>
      <c r="V8" s="142">
        <f t="shared" si="7"/>
        <v>4.1666666666666961E-3</v>
      </c>
      <c r="W8" s="141">
        <f>IF('24'!W8:X8&gt;120,2,'24'!W8:X8/60)</f>
        <v>0.25000000000000178</v>
      </c>
      <c r="X8" s="142">
        <f t="shared" si="8"/>
        <v>0</v>
      </c>
      <c r="Y8" s="141">
        <f>IF('24'!Y8:Z8&gt;120,2,'24'!Y8:Z8/60)</f>
        <v>0</v>
      </c>
      <c r="Z8" s="142">
        <f t="shared" si="9"/>
        <v>1.3888888888889061E-3</v>
      </c>
      <c r="AA8" s="141">
        <f>IF('24'!AA8:AB8&gt;120,2,'24'!AA8:AB8/60)</f>
        <v>8.333333333333437E-2</v>
      </c>
      <c r="AB8" s="142">
        <f t="shared" si="10"/>
        <v>0</v>
      </c>
      <c r="AC8" s="141">
        <f>IF('24'!AC8:AD8&gt;120,2,'24'!AC8:AD8/60)</f>
        <v>0</v>
      </c>
      <c r="AD8" s="142">
        <f t="shared" si="11"/>
        <v>0</v>
      </c>
      <c r="AE8" s="141">
        <f>IF('24'!AE8:AF8&gt;120,2,'24'!AE8:AF8/60)</f>
        <v>0</v>
      </c>
      <c r="AF8" s="142">
        <f t="shared" si="12"/>
        <v>0</v>
      </c>
      <c r="AG8" s="141">
        <f>IF('24'!AG8:AH8&gt;120,2,'24'!AG8:AH8/60)</f>
        <v>0</v>
      </c>
      <c r="AH8" s="142">
        <f t="shared" si="13"/>
        <v>0</v>
      </c>
      <c r="AI8" s="141">
        <f>IF('24'!AI8:AJ8&gt;120,2,'24'!AI8:AJ8/60)</f>
        <v>0</v>
      </c>
      <c r="AJ8" s="142">
        <f t="shared" si="14"/>
        <v>0</v>
      </c>
      <c r="AK8" s="141">
        <f>IF('24'!AK8:AL8&gt;120,2,'24'!AK8:AL8/60)</f>
        <v>0</v>
      </c>
      <c r="AL8" s="142">
        <f t="shared" si="15"/>
        <v>4.1666666666666961E-3</v>
      </c>
      <c r="AM8" s="141">
        <f>IF('24'!AM8:AN8&gt;120,2,'24'!AM8:AN8/60)</f>
        <v>0.25000000000000178</v>
      </c>
      <c r="AN8" s="142">
        <f t="shared" si="16"/>
        <v>0</v>
      </c>
      <c r="AO8" s="141">
        <f>IF('24'!AO8:AP8&gt;120,2,'24'!AO8:AP8/60)</f>
        <v>0</v>
      </c>
      <c r="AP8" s="142">
        <f t="shared" si="17"/>
        <v>0</v>
      </c>
      <c r="AQ8" s="141">
        <f>IF('24'!AQ8:AR8&gt;120,2,'24'!AQ8:AR8/60)</f>
        <v>0</v>
      </c>
      <c r="AR8" s="142">
        <f t="shared" si="18"/>
        <v>0</v>
      </c>
      <c r="AS8" s="141">
        <f>IF('24'!AS8:AT8&gt;120,2,'24'!AS8:AT8/60)</f>
        <v>0</v>
      </c>
      <c r="AT8" s="142">
        <f t="shared" si="19"/>
        <v>0</v>
      </c>
      <c r="AU8" s="141">
        <f>IF('24'!AU8:AV8&gt;120,2,'24'!AU8:AV8/60)</f>
        <v>0</v>
      </c>
      <c r="AV8" s="142">
        <f t="shared" si="20"/>
        <v>0</v>
      </c>
      <c r="AW8" s="141">
        <f>IF('24'!AW8:AX8&gt;120,2,'24'!AW8:AX8/60)</f>
        <v>0</v>
      </c>
      <c r="AX8" s="142">
        <f t="shared" si="21"/>
        <v>0</v>
      </c>
      <c r="AY8" s="141">
        <f>IF('24'!AY8:AZ8&gt;120,2,'24'!AY8:AZ8/60)</f>
        <v>0</v>
      </c>
      <c r="AZ8" s="142">
        <f t="shared" si="22"/>
        <v>0</v>
      </c>
      <c r="BA8" s="141">
        <f>IF('24'!BA8:BB8&gt;120,2,'24'!BA8:BB8/60)</f>
        <v>0</v>
      </c>
      <c r="BB8" s="142">
        <f t="shared" si="23"/>
        <v>0</v>
      </c>
      <c r="BC8" s="141">
        <f>IF('24'!BC8:BD8&gt;120,2,'24'!BC8:BD8/60)</f>
        <v>0</v>
      </c>
      <c r="BD8" s="142">
        <f t="shared" si="24"/>
        <v>0</v>
      </c>
      <c r="BE8" s="141">
        <f>IF('24'!BE8:BF8&gt;120,2,'24'!BE8:BF8/60)</f>
        <v>0</v>
      </c>
      <c r="BF8" s="142">
        <f t="shared" si="25"/>
        <v>0</v>
      </c>
      <c r="BG8" s="141">
        <f>IF('24'!BG8:BH8&gt;120,2,'24'!BG8:BH8/60)</f>
        <v>0</v>
      </c>
      <c r="BH8" s="142">
        <f t="shared" si="26"/>
        <v>0</v>
      </c>
      <c r="BI8" s="141">
        <f>IF('24'!BI8:BJ8&gt;120,2,'24'!BI8:BJ8/60)</f>
        <v>0</v>
      </c>
      <c r="BJ8" s="142">
        <f t="shared" si="27"/>
        <v>0</v>
      </c>
      <c r="BK8" s="141">
        <f>IF('24'!BK8:BL8&gt;120,2,'24'!BK8:BL8/60)</f>
        <v>0</v>
      </c>
      <c r="BL8" s="142">
        <f t="shared" si="28"/>
        <v>0</v>
      </c>
      <c r="BM8" s="6"/>
    </row>
    <row r="9" spans="1:65" ht="26.25" thickBot="1">
      <c r="A9" s="10">
        <v>8042</v>
      </c>
      <c r="B9" s="10" t="s">
        <v>10</v>
      </c>
      <c r="C9" s="141">
        <f>IF('24'!C9:D9&gt;120,2,'24'!C9:D9/60)</f>
        <v>0</v>
      </c>
      <c r="D9" s="142">
        <f t="shared" si="29"/>
        <v>0</v>
      </c>
      <c r="E9" s="141">
        <f>IF('24'!E9:F9&gt;120,2,'24'!E9:F9/60)</f>
        <v>0</v>
      </c>
      <c r="F9" s="142">
        <f t="shared" si="30"/>
        <v>0</v>
      </c>
      <c r="G9" s="141">
        <f>IF('24'!G9:H9&gt;120,2,'24'!G9:H9/60)</f>
        <v>0</v>
      </c>
      <c r="H9" s="142">
        <f t="shared" si="0"/>
        <v>0</v>
      </c>
      <c r="I9" s="141">
        <f>IF('24'!I9:J9&gt;120,2,'24'!I9:J9/60)</f>
        <v>0</v>
      </c>
      <c r="J9" s="142">
        <f t="shared" si="1"/>
        <v>0</v>
      </c>
      <c r="K9" s="141">
        <f>IF('24'!K9:L9&gt;120,2,'24'!K9:L9/60)</f>
        <v>0</v>
      </c>
      <c r="L9" s="142">
        <f t="shared" si="2"/>
        <v>0</v>
      </c>
      <c r="M9" s="141">
        <f>IF('24'!M9:N9&gt;120,2,'24'!M9:N9/60)</f>
        <v>0</v>
      </c>
      <c r="N9" s="142">
        <f t="shared" si="3"/>
        <v>1.2500000000000001E-2</v>
      </c>
      <c r="O9" s="141">
        <f>IF('24'!O9:P9&gt;120,2,'24'!O9:P9/60)</f>
        <v>0.75</v>
      </c>
      <c r="P9" s="142">
        <f t="shared" si="4"/>
        <v>2.7777777777777679E-3</v>
      </c>
      <c r="Q9" s="141">
        <f>IF('24'!Q9:R9&gt;120,2,'24'!Q9:R9/60)</f>
        <v>0.16666666666666607</v>
      </c>
      <c r="R9" s="142">
        <f t="shared" si="5"/>
        <v>0</v>
      </c>
      <c r="S9" s="141">
        <f>IF('24'!S9:T9&gt;120,2,'24'!S9:T9/60)</f>
        <v>0</v>
      </c>
      <c r="T9" s="142">
        <f t="shared" si="6"/>
        <v>0</v>
      </c>
      <c r="U9" s="141">
        <f>IF('24'!U9:V9&gt;120,2,'24'!U9:V9/60)</f>
        <v>0</v>
      </c>
      <c r="V9" s="142">
        <f t="shared" si="7"/>
        <v>0</v>
      </c>
      <c r="W9" s="141">
        <f>IF('24'!W9:X9&gt;120,2,'24'!W9:X9/60)</f>
        <v>0</v>
      </c>
      <c r="X9" s="142">
        <f t="shared" si="8"/>
        <v>0</v>
      </c>
      <c r="Y9" s="141">
        <f>IF('24'!Y9:Z9&gt;120,2,'24'!Y9:Z9/60)</f>
        <v>0</v>
      </c>
      <c r="Z9" s="142">
        <f t="shared" si="9"/>
        <v>0</v>
      </c>
      <c r="AA9" s="141">
        <f>IF('24'!AA9:AB9&gt;120,2,'24'!AA9:AB9/60)</f>
        <v>0</v>
      </c>
      <c r="AB9" s="142">
        <f t="shared" si="10"/>
        <v>2.7777777777777679E-3</v>
      </c>
      <c r="AC9" s="141">
        <f>IF('24'!AC9:AD9&gt;120,2,'24'!AC9:AD9/60)</f>
        <v>0.16666666666666607</v>
      </c>
      <c r="AD9" s="142">
        <f t="shared" si="11"/>
        <v>0</v>
      </c>
      <c r="AE9" s="141">
        <f>IF('24'!AE9:AF9&gt;120,2,'24'!AE9:AF9/60)</f>
        <v>0</v>
      </c>
      <c r="AF9" s="142">
        <f t="shared" si="12"/>
        <v>0</v>
      </c>
      <c r="AG9" s="141">
        <f>IF('24'!AG9:AH9&gt;120,2,'24'!AG9:AH9/60)</f>
        <v>0</v>
      </c>
      <c r="AH9" s="142">
        <f t="shared" si="13"/>
        <v>0</v>
      </c>
      <c r="AI9" s="141">
        <f>IF('24'!AI9:AJ9&gt;120,2,'24'!AI9:AJ9/60)</f>
        <v>0</v>
      </c>
      <c r="AJ9" s="142">
        <f t="shared" si="14"/>
        <v>0</v>
      </c>
      <c r="AK9" s="141">
        <f>IF('24'!AK9:AL9&gt;120,2,'24'!AK9:AL9/60)</f>
        <v>0</v>
      </c>
      <c r="AL9" s="142">
        <f t="shared" si="15"/>
        <v>0</v>
      </c>
      <c r="AM9" s="141">
        <f>IF('24'!AM9:AN9&gt;120,2,'24'!AM9:AN9/60)</f>
        <v>0</v>
      </c>
      <c r="AN9" s="142">
        <f t="shared" si="16"/>
        <v>0</v>
      </c>
      <c r="AO9" s="141">
        <f>IF('24'!AO9:AP9&gt;120,2,'24'!AO9:AP9/60)</f>
        <v>0</v>
      </c>
      <c r="AP9" s="142">
        <f t="shared" si="17"/>
        <v>0</v>
      </c>
      <c r="AQ9" s="141">
        <f>IF('24'!AQ9:AR9&gt;120,2,'24'!AQ9:AR9/60)</f>
        <v>0</v>
      </c>
      <c r="AR9" s="142">
        <f t="shared" si="18"/>
        <v>0</v>
      </c>
      <c r="AS9" s="141">
        <f>IF('24'!AS9:AT9&gt;120,2,'24'!AS9:AT9/60)</f>
        <v>0</v>
      </c>
      <c r="AT9" s="142">
        <f t="shared" si="19"/>
        <v>0</v>
      </c>
      <c r="AU9" s="141">
        <f>IF('24'!AU9:AV9&gt;120,2,'24'!AU9:AV9/60)</f>
        <v>0</v>
      </c>
      <c r="AV9" s="142">
        <f t="shared" si="20"/>
        <v>0</v>
      </c>
      <c r="AW9" s="141">
        <f>IF('24'!AW9:AX9&gt;120,2,'24'!AW9:AX9/60)</f>
        <v>0</v>
      </c>
      <c r="AX9" s="142">
        <f t="shared" si="21"/>
        <v>0</v>
      </c>
      <c r="AY9" s="141">
        <f>IF('24'!AY9:AZ9&gt;120,2,'24'!AY9:AZ9/60)</f>
        <v>0</v>
      </c>
      <c r="AZ9" s="142">
        <f t="shared" si="22"/>
        <v>0</v>
      </c>
      <c r="BA9" s="141">
        <f>IF('24'!BA9:BB9&gt;120,2,'24'!BA9:BB9/60)</f>
        <v>0</v>
      </c>
      <c r="BB9" s="142">
        <f t="shared" si="23"/>
        <v>0</v>
      </c>
      <c r="BC9" s="141">
        <f>IF('24'!BC9:BD9&gt;120,2,'24'!BC9:BD9/60)</f>
        <v>0</v>
      </c>
      <c r="BD9" s="142">
        <f t="shared" si="24"/>
        <v>4.1666666666666519E-3</v>
      </c>
      <c r="BE9" s="141">
        <f>IF('24'!BE9:BF9&gt;120,2,'24'!BE9:BF9/60)</f>
        <v>0.24999999999999911</v>
      </c>
      <c r="BF9" s="142">
        <f t="shared" si="25"/>
        <v>0</v>
      </c>
      <c r="BG9" s="141">
        <f>IF('24'!BG9:BH9&gt;120,2,'24'!BG9:BH9/60)</f>
        <v>0</v>
      </c>
      <c r="BH9" s="142">
        <f t="shared" si="26"/>
        <v>0</v>
      </c>
      <c r="BI9" s="141">
        <f>IF('24'!BI9:BJ9&gt;120,2,'24'!BI9:BJ9/60)</f>
        <v>0</v>
      </c>
      <c r="BJ9" s="142">
        <f t="shared" si="27"/>
        <v>0</v>
      </c>
      <c r="BK9" s="141">
        <f>IF('24'!BK9:BL9&gt;120,2,'24'!BK9:BL9/60)</f>
        <v>0</v>
      </c>
      <c r="BL9" s="142">
        <f t="shared" si="28"/>
        <v>0</v>
      </c>
      <c r="BM9" s="6"/>
    </row>
    <row r="10" spans="1:65" ht="26.25" thickBot="1">
      <c r="A10" s="10">
        <v>8051</v>
      </c>
      <c r="B10" s="10" t="s">
        <v>11</v>
      </c>
      <c r="C10" s="141">
        <f>IF('24'!C10:D10&gt;120,2,'24'!C10:D10/60)</f>
        <v>0.25000000000000178</v>
      </c>
      <c r="D10" s="142">
        <f t="shared" si="29"/>
        <v>0</v>
      </c>
      <c r="E10" s="141">
        <f>IF('24'!E10:F10&gt;120,2,'24'!E10:F10/60)</f>
        <v>0</v>
      </c>
      <c r="F10" s="142">
        <f t="shared" si="30"/>
        <v>0</v>
      </c>
      <c r="G10" s="141">
        <f>IF('24'!G10:H10&gt;120,2,'24'!G10:H10/60)</f>
        <v>0</v>
      </c>
      <c r="H10" s="142">
        <f t="shared" si="0"/>
        <v>1.9444444444444466E-2</v>
      </c>
      <c r="I10" s="141">
        <f>IF('24'!I10:J10&gt;120,2,'24'!I10:J10/60)</f>
        <v>1.1666666666666679</v>
      </c>
      <c r="J10" s="142">
        <f t="shared" si="1"/>
        <v>8.3333333333333488E-3</v>
      </c>
      <c r="K10" s="141">
        <f>IF('24'!K10:L10&gt;120,2,'24'!K10:L10/60)</f>
        <v>0.50000000000000089</v>
      </c>
      <c r="L10" s="142">
        <f t="shared" si="2"/>
        <v>1.111111111111116E-2</v>
      </c>
      <c r="M10" s="141">
        <f>IF('24'!M10:N10&gt;120,2,'24'!M10:N10/60)</f>
        <v>0.66666666666666963</v>
      </c>
      <c r="N10" s="142">
        <f t="shared" si="3"/>
        <v>0</v>
      </c>
      <c r="O10" s="141">
        <f>IF('24'!O10:P10&gt;120,2,'24'!O10:P10/60)</f>
        <v>0</v>
      </c>
      <c r="P10" s="142">
        <f t="shared" si="4"/>
        <v>9.7222222222221859E-3</v>
      </c>
      <c r="Q10" s="141">
        <f>IF('24'!Q10:R10&gt;120,2,'24'!Q10:R10/60)</f>
        <v>0.58333333333333115</v>
      </c>
      <c r="R10" s="142">
        <f t="shared" si="5"/>
        <v>0</v>
      </c>
      <c r="S10" s="141">
        <f>IF('24'!S10:T10&gt;120,2,'24'!S10:T10/60)</f>
        <v>0</v>
      </c>
      <c r="T10" s="142">
        <f t="shared" si="6"/>
        <v>0</v>
      </c>
      <c r="U10" s="141">
        <f>IF('24'!U10:V10&gt;120,2,'24'!U10:V10/60)</f>
        <v>0</v>
      </c>
      <c r="V10" s="142">
        <f t="shared" si="7"/>
        <v>3.0555555555555579E-2</v>
      </c>
      <c r="W10" s="141">
        <f>IF('24'!W10:X10&gt;120,2,'24'!W10:X10/60)</f>
        <v>1.8333333333333348</v>
      </c>
      <c r="X10" s="142">
        <f t="shared" si="8"/>
        <v>0</v>
      </c>
      <c r="Y10" s="141">
        <f>IF('24'!Y10:Z10&gt;120,2,'24'!Y10:Z10/60)</f>
        <v>0</v>
      </c>
      <c r="Z10" s="142">
        <f t="shared" si="9"/>
        <v>2.3611111111111093E-2</v>
      </c>
      <c r="AA10" s="141">
        <f>IF('24'!AA10:AB10&gt;120,2,'24'!AA10:AB10/60)</f>
        <v>1.4166666666666656</v>
      </c>
      <c r="AB10" s="142">
        <f t="shared" si="10"/>
        <v>2.222222222222223E-2</v>
      </c>
      <c r="AC10" s="141">
        <f>IF('24'!AC10:AD10&gt;120,2,'24'!AC10:AD10/60)</f>
        <v>1.3333333333333337</v>
      </c>
      <c r="AD10" s="142">
        <f t="shared" si="11"/>
        <v>0</v>
      </c>
      <c r="AE10" s="141">
        <f>IF('24'!AE10:AF10&gt;120,2,'24'!AE10:AF10/60)</f>
        <v>0</v>
      </c>
      <c r="AF10" s="142">
        <f t="shared" si="12"/>
        <v>0</v>
      </c>
      <c r="AG10" s="141">
        <f>IF('24'!AG10:AH10&gt;120,2,'24'!AG10:AH10/60)</f>
        <v>0</v>
      </c>
      <c r="AH10" s="142">
        <f t="shared" si="13"/>
        <v>0</v>
      </c>
      <c r="AI10" s="141">
        <f>IF('24'!AI10:AJ10&gt;120,2,'24'!AI10:AJ10/60)</f>
        <v>0</v>
      </c>
      <c r="AJ10" s="142">
        <f t="shared" si="14"/>
        <v>1.6666666666666649E-2</v>
      </c>
      <c r="AK10" s="141">
        <f>IF('24'!AK10:AL10&gt;120,2,'24'!AK10:AL10/60)</f>
        <v>0.999999999999999</v>
      </c>
      <c r="AL10" s="142">
        <f t="shared" si="15"/>
        <v>2.5000000000000001E-2</v>
      </c>
      <c r="AM10" s="141">
        <f>IF('24'!AM10:AN10&gt;120,2,'24'!AM10:AN10/60)</f>
        <v>1.5</v>
      </c>
      <c r="AN10" s="142">
        <f t="shared" si="16"/>
        <v>2.5000000000000022E-2</v>
      </c>
      <c r="AO10" s="141">
        <f>IF('24'!AO10:AP10&gt;120,2,'24'!AO10:AP10/60)</f>
        <v>1.5000000000000013</v>
      </c>
      <c r="AP10" s="142">
        <f t="shared" si="17"/>
        <v>0</v>
      </c>
      <c r="AQ10" s="141">
        <f>IF('24'!AQ10:AR10&gt;120,2,'24'!AQ10:AR10/60)</f>
        <v>0</v>
      </c>
      <c r="AR10" s="142">
        <f t="shared" si="18"/>
        <v>0</v>
      </c>
      <c r="AS10" s="141">
        <f>IF('24'!AS10:AT10&gt;120,2,'24'!AS10:AT10/60)</f>
        <v>0</v>
      </c>
      <c r="AT10" s="142">
        <f t="shared" si="19"/>
        <v>0</v>
      </c>
      <c r="AU10" s="141">
        <f>IF('24'!AU10:AV10&gt;120,2,'24'!AU10:AV10/60)</f>
        <v>0</v>
      </c>
      <c r="AV10" s="142">
        <f t="shared" si="20"/>
        <v>0</v>
      </c>
      <c r="AW10" s="141">
        <f>IF('24'!AW10:AX10&gt;120,2,'24'!AW10:AX10/60)</f>
        <v>0</v>
      </c>
      <c r="AX10" s="142">
        <f t="shared" si="21"/>
        <v>8.3333333333333488E-3</v>
      </c>
      <c r="AY10" s="141">
        <f>IF('24'!AY10:AZ10&gt;120,2,'24'!AY10:AZ10/60)</f>
        <v>0.50000000000000089</v>
      </c>
      <c r="AZ10" s="142">
        <f t="shared" si="22"/>
        <v>0</v>
      </c>
      <c r="BA10" s="141">
        <f>IF('24'!BA10:BB10&gt;120,2,'24'!BA10:BB10/60)</f>
        <v>0</v>
      </c>
      <c r="BB10" s="142">
        <f t="shared" si="23"/>
        <v>1.944444444444442E-2</v>
      </c>
      <c r="BC10" s="141">
        <f>IF('24'!BC10:BD10&gt;120,2,'24'!BC10:BD10/60)</f>
        <v>1.1666666666666652</v>
      </c>
      <c r="BD10" s="142">
        <f t="shared" si="24"/>
        <v>2.222222222222223E-2</v>
      </c>
      <c r="BE10" s="141">
        <f>IF('24'!BE10:BF10&gt;120,2,'24'!BE10:BF10/60)</f>
        <v>1.3333333333333337</v>
      </c>
      <c r="BF10" s="142">
        <f t="shared" si="25"/>
        <v>0</v>
      </c>
      <c r="BG10" s="141">
        <f>IF('24'!BG10:BH10&gt;120,2,'24'!BG10:BH10/60)</f>
        <v>0</v>
      </c>
      <c r="BH10" s="142">
        <f t="shared" si="26"/>
        <v>0</v>
      </c>
      <c r="BI10" s="141">
        <f>IF('24'!BI10:BJ10&gt;120,2,'24'!BI10:BJ10/60)</f>
        <v>0</v>
      </c>
      <c r="BJ10" s="142">
        <f t="shared" si="27"/>
        <v>0</v>
      </c>
      <c r="BK10" s="141">
        <f>IF('24'!BK10:BL10&gt;120,2,'24'!BK10:BL10/60)</f>
        <v>0</v>
      </c>
      <c r="BL10" s="142">
        <f t="shared" si="28"/>
        <v>0</v>
      </c>
      <c r="BM10" s="6"/>
    </row>
    <row r="11" spans="1:65" ht="26.25" thickBot="1">
      <c r="A11" s="10">
        <v>8061</v>
      </c>
      <c r="B11" s="10" t="s">
        <v>14</v>
      </c>
      <c r="C11" s="141">
        <f>IF('24'!C11:D11&gt;120,2,'24'!C11:D11/60)</f>
        <v>0</v>
      </c>
      <c r="D11" s="142">
        <f t="shared" si="29"/>
        <v>0</v>
      </c>
      <c r="E11" s="141">
        <f>IF('24'!E11:F11&gt;120,2,'24'!E11:F11/60)</f>
        <v>0</v>
      </c>
      <c r="F11" s="142">
        <f t="shared" si="30"/>
        <v>0</v>
      </c>
      <c r="G11" s="141">
        <f>IF('24'!G11:H11&gt;120,2,'24'!G11:H11/60)</f>
        <v>0</v>
      </c>
      <c r="H11" s="142">
        <f t="shared" si="0"/>
        <v>0</v>
      </c>
      <c r="I11" s="141">
        <f>IF('24'!I11:J11&gt;120,2,'24'!I11:J11/60)</f>
        <v>0</v>
      </c>
      <c r="J11" s="142">
        <f t="shared" si="1"/>
        <v>0</v>
      </c>
      <c r="K11" s="141">
        <f>IF('24'!K11:L11&gt;120,2,'24'!K11:L11/60)</f>
        <v>0</v>
      </c>
      <c r="L11" s="142">
        <f t="shared" si="2"/>
        <v>0</v>
      </c>
      <c r="M11" s="141">
        <f>IF('24'!M11:N11&gt;120,2,'24'!M11:N11/60)</f>
        <v>0</v>
      </c>
      <c r="N11" s="142">
        <f t="shared" si="3"/>
        <v>0</v>
      </c>
      <c r="O11" s="141">
        <f>IF('24'!O11:P11&gt;120,2,'24'!O11:P11/60)</f>
        <v>0</v>
      </c>
      <c r="P11" s="142">
        <f t="shared" si="4"/>
        <v>0</v>
      </c>
      <c r="Q11" s="141">
        <f>IF('24'!Q11:R11&gt;120,2,'24'!Q11:R11/60)</f>
        <v>0</v>
      </c>
      <c r="R11" s="142">
        <f t="shared" si="5"/>
        <v>0</v>
      </c>
      <c r="S11" s="141">
        <f>IF('24'!S11:T11&gt;120,2,'24'!S11:T11/60)</f>
        <v>0</v>
      </c>
      <c r="T11" s="142">
        <f t="shared" si="6"/>
        <v>0</v>
      </c>
      <c r="U11" s="141">
        <f>IF('24'!U11:V11&gt;120,2,'24'!U11:V11/60)</f>
        <v>0</v>
      </c>
      <c r="V11" s="142">
        <f t="shared" si="7"/>
        <v>0</v>
      </c>
      <c r="W11" s="141">
        <f>IF('24'!W11:X11&gt;120,2,'24'!W11:X11/60)</f>
        <v>0</v>
      </c>
      <c r="X11" s="142">
        <f t="shared" si="8"/>
        <v>5.5555555555555801E-3</v>
      </c>
      <c r="Y11" s="141">
        <f>IF('24'!Y11:Z11&gt;120,2,'24'!Y11:Z11/60)</f>
        <v>0.33333333333333481</v>
      </c>
      <c r="Z11" s="142">
        <f t="shared" si="9"/>
        <v>0</v>
      </c>
      <c r="AA11" s="141">
        <f>IF('24'!AA11:AB11&gt;120,2,'24'!AA11:AB11/60)</f>
        <v>0</v>
      </c>
      <c r="AB11" s="142">
        <f t="shared" si="10"/>
        <v>2.77777777777779E-3</v>
      </c>
      <c r="AC11" s="141">
        <f>IF('24'!AC11:AD11&gt;120,2,'24'!AC11:AD11/60)</f>
        <v>0.16666666666666741</v>
      </c>
      <c r="AD11" s="142">
        <f t="shared" si="11"/>
        <v>0</v>
      </c>
      <c r="AE11" s="141">
        <f>IF('24'!AE11:AF11&gt;120,2,'24'!AE11:AF11/60)</f>
        <v>0</v>
      </c>
      <c r="AF11" s="142">
        <f t="shared" si="12"/>
        <v>0</v>
      </c>
      <c r="AG11" s="141">
        <f>IF('24'!AG11:AH11&gt;120,2,'24'!AG11:AH11/60)</f>
        <v>0</v>
      </c>
      <c r="AH11" s="142">
        <f t="shared" si="13"/>
        <v>0</v>
      </c>
      <c r="AI11" s="141">
        <f>IF('24'!AI11:AJ11&gt;120,2,'24'!AI11:AJ11/60)</f>
        <v>0</v>
      </c>
      <c r="AJ11" s="142">
        <f t="shared" si="14"/>
        <v>0</v>
      </c>
      <c r="AK11" s="141">
        <f>IF('24'!AK11:AL11&gt;120,2,'24'!AK11:AL11/60)</f>
        <v>0</v>
      </c>
      <c r="AL11" s="142">
        <f t="shared" si="15"/>
        <v>1.3888888888889061E-3</v>
      </c>
      <c r="AM11" s="141">
        <f>IF('24'!AM11:AN11&gt;120,2,'24'!AM11:AN11/60)</f>
        <v>8.333333333333437E-2</v>
      </c>
      <c r="AN11" s="142">
        <f t="shared" si="16"/>
        <v>0</v>
      </c>
      <c r="AO11" s="141">
        <f>IF('24'!AO11:AP11&gt;120,2,'24'!AO11:AP11/60)</f>
        <v>0</v>
      </c>
      <c r="AP11" s="142">
        <f t="shared" si="17"/>
        <v>0</v>
      </c>
      <c r="AQ11" s="141">
        <f>IF('24'!AQ11:AR11&gt;120,2,'24'!AQ11:AR11/60)</f>
        <v>0</v>
      </c>
      <c r="AR11" s="142">
        <f t="shared" si="18"/>
        <v>0</v>
      </c>
      <c r="AS11" s="141">
        <f>IF('24'!AS11:AT11&gt;120,2,'24'!AS11:AT11/60)</f>
        <v>0</v>
      </c>
      <c r="AT11" s="142">
        <f t="shared" si="19"/>
        <v>0</v>
      </c>
      <c r="AU11" s="141">
        <f>IF('24'!AU11:AV11&gt;120,2,'24'!AU11:AV11/60)</f>
        <v>0</v>
      </c>
      <c r="AV11" s="142">
        <f t="shared" si="20"/>
        <v>0</v>
      </c>
      <c r="AW11" s="141">
        <f>IF('24'!AW11:AX11&gt;120,2,'24'!AW11:AX11/60)</f>
        <v>0</v>
      </c>
      <c r="AX11" s="142">
        <f t="shared" si="21"/>
        <v>0</v>
      </c>
      <c r="AY11" s="141">
        <f>IF('24'!AY11:AZ11&gt;120,2,'24'!AY11:AZ11/60)</f>
        <v>0</v>
      </c>
      <c r="AZ11" s="142">
        <f t="shared" si="22"/>
        <v>0</v>
      </c>
      <c r="BA11" s="141">
        <f>IF('24'!BA11:BB11&gt;120,2,'24'!BA11:BB11/60)</f>
        <v>0</v>
      </c>
      <c r="BB11" s="142">
        <f t="shared" si="23"/>
        <v>4.1666666666666744E-3</v>
      </c>
      <c r="BC11" s="141">
        <f>IF('24'!BC11:BD11&gt;120,2,'24'!BC11:BD11/60)</f>
        <v>0.25000000000000044</v>
      </c>
      <c r="BD11" s="142">
        <f t="shared" si="24"/>
        <v>0</v>
      </c>
      <c r="BE11" s="141">
        <f>IF('24'!BE11:BF11&gt;120,2,'24'!BE11:BF11/60)</f>
        <v>0</v>
      </c>
      <c r="BF11" s="142">
        <f t="shared" si="25"/>
        <v>0</v>
      </c>
      <c r="BG11" s="141">
        <f>IF('24'!BG11:BH11&gt;120,2,'24'!BG11:BH11/60)</f>
        <v>0</v>
      </c>
      <c r="BH11" s="142">
        <f t="shared" si="26"/>
        <v>0</v>
      </c>
      <c r="BI11" s="141">
        <f>IF('24'!BI11:BJ11&gt;120,2,'24'!BI11:BJ11/60)</f>
        <v>0</v>
      </c>
      <c r="BJ11" s="142">
        <f t="shared" si="27"/>
        <v>0</v>
      </c>
      <c r="BK11" s="141">
        <f>IF('24'!BK11:BL11&gt;120,2,'24'!BK11:BL11/60)</f>
        <v>0</v>
      </c>
      <c r="BL11" s="142">
        <f t="shared" si="28"/>
        <v>0</v>
      </c>
      <c r="BM11" s="6"/>
    </row>
    <row r="12" spans="1:65" ht="26.25" thickBot="1">
      <c r="A12" s="10">
        <v>8064</v>
      </c>
      <c r="B12" s="10" t="s">
        <v>15</v>
      </c>
      <c r="C12" s="141">
        <f>IF('24'!C12:D12&gt;120,2,'24'!C12:D12/60)</f>
        <v>0</v>
      </c>
      <c r="D12" s="142">
        <f t="shared" si="29"/>
        <v>0</v>
      </c>
      <c r="E12" s="141">
        <f>IF('24'!E12:F12&gt;120,2,'24'!E12:F12/60)</f>
        <v>0</v>
      </c>
      <c r="F12" s="142">
        <f t="shared" si="30"/>
        <v>0</v>
      </c>
      <c r="G12" s="141">
        <f>IF('24'!G12:H12&gt;120,2,'24'!G12:H12/60)</f>
        <v>0</v>
      </c>
      <c r="H12" s="142">
        <f t="shared" si="0"/>
        <v>0</v>
      </c>
      <c r="I12" s="141">
        <f>IF('24'!I12:J12&gt;120,2,'24'!I12:J12/60)</f>
        <v>0</v>
      </c>
      <c r="J12" s="142">
        <f t="shared" si="1"/>
        <v>0</v>
      </c>
      <c r="K12" s="141">
        <f>IF('24'!K12:L12&gt;120,2,'24'!K12:L12/60)</f>
        <v>0</v>
      </c>
      <c r="L12" s="142">
        <f t="shared" si="2"/>
        <v>0</v>
      </c>
      <c r="M12" s="141">
        <f>IF('24'!M12:N12&gt;120,2,'24'!M12:N12/60)</f>
        <v>0</v>
      </c>
      <c r="N12" s="142">
        <f t="shared" si="3"/>
        <v>3.3333333333333333E-2</v>
      </c>
      <c r="O12" s="141">
        <f>IF('24'!O12:P12&gt;120,2,'24'!O12:P12/60)</f>
        <v>2</v>
      </c>
      <c r="P12" s="142">
        <f t="shared" si="4"/>
        <v>2.2204460492503132E-17</v>
      </c>
      <c r="Q12" s="141">
        <f>IF('24'!Q12:R12&gt;120,2,'24'!Q12:R12/60)</f>
        <v>1.3322676295501878E-15</v>
      </c>
      <c r="R12" s="142">
        <f t="shared" si="5"/>
        <v>0</v>
      </c>
      <c r="S12" s="141">
        <f>IF('24'!S12:T12&gt;120,2,'24'!S12:T12/60)</f>
        <v>0</v>
      </c>
      <c r="T12" s="142">
        <f t="shared" si="6"/>
        <v>0</v>
      </c>
      <c r="U12" s="141">
        <f>IF('24'!U12:V12&gt;120,2,'24'!U12:V12/60)</f>
        <v>0</v>
      </c>
      <c r="V12" s="142">
        <f t="shared" si="7"/>
        <v>0</v>
      </c>
      <c r="W12" s="141">
        <f>IF('24'!W12:X12&gt;120,2,'24'!W12:X12/60)</f>
        <v>0</v>
      </c>
      <c r="X12" s="142">
        <f t="shared" si="8"/>
        <v>6.9444444444444432E-3</v>
      </c>
      <c r="Y12" s="141">
        <f>IF('24'!Y12:Z12&gt;120,2,'24'!Y12:Z12/60)</f>
        <v>0.41666666666666657</v>
      </c>
      <c r="Z12" s="142">
        <f t="shared" si="9"/>
        <v>0</v>
      </c>
      <c r="AA12" s="141">
        <f>IF('24'!AA12:AB12&gt;120,2,'24'!AA12:AB12/60)</f>
        <v>0</v>
      </c>
      <c r="AB12" s="142">
        <f t="shared" si="10"/>
        <v>3.3333333333333333E-2</v>
      </c>
      <c r="AC12" s="141">
        <f>IF('24'!AC12:AD12&gt;120,2,'24'!AC12:AD12/60)</f>
        <v>2</v>
      </c>
      <c r="AD12" s="142">
        <f t="shared" si="11"/>
        <v>4.1666666666666961E-3</v>
      </c>
      <c r="AE12" s="141">
        <f>IF('24'!AE12:AF12&gt;120,2,'24'!AE12:AF12/60)</f>
        <v>0.25000000000000178</v>
      </c>
      <c r="AF12" s="142">
        <f t="shared" si="12"/>
        <v>0</v>
      </c>
      <c r="AG12" s="141">
        <f>IF('24'!AG12:AH12&gt;120,2,'24'!AG12:AH12/60)</f>
        <v>0</v>
      </c>
      <c r="AH12" s="142">
        <f t="shared" si="13"/>
        <v>0</v>
      </c>
      <c r="AI12" s="141">
        <f>IF('24'!AI12:AJ12&gt;120,2,'24'!AI12:AJ12/60)</f>
        <v>0</v>
      </c>
      <c r="AJ12" s="142">
        <f t="shared" si="14"/>
        <v>3.3333333333333333E-2</v>
      </c>
      <c r="AK12" s="141">
        <f>IF('24'!AK12:AL12&gt;120,2,'24'!AK12:AL12/60)</f>
        <v>2</v>
      </c>
      <c r="AL12" s="142">
        <f t="shared" si="15"/>
        <v>3.3333333333333333E-2</v>
      </c>
      <c r="AM12" s="141">
        <f>IF('24'!AM12:AN12&gt;120,2,'24'!AM12:AN12/60)</f>
        <v>2</v>
      </c>
      <c r="AN12" s="142">
        <f t="shared" si="16"/>
        <v>3.3333333333333333E-2</v>
      </c>
      <c r="AO12" s="141">
        <f>IF('24'!AO12:AP12&gt;120,2,'24'!AO12:AP12/60)</f>
        <v>2</v>
      </c>
      <c r="AP12" s="142">
        <f t="shared" si="17"/>
        <v>1.6666666666666698E-2</v>
      </c>
      <c r="AQ12" s="141">
        <f>IF('24'!AQ12:AR12&gt;120,2,'24'!AQ12:AR12/60)</f>
        <v>1.0000000000000018</v>
      </c>
      <c r="AR12" s="142">
        <f t="shared" si="18"/>
        <v>0</v>
      </c>
      <c r="AS12" s="141">
        <f>IF('24'!AS12:AT12&gt;120,2,'24'!AS12:AT12/60)</f>
        <v>0</v>
      </c>
      <c r="AT12" s="142">
        <f t="shared" si="19"/>
        <v>0</v>
      </c>
      <c r="AU12" s="141">
        <f>IF('24'!AU12:AV12&gt;120,2,'24'!AU12:AV12/60)</f>
        <v>0</v>
      </c>
      <c r="AV12" s="142">
        <f t="shared" si="20"/>
        <v>0</v>
      </c>
      <c r="AW12" s="141">
        <f>IF('24'!AW12:AX12&gt;120,2,'24'!AW12:AX12/60)</f>
        <v>0</v>
      </c>
      <c r="AX12" s="142">
        <f t="shared" si="21"/>
        <v>8.3333333333333037E-3</v>
      </c>
      <c r="AY12" s="141">
        <f>IF('24'!AY12:AZ12&gt;120,2,'24'!AY12:AZ12/60)</f>
        <v>0.49999999999999822</v>
      </c>
      <c r="AZ12" s="142">
        <f t="shared" si="22"/>
        <v>0</v>
      </c>
      <c r="BA12" s="141">
        <f>IF('24'!BA12:BB12&gt;120,2,'24'!BA12:BB12/60)</f>
        <v>0</v>
      </c>
      <c r="BB12" s="142">
        <f t="shared" si="23"/>
        <v>3.3333333333333333E-2</v>
      </c>
      <c r="BC12" s="141">
        <f>IF('24'!BC12:BD12&gt;120,2,'24'!BC12:BD12/60)</f>
        <v>2</v>
      </c>
      <c r="BD12" s="142">
        <f t="shared" si="24"/>
        <v>0</v>
      </c>
      <c r="BE12" s="141">
        <f>IF('24'!BE12:BF12&gt;120,2,'24'!BE12:BF12/60)</f>
        <v>0</v>
      </c>
      <c r="BF12" s="142">
        <f t="shared" si="25"/>
        <v>0</v>
      </c>
      <c r="BG12" s="141">
        <f>IF('24'!BG12:BH12&gt;120,2,'24'!BG12:BH12/60)</f>
        <v>0</v>
      </c>
      <c r="BH12" s="142">
        <f t="shared" si="26"/>
        <v>0</v>
      </c>
      <c r="BI12" s="141">
        <f>IF('24'!BI12:BJ12&gt;120,2,'24'!BI12:BJ12/60)</f>
        <v>0</v>
      </c>
      <c r="BJ12" s="142">
        <f t="shared" si="27"/>
        <v>0</v>
      </c>
      <c r="BK12" s="141">
        <f>IF('24'!BK12:BL12&gt;120,2,'24'!BK12:BL12/60)</f>
        <v>0</v>
      </c>
      <c r="BL12" s="142">
        <f t="shared" si="28"/>
        <v>0</v>
      </c>
      <c r="BM12" s="6"/>
    </row>
    <row r="13" spans="1:65" ht="26.25" thickBot="1">
      <c r="A13" s="10">
        <v>8069</v>
      </c>
      <c r="B13" s="10" t="s">
        <v>17</v>
      </c>
      <c r="C13" s="141">
        <f>IF('24'!C13:D13&gt;120,2,'24'!C13:D13/60)</f>
        <v>0.16666666666666741</v>
      </c>
      <c r="D13" s="142">
        <f t="shared" si="29"/>
        <v>0</v>
      </c>
      <c r="E13" s="141">
        <f>IF('24'!E13:F13&gt;120,2,'24'!E13:F13/60)</f>
        <v>0</v>
      </c>
      <c r="F13" s="142">
        <f t="shared" si="30"/>
        <v>2.2204460492503132E-17</v>
      </c>
      <c r="G13" s="141">
        <f>IF('24'!G13:H13&gt;120,2,'24'!G13:H13/60)</f>
        <v>1.3322676295501878E-15</v>
      </c>
      <c r="H13" s="142">
        <f t="shared" si="0"/>
        <v>2.2204460492503132E-17</v>
      </c>
      <c r="I13" s="141">
        <f>IF('24'!I13:J13&gt;120,2,'24'!I13:J13/60)</f>
        <v>1.3322676295501878E-15</v>
      </c>
      <c r="J13" s="142">
        <f t="shared" si="1"/>
        <v>5.5555555555555575E-3</v>
      </c>
      <c r="K13" s="141">
        <f>IF('24'!K13:L13&gt;120,2,'24'!K13:L13/60)</f>
        <v>0.33333333333333343</v>
      </c>
      <c r="L13" s="142">
        <f t="shared" si="2"/>
        <v>1.3888888888889061E-3</v>
      </c>
      <c r="M13" s="141">
        <f>IF('24'!M13:N13&gt;120,2,'24'!M13:N13/60)</f>
        <v>8.333333333333437E-2</v>
      </c>
      <c r="N13" s="142">
        <f t="shared" si="3"/>
        <v>5.5555555555555575E-3</v>
      </c>
      <c r="O13" s="141">
        <f>IF('24'!O13:P13&gt;120,2,'24'!O13:P13/60)</f>
        <v>0.33333333333333343</v>
      </c>
      <c r="P13" s="142">
        <f t="shared" si="4"/>
        <v>0</v>
      </c>
      <c r="Q13" s="141">
        <f>IF('24'!Q13:R13&gt;120,2,'24'!Q13:R13/60)</f>
        <v>0</v>
      </c>
      <c r="R13" s="142">
        <f t="shared" si="5"/>
        <v>0</v>
      </c>
      <c r="S13" s="141">
        <f>IF('24'!S13:T13&gt;120,2,'24'!S13:T13/60)</f>
        <v>0</v>
      </c>
      <c r="T13" s="142">
        <f t="shared" si="6"/>
        <v>0</v>
      </c>
      <c r="U13" s="141">
        <f>IF('24'!U13:V13&gt;120,2,'24'!U13:V13/60)</f>
        <v>0</v>
      </c>
      <c r="V13" s="142">
        <f t="shared" si="7"/>
        <v>2.77777777777779E-3</v>
      </c>
      <c r="W13" s="141">
        <f>IF('24'!W13:X13&gt;120,2,'24'!W13:X13/60)</f>
        <v>0.16666666666666741</v>
      </c>
      <c r="X13" s="142">
        <f t="shared" si="8"/>
        <v>1.3888888888889061E-3</v>
      </c>
      <c r="Y13" s="141">
        <f>IF('24'!Y13:Z13&gt;120,2,'24'!Y13:Z13/60)</f>
        <v>8.333333333333437E-2</v>
      </c>
      <c r="Z13" s="142">
        <f t="shared" si="9"/>
        <v>1.3888888888889061E-3</v>
      </c>
      <c r="AA13" s="141">
        <f>IF('24'!AA13:AB13&gt;120,2,'24'!AA13:AB13/60)</f>
        <v>8.333333333333437E-2</v>
      </c>
      <c r="AB13" s="142">
        <f t="shared" si="10"/>
        <v>8.3333333333333245E-3</v>
      </c>
      <c r="AC13" s="141">
        <f>IF('24'!AC13:AD13&gt;120,2,'24'!AC13:AD13/60)</f>
        <v>0.4999999999999995</v>
      </c>
      <c r="AD13" s="142">
        <f t="shared" si="11"/>
        <v>0</v>
      </c>
      <c r="AE13" s="141">
        <f>IF('24'!AE13:AF13&gt;120,2,'24'!AE13:AF13/60)</f>
        <v>0</v>
      </c>
      <c r="AF13" s="142">
        <f t="shared" si="12"/>
        <v>0</v>
      </c>
      <c r="AG13" s="141">
        <f>IF('24'!AG13:AH13&gt;120,2,'24'!AG13:AH13/60)</f>
        <v>0</v>
      </c>
      <c r="AH13" s="142">
        <f t="shared" si="13"/>
        <v>0</v>
      </c>
      <c r="AI13" s="141">
        <f>IF('24'!AI13:AJ13&gt;120,2,'24'!AI13:AJ13/60)</f>
        <v>0</v>
      </c>
      <c r="AJ13" s="142">
        <f t="shared" si="14"/>
        <v>4.1666666666666744E-3</v>
      </c>
      <c r="AK13" s="141">
        <f>IF('24'!AK13:AL13&gt;120,2,'24'!AK13:AL13/60)</f>
        <v>0.25000000000000044</v>
      </c>
      <c r="AL13" s="142">
        <f t="shared" si="15"/>
        <v>3.3333333333333333E-2</v>
      </c>
      <c r="AM13" s="141">
        <f>IF('24'!AM13:AN13&gt;120,2,'24'!AM13:AN13/60)</f>
        <v>2</v>
      </c>
      <c r="AN13" s="142">
        <f t="shared" si="16"/>
        <v>4.1666666666666744E-3</v>
      </c>
      <c r="AO13" s="141">
        <f>IF('24'!AO13:AP13&gt;120,2,'24'!AO13:AP13/60)</f>
        <v>0.25000000000000044</v>
      </c>
      <c r="AP13" s="142">
        <f t="shared" si="17"/>
        <v>2.77777777777779E-3</v>
      </c>
      <c r="AQ13" s="141">
        <f>IF('24'!AQ13:AR13&gt;120,2,'24'!AQ13:AR13/60)</f>
        <v>0.16666666666666741</v>
      </c>
      <c r="AR13" s="142">
        <f t="shared" si="18"/>
        <v>0</v>
      </c>
      <c r="AS13" s="141">
        <f>IF('24'!AS13:AT13&gt;120,2,'24'!AS13:AT13/60)</f>
        <v>0</v>
      </c>
      <c r="AT13" s="142">
        <f t="shared" si="19"/>
        <v>0</v>
      </c>
      <c r="AU13" s="141">
        <f>IF('24'!AU13:AV13&gt;120,2,'24'!AU13:AV13/60)</f>
        <v>0</v>
      </c>
      <c r="AV13" s="142">
        <f t="shared" si="20"/>
        <v>2.2204460492503132E-17</v>
      </c>
      <c r="AW13" s="141">
        <f>IF('24'!AW13:AX13&gt;120,2,'24'!AW13:AX13/60)</f>
        <v>1.3322676295501878E-15</v>
      </c>
      <c r="AX13" s="142">
        <f t="shared" si="21"/>
        <v>3.3333333333333333E-2</v>
      </c>
      <c r="AY13" s="141">
        <f>IF('24'!AY13:AZ13&gt;120,2,'24'!AY13:AZ13/60)</f>
        <v>2</v>
      </c>
      <c r="AZ13" s="142">
        <f t="shared" si="22"/>
        <v>3.3333333333333333E-2</v>
      </c>
      <c r="BA13" s="141">
        <f>IF('24'!BA13:BB13&gt;120,2,'24'!BA13:BB13/60)</f>
        <v>2</v>
      </c>
      <c r="BB13" s="142">
        <f t="shared" si="23"/>
        <v>4.1666666666666744E-3</v>
      </c>
      <c r="BC13" s="141">
        <f>IF('24'!BC13:BD13&gt;120,2,'24'!BC13:BD13/60)</f>
        <v>0.25000000000000044</v>
      </c>
      <c r="BD13" s="142">
        <f t="shared" si="24"/>
        <v>6.9444444444444432E-3</v>
      </c>
      <c r="BE13" s="141">
        <f>IF('24'!BE13:BF13&gt;120,2,'24'!BE13:BF13/60)</f>
        <v>0.41666666666666657</v>
      </c>
      <c r="BF13" s="142">
        <f t="shared" si="25"/>
        <v>0</v>
      </c>
      <c r="BG13" s="141">
        <f>IF('24'!BG13:BH13&gt;120,2,'24'!BG13:BH13/60)</f>
        <v>0</v>
      </c>
      <c r="BH13" s="142">
        <f t="shared" si="26"/>
        <v>0</v>
      </c>
      <c r="BI13" s="141">
        <f>IF('24'!BI13:BJ13&gt;120,2,'24'!BI13:BJ13/60)</f>
        <v>0</v>
      </c>
      <c r="BJ13" s="142">
        <f t="shared" si="27"/>
        <v>0</v>
      </c>
      <c r="BK13" s="141">
        <f>IF('24'!BK13:BL13&gt;120,2,'24'!BK13:BL13/60)</f>
        <v>0</v>
      </c>
      <c r="BL13" s="142">
        <f t="shared" si="28"/>
        <v>0</v>
      </c>
      <c r="BM13" s="6"/>
    </row>
    <row r="14" spans="1:65" ht="26.25" thickBot="1">
      <c r="A14" s="10">
        <v>8070</v>
      </c>
      <c r="B14" s="10" t="s">
        <v>18</v>
      </c>
      <c r="C14" s="141">
        <f>IF('24'!C14:D14&gt;120,2,'24'!C14:D14/60)</f>
        <v>0</v>
      </c>
      <c r="D14" s="142">
        <f t="shared" si="29"/>
        <v>0</v>
      </c>
      <c r="E14" s="141">
        <f>IF('24'!E14:F14&gt;120,2,'24'!E14:F14/60)</f>
        <v>0</v>
      </c>
      <c r="F14" s="142">
        <f t="shared" si="30"/>
        <v>0</v>
      </c>
      <c r="G14" s="141">
        <f>IF('24'!G14:H14&gt;120,2,'24'!G14:H14/60)</f>
        <v>0</v>
      </c>
      <c r="H14" s="142">
        <f t="shared" si="0"/>
        <v>2.5000000000000001E-2</v>
      </c>
      <c r="I14" s="141">
        <f>IF('24'!I14:J14&gt;120,2,'24'!I14:J14/60)</f>
        <v>1.5</v>
      </c>
      <c r="J14" s="142">
        <f t="shared" si="1"/>
        <v>0</v>
      </c>
      <c r="K14" s="141">
        <f>IF('24'!K14:L14&gt;120,2,'24'!K14:L14/60)</f>
        <v>0</v>
      </c>
      <c r="L14" s="142">
        <f t="shared" si="2"/>
        <v>9.7222222222221859E-3</v>
      </c>
      <c r="M14" s="141">
        <f>IF('24'!M14:N14&gt;120,2,'24'!M14:N14/60)</f>
        <v>0.58333333333333115</v>
      </c>
      <c r="N14" s="142">
        <f t="shared" si="3"/>
        <v>1.3888888888888886E-2</v>
      </c>
      <c r="O14" s="141">
        <f>IF('24'!O14:P14&gt;120,2,'24'!O14:P14/60)</f>
        <v>0.83333333333333315</v>
      </c>
      <c r="P14" s="142">
        <f t="shared" si="4"/>
        <v>0</v>
      </c>
      <c r="Q14" s="141">
        <f>IF('24'!Q14:R14&gt;120,2,'24'!Q14:R14/60)</f>
        <v>0</v>
      </c>
      <c r="R14" s="142">
        <f t="shared" si="5"/>
        <v>0</v>
      </c>
      <c r="S14" s="141">
        <f>IF('24'!S14:T14&gt;120,2,'24'!S14:T14/60)</f>
        <v>0</v>
      </c>
      <c r="T14" s="142">
        <f t="shared" si="6"/>
        <v>2.2204460492503132E-17</v>
      </c>
      <c r="U14" s="141">
        <f>IF('24'!U14:V14&gt;120,2,'24'!U14:V14/60)</f>
        <v>1.3322676295501878E-15</v>
      </c>
      <c r="V14" s="142">
        <f t="shared" si="7"/>
        <v>0</v>
      </c>
      <c r="W14" s="141">
        <f>IF('24'!W14:X14&gt;120,2,'24'!W14:X14/60)</f>
        <v>0</v>
      </c>
      <c r="X14" s="142">
        <f t="shared" si="8"/>
        <v>1.2500000000000001E-2</v>
      </c>
      <c r="Y14" s="141">
        <f>IF('24'!Y14:Z14&gt;120,2,'24'!Y14:Z14/60)</f>
        <v>0.75</v>
      </c>
      <c r="Z14" s="142">
        <f t="shared" si="9"/>
        <v>1.2500000000000001E-2</v>
      </c>
      <c r="AA14" s="141">
        <f>IF('24'!AA14:AB14&gt;120,2,'24'!AA14:AB14/60)</f>
        <v>0.75</v>
      </c>
      <c r="AB14" s="142">
        <f t="shared" si="10"/>
        <v>8.3333333333333488E-3</v>
      </c>
      <c r="AC14" s="141">
        <f>IF('24'!AC14:AD14&gt;120,2,'24'!AC14:AD14/60)</f>
        <v>0.50000000000000089</v>
      </c>
      <c r="AD14" s="142">
        <f t="shared" si="11"/>
        <v>0</v>
      </c>
      <c r="AE14" s="141">
        <f>IF('24'!AE14:AF14&gt;120,2,'24'!AE14:AF14/60)</f>
        <v>0</v>
      </c>
      <c r="AF14" s="142">
        <f t="shared" si="12"/>
        <v>0</v>
      </c>
      <c r="AG14" s="141">
        <f>IF('24'!AG14:AH14&gt;120,2,'24'!AG14:AH14/60)</f>
        <v>0</v>
      </c>
      <c r="AH14" s="142">
        <f t="shared" si="13"/>
        <v>0</v>
      </c>
      <c r="AI14" s="141">
        <f>IF('24'!AI14:AJ14&gt;120,2,'24'!AI14:AJ14/60)</f>
        <v>0</v>
      </c>
      <c r="AJ14" s="142">
        <f t="shared" si="14"/>
        <v>6.944444444444464E-3</v>
      </c>
      <c r="AK14" s="141">
        <f>IF('24'!AK14:AL14&gt;120,2,'24'!AK14:AL14/60)</f>
        <v>0.41666666666666785</v>
      </c>
      <c r="AL14" s="142">
        <f t="shared" si="15"/>
        <v>1.5277777777777789E-2</v>
      </c>
      <c r="AM14" s="141">
        <f>IF('24'!AM14:AN14&gt;120,2,'24'!AM14:AN14/60)</f>
        <v>0.91666666666666741</v>
      </c>
      <c r="AN14" s="142">
        <f t="shared" si="16"/>
        <v>1.3888888888888886E-2</v>
      </c>
      <c r="AO14" s="141">
        <f>IF('24'!AO14:AP14&gt;120,2,'24'!AO14:AP14/60)</f>
        <v>0.83333333333333315</v>
      </c>
      <c r="AP14" s="142">
        <f t="shared" si="17"/>
        <v>1.2500000000000001E-2</v>
      </c>
      <c r="AQ14" s="141">
        <f>IF('24'!AQ14:AR14&gt;120,2,'24'!AQ14:AR14/60)</f>
        <v>0.75</v>
      </c>
      <c r="AR14" s="142">
        <f t="shared" si="18"/>
        <v>0</v>
      </c>
      <c r="AS14" s="141">
        <f>IF('24'!AS14:AT14&gt;120,2,'24'!AS14:AT14/60)</f>
        <v>0</v>
      </c>
      <c r="AT14" s="142">
        <f t="shared" si="19"/>
        <v>0</v>
      </c>
      <c r="AU14" s="141">
        <f>IF('24'!AU14:AV14&gt;120,2,'24'!AU14:AV14/60)</f>
        <v>0</v>
      </c>
      <c r="AV14" s="142">
        <f t="shared" si="20"/>
        <v>0</v>
      </c>
      <c r="AW14" s="141">
        <f>IF('24'!AW14:AX14&gt;120,2,'24'!AW14:AX14/60)</f>
        <v>0</v>
      </c>
      <c r="AX14" s="142">
        <f t="shared" si="21"/>
        <v>0</v>
      </c>
      <c r="AY14" s="141">
        <f>IF('24'!AY14:AZ14&gt;120,2,'24'!AY14:AZ14/60)</f>
        <v>0</v>
      </c>
      <c r="AZ14" s="142">
        <f t="shared" si="22"/>
        <v>0</v>
      </c>
      <c r="BA14" s="141">
        <f>IF('24'!BA14:BB14&gt;120,2,'24'!BA14:BB14/60)</f>
        <v>0</v>
      </c>
      <c r="BB14" s="142">
        <f t="shared" si="23"/>
        <v>0</v>
      </c>
      <c r="BC14" s="141">
        <f>IF('24'!BC14:BD14&gt;120,2,'24'!BC14:BD14/60)</f>
        <v>0</v>
      </c>
      <c r="BD14" s="142">
        <f t="shared" si="24"/>
        <v>0</v>
      </c>
      <c r="BE14" s="141">
        <f>IF('24'!BE14:BF14&gt;120,2,'24'!BE14:BF14/60)</f>
        <v>0</v>
      </c>
      <c r="BF14" s="142">
        <f t="shared" si="25"/>
        <v>0</v>
      </c>
      <c r="BG14" s="141">
        <f>IF('24'!BG14:BH14&gt;120,2,'24'!BG14:BH14/60)</f>
        <v>0</v>
      </c>
      <c r="BH14" s="142">
        <f t="shared" si="26"/>
        <v>0</v>
      </c>
      <c r="BI14" s="141">
        <f>IF('24'!BI14:BJ14&gt;120,2,'24'!BI14:BJ14/60)</f>
        <v>0</v>
      </c>
      <c r="BJ14" s="142">
        <f t="shared" si="27"/>
        <v>0</v>
      </c>
      <c r="BK14" s="141">
        <f>IF('24'!BK14:BL14&gt;120,2,'24'!BK14:BL14/60)</f>
        <v>0</v>
      </c>
      <c r="BL14" s="142">
        <f t="shared" si="28"/>
        <v>0</v>
      </c>
      <c r="BM14" s="6"/>
    </row>
    <row r="15" spans="1:65" ht="26.25" thickBot="1">
      <c r="A15" s="10">
        <v>8072</v>
      </c>
      <c r="B15" s="10" t="s">
        <v>211</v>
      </c>
      <c r="C15" s="141">
        <f>IF('24'!C15:D15&gt;120,2,'24'!C15:D15/60)</f>
        <v>0</v>
      </c>
      <c r="D15" s="142">
        <f t="shared" si="29"/>
        <v>0</v>
      </c>
      <c r="E15" s="141">
        <f>IF('24'!E15:F15&gt;120,2,'24'!E15:F15/60)</f>
        <v>0</v>
      </c>
      <c r="F15" s="142">
        <f t="shared" si="30"/>
        <v>0</v>
      </c>
      <c r="G15" s="141">
        <f>IF('24'!G15:H15&gt;120,2,'24'!G15:H15/60)</f>
        <v>0</v>
      </c>
      <c r="H15" s="142">
        <f t="shared" si="0"/>
        <v>0</v>
      </c>
      <c r="I15" s="141">
        <f>IF('24'!I15:J15&gt;120,2,'24'!I15:J15/60)</f>
        <v>0</v>
      </c>
      <c r="J15" s="142">
        <f t="shared" si="1"/>
        <v>0</v>
      </c>
      <c r="K15" s="141">
        <f>IF('24'!K15:L15&gt;120,2,'24'!K15:L15/60)</f>
        <v>0</v>
      </c>
      <c r="L15" s="142">
        <f t="shared" si="2"/>
        <v>0</v>
      </c>
      <c r="M15" s="141">
        <f>IF('24'!M15:N15&gt;120,2,'24'!M15:N15/60)</f>
        <v>0</v>
      </c>
      <c r="N15" s="142">
        <f t="shared" si="3"/>
        <v>1.388888888888884E-3</v>
      </c>
      <c r="O15" s="141">
        <f>IF('24'!O15:P15&gt;120,2,'24'!O15:P15/60)</f>
        <v>8.3333333333333037E-2</v>
      </c>
      <c r="P15" s="142">
        <f t="shared" si="4"/>
        <v>0</v>
      </c>
      <c r="Q15" s="141">
        <f>IF('24'!Q15:R15&gt;120,2,'24'!Q15:R15/60)</f>
        <v>0</v>
      </c>
      <c r="R15" s="142">
        <f t="shared" si="5"/>
        <v>0</v>
      </c>
      <c r="S15" s="141">
        <f>IF('24'!S15:T15&gt;120,2,'24'!S15:T15/60)</f>
        <v>0</v>
      </c>
      <c r="T15" s="142">
        <f t="shared" si="6"/>
        <v>0</v>
      </c>
      <c r="U15" s="141">
        <f>IF('24'!U15:V15&gt;120,2,'24'!U15:V15/60)</f>
        <v>0</v>
      </c>
      <c r="V15" s="142">
        <f t="shared" si="7"/>
        <v>0</v>
      </c>
      <c r="W15" s="141">
        <f>IF('24'!W15:X15&gt;120,2,'24'!W15:X15/60)</f>
        <v>0</v>
      </c>
      <c r="X15" s="142">
        <f t="shared" si="8"/>
        <v>0</v>
      </c>
      <c r="Y15" s="141">
        <f>IF('24'!Y15:Z15&gt;120,2,'24'!Y15:Z15/60)</f>
        <v>0</v>
      </c>
      <c r="Z15" s="142">
        <f t="shared" si="9"/>
        <v>0</v>
      </c>
      <c r="AA15" s="141">
        <f>IF('24'!AA15:AB15&gt;120,2,'24'!AA15:AB15/60)</f>
        <v>0</v>
      </c>
      <c r="AB15" s="142">
        <f t="shared" si="10"/>
        <v>0</v>
      </c>
      <c r="AC15" s="141">
        <f>IF('24'!AC15:AD15&gt;120,2,'24'!AC15:AD15/60)</f>
        <v>0</v>
      </c>
      <c r="AD15" s="142">
        <f t="shared" si="11"/>
        <v>0</v>
      </c>
      <c r="AE15" s="141">
        <f>IF('24'!AE15:AF15&gt;120,2,'24'!AE15:AF15/60)</f>
        <v>0</v>
      </c>
      <c r="AF15" s="142">
        <f t="shared" si="12"/>
        <v>0</v>
      </c>
      <c r="AG15" s="141">
        <f>IF('24'!AG15:AH15&gt;120,2,'24'!AG15:AH15/60)</f>
        <v>0</v>
      </c>
      <c r="AH15" s="142">
        <f t="shared" si="13"/>
        <v>0</v>
      </c>
      <c r="AI15" s="141">
        <f>IF('24'!AI15:AJ15&gt;120,2,'24'!AI15:AJ15/60)</f>
        <v>0</v>
      </c>
      <c r="AJ15" s="142">
        <f t="shared" si="14"/>
        <v>0</v>
      </c>
      <c r="AK15" s="141">
        <f>IF('24'!AK15:AL15&gt;120,2,'24'!AK15:AL15/60)</f>
        <v>0</v>
      </c>
      <c r="AL15" s="142">
        <f t="shared" si="15"/>
        <v>0</v>
      </c>
      <c r="AM15" s="141">
        <f>IF('24'!AM15:AN15&gt;120,2,'24'!AM15:AN15/60)</f>
        <v>0</v>
      </c>
      <c r="AN15" s="142">
        <f t="shared" si="16"/>
        <v>0</v>
      </c>
      <c r="AO15" s="141">
        <f>IF('24'!AO15:AP15&gt;120,2,'24'!AO15:AP15/60)</f>
        <v>0</v>
      </c>
      <c r="AP15" s="142">
        <f t="shared" si="17"/>
        <v>0</v>
      </c>
      <c r="AQ15" s="141">
        <f>IF('24'!AQ15:AR15&gt;120,2,'24'!AQ15:AR15/60)</f>
        <v>0</v>
      </c>
      <c r="AR15" s="142">
        <f t="shared" si="18"/>
        <v>0</v>
      </c>
      <c r="AS15" s="141">
        <f>IF('24'!AS15:AT15&gt;120,2,'24'!AS15:AT15/60)</f>
        <v>0</v>
      </c>
      <c r="AT15" s="142">
        <f t="shared" si="19"/>
        <v>0</v>
      </c>
      <c r="AU15" s="141">
        <f>IF('24'!AU15:AV15&gt;120,2,'24'!AU15:AV15/60)</f>
        <v>0</v>
      </c>
      <c r="AV15" s="142">
        <f t="shared" si="20"/>
        <v>0</v>
      </c>
      <c r="AW15" s="141">
        <f>IF('24'!AW15:AX15&gt;120,2,'24'!AW15:AX15/60)</f>
        <v>0</v>
      </c>
      <c r="AX15" s="142">
        <f t="shared" si="21"/>
        <v>0</v>
      </c>
      <c r="AY15" s="141">
        <f>IF('24'!AY15:AZ15&gt;120,2,'24'!AY15:AZ15/60)</f>
        <v>0</v>
      </c>
      <c r="AZ15" s="142">
        <f t="shared" si="22"/>
        <v>0</v>
      </c>
      <c r="BA15" s="141">
        <f>IF('24'!BA15:BB15&gt;120,2,'24'!BA15:BB15/60)</f>
        <v>0</v>
      </c>
      <c r="BB15" s="142">
        <f t="shared" si="23"/>
        <v>0</v>
      </c>
      <c r="BC15" s="141">
        <f>IF('24'!BC15:BD15&gt;120,2,'24'!BC15:BD15/60)</f>
        <v>0</v>
      </c>
      <c r="BD15" s="142">
        <f t="shared" si="24"/>
        <v>0</v>
      </c>
      <c r="BE15" s="141">
        <f>IF('24'!BE15:BF15&gt;120,2,'24'!BE15:BF15/60)</f>
        <v>0</v>
      </c>
      <c r="BF15" s="142">
        <f t="shared" si="25"/>
        <v>0</v>
      </c>
      <c r="BG15" s="141">
        <f>IF('24'!BG15:BH15&gt;120,2,'24'!BG15:BH15/60)</f>
        <v>0</v>
      </c>
      <c r="BH15" s="142">
        <f t="shared" si="26"/>
        <v>0</v>
      </c>
      <c r="BI15" s="141">
        <f>IF('24'!BI15:BJ15&gt;120,2,'24'!BI15:BJ15/60)</f>
        <v>0</v>
      </c>
      <c r="BJ15" s="142">
        <f t="shared" si="27"/>
        <v>0</v>
      </c>
      <c r="BK15" s="141">
        <f>IF('24'!BK15:BL15&gt;120,2,'24'!BK15:BL15/60)</f>
        <v>0</v>
      </c>
      <c r="BL15" s="142">
        <f t="shared" si="28"/>
        <v>0</v>
      </c>
      <c r="BM15" s="6"/>
    </row>
    <row r="16" spans="1:65" ht="26.25" thickBot="1">
      <c r="A16" s="10">
        <v>8073</v>
      </c>
      <c r="B16" s="10" t="s">
        <v>395</v>
      </c>
      <c r="C16" s="141">
        <f>IF('24'!C16:D16&gt;120,2,'24'!C16:D16/60)</f>
        <v>8.3333333333333037E-2</v>
      </c>
      <c r="D16" s="142">
        <f t="shared" si="29"/>
        <v>0</v>
      </c>
      <c r="E16" s="141">
        <f>IF('24'!E16:F16&gt;120,2,'24'!E16:F16/60)</f>
        <v>0</v>
      </c>
      <c r="F16" s="142">
        <f t="shared" si="30"/>
        <v>0</v>
      </c>
      <c r="G16" s="141">
        <f>IF('24'!G16:H16&gt;120,2,'24'!G16:H16/60)</f>
        <v>0</v>
      </c>
      <c r="H16" s="142">
        <f t="shared" si="0"/>
        <v>1.5277777777777814E-2</v>
      </c>
      <c r="I16" s="141">
        <f>IF('24'!I16:J16&gt;120,2,'24'!I16:J16/60)</f>
        <v>0.91666666666666885</v>
      </c>
      <c r="J16" s="142">
        <f t="shared" si="1"/>
        <v>1.6666666666666698E-2</v>
      </c>
      <c r="K16" s="141">
        <f>IF('24'!K16:L16&gt;120,2,'24'!K16:L16/60)</f>
        <v>1.0000000000000018</v>
      </c>
      <c r="L16" s="142">
        <f t="shared" si="2"/>
        <v>1.6666666666666698E-2</v>
      </c>
      <c r="M16" s="141">
        <f>IF('24'!M16:N16&gt;120,2,'24'!M16:N16/60)</f>
        <v>1.0000000000000018</v>
      </c>
      <c r="N16" s="142">
        <f t="shared" si="3"/>
        <v>1.3888888888888886E-2</v>
      </c>
      <c r="O16" s="141">
        <f>IF('24'!O16:P16&gt;120,2,'24'!O16:P16/60)</f>
        <v>0.83333333333333315</v>
      </c>
      <c r="P16" s="142">
        <f t="shared" si="4"/>
        <v>4.1666666666666519E-3</v>
      </c>
      <c r="Q16" s="141">
        <f>IF('24'!Q16:R16&gt;120,2,'24'!Q16:R16/60)</f>
        <v>0.24999999999999911</v>
      </c>
      <c r="R16" s="142">
        <f t="shared" si="5"/>
        <v>0</v>
      </c>
      <c r="S16" s="141">
        <f>IF('24'!S16:T16&gt;120,2,'24'!S16:T16/60)</f>
        <v>0</v>
      </c>
      <c r="T16" s="142">
        <f t="shared" si="6"/>
        <v>0</v>
      </c>
      <c r="U16" s="141">
        <f>IF('24'!U16:V16&gt;120,2,'24'!U16:V16/60)</f>
        <v>0</v>
      </c>
      <c r="V16" s="142">
        <f t="shared" si="7"/>
        <v>1.8055555555555537E-2</v>
      </c>
      <c r="W16" s="141">
        <f>IF('24'!W16:X16&gt;120,2,'24'!W16:X16/60)</f>
        <v>1.0833333333333321</v>
      </c>
      <c r="X16" s="142">
        <f t="shared" si="8"/>
        <v>0</v>
      </c>
      <c r="Y16" s="141">
        <f>IF('24'!Y16:Z16&gt;120,2,'24'!Y16:Z16/60)</f>
        <v>0</v>
      </c>
      <c r="Z16" s="142">
        <f t="shared" si="9"/>
        <v>2.083333333333335E-2</v>
      </c>
      <c r="AA16" s="141">
        <f>IF('24'!AA16:AB16&gt;120,2,'24'!AA16:AB16/60)</f>
        <v>1.2500000000000009</v>
      </c>
      <c r="AB16" s="142">
        <f t="shared" si="10"/>
        <v>1.944444444444442E-2</v>
      </c>
      <c r="AC16" s="141">
        <f>IF('24'!AC16:AD16&gt;120,2,'24'!AC16:AD16/60)</f>
        <v>1.1666666666666652</v>
      </c>
      <c r="AD16" s="142">
        <f t="shared" si="11"/>
        <v>5.5555555555555358E-3</v>
      </c>
      <c r="AE16" s="141">
        <f>IF('24'!AE16:AF16&gt;120,2,'24'!AE16:AF16/60)</f>
        <v>0.33333333333333215</v>
      </c>
      <c r="AF16" s="142">
        <f t="shared" si="12"/>
        <v>0</v>
      </c>
      <c r="AG16" s="141">
        <f>IF('24'!AG16:AH16&gt;120,2,'24'!AG16:AH16/60)</f>
        <v>0</v>
      </c>
      <c r="AH16" s="142">
        <f t="shared" si="13"/>
        <v>0</v>
      </c>
      <c r="AI16" s="141">
        <f>IF('24'!AI16:AJ16&gt;120,2,'24'!AI16:AJ16/60)</f>
        <v>0</v>
      </c>
      <c r="AJ16" s="142">
        <f t="shared" si="14"/>
        <v>0</v>
      </c>
      <c r="AK16" s="141">
        <f>IF('24'!AK16:AL16&gt;120,2,'24'!AK16:AL16/60)</f>
        <v>0</v>
      </c>
      <c r="AL16" s="142">
        <f t="shared" si="15"/>
        <v>0</v>
      </c>
      <c r="AM16" s="141">
        <f>IF('24'!AM16:AN16&gt;120,2,'24'!AM16:AN16/60)</f>
        <v>0</v>
      </c>
      <c r="AN16" s="142">
        <f t="shared" si="16"/>
        <v>2.3611111111111072E-2</v>
      </c>
      <c r="AO16" s="141">
        <f>IF('24'!AO16:AP16&gt;120,2,'24'!AO16:AP16/60)</f>
        <v>1.4166666666666643</v>
      </c>
      <c r="AP16" s="142">
        <f t="shared" si="17"/>
        <v>1.6666666666666698E-2</v>
      </c>
      <c r="AQ16" s="141">
        <f>IF('24'!AQ16:AR16&gt;120,2,'24'!AQ16:AR16/60)</f>
        <v>1.0000000000000018</v>
      </c>
      <c r="AR16" s="142">
        <f t="shared" si="18"/>
        <v>0</v>
      </c>
      <c r="AS16" s="141">
        <f>IF('24'!AS16:AT16&gt;120,2,'24'!AS16:AT16/60)</f>
        <v>0</v>
      </c>
      <c r="AT16" s="142">
        <f t="shared" si="19"/>
        <v>0</v>
      </c>
      <c r="AU16" s="141">
        <f>IF('24'!AU16:AV16&gt;120,2,'24'!AU16:AV16/60)</f>
        <v>0</v>
      </c>
      <c r="AV16" s="142">
        <f t="shared" si="20"/>
        <v>0</v>
      </c>
      <c r="AW16" s="141">
        <f>IF('24'!AW16:AX16&gt;120,2,'24'!AW16:AX16/60)</f>
        <v>0</v>
      </c>
      <c r="AX16" s="142">
        <f t="shared" si="21"/>
        <v>2.5000000000000001E-2</v>
      </c>
      <c r="AY16" s="141">
        <f>IF('24'!AY16:AZ16&gt;120,2,'24'!AY16:AZ16/60)</f>
        <v>1.5</v>
      </c>
      <c r="AZ16" s="142">
        <f t="shared" si="22"/>
        <v>1.5277777777777814E-2</v>
      </c>
      <c r="BA16" s="141">
        <f>IF('24'!BA16:BB16&gt;120,2,'24'!BA16:BB16/60)</f>
        <v>0.91666666666666885</v>
      </c>
      <c r="BB16" s="142">
        <f t="shared" si="23"/>
        <v>1.8055555555555602E-2</v>
      </c>
      <c r="BC16" s="141">
        <f>IF('24'!BC16:BD16&gt;120,2,'24'!BC16:BD16/60)</f>
        <v>1.0833333333333361</v>
      </c>
      <c r="BD16" s="142">
        <f t="shared" si="24"/>
        <v>2.222222222222223E-2</v>
      </c>
      <c r="BE16" s="141">
        <f>IF('24'!BE16:BF16&gt;120,2,'24'!BE16:BF16/60)</f>
        <v>1.3333333333333337</v>
      </c>
      <c r="BF16" s="142">
        <f t="shared" si="25"/>
        <v>9.7222222222222328E-3</v>
      </c>
      <c r="BG16" s="141">
        <f>IF('24'!BG16:BH16&gt;120,2,'24'!BG16:BH16/60)</f>
        <v>0.58333333333333393</v>
      </c>
      <c r="BH16" s="142">
        <f t="shared" si="26"/>
        <v>0</v>
      </c>
      <c r="BI16" s="141">
        <f>IF('24'!BI16:BJ16&gt;120,2,'24'!BI16:BJ16/60)</f>
        <v>0</v>
      </c>
      <c r="BJ16" s="142">
        <f t="shared" si="27"/>
        <v>0</v>
      </c>
      <c r="BK16" s="141">
        <f>IF('24'!BK16:BL16&gt;120,2,'24'!BK16:BL16/60)</f>
        <v>0</v>
      </c>
      <c r="BL16" s="142">
        <f t="shared" si="28"/>
        <v>0</v>
      </c>
      <c r="BM16" s="6"/>
    </row>
    <row r="17" spans="1:65" ht="26.25" thickBot="1">
      <c r="A17" s="10">
        <v>8074</v>
      </c>
      <c r="B17" s="10" t="s">
        <v>19</v>
      </c>
      <c r="C17" s="141">
        <f>IF('24'!C17:D17&gt;120,2,'24'!C17:D17/60)</f>
        <v>0</v>
      </c>
      <c r="D17" s="142">
        <f t="shared" si="29"/>
        <v>0</v>
      </c>
      <c r="E17" s="141">
        <f>IF('24'!E17:F17&gt;120,2,'24'!E17:F17/60)</f>
        <v>0</v>
      </c>
      <c r="F17" s="142">
        <f t="shared" si="30"/>
        <v>0</v>
      </c>
      <c r="G17" s="141">
        <f>IF('24'!G17:H17&gt;120,2,'24'!G17:H17/60)</f>
        <v>0</v>
      </c>
      <c r="H17" s="142">
        <f t="shared" si="0"/>
        <v>8.3333333333333488E-3</v>
      </c>
      <c r="I17" s="141">
        <f>IF('24'!I17:J17&gt;120,2,'24'!I17:J17/60)</f>
        <v>0.50000000000000089</v>
      </c>
      <c r="J17" s="142">
        <f t="shared" si="1"/>
        <v>8.3333333333333245E-3</v>
      </c>
      <c r="K17" s="141">
        <f>IF('24'!K17:L17&gt;120,2,'24'!K17:L17/60)</f>
        <v>0.4999999999999995</v>
      </c>
      <c r="L17" s="142">
        <f t="shared" si="2"/>
        <v>6.944444444444464E-3</v>
      </c>
      <c r="M17" s="141">
        <f>IF('24'!M17:N17&gt;120,2,'24'!M17:N17/60)</f>
        <v>0.41666666666666785</v>
      </c>
      <c r="N17" s="142">
        <f t="shared" si="3"/>
        <v>0</v>
      </c>
      <c r="O17" s="141">
        <f>IF('24'!O17:P17&gt;120,2,'24'!O17:P17/60)</f>
        <v>0</v>
      </c>
      <c r="P17" s="142">
        <f t="shared" si="4"/>
        <v>0</v>
      </c>
      <c r="Q17" s="141">
        <f>IF('24'!Q17:R17&gt;120,2,'24'!Q17:R17/60)</f>
        <v>0</v>
      </c>
      <c r="R17" s="142">
        <f t="shared" si="5"/>
        <v>0</v>
      </c>
      <c r="S17" s="141">
        <f>IF('24'!S17:T17&gt;120,2,'24'!S17:T17/60)</f>
        <v>0</v>
      </c>
      <c r="T17" s="142">
        <f t="shared" si="6"/>
        <v>0</v>
      </c>
      <c r="U17" s="141">
        <f>IF('24'!U17:V17&gt;120,2,'24'!U17:V17/60)</f>
        <v>0</v>
      </c>
      <c r="V17" s="142">
        <f t="shared" si="7"/>
        <v>0</v>
      </c>
      <c r="W17" s="141">
        <f>IF('24'!W17:X17&gt;120,2,'24'!W17:X17/60)</f>
        <v>0</v>
      </c>
      <c r="X17" s="142">
        <f t="shared" si="8"/>
        <v>0</v>
      </c>
      <c r="Y17" s="141">
        <f>IF('24'!Y17:Z17&gt;120,2,'24'!Y17:Z17/60)</f>
        <v>0</v>
      </c>
      <c r="Z17" s="142">
        <f t="shared" si="9"/>
        <v>5.5555555555555575E-3</v>
      </c>
      <c r="AA17" s="141">
        <f>IF('24'!AA17:AB17&gt;120,2,'24'!AA17:AB17/60)</f>
        <v>0.33333333333333343</v>
      </c>
      <c r="AB17" s="142">
        <f t="shared" si="10"/>
        <v>0</v>
      </c>
      <c r="AC17" s="141">
        <f>IF('24'!AC17:AD17&gt;120,2,'24'!AC17:AD17/60)</f>
        <v>0</v>
      </c>
      <c r="AD17" s="142">
        <f t="shared" si="11"/>
        <v>0</v>
      </c>
      <c r="AE17" s="141">
        <f>IF('24'!AE17:AF17&gt;120,2,'24'!AE17:AF17/60)</f>
        <v>0</v>
      </c>
      <c r="AF17" s="142">
        <f t="shared" si="12"/>
        <v>0</v>
      </c>
      <c r="AG17" s="141">
        <f>IF('24'!AG17:AH17&gt;120,2,'24'!AG17:AH17/60)</f>
        <v>0</v>
      </c>
      <c r="AH17" s="142">
        <f t="shared" si="13"/>
        <v>0</v>
      </c>
      <c r="AI17" s="141">
        <f>IF('24'!AI17:AJ17&gt;120,2,'24'!AI17:AJ17/60)</f>
        <v>0</v>
      </c>
      <c r="AJ17" s="142">
        <f t="shared" si="14"/>
        <v>0</v>
      </c>
      <c r="AK17" s="141">
        <f>IF('24'!AK17:AL17&gt;120,2,'24'!AK17:AL17/60)</f>
        <v>0</v>
      </c>
      <c r="AL17" s="142">
        <f t="shared" si="15"/>
        <v>0</v>
      </c>
      <c r="AM17" s="141">
        <f>IF('24'!AM17:AN17&gt;120,2,'24'!AM17:AN17/60)</f>
        <v>0</v>
      </c>
      <c r="AN17" s="142">
        <f t="shared" si="16"/>
        <v>5.5555555555555575E-3</v>
      </c>
      <c r="AO17" s="141">
        <f>IF('24'!AO17:AP17&gt;120,2,'24'!AO17:AP17/60)</f>
        <v>0.33333333333333343</v>
      </c>
      <c r="AP17" s="142">
        <f t="shared" si="17"/>
        <v>2.7777777777777679E-3</v>
      </c>
      <c r="AQ17" s="141">
        <f>IF('24'!AQ17:AR17&gt;120,2,'24'!AQ17:AR17/60)</f>
        <v>0.16666666666666607</v>
      </c>
      <c r="AR17" s="142">
        <f t="shared" si="18"/>
        <v>2.77777777777779E-3</v>
      </c>
      <c r="AS17" s="141">
        <f>IF('24'!AS17:AT17&gt;120,2,'24'!AS17:AT17/60)</f>
        <v>0.16666666666666741</v>
      </c>
      <c r="AT17" s="142">
        <f t="shared" si="19"/>
        <v>0</v>
      </c>
      <c r="AU17" s="141">
        <f>IF('24'!AU17:AV17&gt;120,2,'24'!AU17:AV17/60)</f>
        <v>0</v>
      </c>
      <c r="AV17" s="142">
        <f t="shared" si="20"/>
        <v>0</v>
      </c>
      <c r="AW17" s="141">
        <f>IF('24'!AW17:AX17&gt;120,2,'24'!AW17:AX17/60)</f>
        <v>0</v>
      </c>
      <c r="AX17" s="142">
        <f t="shared" si="21"/>
        <v>0</v>
      </c>
      <c r="AY17" s="141">
        <f>IF('24'!AY17:AZ17&gt;120,2,'24'!AY17:AZ17/60)</f>
        <v>0</v>
      </c>
      <c r="AZ17" s="142">
        <f t="shared" si="22"/>
        <v>0</v>
      </c>
      <c r="BA17" s="141">
        <f>IF('24'!BA17:BB17&gt;120,2,'24'!BA17:BB17/60)</f>
        <v>0</v>
      </c>
      <c r="BB17" s="142">
        <f t="shared" si="23"/>
        <v>4.1666666666666744E-3</v>
      </c>
      <c r="BC17" s="141">
        <f>IF('24'!BC17:BD17&gt;120,2,'24'!BC17:BD17/60)</f>
        <v>0.25000000000000044</v>
      </c>
      <c r="BD17" s="142">
        <f t="shared" si="24"/>
        <v>2.7777777777777679E-3</v>
      </c>
      <c r="BE17" s="141">
        <f>IF('24'!BE17:BF17&gt;120,2,'24'!BE17:BF17/60)</f>
        <v>0.16666666666666607</v>
      </c>
      <c r="BF17" s="142">
        <f t="shared" si="25"/>
        <v>0</v>
      </c>
      <c r="BG17" s="141">
        <f>IF('24'!BG17:BH17&gt;120,2,'24'!BG17:BH17/60)</f>
        <v>0</v>
      </c>
      <c r="BH17" s="142">
        <f t="shared" si="26"/>
        <v>0</v>
      </c>
      <c r="BI17" s="141">
        <f>IF('24'!BI17:BJ17&gt;120,2,'24'!BI17:BJ17/60)</f>
        <v>0</v>
      </c>
      <c r="BJ17" s="142">
        <f t="shared" si="27"/>
        <v>0</v>
      </c>
      <c r="BK17" s="141">
        <f>IF('24'!BK17:BL17&gt;120,2,'24'!BK17:BL17/60)</f>
        <v>0</v>
      </c>
      <c r="BL17" s="142">
        <f t="shared" si="28"/>
        <v>0</v>
      </c>
      <c r="BM17" s="6"/>
    </row>
    <row r="18" spans="1:65" ht="26.25" thickBot="1">
      <c r="A18" s="10">
        <v>8092</v>
      </c>
      <c r="B18" s="10" t="s">
        <v>212</v>
      </c>
      <c r="C18" s="141">
        <f>IF('24'!C18:D18&gt;120,2,'24'!C18:D18/60)</f>
        <v>0</v>
      </c>
      <c r="D18" s="142">
        <f t="shared" si="29"/>
        <v>0</v>
      </c>
      <c r="E18" s="141">
        <f>IF('24'!E18:F18&gt;120,2,'24'!E18:F18/60)</f>
        <v>0</v>
      </c>
      <c r="F18" s="142">
        <f t="shared" si="30"/>
        <v>0</v>
      </c>
      <c r="G18" s="141">
        <f>IF('24'!G18:H18&gt;120,2,'24'!G18:H18/60)</f>
        <v>0</v>
      </c>
      <c r="H18" s="142">
        <f t="shared" si="0"/>
        <v>0</v>
      </c>
      <c r="I18" s="141">
        <f>IF('24'!I18:J18&gt;120,2,'24'!I18:J18/60)</f>
        <v>0</v>
      </c>
      <c r="J18" s="142">
        <f t="shared" si="1"/>
        <v>0</v>
      </c>
      <c r="K18" s="141">
        <f>IF('24'!K18:L18&gt;120,2,'24'!K18:L18/60)</f>
        <v>0</v>
      </c>
      <c r="L18" s="142">
        <f t="shared" si="2"/>
        <v>0</v>
      </c>
      <c r="M18" s="141">
        <f>IF('24'!M18:N18&gt;120,2,'24'!M18:N18/60)</f>
        <v>0</v>
      </c>
      <c r="N18" s="142">
        <f t="shared" si="3"/>
        <v>1.3888888888889061E-3</v>
      </c>
      <c r="O18" s="141">
        <f>IF('24'!O18:P18&gt;120,2,'24'!O18:P18/60)</f>
        <v>8.333333333333437E-2</v>
      </c>
      <c r="P18" s="142">
        <f t="shared" si="4"/>
        <v>0</v>
      </c>
      <c r="Q18" s="141">
        <f>IF('24'!Q18:R18&gt;120,2,'24'!Q18:R18/60)</f>
        <v>0</v>
      </c>
      <c r="R18" s="142">
        <f t="shared" si="5"/>
        <v>0</v>
      </c>
      <c r="S18" s="141">
        <f>IF('24'!S18:T18&gt;120,2,'24'!S18:T18/60)</f>
        <v>0</v>
      </c>
      <c r="T18" s="142">
        <f t="shared" si="6"/>
        <v>0</v>
      </c>
      <c r="U18" s="141">
        <f>IF('24'!U18:V18&gt;120,2,'24'!U18:V18/60)</f>
        <v>0</v>
      </c>
      <c r="V18" s="142">
        <f t="shared" si="7"/>
        <v>1.1111111111111115E-2</v>
      </c>
      <c r="W18" s="141">
        <f>IF('24'!W18:X18&gt;120,2,'24'!W18:X18/60)</f>
        <v>0.66666666666666685</v>
      </c>
      <c r="X18" s="142">
        <f t="shared" si="8"/>
        <v>0</v>
      </c>
      <c r="Y18" s="141">
        <f>IF('24'!Y18:Z18&gt;120,2,'24'!Y18:Z18/60)</f>
        <v>0</v>
      </c>
      <c r="Z18" s="142">
        <f t="shared" si="9"/>
        <v>0</v>
      </c>
      <c r="AA18" s="141">
        <f>IF('24'!AA18:AB18&gt;120,2,'24'!AA18:AB18/60)</f>
        <v>0</v>
      </c>
      <c r="AB18" s="142">
        <f t="shared" si="10"/>
        <v>4.1666666666666744E-3</v>
      </c>
      <c r="AC18" s="141">
        <f>IF('24'!AC18:AD18&gt;120,2,'24'!AC18:AD18/60)</f>
        <v>0.25000000000000044</v>
      </c>
      <c r="AD18" s="142">
        <f t="shared" si="11"/>
        <v>0</v>
      </c>
      <c r="AE18" s="141">
        <f>IF('24'!AE18:AF18&gt;120,2,'24'!AE18:AF18/60)</f>
        <v>0</v>
      </c>
      <c r="AF18" s="142">
        <f t="shared" si="12"/>
        <v>0</v>
      </c>
      <c r="AG18" s="141">
        <f>IF('24'!AG18:AH18&gt;120,2,'24'!AG18:AH18/60)</f>
        <v>0</v>
      </c>
      <c r="AH18" s="142">
        <f t="shared" si="13"/>
        <v>0</v>
      </c>
      <c r="AI18" s="141">
        <f>IF('24'!AI18:AJ18&gt;120,2,'24'!AI18:AJ18/60)</f>
        <v>0</v>
      </c>
      <c r="AJ18" s="142">
        <f t="shared" si="14"/>
        <v>2.77777777777779E-3</v>
      </c>
      <c r="AK18" s="141">
        <f>IF('24'!AK18:AL18&gt;120,2,'24'!AK18:AL18/60)</f>
        <v>0.16666666666666741</v>
      </c>
      <c r="AL18" s="142">
        <f t="shared" si="15"/>
        <v>5.5555555555555575E-3</v>
      </c>
      <c r="AM18" s="141">
        <f>IF('24'!AM18:AN18&gt;120,2,'24'!AM18:AN18/60)</f>
        <v>0.33333333333333343</v>
      </c>
      <c r="AN18" s="142">
        <f t="shared" si="16"/>
        <v>0</v>
      </c>
      <c r="AO18" s="141">
        <f>IF('24'!AO18:AP18&gt;120,2,'24'!AO18:AP18/60)</f>
        <v>0</v>
      </c>
      <c r="AP18" s="142">
        <f t="shared" si="17"/>
        <v>0</v>
      </c>
      <c r="AQ18" s="141">
        <f>IF('24'!AQ18:AR18&gt;120,2,'24'!AQ18:AR18/60)</f>
        <v>0</v>
      </c>
      <c r="AR18" s="142">
        <f t="shared" si="18"/>
        <v>0</v>
      </c>
      <c r="AS18" s="141">
        <f>IF('24'!AS18:AT18&gt;120,2,'24'!AS18:AT18/60)</f>
        <v>0</v>
      </c>
      <c r="AT18" s="142">
        <f t="shared" si="19"/>
        <v>0</v>
      </c>
      <c r="AU18" s="141">
        <f>IF('24'!AU18:AV18&gt;120,2,'24'!AU18:AV18/60)</f>
        <v>0</v>
      </c>
      <c r="AV18" s="142">
        <f t="shared" si="20"/>
        <v>0</v>
      </c>
      <c r="AW18" s="141">
        <f>IF('24'!AW18:AX18&gt;120,2,'24'!AW18:AX18/60)</f>
        <v>0</v>
      </c>
      <c r="AX18" s="142">
        <f t="shared" si="21"/>
        <v>0</v>
      </c>
      <c r="AY18" s="141">
        <f>IF('24'!AY18:AZ18&gt;120,2,'24'!AY18:AZ18/60)</f>
        <v>0</v>
      </c>
      <c r="AZ18" s="142">
        <f t="shared" si="22"/>
        <v>0</v>
      </c>
      <c r="BA18" s="141">
        <f>IF('24'!BA18:BB18&gt;120,2,'24'!BA18:BB18/60)</f>
        <v>0</v>
      </c>
      <c r="BB18" s="142">
        <f t="shared" si="23"/>
        <v>0</v>
      </c>
      <c r="BC18" s="141">
        <f>IF('24'!BC18:BD18&gt;120,2,'24'!BC18:BD18/60)</f>
        <v>0</v>
      </c>
      <c r="BD18" s="142">
        <f t="shared" si="24"/>
        <v>0</v>
      </c>
      <c r="BE18" s="141">
        <f>IF('24'!BE18:BF18&gt;120,2,'24'!BE18:BF18/60)</f>
        <v>0</v>
      </c>
      <c r="BF18" s="142">
        <f t="shared" si="25"/>
        <v>0</v>
      </c>
      <c r="BG18" s="141">
        <f>IF('24'!BG18:BH18&gt;120,2,'24'!BG18:BH18/60)</f>
        <v>0</v>
      </c>
      <c r="BH18" s="142">
        <f t="shared" si="26"/>
        <v>0</v>
      </c>
      <c r="BI18" s="141">
        <f>IF('24'!BI18:BJ18&gt;120,2,'24'!BI18:BJ18/60)</f>
        <v>0</v>
      </c>
      <c r="BJ18" s="142">
        <f t="shared" si="27"/>
        <v>0</v>
      </c>
      <c r="BK18" s="141">
        <f>IF('24'!BK18:BL18&gt;120,2,'24'!BK18:BL18/60)</f>
        <v>0</v>
      </c>
      <c r="BL18" s="142">
        <f t="shared" si="28"/>
        <v>0</v>
      </c>
      <c r="BM18" s="6"/>
    </row>
    <row r="19" spans="1:65" ht="26.25" thickBot="1">
      <c r="A19" s="10">
        <v>8093</v>
      </c>
      <c r="B19" s="10" t="s">
        <v>213</v>
      </c>
      <c r="C19" s="141">
        <f>IF('24'!C19:D19&gt;120,2,'24'!C19:D19/60)</f>
        <v>0</v>
      </c>
      <c r="D19" s="142">
        <f t="shared" si="29"/>
        <v>0</v>
      </c>
      <c r="E19" s="141">
        <f>IF('24'!E19:F19&gt;120,2,'24'!E19:F19/60)</f>
        <v>0</v>
      </c>
      <c r="F19" s="142">
        <f t="shared" si="30"/>
        <v>0</v>
      </c>
      <c r="G19" s="141">
        <f>IF('24'!G19:H19&gt;120,2,'24'!G19:H19/60)</f>
        <v>0</v>
      </c>
      <c r="H19" s="142">
        <f t="shared" si="0"/>
        <v>2.7777777777778121E-3</v>
      </c>
      <c r="I19" s="141">
        <f>IF('24'!I19:J19&gt;120,2,'24'!I19:J19/60)</f>
        <v>0.16666666666666874</v>
      </c>
      <c r="J19" s="142">
        <f t="shared" si="1"/>
        <v>9.7222222222222328E-3</v>
      </c>
      <c r="K19" s="141">
        <f>IF('24'!K19:L19&gt;120,2,'24'!K19:L19/60)</f>
        <v>0.58333333333333393</v>
      </c>
      <c r="L19" s="142">
        <f t="shared" si="2"/>
        <v>1.8055555555555537E-2</v>
      </c>
      <c r="M19" s="141">
        <f>IF('24'!M19:N19&gt;120,2,'24'!M19:N19/60)</f>
        <v>1.0833333333333321</v>
      </c>
      <c r="N19" s="142">
        <f t="shared" si="3"/>
        <v>0</v>
      </c>
      <c r="O19" s="141">
        <f>IF('24'!O19:P19&gt;120,2,'24'!O19:P19/60)</f>
        <v>0</v>
      </c>
      <c r="P19" s="142">
        <f t="shared" si="4"/>
        <v>0</v>
      </c>
      <c r="Q19" s="141">
        <f>IF('24'!Q19:R19&gt;120,2,'24'!Q19:R19/60)</f>
        <v>0</v>
      </c>
      <c r="R19" s="142">
        <f t="shared" si="5"/>
        <v>0</v>
      </c>
      <c r="S19" s="141">
        <f>IF('24'!S19:T19&gt;120,2,'24'!S19:T19/60)</f>
        <v>0</v>
      </c>
      <c r="T19" s="142">
        <f t="shared" si="6"/>
        <v>0</v>
      </c>
      <c r="U19" s="141">
        <f>IF('24'!U19:V19&gt;120,2,'24'!U19:V19/60)</f>
        <v>0</v>
      </c>
      <c r="V19" s="142">
        <f t="shared" si="7"/>
        <v>0</v>
      </c>
      <c r="W19" s="141">
        <f>IF('24'!W19:X19&gt;120,2,'24'!W19:X19/60)</f>
        <v>0</v>
      </c>
      <c r="X19" s="142">
        <f t="shared" si="8"/>
        <v>9.7222222222222328E-3</v>
      </c>
      <c r="Y19" s="141">
        <f>IF('24'!Y19:Z19&gt;120,2,'24'!Y19:Z19/60)</f>
        <v>0.58333333333333393</v>
      </c>
      <c r="Z19" s="142">
        <f t="shared" si="9"/>
        <v>1.3888888888888928E-2</v>
      </c>
      <c r="AA19" s="141">
        <f>IF('24'!AA19:AB19&gt;120,2,'24'!AA19:AB19/60)</f>
        <v>0.8333333333333357</v>
      </c>
      <c r="AB19" s="142">
        <f t="shared" si="10"/>
        <v>1.8055555555555537E-2</v>
      </c>
      <c r="AC19" s="141">
        <f>IF('24'!AC19:AD19&gt;120,2,'24'!AC19:AD19/60)</f>
        <v>1.0833333333333321</v>
      </c>
      <c r="AD19" s="142">
        <f t="shared" si="11"/>
        <v>0</v>
      </c>
      <c r="AE19" s="141">
        <f>IF('24'!AE19:AF19&gt;120,2,'24'!AE19:AF19/60)</f>
        <v>0</v>
      </c>
      <c r="AF19" s="142">
        <f t="shared" si="12"/>
        <v>0</v>
      </c>
      <c r="AG19" s="141">
        <f>IF('24'!AG19:AH19&gt;120,2,'24'!AG19:AH19/60)</f>
        <v>0</v>
      </c>
      <c r="AH19" s="142">
        <f t="shared" si="13"/>
        <v>0</v>
      </c>
      <c r="AI19" s="141">
        <f>IF('24'!AI19:AJ19&gt;120,2,'24'!AI19:AJ19/60)</f>
        <v>0</v>
      </c>
      <c r="AJ19" s="142">
        <f t="shared" si="14"/>
        <v>0</v>
      </c>
      <c r="AK19" s="141">
        <f>IF('24'!AK19:AL19&gt;120,2,'24'!AK19:AL19/60)</f>
        <v>0</v>
      </c>
      <c r="AL19" s="142">
        <f t="shared" si="15"/>
        <v>2.7777777777777679E-3</v>
      </c>
      <c r="AM19" s="141">
        <f>IF('24'!AM19:AN19&gt;120,2,'24'!AM19:AN19/60)</f>
        <v>0.16666666666666607</v>
      </c>
      <c r="AN19" s="142">
        <f t="shared" si="16"/>
        <v>4.1666666666666519E-3</v>
      </c>
      <c r="AO19" s="141">
        <f>IF('24'!AO19:AP19&gt;120,2,'24'!AO19:AP19/60)</f>
        <v>0.24999999999999911</v>
      </c>
      <c r="AP19" s="142">
        <f t="shared" si="17"/>
        <v>1.2500000000000001E-2</v>
      </c>
      <c r="AQ19" s="141">
        <f>IF('24'!AQ19:AR19&gt;120,2,'24'!AQ19:AR19/60)</f>
        <v>0.75</v>
      </c>
      <c r="AR19" s="142">
        <f t="shared" si="18"/>
        <v>0</v>
      </c>
      <c r="AS19" s="141">
        <f>IF('24'!AS19:AT19&gt;120,2,'24'!AS19:AT19/60)</f>
        <v>0</v>
      </c>
      <c r="AT19" s="142">
        <f t="shared" si="19"/>
        <v>0</v>
      </c>
      <c r="AU19" s="141">
        <f>IF('24'!AU19:AV19&gt;120,2,'24'!AU19:AV19/60)</f>
        <v>0</v>
      </c>
      <c r="AV19" s="142">
        <f t="shared" si="20"/>
        <v>0</v>
      </c>
      <c r="AW19" s="141">
        <f>IF('24'!AW19:AX19&gt;120,2,'24'!AW19:AX19/60)</f>
        <v>0</v>
      </c>
      <c r="AX19" s="142">
        <f t="shared" si="21"/>
        <v>0</v>
      </c>
      <c r="AY19" s="141">
        <f>IF('24'!AY19:AZ19&gt;120,2,'24'!AY19:AZ19/60)</f>
        <v>0</v>
      </c>
      <c r="AZ19" s="142">
        <f t="shared" si="22"/>
        <v>5.5555555555555358E-3</v>
      </c>
      <c r="BA19" s="141">
        <f>IF('24'!BA19:BB19&gt;120,2,'24'!BA19:BB19/60)</f>
        <v>0.33333333333333215</v>
      </c>
      <c r="BB19" s="142">
        <f t="shared" si="23"/>
        <v>8.3333333333333037E-3</v>
      </c>
      <c r="BC19" s="141">
        <f>IF('24'!BC19:BD19&gt;120,2,'24'!BC19:BD19/60)</f>
        <v>0.49999999999999822</v>
      </c>
      <c r="BD19" s="142">
        <f t="shared" si="24"/>
        <v>1.8055555555555537E-2</v>
      </c>
      <c r="BE19" s="141">
        <f>IF('24'!BE19:BF19&gt;120,2,'24'!BE19:BF19/60)</f>
        <v>1.0833333333333321</v>
      </c>
      <c r="BF19" s="142">
        <f t="shared" si="25"/>
        <v>0</v>
      </c>
      <c r="BG19" s="141">
        <f>IF('24'!BG19:BH19&gt;120,2,'24'!BG19:BH19/60)</f>
        <v>0</v>
      </c>
      <c r="BH19" s="142">
        <f t="shared" si="26"/>
        <v>0</v>
      </c>
      <c r="BI19" s="141">
        <f>IF('24'!BI19:BJ19&gt;120,2,'24'!BI19:BJ19/60)</f>
        <v>0</v>
      </c>
      <c r="BJ19" s="142">
        <f t="shared" si="27"/>
        <v>0</v>
      </c>
      <c r="BK19" s="141">
        <f>IF('24'!BK19:BL19&gt;120,2,'24'!BK19:BL19/60)</f>
        <v>0</v>
      </c>
      <c r="BL19" s="142">
        <f t="shared" si="28"/>
        <v>0</v>
      </c>
      <c r="BM19" s="6"/>
    </row>
    <row r="20" spans="1:65" ht="26.25" thickBot="1">
      <c r="A20" s="10">
        <v>8094</v>
      </c>
      <c r="B20" s="10" t="s">
        <v>214</v>
      </c>
      <c r="C20" s="141">
        <f>IF('24'!C20:D20&gt;120,2,'24'!C20:D20/60)</f>
        <v>0.24999999999999911</v>
      </c>
      <c r="D20" s="142">
        <f t="shared" si="29"/>
        <v>0</v>
      </c>
      <c r="E20" s="141">
        <f>IF('24'!E20:F20&gt;120,2,'24'!E20:F20/60)</f>
        <v>0</v>
      </c>
      <c r="F20" s="142">
        <f t="shared" si="30"/>
        <v>2.2204460492503132E-17</v>
      </c>
      <c r="G20" s="141">
        <f>IF('24'!G20:H20&gt;120,2,'24'!G20:H20/60)</f>
        <v>1.3322676295501878E-15</v>
      </c>
      <c r="H20" s="142">
        <f t="shared" si="0"/>
        <v>3.3333333333333333E-2</v>
      </c>
      <c r="I20" s="141">
        <f>IF('24'!I20:J20&gt;120,2,'24'!I20:J20/60)</f>
        <v>2</v>
      </c>
      <c r="J20" s="142">
        <f t="shared" si="1"/>
        <v>3.3333333333333333E-2</v>
      </c>
      <c r="K20" s="141">
        <f>IF('24'!K20:L20&gt;120,2,'24'!K20:L20/60)</f>
        <v>2</v>
      </c>
      <c r="L20" s="142">
        <f t="shared" si="2"/>
        <v>6.9444444444444432E-3</v>
      </c>
      <c r="M20" s="141">
        <f>IF('24'!M20:N20&gt;120,2,'24'!M20:N20/60)</f>
        <v>0.41666666666666657</v>
      </c>
      <c r="N20" s="142">
        <f t="shared" si="3"/>
        <v>8.3333333333333488E-3</v>
      </c>
      <c r="O20" s="141">
        <f>IF('24'!O20:P20&gt;120,2,'24'!O20:P20/60)</f>
        <v>0.50000000000000089</v>
      </c>
      <c r="P20" s="142">
        <f t="shared" si="4"/>
        <v>3.3333333333333333E-2</v>
      </c>
      <c r="Q20" s="141">
        <f>IF('24'!Q20:R20&gt;120,2,'24'!Q20:R20/60)</f>
        <v>2</v>
      </c>
      <c r="R20" s="142">
        <f t="shared" si="5"/>
        <v>0</v>
      </c>
      <c r="S20" s="141">
        <f>IF('24'!S20:T20&gt;120,2,'24'!S20:T20/60)</f>
        <v>0</v>
      </c>
      <c r="T20" s="142">
        <f t="shared" si="6"/>
        <v>2.2204460492503132E-17</v>
      </c>
      <c r="U20" s="141">
        <f>IF('24'!U20:V20&gt;120,2,'24'!U20:V20/60)</f>
        <v>1.3322676295501878E-15</v>
      </c>
      <c r="V20" s="142">
        <f t="shared" si="7"/>
        <v>3.3333333333333333E-2</v>
      </c>
      <c r="W20" s="141">
        <f>IF('24'!W20:X20&gt;120,2,'24'!W20:X20/60)</f>
        <v>2</v>
      </c>
      <c r="X20" s="142">
        <f t="shared" si="8"/>
        <v>3.3333333333333333E-2</v>
      </c>
      <c r="Y20" s="141">
        <f>IF('24'!Y20:Z20&gt;120,2,'24'!Y20:Z20/60)</f>
        <v>2</v>
      </c>
      <c r="Z20" s="142">
        <f t="shared" si="9"/>
        <v>3.3333333333333333E-2</v>
      </c>
      <c r="AA20" s="141">
        <f>IF('24'!AA20:AB20&gt;120,2,'24'!AA20:AB20/60)</f>
        <v>2</v>
      </c>
      <c r="AB20" s="142">
        <f t="shared" si="10"/>
        <v>3.3333333333333333E-2</v>
      </c>
      <c r="AC20" s="141">
        <f>IF('24'!AC20:AD20&gt;120,2,'24'!AC20:AD20/60)</f>
        <v>2</v>
      </c>
      <c r="AD20" s="142">
        <f t="shared" si="11"/>
        <v>3.3333333333333333E-2</v>
      </c>
      <c r="AE20" s="141">
        <f>IF('24'!AE20:AF20&gt;120,2,'24'!AE20:AF20/60)</f>
        <v>2</v>
      </c>
      <c r="AF20" s="142">
        <f t="shared" si="12"/>
        <v>0</v>
      </c>
      <c r="AG20" s="141">
        <f>IF('24'!AG20:AH20&gt;120,2,'24'!AG20:AH20/60)</f>
        <v>0</v>
      </c>
      <c r="AH20" s="142">
        <f t="shared" si="13"/>
        <v>2.2204460492503132E-17</v>
      </c>
      <c r="AI20" s="141">
        <f>IF('24'!AI20:AJ20&gt;120,2,'24'!AI20:AJ20/60)</f>
        <v>1.3322676295501878E-15</v>
      </c>
      <c r="AJ20" s="142">
        <f t="shared" si="14"/>
        <v>3.3333333333333333E-2</v>
      </c>
      <c r="AK20" s="141">
        <f>IF('24'!AK20:AL20&gt;120,2,'24'!AK20:AL20/60)</f>
        <v>2</v>
      </c>
      <c r="AL20" s="142">
        <f t="shared" si="15"/>
        <v>3.3333333333333333E-2</v>
      </c>
      <c r="AM20" s="141">
        <f>IF('24'!AM20:AN20&gt;120,2,'24'!AM20:AN20/60)</f>
        <v>2</v>
      </c>
      <c r="AN20" s="142">
        <f t="shared" si="16"/>
        <v>1.8055555555555582E-2</v>
      </c>
      <c r="AO20" s="141">
        <f>IF('24'!AO20:AP20&gt;120,2,'24'!AO20:AP20/60)</f>
        <v>1.0833333333333348</v>
      </c>
      <c r="AP20" s="142">
        <f t="shared" si="17"/>
        <v>3.3333333333333333E-2</v>
      </c>
      <c r="AQ20" s="141">
        <f>IF('24'!AQ20:AR20&gt;120,2,'24'!AQ20:AR20/60)</f>
        <v>2</v>
      </c>
      <c r="AR20" s="142">
        <f t="shared" si="18"/>
        <v>8.3333333333333488E-3</v>
      </c>
      <c r="AS20" s="141">
        <f>IF('24'!AS20:AT20&gt;120,2,'24'!AS20:AT20/60)</f>
        <v>0.50000000000000089</v>
      </c>
      <c r="AT20" s="142">
        <f t="shared" si="19"/>
        <v>0</v>
      </c>
      <c r="AU20" s="141">
        <f>IF('24'!AU20:AV20&gt;120,2,'24'!AU20:AV20/60)</f>
        <v>0</v>
      </c>
      <c r="AV20" s="142">
        <f t="shared" si="20"/>
        <v>0</v>
      </c>
      <c r="AW20" s="141">
        <f>IF('24'!AW20:AX20&gt;120,2,'24'!AW20:AX20/60)</f>
        <v>0</v>
      </c>
      <c r="AX20" s="142">
        <f t="shared" si="21"/>
        <v>8.3333333333333488E-3</v>
      </c>
      <c r="AY20" s="141">
        <f>IF('24'!AY20:AZ20&gt;120,2,'24'!AY20:AZ20/60)</f>
        <v>0.50000000000000089</v>
      </c>
      <c r="AZ20" s="142">
        <f t="shared" si="22"/>
        <v>3.3333333333333333E-2</v>
      </c>
      <c r="BA20" s="141">
        <f>IF('24'!BA20:BB20&gt;120,2,'24'!BA20:BB20/60)</f>
        <v>2</v>
      </c>
      <c r="BB20" s="142">
        <f t="shared" si="23"/>
        <v>0</v>
      </c>
      <c r="BC20" s="141">
        <f>IF('24'!BC20:BD20&gt;120,2,'24'!BC20:BD20/60)</f>
        <v>0</v>
      </c>
      <c r="BD20" s="142">
        <f t="shared" si="24"/>
        <v>3.3333333333333333E-2</v>
      </c>
      <c r="BE20" s="141">
        <f>IF('24'!BE20:BF20&gt;120,2,'24'!BE20:BF20/60)</f>
        <v>2</v>
      </c>
      <c r="BF20" s="142">
        <f t="shared" si="25"/>
        <v>6.9444444444444432E-3</v>
      </c>
      <c r="BG20" s="141">
        <f>IF('24'!BG20:BH20&gt;120,2,'24'!BG20:BH20/60)</f>
        <v>0.41666666666666657</v>
      </c>
      <c r="BH20" s="142">
        <f t="shared" si="26"/>
        <v>0</v>
      </c>
      <c r="BI20" s="141">
        <f>IF('24'!BI20:BJ20&gt;120,2,'24'!BI20:BJ20/60)</f>
        <v>0</v>
      </c>
      <c r="BJ20" s="142">
        <f t="shared" si="27"/>
        <v>2.2204460492503132E-17</v>
      </c>
      <c r="BK20" s="141">
        <f>IF('24'!BK20:BL20&gt;120,2,'24'!BK20:BL20/60)</f>
        <v>1.3322676295501878E-15</v>
      </c>
      <c r="BL20" s="142">
        <f t="shared" si="28"/>
        <v>0</v>
      </c>
      <c r="BM20" s="6"/>
    </row>
    <row r="21" spans="1:65" ht="26.25" thickBot="1">
      <c r="A21" s="10">
        <v>8101</v>
      </c>
      <c r="B21" s="10" t="s">
        <v>20</v>
      </c>
      <c r="C21" s="141">
        <f>IF('24'!C21:D21&gt;120,2,'24'!C21:D21/60)</f>
        <v>0</v>
      </c>
      <c r="D21" s="142">
        <f t="shared" si="29"/>
        <v>0</v>
      </c>
      <c r="E21" s="141">
        <f>IF('24'!E21:F21&gt;120,2,'24'!E21:F21/60)</f>
        <v>0</v>
      </c>
      <c r="F21" s="142">
        <f t="shared" si="30"/>
        <v>0</v>
      </c>
      <c r="G21" s="141">
        <f>IF('24'!G21:H21&gt;120,2,'24'!G21:H21/60)</f>
        <v>0</v>
      </c>
      <c r="H21" s="142">
        <f t="shared" si="0"/>
        <v>0</v>
      </c>
      <c r="I21" s="141">
        <f>IF('24'!I21:J21&gt;120,2,'24'!I21:J21/60)</f>
        <v>0</v>
      </c>
      <c r="J21" s="142">
        <f t="shared" si="1"/>
        <v>0</v>
      </c>
      <c r="K21" s="141">
        <f>IF('24'!K21:L21&gt;120,2,'24'!K21:L21/60)</f>
        <v>0</v>
      </c>
      <c r="L21" s="142">
        <f t="shared" si="2"/>
        <v>0</v>
      </c>
      <c r="M21" s="141">
        <f>IF('24'!M21:N21&gt;120,2,'24'!M21:N21/60)</f>
        <v>0</v>
      </c>
      <c r="N21" s="142">
        <f t="shared" si="3"/>
        <v>0</v>
      </c>
      <c r="O21" s="141">
        <f>IF('24'!O21:P21&gt;120,2,'24'!O21:P21/60)</f>
        <v>0</v>
      </c>
      <c r="P21" s="142">
        <f t="shared" si="4"/>
        <v>0</v>
      </c>
      <c r="Q21" s="141">
        <f>IF('24'!Q21:R21&gt;120,2,'24'!Q21:R21/60)</f>
        <v>0</v>
      </c>
      <c r="R21" s="142">
        <f t="shared" si="5"/>
        <v>0</v>
      </c>
      <c r="S21" s="141">
        <f>IF('24'!S21:T21&gt;120,2,'24'!S21:T21/60)</f>
        <v>0</v>
      </c>
      <c r="T21" s="142">
        <f t="shared" si="6"/>
        <v>0</v>
      </c>
      <c r="U21" s="141">
        <f>IF('24'!U21:V21&gt;120,2,'24'!U21:V21/60)</f>
        <v>0</v>
      </c>
      <c r="V21" s="142">
        <f t="shared" si="7"/>
        <v>1.3888888888888862E-2</v>
      </c>
      <c r="W21" s="141">
        <f>IF('24'!W21:X21&gt;120,2,'24'!W21:X21/60)</f>
        <v>0.83333333333333171</v>
      </c>
      <c r="X21" s="142">
        <f t="shared" si="8"/>
        <v>0</v>
      </c>
      <c r="Y21" s="141">
        <f>IF('24'!Y21:Z21&gt;120,2,'24'!Y21:Z21/60)</f>
        <v>0</v>
      </c>
      <c r="Z21" s="142">
        <f t="shared" si="9"/>
        <v>8.3333333333333488E-3</v>
      </c>
      <c r="AA21" s="141">
        <f>IF('24'!AA21:AB21&gt;120,2,'24'!AA21:AB21/60)</f>
        <v>0.50000000000000089</v>
      </c>
      <c r="AB21" s="142">
        <f t="shared" si="10"/>
        <v>2.7777777777777679E-3</v>
      </c>
      <c r="AC21" s="141">
        <f>IF('24'!AC21:AD21&gt;120,2,'24'!AC21:AD21/60)</f>
        <v>0.16666666666666607</v>
      </c>
      <c r="AD21" s="142">
        <f t="shared" si="11"/>
        <v>0</v>
      </c>
      <c r="AE21" s="141">
        <f>IF('24'!AE21:AF21&gt;120,2,'24'!AE21:AF21/60)</f>
        <v>0</v>
      </c>
      <c r="AF21" s="142">
        <f t="shared" si="12"/>
        <v>0</v>
      </c>
      <c r="AG21" s="141">
        <f>IF('24'!AG21:AH21&gt;120,2,'24'!AG21:AH21/60)</f>
        <v>0</v>
      </c>
      <c r="AH21" s="142">
        <f t="shared" si="13"/>
        <v>0</v>
      </c>
      <c r="AI21" s="141">
        <f>IF('24'!AI21:AJ21&gt;120,2,'24'!AI21:AJ21/60)</f>
        <v>0</v>
      </c>
      <c r="AJ21" s="142">
        <f t="shared" si="14"/>
        <v>8.3333333333333488E-3</v>
      </c>
      <c r="AK21" s="141">
        <f>IF('24'!AK21:AL21&gt;120,2,'24'!AK21:AL21/60)</f>
        <v>0.50000000000000089</v>
      </c>
      <c r="AL21" s="142">
        <f t="shared" si="15"/>
        <v>0</v>
      </c>
      <c r="AM21" s="141">
        <f>IF('24'!AM21:AN21&gt;120,2,'24'!AM21:AN21/60)</f>
        <v>0</v>
      </c>
      <c r="AN21" s="142">
        <f t="shared" si="16"/>
        <v>4.1666666666666519E-3</v>
      </c>
      <c r="AO21" s="141">
        <f>IF('24'!AO21:AP21&gt;120,2,'24'!AO21:AP21/60)</f>
        <v>0.24999999999999911</v>
      </c>
      <c r="AP21" s="142">
        <f t="shared" si="17"/>
        <v>0</v>
      </c>
      <c r="AQ21" s="141">
        <f>IF('24'!AQ21:AR21&gt;120,2,'24'!AQ21:AR21/60)</f>
        <v>0</v>
      </c>
      <c r="AR21" s="142">
        <f t="shared" si="18"/>
        <v>0</v>
      </c>
      <c r="AS21" s="141">
        <f>IF('24'!AS21:AT21&gt;120,2,'24'!AS21:AT21/60)</f>
        <v>0</v>
      </c>
      <c r="AT21" s="142">
        <f t="shared" si="19"/>
        <v>0</v>
      </c>
      <c r="AU21" s="141">
        <f>IF('24'!AU21:AV21&gt;120,2,'24'!AU21:AV21/60)</f>
        <v>0</v>
      </c>
      <c r="AV21" s="142">
        <f t="shared" si="20"/>
        <v>0</v>
      </c>
      <c r="AW21" s="141">
        <f>IF('24'!AW21:AX21&gt;120,2,'24'!AW21:AX21/60)</f>
        <v>0</v>
      </c>
      <c r="AX21" s="142">
        <f t="shared" si="21"/>
        <v>0</v>
      </c>
      <c r="AY21" s="141">
        <f>IF('24'!AY21:AZ21&gt;120,2,'24'!AY21:AZ21/60)</f>
        <v>0</v>
      </c>
      <c r="AZ21" s="142">
        <f t="shared" si="22"/>
        <v>0</v>
      </c>
      <c r="BA21" s="141">
        <f>IF('24'!BA21:BB21&gt;120,2,'24'!BA21:BB21/60)</f>
        <v>0</v>
      </c>
      <c r="BB21" s="142">
        <f t="shared" si="23"/>
        <v>0</v>
      </c>
      <c r="BC21" s="141">
        <f>IF('24'!BC21:BD21&gt;120,2,'24'!BC21:BD21/60)</f>
        <v>0</v>
      </c>
      <c r="BD21" s="142">
        <f t="shared" si="24"/>
        <v>1.2500000000000001E-2</v>
      </c>
      <c r="BE21" s="141">
        <f>IF('24'!BE21:BF21&gt;120,2,'24'!BE21:BF21/60)</f>
        <v>0.75</v>
      </c>
      <c r="BF21" s="142">
        <f t="shared" si="25"/>
        <v>0</v>
      </c>
      <c r="BG21" s="141">
        <f>IF('24'!BG21:BH21&gt;120,2,'24'!BG21:BH21/60)</f>
        <v>0</v>
      </c>
      <c r="BH21" s="142">
        <f t="shared" si="26"/>
        <v>0</v>
      </c>
      <c r="BI21" s="141">
        <f>IF('24'!BI21:BJ21&gt;120,2,'24'!BI21:BJ21/60)</f>
        <v>0</v>
      </c>
      <c r="BJ21" s="142">
        <f t="shared" si="27"/>
        <v>0</v>
      </c>
      <c r="BK21" s="141">
        <f>IF('24'!BK21:BL21&gt;120,2,'24'!BK21:BL21/60)</f>
        <v>0</v>
      </c>
      <c r="BL21" s="142">
        <f t="shared" si="28"/>
        <v>0</v>
      </c>
      <c r="BM21" s="6"/>
    </row>
    <row r="22" spans="1:65" ht="26.25" thickBot="1">
      <c r="A22" s="10">
        <v>8103</v>
      </c>
      <c r="B22" s="10" t="s">
        <v>217</v>
      </c>
      <c r="C22" s="141">
        <f>IF('24'!C22:D22&gt;120,2,'24'!C22:D22/60)</f>
        <v>0</v>
      </c>
      <c r="D22" s="142">
        <f t="shared" si="29"/>
        <v>0</v>
      </c>
      <c r="E22" s="141">
        <f>IF('24'!E22:F22&gt;120,2,'24'!E22:F22/60)</f>
        <v>0</v>
      </c>
      <c r="F22" s="142">
        <f t="shared" si="30"/>
        <v>0</v>
      </c>
      <c r="G22" s="141">
        <f>IF('24'!G22:H22&gt;120,2,'24'!G22:H22/60)</f>
        <v>0</v>
      </c>
      <c r="H22" s="142">
        <f t="shared" si="0"/>
        <v>0</v>
      </c>
      <c r="I22" s="141">
        <f>IF('24'!I22:J22&gt;120,2,'24'!I22:J22/60)</f>
        <v>0</v>
      </c>
      <c r="J22" s="142">
        <f t="shared" si="1"/>
        <v>0</v>
      </c>
      <c r="K22" s="141">
        <f>IF('24'!K22:L22&gt;120,2,'24'!K22:L22/60)</f>
        <v>0</v>
      </c>
      <c r="L22" s="142">
        <f t="shared" si="2"/>
        <v>0</v>
      </c>
      <c r="M22" s="141">
        <f>IF('24'!M22:N22&gt;120,2,'24'!M22:N22/60)</f>
        <v>0</v>
      </c>
      <c r="N22" s="142">
        <f t="shared" si="3"/>
        <v>0</v>
      </c>
      <c r="O22" s="141">
        <f>IF('24'!O22:P22&gt;120,2,'24'!O22:P22/60)</f>
        <v>0</v>
      </c>
      <c r="P22" s="142">
        <f t="shared" si="4"/>
        <v>0</v>
      </c>
      <c r="Q22" s="141">
        <f>IF('24'!Q22:R22&gt;120,2,'24'!Q22:R22/60)</f>
        <v>0</v>
      </c>
      <c r="R22" s="142">
        <f t="shared" si="5"/>
        <v>0</v>
      </c>
      <c r="S22" s="141">
        <f>IF('24'!S22:T22&gt;120,2,'24'!S22:T22/60)</f>
        <v>0</v>
      </c>
      <c r="T22" s="142">
        <f t="shared" si="6"/>
        <v>0</v>
      </c>
      <c r="U22" s="141">
        <f>IF('24'!U22:V22&gt;120,2,'24'!U22:V22/60)</f>
        <v>0</v>
      </c>
      <c r="V22" s="142">
        <f t="shared" si="7"/>
        <v>0</v>
      </c>
      <c r="W22" s="141">
        <f>IF('24'!W22:X22&gt;120,2,'24'!W22:X22/60)</f>
        <v>0</v>
      </c>
      <c r="X22" s="142">
        <f t="shared" si="8"/>
        <v>0</v>
      </c>
      <c r="Y22" s="141">
        <f>IF('24'!Y22:Z22&gt;120,2,'24'!Y22:Z22/60)</f>
        <v>0</v>
      </c>
      <c r="Z22" s="142">
        <f t="shared" si="9"/>
        <v>0</v>
      </c>
      <c r="AA22" s="141">
        <f>IF('24'!AA22:AB22&gt;120,2,'24'!AA22:AB22/60)</f>
        <v>0</v>
      </c>
      <c r="AB22" s="142">
        <f t="shared" si="10"/>
        <v>0</v>
      </c>
      <c r="AC22" s="141">
        <f>IF('24'!AC22:AD22&gt;120,2,'24'!AC22:AD22/60)</f>
        <v>0</v>
      </c>
      <c r="AD22" s="142">
        <f t="shared" si="11"/>
        <v>0</v>
      </c>
      <c r="AE22" s="141">
        <f>IF('24'!AE22:AF22&gt;120,2,'24'!AE22:AF22/60)</f>
        <v>0</v>
      </c>
      <c r="AF22" s="142">
        <f t="shared" si="12"/>
        <v>0</v>
      </c>
      <c r="AG22" s="141">
        <f>IF('24'!AG22:AH22&gt;120,2,'24'!AG22:AH22/60)</f>
        <v>0</v>
      </c>
      <c r="AH22" s="142">
        <f t="shared" si="13"/>
        <v>0</v>
      </c>
      <c r="AI22" s="141">
        <f>IF('24'!AI22:AJ22&gt;120,2,'24'!AI22:AJ22/60)</f>
        <v>0</v>
      </c>
      <c r="AJ22" s="142">
        <f t="shared" si="14"/>
        <v>0</v>
      </c>
      <c r="AK22" s="141">
        <f>IF('24'!AK22:AL22&gt;120,2,'24'!AK22:AL22/60)</f>
        <v>0</v>
      </c>
      <c r="AL22" s="142">
        <f t="shared" si="15"/>
        <v>0</v>
      </c>
      <c r="AM22" s="141">
        <f>IF('24'!AM22:AN22&gt;120,2,'24'!AM22:AN22/60)</f>
        <v>0</v>
      </c>
      <c r="AN22" s="142">
        <f t="shared" si="16"/>
        <v>0</v>
      </c>
      <c r="AO22" s="141">
        <f>IF('24'!AO22:AP22&gt;120,2,'24'!AO22:AP22/60)</f>
        <v>0</v>
      </c>
      <c r="AP22" s="142">
        <f t="shared" si="17"/>
        <v>0</v>
      </c>
      <c r="AQ22" s="141">
        <f>IF('24'!AQ22:AR22&gt;120,2,'24'!AQ22:AR22/60)</f>
        <v>0</v>
      </c>
      <c r="AR22" s="142">
        <f t="shared" si="18"/>
        <v>0</v>
      </c>
      <c r="AS22" s="141">
        <f>IF('24'!AS22:AT22&gt;120,2,'24'!AS22:AT22/60)</f>
        <v>0</v>
      </c>
      <c r="AT22" s="142">
        <f t="shared" si="19"/>
        <v>0</v>
      </c>
      <c r="AU22" s="141">
        <f>IF('24'!AU22:AV22&gt;120,2,'24'!AU22:AV22/60)</f>
        <v>0</v>
      </c>
      <c r="AV22" s="142">
        <f t="shared" si="20"/>
        <v>0</v>
      </c>
      <c r="AW22" s="141">
        <f>IF('24'!AW22:AX22&gt;120,2,'24'!AW22:AX22/60)</f>
        <v>0</v>
      </c>
      <c r="AX22" s="142">
        <f t="shared" si="21"/>
        <v>0</v>
      </c>
      <c r="AY22" s="141">
        <f>IF('24'!AY22:AZ22&gt;120,2,'24'!AY22:AZ22/60)</f>
        <v>0</v>
      </c>
      <c r="AZ22" s="142">
        <f t="shared" si="22"/>
        <v>0</v>
      </c>
      <c r="BA22" s="141">
        <f>IF('24'!BA22:BB22&gt;120,2,'24'!BA22:BB22/60)</f>
        <v>0</v>
      </c>
      <c r="BB22" s="142">
        <f t="shared" si="23"/>
        <v>0</v>
      </c>
      <c r="BC22" s="141">
        <f>IF('24'!BC22:BD22&gt;120,2,'24'!BC22:BD22/60)</f>
        <v>0</v>
      </c>
      <c r="BD22" s="142">
        <f t="shared" si="24"/>
        <v>0</v>
      </c>
      <c r="BE22" s="141">
        <f>IF('24'!BE22:BF22&gt;120,2,'24'!BE22:BF22/60)</f>
        <v>0</v>
      </c>
      <c r="BF22" s="142">
        <f t="shared" si="25"/>
        <v>0</v>
      </c>
      <c r="BG22" s="141">
        <f>IF('24'!BG22:BH22&gt;120,2,'24'!BG22:BH22/60)</f>
        <v>0</v>
      </c>
      <c r="BH22" s="142">
        <f t="shared" si="26"/>
        <v>0</v>
      </c>
      <c r="BI22" s="141">
        <f>IF('24'!BI22:BJ22&gt;120,2,'24'!BI22:BJ22/60)</f>
        <v>0</v>
      </c>
      <c r="BJ22" s="142">
        <f t="shared" si="27"/>
        <v>0</v>
      </c>
      <c r="BK22" s="141">
        <f>IF('24'!BK22:BL22&gt;120,2,'24'!BK22:BL22/60)</f>
        <v>0</v>
      </c>
      <c r="BL22" s="142">
        <f t="shared" si="28"/>
        <v>0</v>
      </c>
      <c r="BM22" s="6"/>
    </row>
    <row r="23" spans="1:65" ht="26.25" thickBot="1">
      <c r="A23" s="10">
        <v>8109</v>
      </c>
      <c r="B23" s="10" t="s">
        <v>21</v>
      </c>
      <c r="C23" s="141">
        <f>IF('24'!C23:D23&gt;120,2,'24'!C23:D23/60)</f>
        <v>0</v>
      </c>
      <c r="D23" s="142">
        <f t="shared" si="29"/>
        <v>0</v>
      </c>
      <c r="E23" s="141">
        <f>IF('24'!E23:F23&gt;120,2,'24'!E23:F23/60)</f>
        <v>0</v>
      </c>
      <c r="F23" s="142">
        <f t="shared" si="30"/>
        <v>0</v>
      </c>
      <c r="G23" s="141">
        <f>IF('24'!G23:H23&gt;120,2,'24'!G23:H23/60)</f>
        <v>0</v>
      </c>
      <c r="H23" s="142">
        <f t="shared" si="0"/>
        <v>0</v>
      </c>
      <c r="I23" s="141">
        <f>IF('24'!I23:J23&gt;120,2,'24'!I23:J23/60)</f>
        <v>0</v>
      </c>
      <c r="J23" s="142">
        <f t="shared" si="1"/>
        <v>0</v>
      </c>
      <c r="K23" s="141">
        <f>IF('24'!K23:L23&gt;120,2,'24'!K23:L23/60)</f>
        <v>0</v>
      </c>
      <c r="L23" s="142">
        <f t="shared" si="2"/>
        <v>0</v>
      </c>
      <c r="M23" s="141">
        <f>IF('24'!M23:N23&gt;120,2,'24'!M23:N23/60)</f>
        <v>0</v>
      </c>
      <c r="N23" s="142">
        <f t="shared" si="3"/>
        <v>0</v>
      </c>
      <c r="O23" s="141">
        <f>IF('24'!O23:P23&gt;120,2,'24'!O23:P23/60)</f>
        <v>0</v>
      </c>
      <c r="P23" s="142">
        <f t="shared" si="4"/>
        <v>0</v>
      </c>
      <c r="Q23" s="141">
        <f>IF('24'!Q23:R23&gt;120,2,'24'!Q23:R23/60)</f>
        <v>0</v>
      </c>
      <c r="R23" s="142">
        <f t="shared" si="5"/>
        <v>0</v>
      </c>
      <c r="S23" s="141">
        <f>IF('24'!S23:T23&gt;120,2,'24'!S23:T23/60)</f>
        <v>0</v>
      </c>
      <c r="T23" s="142">
        <f t="shared" si="6"/>
        <v>0</v>
      </c>
      <c r="U23" s="141">
        <f>IF('24'!U23:V23&gt;120,2,'24'!U23:V23/60)</f>
        <v>0</v>
      </c>
      <c r="V23" s="142">
        <f t="shared" si="7"/>
        <v>0</v>
      </c>
      <c r="W23" s="141">
        <f>IF('24'!W23:X23&gt;120,2,'24'!W23:X23/60)</f>
        <v>0</v>
      </c>
      <c r="X23" s="142">
        <f t="shared" si="8"/>
        <v>0</v>
      </c>
      <c r="Y23" s="141">
        <f>IF('24'!Y23:Z23&gt;120,2,'24'!Y23:Z23/60)</f>
        <v>0</v>
      </c>
      <c r="Z23" s="142">
        <f t="shared" si="9"/>
        <v>0</v>
      </c>
      <c r="AA23" s="141">
        <f>IF('24'!AA23:AB23&gt;120,2,'24'!AA23:AB23/60)</f>
        <v>0</v>
      </c>
      <c r="AB23" s="142">
        <f t="shared" si="10"/>
        <v>0</v>
      </c>
      <c r="AC23" s="141">
        <f>IF('24'!AC23:AD23&gt;120,2,'24'!AC23:AD23/60)</f>
        <v>0</v>
      </c>
      <c r="AD23" s="142">
        <f t="shared" si="11"/>
        <v>0</v>
      </c>
      <c r="AE23" s="141">
        <f>IF('24'!AE23:AF23&gt;120,2,'24'!AE23:AF23/60)</f>
        <v>0</v>
      </c>
      <c r="AF23" s="142">
        <f t="shared" si="12"/>
        <v>0</v>
      </c>
      <c r="AG23" s="141">
        <f>IF('24'!AG23:AH23&gt;120,2,'24'!AG23:AH23/60)</f>
        <v>0</v>
      </c>
      <c r="AH23" s="142">
        <f t="shared" si="13"/>
        <v>0</v>
      </c>
      <c r="AI23" s="141">
        <f>IF('24'!AI23:AJ23&gt;120,2,'24'!AI23:AJ23/60)</f>
        <v>0</v>
      </c>
      <c r="AJ23" s="142">
        <f t="shared" si="14"/>
        <v>0</v>
      </c>
      <c r="AK23" s="141">
        <f>IF('24'!AK23:AL23&gt;120,2,'24'!AK23:AL23/60)</f>
        <v>0</v>
      </c>
      <c r="AL23" s="142">
        <f t="shared" si="15"/>
        <v>0</v>
      </c>
      <c r="AM23" s="141">
        <f>IF('24'!AM23:AN23&gt;120,2,'24'!AM23:AN23/60)</f>
        <v>0</v>
      </c>
      <c r="AN23" s="142">
        <f t="shared" si="16"/>
        <v>0</v>
      </c>
      <c r="AO23" s="141">
        <f>IF('24'!AO23:AP23&gt;120,2,'24'!AO23:AP23/60)</f>
        <v>0</v>
      </c>
      <c r="AP23" s="142">
        <f t="shared" si="17"/>
        <v>0</v>
      </c>
      <c r="AQ23" s="141">
        <f>IF('24'!AQ23:AR23&gt;120,2,'24'!AQ23:AR23/60)</f>
        <v>0</v>
      </c>
      <c r="AR23" s="142">
        <f t="shared" si="18"/>
        <v>0</v>
      </c>
      <c r="AS23" s="141">
        <f>IF('24'!AS23:AT23&gt;120,2,'24'!AS23:AT23/60)</f>
        <v>0</v>
      </c>
      <c r="AT23" s="142">
        <f t="shared" si="19"/>
        <v>0</v>
      </c>
      <c r="AU23" s="141">
        <f>IF('24'!AU23:AV23&gt;120,2,'24'!AU23:AV23/60)</f>
        <v>0</v>
      </c>
      <c r="AV23" s="142">
        <f t="shared" si="20"/>
        <v>0</v>
      </c>
      <c r="AW23" s="141">
        <f>IF('24'!AW23:AX23&gt;120,2,'24'!AW23:AX23/60)</f>
        <v>0</v>
      </c>
      <c r="AX23" s="142">
        <f t="shared" si="21"/>
        <v>0</v>
      </c>
      <c r="AY23" s="141">
        <f>IF('24'!AY23:AZ23&gt;120,2,'24'!AY23:AZ23/60)</f>
        <v>0</v>
      </c>
      <c r="AZ23" s="142">
        <f t="shared" si="22"/>
        <v>0</v>
      </c>
      <c r="BA23" s="141">
        <f>IF('24'!BA23:BB23&gt;120,2,'24'!BA23:BB23/60)</f>
        <v>0</v>
      </c>
      <c r="BB23" s="142">
        <f t="shared" si="23"/>
        <v>0</v>
      </c>
      <c r="BC23" s="141">
        <f>IF('24'!BC23:BD23&gt;120,2,'24'!BC23:BD23/60)</f>
        <v>0</v>
      </c>
      <c r="BD23" s="142">
        <f t="shared" si="24"/>
        <v>0</v>
      </c>
      <c r="BE23" s="141">
        <f>IF('24'!BE23:BF23&gt;120,2,'24'!BE23:BF23/60)</f>
        <v>0</v>
      </c>
      <c r="BF23" s="142">
        <f t="shared" si="25"/>
        <v>0</v>
      </c>
      <c r="BG23" s="141">
        <f>IF('24'!BG23:BH23&gt;120,2,'24'!BG23:BH23/60)</f>
        <v>0</v>
      </c>
      <c r="BH23" s="142">
        <f t="shared" si="26"/>
        <v>0</v>
      </c>
      <c r="BI23" s="141">
        <f>IF('24'!BI23:BJ23&gt;120,2,'24'!BI23:BJ23/60)</f>
        <v>0</v>
      </c>
      <c r="BJ23" s="142">
        <f t="shared" si="27"/>
        <v>0</v>
      </c>
      <c r="BK23" s="141">
        <f>IF('24'!BK23:BL23&gt;120,2,'24'!BK23:BL23/60)</f>
        <v>0</v>
      </c>
      <c r="BL23" s="142">
        <f t="shared" si="28"/>
        <v>0</v>
      </c>
      <c r="BM23" s="6"/>
    </row>
    <row r="24" spans="1:65" ht="26.25" thickBot="1">
      <c r="A24" s="10">
        <v>8113</v>
      </c>
      <c r="B24" s="10" t="s">
        <v>23</v>
      </c>
      <c r="C24" s="141">
        <f>IF('24'!C24:D24&gt;120,2,'24'!C24:D24/60)</f>
        <v>0</v>
      </c>
      <c r="D24" s="142">
        <f t="shared" si="29"/>
        <v>0</v>
      </c>
      <c r="E24" s="141">
        <f>IF('24'!E24:F24&gt;120,2,'24'!E24:F24/60)</f>
        <v>0</v>
      </c>
      <c r="F24" s="142">
        <f t="shared" si="30"/>
        <v>0</v>
      </c>
      <c r="G24" s="141">
        <f>IF('24'!G24:H24&gt;120,2,'24'!G24:H24/60)</f>
        <v>0</v>
      </c>
      <c r="H24" s="142">
        <f t="shared" si="0"/>
        <v>0</v>
      </c>
      <c r="I24" s="141">
        <f>IF('24'!I24:J24&gt;120,2,'24'!I24:J24/60)</f>
        <v>0</v>
      </c>
      <c r="J24" s="142">
        <f t="shared" si="1"/>
        <v>0</v>
      </c>
      <c r="K24" s="141">
        <f>IF('24'!K24:L24&gt;120,2,'24'!K24:L24/60)</f>
        <v>0</v>
      </c>
      <c r="L24" s="142">
        <f t="shared" si="2"/>
        <v>0</v>
      </c>
      <c r="M24" s="141">
        <f>IF('24'!M24:N24&gt;120,2,'24'!M24:N24/60)</f>
        <v>0</v>
      </c>
      <c r="N24" s="142">
        <f t="shared" si="3"/>
        <v>0</v>
      </c>
      <c r="O24" s="141">
        <f>IF('24'!O24:P24&gt;120,2,'24'!O24:P24/60)</f>
        <v>0</v>
      </c>
      <c r="P24" s="142">
        <f t="shared" si="4"/>
        <v>0</v>
      </c>
      <c r="Q24" s="141">
        <f>IF('24'!Q24:R24&gt;120,2,'24'!Q24:R24/60)</f>
        <v>0</v>
      </c>
      <c r="R24" s="142">
        <f t="shared" si="5"/>
        <v>0</v>
      </c>
      <c r="S24" s="141">
        <f>IF('24'!S24:T24&gt;120,2,'24'!S24:T24/60)</f>
        <v>0</v>
      </c>
      <c r="T24" s="142">
        <f t="shared" si="6"/>
        <v>0</v>
      </c>
      <c r="U24" s="141">
        <f>IF('24'!U24:V24&gt;120,2,'24'!U24:V24/60)</f>
        <v>0</v>
      </c>
      <c r="V24" s="142">
        <f t="shared" si="7"/>
        <v>0</v>
      </c>
      <c r="W24" s="141">
        <f>IF('24'!W24:X24&gt;120,2,'24'!W24:X24/60)</f>
        <v>0</v>
      </c>
      <c r="X24" s="142">
        <f t="shared" si="8"/>
        <v>0</v>
      </c>
      <c r="Y24" s="141">
        <f>IF('24'!Y24:Z24&gt;120,2,'24'!Y24:Z24/60)</f>
        <v>0</v>
      </c>
      <c r="Z24" s="142">
        <f t="shared" si="9"/>
        <v>0</v>
      </c>
      <c r="AA24" s="141">
        <f>IF('24'!AA24:AB24&gt;120,2,'24'!AA24:AB24/60)</f>
        <v>0</v>
      </c>
      <c r="AB24" s="142">
        <f t="shared" si="10"/>
        <v>0</v>
      </c>
      <c r="AC24" s="141">
        <f>IF('24'!AC24:AD24&gt;120,2,'24'!AC24:AD24/60)</f>
        <v>0</v>
      </c>
      <c r="AD24" s="142">
        <f t="shared" si="11"/>
        <v>0</v>
      </c>
      <c r="AE24" s="141">
        <f>IF('24'!AE24:AF24&gt;120,2,'24'!AE24:AF24/60)</f>
        <v>0</v>
      </c>
      <c r="AF24" s="142">
        <f t="shared" si="12"/>
        <v>0</v>
      </c>
      <c r="AG24" s="141">
        <f>IF('24'!AG24:AH24&gt;120,2,'24'!AG24:AH24/60)</f>
        <v>0</v>
      </c>
      <c r="AH24" s="142">
        <f t="shared" si="13"/>
        <v>0</v>
      </c>
      <c r="AI24" s="141">
        <f>IF('24'!AI24:AJ24&gt;120,2,'24'!AI24:AJ24/60)</f>
        <v>0</v>
      </c>
      <c r="AJ24" s="142">
        <f t="shared" si="14"/>
        <v>0</v>
      </c>
      <c r="AK24" s="141">
        <f>IF('24'!AK24:AL24&gt;120,2,'24'!AK24:AL24/60)</f>
        <v>0</v>
      </c>
      <c r="AL24" s="142">
        <f t="shared" si="15"/>
        <v>0</v>
      </c>
      <c r="AM24" s="141">
        <f>IF('24'!AM24:AN24&gt;120,2,'24'!AM24:AN24/60)</f>
        <v>0</v>
      </c>
      <c r="AN24" s="142">
        <f t="shared" si="16"/>
        <v>0</v>
      </c>
      <c r="AO24" s="141">
        <f>IF('24'!AO24:AP24&gt;120,2,'24'!AO24:AP24/60)</f>
        <v>0</v>
      </c>
      <c r="AP24" s="142">
        <f t="shared" si="17"/>
        <v>0</v>
      </c>
      <c r="AQ24" s="141">
        <f>IF('24'!AQ24:AR24&gt;120,2,'24'!AQ24:AR24/60)</f>
        <v>0</v>
      </c>
      <c r="AR24" s="142">
        <f t="shared" si="18"/>
        <v>0</v>
      </c>
      <c r="AS24" s="141">
        <f>IF('24'!AS24:AT24&gt;120,2,'24'!AS24:AT24/60)</f>
        <v>0</v>
      </c>
      <c r="AT24" s="142">
        <f t="shared" si="19"/>
        <v>0</v>
      </c>
      <c r="AU24" s="141">
        <f>IF('24'!AU24:AV24&gt;120,2,'24'!AU24:AV24/60)</f>
        <v>0</v>
      </c>
      <c r="AV24" s="142">
        <f t="shared" si="20"/>
        <v>0</v>
      </c>
      <c r="AW24" s="141">
        <f>IF('24'!AW24:AX24&gt;120,2,'24'!AW24:AX24/60)</f>
        <v>0</v>
      </c>
      <c r="AX24" s="142">
        <f t="shared" si="21"/>
        <v>0</v>
      </c>
      <c r="AY24" s="141">
        <f>IF('24'!AY24:AZ24&gt;120,2,'24'!AY24:AZ24/60)</f>
        <v>0</v>
      </c>
      <c r="AZ24" s="142">
        <f t="shared" si="22"/>
        <v>0</v>
      </c>
      <c r="BA24" s="141">
        <f>IF('24'!BA24:BB24&gt;120,2,'24'!BA24:BB24/60)</f>
        <v>0</v>
      </c>
      <c r="BB24" s="142">
        <f t="shared" si="23"/>
        <v>0</v>
      </c>
      <c r="BC24" s="141">
        <f>IF('24'!BC24:BD24&gt;120,2,'24'!BC24:BD24/60)</f>
        <v>0</v>
      </c>
      <c r="BD24" s="142">
        <f t="shared" si="24"/>
        <v>0</v>
      </c>
      <c r="BE24" s="141">
        <f>IF('24'!BE24:BF24&gt;120,2,'24'!BE24:BF24/60)</f>
        <v>0</v>
      </c>
      <c r="BF24" s="142">
        <f t="shared" si="25"/>
        <v>0</v>
      </c>
      <c r="BG24" s="141">
        <f>IF('24'!BG24:BH24&gt;120,2,'24'!BG24:BH24/60)</f>
        <v>0</v>
      </c>
      <c r="BH24" s="142">
        <f t="shared" si="26"/>
        <v>0</v>
      </c>
      <c r="BI24" s="141">
        <f>IF('24'!BI24:BJ24&gt;120,2,'24'!BI24:BJ24/60)</f>
        <v>0</v>
      </c>
      <c r="BJ24" s="142">
        <f t="shared" si="27"/>
        <v>0</v>
      </c>
      <c r="BK24" s="141">
        <f>IF('24'!BK24:BL24&gt;120,2,'24'!BK24:BL24/60)</f>
        <v>0</v>
      </c>
      <c r="BL24" s="142">
        <f t="shared" si="28"/>
        <v>0</v>
      </c>
      <c r="BM24" s="6"/>
    </row>
    <row r="25" spans="1:65" ht="26.25" thickBot="1">
      <c r="A25" s="10">
        <v>8114</v>
      </c>
      <c r="B25" s="10" t="s">
        <v>24</v>
      </c>
      <c r="C25" s="141">
        <f>IF('24'!C25:D25&gt;120,2,'24'!C25:D25/60)</f>
        <v>0</v>
      </c>
      <c r="D25" s="142">
        <f t="shared" si="29"/>
        <v>0</v>
      </c>
      <c r="E25" s="141">
        <f>IF('24'!E25:F25&gt;120,2,'24'!E25:F25/60)</f>
        <v>0</v>
      </c>
      <c r="F25" s="142">
        <f t="shared" si="30"/>
        <v>0</v>
      </c>
      <c r="G25" s="141">
        <f>IF('24'!G25:H25&gt;120,2,'24'!G25:H25/60)</f>
        <v>0</v>
      </c>
      <c r="H25" s="142">
        <f t="shared" si="0"/>
        <v>0</v>
      </c>
      <c r="I25" s="141">
        <f>IF('24'!I25:J25&gt;120,2,'24'!I25:J25/60)</f>
        <v>0</v>
      </c>
      <c r="J25" s="142">
        <f t="shared" si="1"/>
        <v>0</v>
      </c>
      <c r="K25" s="141">
        <f>IF('24'!K25:L25&gt;120,2,'24'!K25:L25/60)</f>
        <v>0</v>
      </c>
      <c r="L25" s="142">
        <f t="shared" si="2"/>
        <v>0</v>
      </c>
      <c r="M25" s="141">
        <f>IF('24'!M25:N25&gt;120,2,'24'!M25:N25/60)</f>
        <v>0</v>
      </c>
      <c r="N25" s="142">
        <f t="shared" si="3"/>
        <v>0</v>
      </c>
      <c r="O25" s="141">
        <f>IF('24'!O25:P25&gt;120,2,'24'!O25:P25/60)</f>
        <v>0</v>
      </c>
      <c r="P25" s="142">
        <f t="shared" si="4"/>
        <v>0</v>
      </c>
      <c r="Q25" s="141">
        <f>IF('24'!Q25:R25&gt;120,2,'24'!Q25:R25/60)</f>
        <v>0</v>
      </c>
      <c r="R25" s="142">
        <f t="shared" si="5"/>
        <v>0</v>
      </c>
      <c r="S25" s="141">
        <f>IF('24'!S25:T25&gt;120,2,'24'!S25:T25/60)</f>
        <v>0</v>
      </c>
      <c r="T25" s="142">
        <f t="shared" si="6"/>
        <v>0</v>
      </c>
      <c r="U25" s="141">
        <f>IF('24'!U25:V25&gt;120,2,'24'!U25:V25/60)</f>
        <v>0</v>
      </c>
      <c r="V25" s="142">
        <f t="shared" si="7"/>
        <v>0</v>
      </c>
      <c r="W25" s="141">
        <f>IF('24'!W25:X25&gt;120,2,'24'!W25:X25/60)</f>
        <v>0</v>
      </c>
      <c r="X25" s="142">
        <f t="shared" si="8"/>
        <v>0</v>
      </c>
      <c r="Y25" s="141">
        <f>IF('24'!Y25:Z25&gt;120,2,'24'!Y25:Z25/60)</f>
        <v>0</v>
      </c>
      <c r="Z25" s="142">
        <f t="shared" si="9"/>
        <v>0</v>
      </c>
      <c r="AA25" s="141">
        <f>IF('24'!AA25:AB25&gt;120,2,'24'!AA25:AB25/60)</f>
        <v>0</v>
      </c>
      <c r="AB25" s="142">
        <f t="shared" si="10"/>
        <v>0</v>
      </c>
      <c r="AC25" s="141">
        <f>IF('24'!AC25:AD25&gt;120,2,'24'!AC25:AD25/60)</f>
        <v>0</v>
      </c>
      <c r="AD25" s="142">
        <f t="shared" si="11"/>
        <v>0</v>
      </c>
      <c r="AE25" s="141">
        <f>IF('24'!AE25:AF25&gt;120,2,'24'!AE25:AF25/60)</f>
        <v>0</v>
      </c>
      <c r="AF25" s="142">
        <f t="shared" si="12"/>
        <v>0</v>
      </c>
      <c r="AG25" s="141">
        <f>IF('24'!AG25:AH25&gt;120,2,'24'!AG25:AH25/60)</f>
        <v>0</v>
      </c>
      <c r="AH25" s="142">
        <f t="shared" si="13"/>
        <v>0</v>
      </c>
      <c r="AI25" s="141">
        <f>IF('24'!AI25:AJ25&gt;120,2,'24'!AI25:AJ25/60)</f>
        <v>0</v>
      </c>
      <c r="AJ25" s="142">
        <f t="shared" si="14"/>
        <v>0</v>
      </c>
      <c r="AK25" s="141">
        <f>IF('24'!AK25:AL25&gt;120,2,'24'!AK25:AL25/60)</f>
        <v>0</v>
      </c>
      <c r="AL25" s="142">
        <f t="shared" si="15"/>
        <v>0</v>
      </c>
      <c r="AM25" s="141">
        <f>IF('24'!AM25:AN25&gt;120,2,'24'!AM25:AN25/60)</f>
        <v>0</v>
      </c>
      <c r="AN25" s="142">
        <f t="shared" si="16"/>
        <v>0</v>
      </c>
      <c r="AO25" s="141">
        <f>IF('24'!AO25:AP25&gt;120,2,'24'!AO25:AP25/60)</f>
        <v>0</v>
      </c>
      <c r="AP25" s="142">
        <f t="shared" si="17"/>
        <v>0</v>
      </c>
      <c r="AQ25" s="141">
        <f>IF('24'!AQ25:AR25&gt;120,2,'24'!AQ25:AR25/60)</f>
        <v>0</v>
      </c>
      <c r="AR25" s="142">
        <f t="shared" si="18"/>
        <v>0</v>
      </c>
      <c r="AS25" s="141">
        <f>IF('24'!AS25:AT25&gt;120,2,'24'!AS25:AT25/60)</f>
        <v>0</v>
      </c>
      <c r="AT25" s="142">
        <f t="shared" si="19"/>
        <v>0</v>
      </c>
      <c r="AU25" s="141">
        <f>IF('24'!AU25:AV25&gt;120,2,'24'!AU25:AV25/60)</f>
        <v>0</v>
      </c>
      <c r="AV25" s="142">
        <f t="shared" si="20"/>
        <v>0</v>
      </c>
      <c r="AW25" s="141">
        <f>IF('24'!AW25:AX25&gt;120,2,'24'!AW25:AX25/60)</f>
        <v>0</v>
      </c>
      <c r="AX25" s="142">
        <f t="shared" si="21"/>
        <v>0</v>
      </c>
      <c r="AY25" s="141">
        <f>IF('24'!AY25:AZ25&gt;120,2,'24'!AY25:AZ25/60)</f>
        <v>0</v>
      </c>
      <c r="AZ25" s="142">
        <f t="shared" si="22"/>
        <v>0</v>
      </c>
      <c r="BA25" s="141">
        <f>IF('24'!BA25:BB25&gt;120,2,'24'!BA25:BB25/60)</f>
        <v>0</v>
      </c>
      <c r="BB25" s="142">
        <f t="shared" si="23"/>
        <v>0</v>
      </c>
      <c r="BC25" s="141">
        <f>IF('24'!BC25:BD25&gt;120,2,'24'!BC25:BD25/60)</f>
        <v>0</v>
      </c>
      <c r="BD25" s="142">
        <f t="shared" si="24"/>
        <v>0</v>
      </c>
      <c r="BE25" s="141">
        <f>IF('24'!BE25:BF25&gt;120,2,'24'!BE25:BF25/60)</f>
        <v>0</v>
      </c>
      <c r="BF25" s="142">
        <f t="shared" si="25"/>
        <v>0</v>
      </c>
      <c r="BG25" s="141">
        <f>IF('24'!BG25:BH25&gt;120,2,'24'!BG25:BH25/60)</f>
        <v>0</v>
      </c>
      <c r="BH25" s="142">
        <f t="shared" si="26"/>
        <v>0</v>
      </c>
      <c r="BI25" s="141">
        <f>IF('24'!BI25:BJ25&gt;120,2,'24'!BI25:BJ25/60)</f>
        <v>0</v>
      </c>
      <c r="BJ25" s="142">
        <f t="shared" si="27"/>
        <v>0</v>
      </c>
      <c r="BK25" s="141">
        <f>IF('24'!BK25:BL25&gt;120,2,'24'!BK25:BL25/60)</f>
        <v>0</v>
      </c>
      <c r="BL25" s="142">
        <f t="shared" si="28"/>
        <v>0</v>
      </c>
      <c r="BM25" s="6"/>
    </row>
    <row r="26" spans="1:65" ht="26.25" thickBot="1">
      <c r="A26" s="10">
        <v>8118</v>
      </c>
      <c r="B26" s="10" t="s">
        <v>25</v>
      </c>
      <c r="C26" s="141">
        <f>IF('24'!C26:D26&gt;120,2,'24'!C26:D26/60)</f>
        <v>0</v>
      </c>
      <c r="D26" s="142">
        <f t="shared" si="29"/>
        <v>0</v>
      </c>
      <c r="E26" s="141">
        <f>IF('24'!E26:F26&gt;120,2,'24'!E26:F26/60)</f>
        <v>0</v>
      </c>
      <c r="F26" s="142">
        <f t="shared" si="30"/>
        <v>0</v>
      </c>
      <c r="G26" s="141">
        <f>IF('24'!G26:H26&gt;120,2,'24'!G26:H26/60)</f>
        <v>0</v>
      </c>
      <c r="H26" s="142">
        <f t="shared" si="0"/>
        <v>0</v>
      </c>
      <c r="I26" s="141">
        <f>IF('24'!I26:J26&gt;120,2,'24'!I26:J26/60)</f>
        <v>0</v>
      </c>
      <c r="J26" s="142">
        <f t="shared" si="1"/>
        <v>0</v>
      </c>
      <c r="K26" s="141">
        <f>IF('24'!K26:L26&gt;120,2,'24'!K26:L26/60)</f>
        <v>0</v>
      </c>
      <c r="L26" s="142">
        <f t="shared" si="2"/>
        <v>0</v>
      </c>
      <c r="M26" s="141">
        <f>IF('24'!M26:N26&gt;120,2,'24'!M26:N26/60)</f>
        <v>0</v>
      </c>
      <c r="N26" s="142">
        <f t="shared" si="3"/>
        <v>0</v>
      </c>
      <c r="O26" s="141">
        <f>IF('24'!O26:P26&gt;120,2,'24'!O26:P26/60)</f>
        <v>0</v>
      </c>
      <c r="P26" s="142">
        <f t="shared" si="4"/>
        <v>0</v>
      </c>
      <c r="Q26" s="141">
        <f>IF('24'!Q26:R26&gt;120,2,'24'!Q26:R26/60)</f>
        <v>0</v>
      </c>
      <c r="R26" s="142">
        <f t="shared" si="5"/>
        <v>0</v>
      </c>
      <c r="S26" s="141">
        <f>IF('24'!S26:T26&gt;120,2,'24'!S26:T26/60)</f>
        <v>0</v>
      </c>
      <c r="T26" s="142">
        <f t="shared" si="6"/>
        <v>0</v>
      </c>
      <c r="U26" s="141">
        <f>IF('24'!U26:V26&gt;120,2,'24'!U26:V26/60)</f>
        <v>0</v>
      </c>
      <c r="V26" s="142">
        <f t="shared" si="7"/>
        <v>0</v>
      </c>
      <c r="W26" s="141">
        <f>IF('24'!W26:X26&gt;120,2,'24'!W26:X26/60)</f>
        <v>0</v>
      </c>
      <c r="X26" s="142">
        <f t="shared" si="8"/>
        <v>0</v>
      </c>
      <c r="Y26" s="141">
        <f>IF('24'!Y26:Z26&gt;120,2,'24'!Y26:Z26/60)</f>
        <v>0</v>
      </c>
      <c r="Z26" s="142">
        <f t="shared" si="9"/>
        <v>0</v>
      </c>
      <c r="AA26" s="141">
        <f>IF('24'!AA26:AB26&gt;120,2,'24'!AA26:AB26/60)</f>
        <v>0</v>
      </c>
      <c r="AB26" s="142">
        <f t="shared" si="10"/>
        <v>0</v>
      </c>
      <c r="AC26" s="141">
        <f>IF('24'!AC26:AD26&gt;120,2,'24'!AC26:AD26/60)</f>
        <v>0</v>
      </c>
      <c r="AD26" s="142">
        <f t="shared" si="11"/>
        <v>0</v>
      </c>
      <c r="AE26" s="141">
        <f>IF('24'!AE26:AF26&gt;120,2,'24'!AE26:AF26/60)</f>
        <v>0</v>
      </c>
      <c r="AF26" s="142">
        <f t="shared" si="12"/>
        <v>0</v>
      </c>
      <c r="AG26" s="141">
        <f>IF('24'!AG26:AH26&gt;120,2,'24'!AG26:AH26/60)</f>
        <v>0</v>
      </c>
      <c r="AH26" s="142">
        <f t="shared" si="13"/>
        <v>0</v>
      </c>
      <c r="AI26" s="141">
        <f>IF('24'!AI26:AJ26&gt;120,2,'24'!AI26:AJ26/60)</f>
        <v>0</v>
      </c>
      <c r="AJ26" s="142">
        <f t="shared" si="14"/>
        <v>0</v>
      </c>
      <c r="AK26" s="141">
        <f>IF('24'!AK26:AL26&gt;120,2,'24'!AK26:AL26/60)</f>
        <v>0</v>
      </c>
      <c r="AL26" s="142">
        <f t="shared" si="15"/>
        <v>0</v>
      </c>
      <c r="AM26" s="141">
        <f>IF('24'!AM26:AN26&gt;120,2,'24'!AM26:AN26/60)</f>
        <v>0</v>
      </c>
      <c r="AN26" s="142">
        <f t="shared" si="16"/>
        <v>0</v>
      </c>
      <c r="AO26" s="141">
        <f>IF('24'!AO26:AP26&gt;120,2,'24'!AO26:AP26/60)</f>
        <v>0</v>
      </c>
      <c r="AP26" s="142">
        <f t="shared" si="17"/>
        <v>0</v>
      </c>
      <c r="AQ26" s="141">
        <f>IF('24'!AQ26:AR26&gt;120,2,'24'!AQ26:AR26/60)</f>
        <v>0</v>
      </c>
      <c r="AR26" s="142">
        <f t="shared" si="18"/>
        <v>0</v>
      </c>
      <c r="AS26" s="141">
        <f>IF('24'!AS26:AT26&gt;120,2,'24'!AS26:AT26/60)</f>
        <v>0</v>
      </c>
      <c r="AT26" s="142">
        <f t="shared" si="19"/>
        <v>0</v>
      </c>
      <c r="AU26" s="141">
        <f>IF('24'!AU26:AV26&gt;120,2,'24'!AU26:AV26/60)</f>
        <v>0</v>
      </c>
      <c r="AV26" s="142">
        <f t="shared" si="20"/>
        <v>0</v>
      </c>
      <c r="AW26" s="141">
        <f>IF('24'!AW26:AX26&gt;120,2,'24'!AW26:AX26/60)</f>
        <v>0</v>
      </c>
      <c r="AX26" s="142">
        <f t="shared" si="21"/>
        <v>0</v>
      </c>
      <c r="AY26" s="141">
        <f>IF('24'!AY26:AZ26&gt;120,2,'24'!AY26:AZ26/60)</f>
        <v>0</v>
      </c>
      <c r="AZ26" s="142">
        <f t="shared" si="22"/>
        <v>0</v>
      </c>
      <c r="BA26" s="141">
        <f>IF('24'!BA26:BB26&gt;120,2,'24'!BA26:BB26/60)</f>
        <v>0</v>
      </c>
      <c r="BB26" s="142">
        <f t="shared" si="23"/>
        <v>0</v>
      </c>
      <c r="BC26" s="141">
        <f>IF('24'!BC26:BD26&gt;120,2,'24'!BC26:BD26/60)</f>
        <v>0</v>
      </c>
      <c r="BD26" s="142">
        <f t="shared" si="24"/>
        <v>0</v>
      </c>
      <c r="BE26" s="141">
        <f>IF('24'!BE26:BF26&gt;120,2,'24'!BE26:BF26/60)</f>
        <v>0</v>
      </c>
      <c r="BF26" s="142">
        <f t="shared" si="25"/>
        <v>0</v>
      </c>
      <c r="BG26" s="141">
        <f>IF('24'!BG26:BH26&gt;120,2,'24'!BG26:BH26/60)</f>
        <v>0</v>
      </c>
      <c r="BH26" s="142">
        <f t="shared" si="26"/>
        <v>0</v>
      </c>
      <c r="BI26" s="141">
        <f>IF('24'!BI26:BJ26&gt;120,2,'24'!BI26:BJ26/60)</f>
        <v>0</v>
      </c>
      <c r="BJ26" s="142">
        <f t="shared" si="27"/>
        <v>0</v>
      </c>
      <c r="BK26" s="141">
        <f>IF('24'!BK26:BL26&gt;120,2,'24'!BK26:BL26/60)</f>
        <v>0</v>
      </c>
      <c r="BL26" s="142">
        <f t="shared" si="28"/>
        <v>0</v>
      </c>
      <c r="BM26" s="6"/>
    </row>
    <row r="27" spans="1:65" ht="26.25" thickBot="1">
      <c r="A27" s="10">
        <v>8119</v>
      </c>
      <c r="B27" s="10" t="s">
        <v>26</v>
      </c>
      <c r="C27" s="141">
        <f>IF('24'!C27:D27&gt;120,2,'24'!C27:D27/60)</f>
        <v>0</v>
      </c>
      <c r="D27" s="142">
        <f t="shared" si="29"/>
        <v>0</v>
      </c>
      <c r="E27" s="141">
        <f>IF('24'!E27:F27&gt;120,2,'24'!E27:F27/60)</f>
        <v>0</v>
      </c>
      <c r="F27" s="142">
        <f t="shared" si="30"/>
        <v>0</v>
      </c>
      <c r="G27" s="141">
        <f>IF('24'!G27:H27&gt;120,2,'24'!G27:H27/60)</f>
        <v>0</v>
      </c>
      <c r="H27" s="142">
        <f t="shared" si="0"/>
        <v>0</v>
      </c>
      <c r="I27" s="141">
        <f>IF('24'!I27:J27&gt;120,2,'24'!I27:J27/60)</f>
        <v>0</v>
      </c>
      <c r="J27" s="142">
        <f t="shared" si="1"/>
        <v>0</v>
      </c>
      <c r="K27" s="141">
        <f>IF('24'!K27:L27&gt;120,2,'24'!K27:L27/60)</f>
        <v>0</v>
      </c>
      <c r="L27" s="142">
        <f t="shared" si="2"/>
        <v>0</v>
      </c>
      <c r="M27" s="141">
        <f>IF('24'!M27:N27&gt;120,2,'24'!M27:N27/60)</f>
        <v>0</v>
      </c>
      <c r="N27" s="142">
        <f t="shared" si="3"/>
        <v>0</v>
      </c>
      <c r="O27" s="141">
        <f>IF('24'!O27:P27&gt;120,2,'24'!O27:P27/60)</f>
        <v>0</v>
      </c>
      <c r="P27" s="142">
        <f t="shared" si="4"/>
        <v>0</v>
      </c>
      <c r="Q27" s="141">
        <f>IF('24'!Q27:R27&gt;120,2,'24'!Q27:R27/60)</f>
        <v>0</v>
      </c>
      <c r="R27" s="142">
        <f t="shared" si="5"/>
        <v>0</v>
      </c>
      <c r="S27" s="141">
        <f>IF('24'!S27:T27&gt;120,2,'24'!S27:T27/60)</f>
        <v>0</v>
      </c>
      <c r="T27" s="142">
        <f t="shared" si="6"/>
        <v>0</v>
      </c>
      <c r="U27" s="141">
        <f>IF('24'!U27:V27&gt;120,2,'24'!U27:V27/60)</f>
        <v>0</v>
      </c>
      <c r="V27" s="142">
        <f t="shared" si="7"/>
        <v>0</v>
      </c>
      <c r="W27" s="141">
        <f>IF('24'!W27:X27&gt;120,2,'24'!W27:X27/60)</f>
        <v>0</v>
      </c>
      <c r="X27" s="142">
        <f t="shared" si="8"/>
        <v>0</v>
      </c>
      <c r="Y27" s="141">
        <f>IF('24'!Y27:Z27&gt;120,2,'24'!Y27:Z27/60)</f>
        <v>0</v>
      </c>
      <c r="Z27" s="142">
        <f t="shared" si="9"/>
        <v>0</v>
      </c>
      <c r="AA27" s="141">
        <f>IF('24'!AA27:AB27&gt;120,2,'24'!AA27:AB27/60)</f>
        <v>0</v>
      </c>
      <c r="AB27" s="142">
        <f t="shared" si="10"/>
        <v>0</v>
      </c>
      <c r="AC27" s="141">
        <f>IF('24'!AC27:AD27&gt;120,2,'24'!AC27:AD27/60)</f>
        <v>0</v>
      </c>
      <c r="AD27" s="142">
        <f t="shared" si="11"/>
        <v>0</v>
      </c>
      <c r="AE27" s="141">
        <f>IF('24'!AE27:AF27&gt;120,2,'24'!AE27:AF27/60)</f>
        <v>0</v>
      </c>
      <c r="AF27" s="142">
        <f t="shared" si="12"/>
        <v>0</v>
      </c>
      <c r="AG27" s="141">
        <f>IF('24'!AG27:AH27&gt;120,2,'24'!AG27:AH27/60)</f>
        <v>0</v>
      </c>
      <c r="AH27" s="142">
        <f t="shared" si="13"/>
        <v>0</v>
      </c>
      <c r="AI27" s="141">
        <f>IF('24'!AI27:AJ27&gt;120,2,'24'!AI27:AJ27/60)</f>
        <v>0</v>
      </c>
      <c r="AJ27" s="142">
        <f t="shared" si="14"/>
        <v>0</v>
      </c>
      <c r="AK27" s="141">
        <f>IF('24'!AK27:AL27&gt;120,2,'24'!AK27:AL27/60)</f>
        <v>0</v>
      </c>
      <c r="AL27" s="142">
        <f t="shared" si="15"/>
        <v>0</v>
      </c>
      <c r="AM27" s="141">
        <f>IF('24'!AM27:AN27&gt;120,2,'24'!AM27:AN27/60)</f>
        <v>0</v>
      </c>
      <c r="AN27" s="142">
        <f t="shared" si="16"/>
        <v>0</v>
      </c>
      <c r="AO27" s="141">
        <f>IF('24'!AO27:AP27&gt;120,2,'24'!AO27:AP27/60)</f>
        <v>0</v>
      </c>
      <c r="AP27" s="142">
        <f t="shared" si="17"/>
        <v>0</v>
      </c>
      <c r="AQ27" s="141">
        <f>IF('24'!AQ27:AR27&gt;120,2,'24'!AQ27:AR27/60)</f>
        <v>0</v>
      </c>
      <c r="AR27" s="142">
        <f t="shared" si="18"/>
        <v>0</v>
      </c>
      <c r="AS27" s="141">
        <f>IF('24'!AS27:AT27&gt;120,2,'24'!AS27:AT27/60)</f>
        <v>0</v>
      </c>
      <c r="AT27" s="142">
        <f t="shared" si="19"/>
        <v>0</v>
      </c>
      <c r="AU27" s="141">
        <f>IF('24'!AU27:AV27&gt;120,2,'24'!AU27:AV27/60)</f>
        <v>0</v>
      </c>
      <c r="AV27" s="142">
        <f t="shared" si="20"/>
        <v>0</v>
      </c>
      <c r="AW27" s="141">
        <f>IF('24'!AW27:AX27&gt;120,2,'24'!AW27:AX27/60)</f>
        <v>0</v>
      </c>
      <c r="AX27" s="142">
        <f t="shared" si="21"/>
        <v>0</v>
      </c>
      <c r="AY27" s="141">
        <f>IF('24'!AY27:AZ27&gt;120,2,'24'!AY27:AZ27/60)</f>
        <v>0</v>
      </c>
      <c r="AZ27" s="142">
        <f t="shared" si="22"/>
        <v>0</v>
      </c>
      <c r="BA27" s="141">
        <f>IF('24'!BA27:BB27&gt;120,2,'24'!BA27:BB27/60)</f>
        <v>0</v>
      </c>
      <c r="BB27" s="142">
        <f t="shared" si="23"/>
        <v>0</v>
      </c>
      <c r="BC27" s="141">
        <f>IF('24'!BC27:BD27&gt;120,2,'24'!BC27:BD27/60)</f>
        <v>0</v>
      </c>
      <c r="BD27" s="142">
        <f t="shared" si="24"/>
        <v>0</v>
      </c>
      <c r="BE27" s="141">
        <f>IF('24'!BE27:BF27&gt;120,2,'24'!BE27:BF27/60)</f>
        <v>0</v>
      </c>
      <c r="BF27" s="142">
        <f t="shared" si="25"/>
        <v>0</v>
      </c>
      <c r="BG27" s="141">
        <f>IF('24'!BG27:BH27&gt;120,2,'24'!BG27:BH27/60)</f>
        <v>0</v>
      </c>
      <c r="BH27" s="142">
        <f t="shared" si="26"/>
        <v>0</v>
      </c>
      <c r="BI27" s="141">
        <f>IF('24'!BI27:BJ27&gt;120,2,'24'!BI27:BJ27/60)</f>
        <v>0</v>
      </c>
      <c r="BJ27" s="142">
        <f t="shared" si="27"/>
        <v>0</v>
      </c>
      <c r="BK27" s="141">
        <f>IF('24'!BK27:BL27&gt;120,2,'24'!BK27:BL27/60)</f>
        <v>0</v>
      </c>
      <c r="BL27" s="142">
        <f t="shared" si="28"/>
        <v>0</v>
      </c>
      <c r="BM27" s="6"/>
    </row>
    <row r="28" spans="1:65" ht="26.25" thickBot="1">
      <c r="A28" s="10">
        <v>8127</v>
      </c>
      <c r="B28" s="10" t="s">
        <v>30</v>
      </c>
      <c r="C28" s="141">
        <f>IF('24'!C28:D28&gt;120,2,'24'!C28:D28/60)</f>
        <v>0</v>
      </c>
      <c r="D28" s="142">
        <f t="shared" si="29"/>
        <v>0</v>
      </c>
      <c r="E28" s="141">
        <f>IF('24'!E28:F28&gt;120,2,'24'!E28:F28/60)</f>
        <v>0</v>
      </c>
      <c r="F28" s="142">
        <f t="shared" si="30"/>
        <v>0</v>
      </c>
      <c r="G28" s="141">
        <f>IF('24'!G28:H28&gt;120,2,'24'!G28:H28/60)</f>
        <v>0</v>
      </c>
      <c r="H28" s="142">
        <f t="shared" si="0"/>
        <v>0</v>
      </c>
      <c r="I28" s="141">
        <f>IF('24'!I28:J28&gt;120,2,'24'!I28:J28/60)</f>
        <v>0</v>
      </c>
      <c r="J28" s="142">
        <f t="shared" si="1"/>
        <v>0</v>
      </c>
      <c r="K28" s="141">
        <f>IF('24'!K28:L28&gt;120,2,'24'!K28:L28/60)</f>
        <v>0</v>
      </c>
      <c r="L28" s="142">
        <f t="shared" si="2"/>
        <v>0</v>
      </c>
      <c r="M28" s="141">
        <f>IF('24'!M28:N28&gt;120,2,'24'!M28:N28/60)</f>
        <v>0</v>
      </c>
      <c r="N28" s="142">
        <f t="shared" si="3"/>
        <v>0</v>
      </c>
      <c r="O28" s="141">
        <f>IF('24'!O28:P28&gt;120,2,'24'!O28:P28/60)</f>
        <v>0</v>
      </c>
      <c r="P28" s="142">
        <f t="shared" si="4"/>
        <v>0</v>
      </c>
      <c r="Q28" s="141">
        <f>IF('24'!Q28:R28&gt;120,2,'24'!Q28:R28/60)</f>
        <v>0</v>
      </c>
      <c r="R28" s="142">
        <f t="shared" si="5"/>
        <v>0</v>
      </c>
      <c r="S28" s="141">
        <f>IF('24'!S28:T28&gt;120,2,'24'!S28:T28/60)</f>
        <v>0</v>
      </c>
      <c r="T28" s="142">
        <f t="shared" si="6"/>
        <v>0</v>
      </c>
      <c r="U28" s="141">
        <f>IF('24'!U28:V28&gt;120,2,'24'!U28:V28/60)</f>
        <v>0</v>
      </c>
      <c r="V28" s="142">
        <f t="shared" si="7"/>
        <v>0</v>
      </c>
      <c r="W28" s="141">
        <f>IF('24'!W28:X28&gt;120,2,'24'!W28:X28/60)</f>
        <v>0</v>
      </c>
      <c r="X28" s="142">
        <f t="shared" si="8"/>
        <v>0</v>
      </c>
      <c r="Y28" s="141">
        <f>IF('24'!Y28:Z28&gt;120,2,'24'!Y28:Z28/60)</f>
        <v>0</v>
      </c>
      <c r="Z28" s="142">
        <f t="shared" si="9"/>
        <v>0</v>
      </c>
      <c r="AA28" s="141">
        <f>IF('24'!AA28:AB28&gt;120,2,'24'!AA28:AB28/60)</f>
        <v>0</v>
      </c>
      <c r="AB28" s="142">
        <f t="shared" si="10"/>
        <v>0</v>
      </c>
      <c r="AC28" s="141">
        <f>IF('24'!AC28:AD28&gt;120,2,'24'!AC28:AD28/60)</f>
        <v>0</v>
      </c>
      <c r="AD28" s="142">
        <f t="shared" si="11"/>
        <v>0</v>
      </c>
      <c r="AE28" s="141">
        <f>IF('24'!AE28:AF28&gt;120,2,'24'!AE28:AF28/60)</f>
        <v>0</v>
      </c>
      <c r="AF28" s="142">
        <f t="shared" si="12"/>
        <v>0</v>
      </c>
      <c r="AG28" s="141">
        <f>IF('24'!AG28:AH28&gt;120,2,'24'!AG28:AH28/60)</f>
        <v>0</v>
      </c>
      <c r="AH28" s="142">
        <f t="shared" si="13"/>
        <v>0</v>
      </c>
      <c r="AI28" s="141">
        <f>IF('24'!AI28:AJ28&gt;120,2,'24'!AI28:AJ28/60)</f>
        <v>0</v>
      </c>
      <c r="AJ28" s="142">
        <f t="shared" si="14"/>
        <v>0</v>
      </c>
      <c r="AK28" s="141">
        <f>IF('24'!AK28:AL28&gt;120,2,'24'!AK28:AL28/60)</f>
        <v>0</v>
      </c>
      <c r="AL28" s="142">
        <f t="shared" si="15"/>
        <v>0</v>
      </c>
      <c r="AM28" s="141">
        <f>IF('24'!AM28:AN28&gt;120,2,'24'!AM28:AN28/60)</f>
        <v>0</v>
      </c>
      <c r="AN28" s="142">
        <f t="shared" si="16"/>
        <v>0</v>
      </c>
      <c r="AO28" s="141">
        <f>IF('24'!AO28:AP28&gt;120,2,'24'!AO28:AP28/60)</f>
        <v>0</v>
      </c>
      <c r="AP28" s="142">
        <f t="shared" si="17"/>
        <v>0</v>
      </c>
      <c r="AQ28" s="141">
        <f>IF('24'!AQ28:AR28&gt;120,2,'24'!AQ28:AR28/60)</f>
        <v>0</v>
      </c>
      <c r="AR28" s="142">
        <f t="shared" si="18"/>
        <v>0</v>
      </c>
      <c r="AS28" s="141">
        <f>IF('24'!AS28:AT28&gt;120,2,'24'!AS28:AT28/60)</f>
        <v>0</v>
      </c>
      <c r="AT28" s="142">
        <f t="shared" si="19"/>
        <v>0</v>
      </c>
      <c r="AU28" s="141">
        <f>IF('24'!AU28:AV28&gt;120,2,'24'!AU28:AV28/60)</f>
        <v>0</v>
      </c>
      <c r="AV28" s="142">
        <f t="shared" si="20"/>
        <v>0</v>
      </c>
      <c r="AW28" s="141">
        <f>IF('24'!AW28:AX28&gt;120,2,'24'!AW28:AX28/60)</f>
        <v>0</v>
      </c>
      <c r="AX28" s="142">
        <f t="shared" si="21"/>
        <v>0</v>
      </c>
      <c r="AY28" s="141">
        <f>IF('24'!AY28:AZ28&gt;120,2,'24'!AY28:AZ28/60)</f>
        <v>0</v>
      </c>
      <c r="AZ28" s="142">
        <f t="shared" si="22"/>
        <v>0</v>
      </c>
      <c r="BA28" s="141">
        <f>IF('24'!BA28:BB28&gt;120,2,'24'!BA28:BB28/60)</f>
        <v>0</v>
      </c>
      <c r="BB28" s="142">
        <f t="shared" si="23"/>
        <v>0</v>
      </c>
      <c r="BC28" s="141">
        <f>IF('24'!BC28:BD28&gt;120,2,'24'!BC28:BD28/60)</f>
        <v>0</v>
      </c>
      <c r="BD28" s="142">
        <f t="shared" si="24"/>
        <v>0</v>
      </c>
      <c r="BE28" s="141">
        <f>IF('24'!BE28:BF28&gt;120,2,'24'!BE28:BF28/60)</f>
        <v>0</v>
      </c>
      <c r="BF28" s="142">
        <f t="shared" si="25"/>
        <v>0</v>
      </c>
      <c r="BG28" s="141">
        <f>IF('24'!BG28:BH28&gt;120,2,'24'!BG28:BH28/60)</f>
        <v>0</v>
      </c>
      <c r="BH28" s="142">
        <f t="shared" si="26"/>
        <v>0</v>
      </c>
      <c r="BI28" s="141">
        <f>IF('24'!BI28:BJ28&gt;120,2,'24'!BI28:BJ28/60)</f>
        <v>0</v>
      </c>
      <c r="BJ28" s="142">
        <f t="shared" si="27"/>
        <v>0</v>
      </c>
      <c r="BK28" s="141">
        <f>IF('24'!BK28:BL28&gt;120,2,'24'!BK28:BL28/60)</f>
        <v>0</v>
      </c>
      <c r="BL28" s="142">
        <f t="shared" si="28"/>
        <v>0</v>
      </c>
      <c r="BM28" s="6"/>
    </row>
    <row r="29" spans="1:65" ht="26.25" thickBot="1">
      <c r="A29" s="10">
        <v>8128</v>
      </c>
      <c r="B29" s="10" t="s">
        <v>31</v>
      </c>
      <c r="C29" s="141">
        <f>IF('24'!C29:D29&gt;120,2,'24'!C29:D29/60)</f>
        <v>0</v>
      </c>
      <c r="D29" s="142">
        <f t="shared" si="29"/>
        <v>0</v>
      </c>
      <c r="E29" s="141">
        <f>IF('24'!E29:F29&gt;120,2,'24'!E29:F29/60)</f>
        <v>0</v>
      </c>
      <c r="F29" s="142">
        <f t="shared" si="30"/>
        <v>0</v>
      </c>
      <c r="G29" s="141">
        <f>IF('24'!G29:H29&gt;120,2,'24'!G29:H29/60)</f>
        <v>0</v>
      </c>
      <c r="H29" s="142">
        <f t="shared" si="0"/>
        <v>0</v>
      </c>
      <c r="I29" s="141">
        <f>IF('24'!I29:J29&gt;120,2,'24'!I29:J29/60)</f>
        <v>0</v>
      </c>
      <c r="J29" s="142">
        <f t="shared" si="1"/>
        <v>0</v>
      </c>
      <c r="K29" s="141">
        <f>IF('24'!K29:L29&gt;120,2,'24'!K29:L29/60)</f>
        <v>0</v>
      </c>
      <c r="L29" s="142">
        <f t="shared" si="2"/>
        <v>0</v>
      </c>
      <c r="M29" s="141">
        <f>IF('24'!M29:N29&gt;120,2,'24'!M29:N29/60)</f>
        <v>0</v>
      </c>
      <c r="N29" s="142">
        <f t="shared" si="3"/>
        <v>0</v>
      </c>
      <c r="O29" s="141">
        <f>IF('24'!O29:P29&gt;120,2,'24'!O29:P29/60)</f>
        <v>0</v>
      </c>
      <c r="P29" s="142">
        <f t="shared" si="4"/>
        <v>0</v>
      </c>
      <c r="Q29" s="141">
        <f>IF('24'!Q29:R29&gt;120,2,'24'!Q29:R29/60)</f>
        <v>0</v>
      </c>
      <c r="R29" s="142">
        <f t="shared" si="5"/>
        <v>0</v>
      </c>
      <c r="S29" s="141">
        <f>IF('24'!S29:T29&gt;120,2,'24'!S29:T29/60)</f>
        <v>0</v>
      </c>
      <c r="T29" s="142">
        <f t="shared" si="6"/>
        <v>0</v>
      </c>
      <c r="U29" s="141">
        <f>IF('24'!U29:V29&gt;120,2,'24'!U29:V29/60)</f>
        <v>0</v>
      </c>
      <c r="V29" s="142">
        <f t="shared" si="7"/>
        <v>0</v>
      </c>
      <c r="W29" s="141">
        <f>IF('24'!W29:X29&gt;120,2,'24'!W29:X29/60)</f>
        <v>0</v>
      </c>
      <c r="X29" s="142">
        <f t="shared" si="8"/>
        <v>0</v>
      </c>
      <c r="Y29" s="141">
        <f>IF('24'!Y29:Z29&gt;120,2,'24'!Y29:Z29/60)</f>
        <v>0</v>
      </c>
      <c r="Z29" s="142">
        <f t="shared" si="9"/>
        <v>0</v>
      </c>
      <c r="AA29" s="141">
        <f>IF('24'!AA29:AB29&gt;120,2,'24'!AA29:AB29/60)</f>
        <v>0</v>
      </c>
      <c r="AB29" s="142">
        <f t="shared" si="10"/>
        <v>0</v>
      </c>
      <c r="AC29" s="141">
        <f>IF('24'!AC29:AD29&gt;120,2,'24'!AC29:AD29/60)</f>
        <v>0</v>
      </c>
      <c r="AD29" s="142">
        <f t="shared" si="11"/>
        <v>0</v>
      </c>
      <c r="AE29" s="141">
        <f>IF('24'!AE29:AF29&gt;120,2,'24'!AE29:AF29/60)</f>
        <v>0</v>
      </c>
      <c r="AF29" s="142">
        <f t="shared" si="12"/>
        <v>0</v>
      </c>
      <c r="AG29" s="141">
        <f>IF('24'!AG29:AH29&gt;120,2,'24'!AG29:AH29/60)</f>
        <v>0</v>
      </c>
      <c r="AH29" s="142">
        <f t="shared" si="13"/>
        <v>0</v>
      </c>
      <c r="AI29" s="141">
        <f>IF('24'!AI29:AJ29&gt;120,2,'24'!AI29:AJ29/60)</f>
        <v>0</v>
      </c>
      <c r="AJ29" s="142">
        <f t="shared" si="14"/>
        <v>0</v>
      </c>
      <c r="AK29" s="141">
        <f>IF('24'!AK29:AL29&gt;120,2,'24'!AK29:AL29/60)</f>
        <v>0</v>
      </c>
      <c r="AL29" s="142">
        <f t="shared" si="15"/>
        <v>0</v>
      </c>
      <c r="AM29" s="141">
        <f>IF('24'!AM29:AN29&gt;120,2,'24'!AM29:AN29/60)</f>
        <v>0</v>
      </c>
      <c r="AN29" s="142">
        <f t="shared" si="16"/>
        <v>0</v>
      </c>
      <c r="AO29" s="141">
        <f>IF('24'!AO29:AP29&gt;120,2,'24'!AO29:AP29/60)</f>
        <v>0</v>
      </c>
      <c r="AP29" s="142">
        <f t="shared" si="17"/>
        <v>0</v>
      </c>
      <c r="AQ29" s="141">
        <f>IF('24'!AQ29:AR29&gt;120,2,'24'!AQ29:AR29/60)</f>
        <v>0</v>
      </c>
      <c r="AR29" s="142">
        <f t="shared" si="18"/>
        <v>0</v>
      </c>
      <c r="AS29" s="141">
        <f>IF('24'!AS29:AT29&gt;120,2,'24'!AS29:AT29/60)</f>
        <v>0</v>
      </c>
      <c r="AT29" s="142">
        <f t="shared" si="19"/>
        <v>0</v>
      </c>
      <c r="AU29" s="141">
        <f>IF('24'!AU29:AV29&gt;120,2,'24'!AU29:AV29/60)</f>
        <v>0</v>
      </c>
      <c r="AV29" s="142">
        <f t="shared" si="20"/>
        <v>0</v>
      </c>
      <c r="AW29" s="141">
        <f>IF('24'!AW29:AX29&gt;120,2,'24'!AW29:AX29/60)</f>
        <v>0</v>
      </c>
      <c r="AX29" s="142">
        <f t="shared" si="21"/>
        <v>0</v>
      </c>
      <c r="AY29" s="141">
        <f>IF('24'!AY29:AZ29&gt;120,2,'24'!AY29:AZ29/60)</f>
        <v>0</v>
      </c>
      <c r="AZ29" s="142">
        <f t="shared" si="22"/>
        <v>0</v>
      </c>
      <c r="BA29" s="141">
        <f>IF('24'!BA29:BB29&gt;120,2,'24'!BA29:BB29/60)</f>
        <v>0</v>
      </c>
      <c r="BB29" s="142">
        <f t="shared" si="23"/>
        <v>0</v>
      </c>
      <c r="BC29" s="141">
        <f>IF('24'!BC29:BD29&gt;120,2,'24'!BC29:BD29/60)</f>
        <v>0</v>
      </c>
      <c r="BD29" s="142">
        <f t="shared" si="24"/>
        <v>0</v>
      </c>
      <c r="BE29" s="141">
        <f>IF('24'!BE29:BF29&gt;120,2,'24'!BE29:BF29/60)</f>
        <v>0</v>
      </c>
      <c r="BF29" s="142">
        <f t="shared" si="25"/>
        <v>0</v>
      </c>
      <c r="BG29" s="141">
        <f>IF('24'!BG29:BH29&gt;120,2,'24'!BG29:BH29/60)</f>
        <v>0</v>
      </c>
      <c r="BH29" s="142">
        <f t="shared" si="26"/>
        <v>0</v>
      </c>
      <c r="BI29" s="141">
        <f>IF('24'!BI29:BJ29&gt;120,2,'24'!BI29:BJ29/60)</f>
        <v>0</v>
      </c>
      <c r="BJ29" s="142">
        <f t="shared" si="27"/>
        <v>0</v>
      </c>
      <c r="BK29" s="141">
        <f>IF('24'!BK29:BL29&gt;120,2,'24'!BK29:BL29/60)</f>
        <v>0</v>
      </c>
      <c r="BL29" s="142">
        <f t="shared" si="28"/>
        <v>0</v>
      </c>
      <c r="BM29" s="6"/>
    </row>
    <row r="30" spans="1:65" ht="26.25" thickBot="1">
      <c r="A30" s="10">
        <v>8129</v>
      </c>
      <c r="B30" s="10" t="s">
        <v>220</v>
      </c>
      <c r="C30" s="141">
        <f>IF('24'!C30:D30&gt;120,2,'24'!C30:D30/60)</f>
        <v>0</v>
      </c>
      <c r="D30" s="142">
        <f t="shared" si="29"/>
        <v>0</v>
      </c>
      <c r="E30" s="141">
        <f>IF('24'!E30:F30&gt;120,2,'24'!E30:F30/60)</f>
        <v>0</v>
      </c>
      <c r="F30" s="142">
        <f t="shared" si="30"/>
        <v>0</v>
      </c>
      <c r="G30" s="141">
        <f>IF('24'!G30:H30&gt;120,2,'24'!G30:H30/60)</f>
        <v>0</v>
      </c>
      <c r="H30" s="142">
        <f t="shared" si="0"/>
        <v>0</v>
      </c>
      <c r="I30" s="141">
        <f>IF('24'!I30:J30&gt;120,2,'24'!I30:J30/60)</f>
        <v>0</v>
      </c>
      <c r="J30" s="142">
        <f t="shared" si="1"/>
        <v>0</v>
      </c>
      <c r="K30" s="141">
        <f>IF('24'!K30:L30&gt;120,2,'24'!K30:L30/60)</f>
        <v>0</v>
      </c>
      <c r="L30" s="142">
        <f t="shared" si="2"/>
        <v>0</v>
      </c>
      <c r="M30" s="141">
        <f>IF('24'!M30:N30&gt;120,2,'24'!M30:N30/60)</f>
        <v>0</v>
      </c>
      <c r="N30" s="142">
        <f t="shared" si="3"/>
        <v>0</v>
      </c>
      <c r="O30" s="141">
        <f>IF('24'!O30:P30&gt;120,2,'24'!O30:P30/60)</f>
        <v>0</v>
      </c>
      <c r="P30" s="142">
        <f t="shared" si="4"/>
        <v>0</v>
      </c>
      <c r="Q30" s="141">
        <f>IF('24'!Q30:R30&gt;120,2,'24'!Q30:R30/60)</f>
        <v>0</v>
      </c>
      <c r="R30" s="142">
        <f t="shared" si="5"/>
        <v>0</v>
      </c>
      <c r="S30" s="141">
        <f>IF('24'!S30:T30&gt;120,2,'24'!S30:T30/60)</f>
        <v>0</v>
      </c>
      <c r="T30" s="142">
        <f t="shared" si="6"/>
        <v>0</v>
      </c>
      <c r="U30" s="141">
        <f>IF('24'!U30:V30&gt;120,2,'24'!U30:V30/60)</f>
        <v>0</v>
      </c>
      <c r="V30" s="142">
        <f t="shared" si="7"/>
        <v>0</v>
      </c>
      <c r="W30" s="141">
        <f>IF('24'!W30:X30&gt;120,2,'24'!W30:X30/60)</f>
        <v>0</v>
      </c>
      <c r="X30" s="142">
        <f t="shared" si="8"/>
        <v>0</v>
      </c>
      <c r="Y30" s="141">
        <f>IF('24'!Y30:Z30&gt;120,2,'24'!Y30:Z30/60)</f>
        <v>0</v>
      </c>
      <c r="Z30" s="142">
        <f t="shared" si="9"/>
        <v>0</v>
      </c>
      <c r="AA30" s="141">
        <f>IF('24'!AA30:AB30&gt;120,2,'24'!AA30:AB30/60)</f>
        <v>0</v>
      </c>
      <c r="AB30" s="142">
        <f t="shared" si="10"/>
        <v>0</v>
      </c>
      <c r="AC30" s="141">
        <f>IF('24'!AC30:AD30&gt;120,2,'24'!AC30:AD30/60)</f>
        <v>0</v>
      </c>
      <c r="AD30" s="142">
        <f t="shared" si="11"/>
        <v>0</v>
      </c>
      <c r="AE30" s="141">
        <f>IF('24'!AE30:AF30&gt;120,2,'24'!AE30:AF30/60)</f>
        <v>0</v>
      </c>
      <c r="AF30" s="142">
        <f t="shared" si="12"/>
        <v>0</v>
      </c>
      <c r="AG30" s="141">
        <f>IF('24'!AG30:AH30&gt;120,2,'24'!AG30:AH30/60)</f>
        <v>0</v>
      </c>
      <c r="AH30" s="142">
        <f t="shared" si="13"/>
        <v>0</v>
      </c>
      <c r="AI30" s="141">
        <f>IF('24'!AI30:AJ30&gt;120,2,'24'!AI30:AJ30/60)</f>
        <v>0</v>
      </c>
      <c r="AJ30" s="142">
        <f t="shared" si="14"/>
        <v>0</v>
      </c>
      <c r="AK30" s="141">
        <f>IF('24'!AK30:AL30&gt;120,2,'24'!AK30:AL30/60)</f>
        <v>0</v>
      </c>
      <c r="AL30" s="142">
        <f t="shared" si="15"/>
        <v>0</v>
      </c>
      <c r="AM30" s="141">
        <f>IF('24'!AM30:AN30&gt;120,2,'24'!AM30:AN30/60)</f>
        <v>0</v>
      </c>
      <c r="AN30" s="142">
        <f t="shared" si="16"/>
        <v>0</v>
      </c>
      <c r="AO30" s="141">
        <f>IF('24'!AO30:AP30&gt;120,2,'24'!AO30:AP30/60)</f>
        <v>0</v>
      </c>
      <c r="AP30" s="142">
        <f t="shared" si="17"/>
        <v>0</v>
      </c>
      <c r="AQ30" s="141">
        <f>IF('24'!AQ30:AR30&gt;120,2,'24'!AQ30:AR30/60)</f>
        <v>0</v>
      </c>
      <c r="AR30" s="142">
        <f t="shared" si="18"/>
        <v>0</v>
      </c>
      <c r="AS30" s="141">
        <f>IF('24'!AS30:AT30&gt;120,2,'24'!AS30:AT30/60)</f>
        <v>0</v>
      </c>
      <c r="AT30" s="142">
        <f t="shared" si="19"/>
        <v>0</v>
      </c>
      <c r="AU30" s="141">
        <f>IF('24'!AU30:AV30&gt;120,2,'24'!AU30:AV30/60)</f>
        <v>0</v>
      </c>
      <c r="AV30" s="142">
        <f t="shared" si="20"/>
        <v>0</v>
      </c>
      <c r="AW30" s="141">
        <f>IF('24'!AW30:AX30&gt;120,2,'24'!AW30:AX30/60)</f>
        <v>0</v>
      </c>
      <c r="AX30" s="142">
        <f t="shared" si="21"/>
        <v>0</v>
      </c>
      <c r="AY30" s="141">
        <f>IF('24'!AY30:AZ30&gt;120,2,'24'!AY30:AZ30/60)</f>
        <v>0</v>
      </c>
      <c r="AZ30" s="142">
        <f t="shared" si="22"/>
        <v>0</v>
      </c>
      <c r="BA30" s="141">
        <f>IF('24'!BA30:BB30&gt;120,2,'24'!BA30:BB30/60)</f>
        <v>0</v>
      </c>
      <c r="BB30" s="142">
        <f t="shared" si="23"/>
        <v>0</v>
      </c>
      <c r="BC30" s="141">
        <f>IF('24'!BC30:BD30&gt;120,2,'24'!BC30:BD30/60)</f>
        <v>0</v>
      </c>
      <c r="BD30" s="142">
        <f t="shared" si="24"/>
        <v>0</v>
      </c>
      <c r="BE30" s="141">
        <f>IF('24'!BE30:BF30&gt;120,2,'24'!BE30:BF30/60)</f>
        <v>0</v>
      </c>
      <c r="BF30" s="142">
        <f t="shared" si="25"/>
        <v>0</v>
      </c>
      <c r="BG30" s="141">
        <f>IF('24'!BG30:BH30&gt;120,2,'24'!BG30:BH30/60)</f>
        <v>0</v>
      </c>
      <c r="BH30" s="142">
        <f t="shared" si="26"/>
        <v>0</v>
      </c>
      <c r="BI30" s="141">
        <f>IF('24'!BI30:BJ30&gt;120,2,'24'!BI30:BJ30/60)</f>
        <v>0</v>
      </c>
      <c r="BJ30" s="142">
        <f t="shared" si="27"/>
        <v>0</v>
      </c>
      <c r="BK30" s="141">
        <f>IF('24'!BK30:BL30&gt;120,2,'24'!BK30:BL30/60)</f>
        <v>0</v>
      </c>
      <c r="BL30" s="142">
        <f t="shared" si="28"/>
        <v>0</v>
      </c>
      <c r="BM30" s="6"/>
    </row>
    <row r="31" spans="1:65" ht="26.25" thickBot="1">
      <c r="A31" s="10">
        <v>8130</v>
      </c>
      <c r="B31" s="10" t="s">
        <v>32</v>
      </c>
      <c r="C31" s="141">
        <f>IF('24'!C31:D31&gt;120,2,'24'!C31:D31/60)</f>
        <v>0</v>
      </c>
      <c r="D31" s="142">
        <f t="shared" si="29"/>
        <v>0</v>
      </c>
      <c r="E31" s="141">
        <f>IF('24'!E31:F31&gt;120,2,'24'!E31:F31/60)</f>
        <v>0</v>
      </c>
      <c r="F31" s="142">
        <f t="shared" si="30"/>
        <v>0</v>
      </c>
      <c r="G31" s="141">
        <f>IF('24'!G31:H31&gt;120,2,'24'!G31:H31/60)</f>
        <v>0</v>
      </c>
      <c r="H31" s="142">
        <f t="shared" si="0"/>
        <v>0</v>
      </c>
      <c r="I31" s="141">
        <f>IF('24'!I31:J31&gt;120,2,'24'!I31:J31/60)</f>
        <v>0</v>
      </c>
      <c r="J31" s="142">
        <f t="shared" si="1"/>
        <v>0</v>
      </c>
      <c r="K31" s="141">
        <f>IF('24'!K31:L31&gt;120,2,'24'!K31:L31/60)</f>
        <v>0</v>
      </c>
      <c r="L31" s="142">
        <f t="shared" si="2"/>
        <v>0</v>
      </c>
      <c r="M31" s="141">
        <f>IF('24'!M31:N31&gt;120,2,'24'!M31:N31/60)</f>
        <v>0</v>
      </c>
      <c r="N31" s="142">
        <f t="shared" si="3"/>
        <v>0</v>
      </c>
      <c r="O31" s="141">
        <f>IF('24'!O31:P31&gt;120,2,'24'!O31:P31/60)</f>
        <v>0</v>
      </c>
      <c r="P31" s="142">
        <f t="shared" si="4"/>
        <v>0</v>
      </c>
      <c r="Q31" s="141">
        <f>IF('24'!Q31:R31&gt;120,2,'24'!Q31:R31/60)</f>
        <v>0</v>
      </c>
      <c r="R31" s="142">
        <f t="shared" si="5"/>
        <v>0</v>
      </c>
      <c r="S31" s="141">
        <f>IF('24'!S31:T31&gt;120,2,'24'!S31:T31/60)</f>
        <v>0</v>
      </c>
      <c r="T31" s="142">
        <f t="shared" si="6"/>
        <v>0</v>
      </c>
      <c r="U31" s="141">
        <f>IF('24'!U31:V31&gt;120,2,'24'!U31:V31/60)</f>
        <v>0</v>
      </c>
      <c r="V31" s="142">
        <f t="shared" si="7"/>
        <v>0</v>
      </c>
      <c r="W31" s="141">
        <f>IF('24'!W31:X31&gt;120,2,'24'!W31:X31/60)</f>
        <v>0</v>
      </c>
      <c r="X31" s="142">
        <f t="shared" si="8"/>
        <v>0</v>
      </c>
      <c r="Y31" s="141">
        <f>IF('24'!Y31:Z31&gt;120,2,'24'!Y31:Z31/60)</f>
        <v>0</v>
      </c>
      <c r="Z31" s="142">
        <f t="shared" si="9"/>
        <v>0</v>
      </c>
      <c r="AA31" s="141">
        <f>IF('24'!AA31:AB31&gt;120,2,'24'!AA31:AB31/60)</f>
        <v>0</v>
      </c>
      <c r="AB31" s="142">
        <f t="shared" si="10"/>
        <v>0</v>
      </c>
      <c r="AC31" s="141">
        <f>IF('24'!AC31:AD31&gt;120,2,'24'!AC31:AD31/60)</f>
        <v>0</v>
      </c>
      <c r="AD31" s="142">
        <f t="shared" si="11"/>
        <v>0</v>
      </c>
      <c r="AE31" s="141">
        <f>IF('24'!AE31:AF31&gt;120,2,'24'!AE31:AF31/60)</f>
        <v>0</v>
      </c>
      <c r="AF31" s="142">
        <f t="shared" si="12"/>
        <v>0</v>
      </c>
      <c r="AG31" s="141">
        <f>IF('24'!AG31:AH31&gt;120,2,'24'!AG31:AH31/60)</f>
        <v>0</v>
      </c>
      <c r="AH31" s="142">
        <f t="shared" si="13"/>
        <v>0</v>
      </c>
      <c r="AI31" s="141">
        <f>IF('24'!AI31:AJ31&gt;120,2,'24'!AI31:AJ31/60)</f>
        <v>0</v>
      </c>
      <c r="AJ31" s="142">
        <f t="shared" si="14"/>
        <v>0</v>
      </c>
      <c r="AK31" s="141">
        <f>IF('24'!AK31:AL31&gt;120,2,'24'!AK31:AL31/60)</f>
        <v>0</v>
      </c>
      <c r="AL31" s="142">
        <f t="shared" si="15"/>
        <v>0</v>
      </c>
      <c r="AM31" s="141">
        <f>IF('24'!AM31:AN31&gt;120,2,'24'!AM31:AN31/60)</f>
        <v>0</v>
      </c>
      <c r="AN31" s="142">
        <f t="shared" si="16"/>
        <v>0</v>
      </c>
      <c r="AO31" s="141">
        <f>IF('24'!AO31:AP31&gt;120,2,'24'!AO31:AP31/60)</f>
        <v>0</v>
      </c>
      <c r="AP31" s="142">
        <f t="shared" si="17"/>
        <v>0</v>
      </c>
      <c r="AQ31" s="141">
        <f>IF('24'!AQ31:AR31&gt;120,2,'24'!AQ31:AR31/60)</f>
        <v>0</v>
      </c>
      <c r="AR31" s="142">
        <f t="shared" si="18"/>
        <v>0</v>
      </c>
      <c r="AS31" s="141">
        <f>IF('24'!AS31:AT31&gt;120,2,'24'!AS31:AT31/60)</f>
        <v>0</v>
      </c>
      <c r="AT31" s="142">
        <f t="shared" si="19"/>
        <v>0</v>
      </c>
      <c r="AU31" s="141">
        <f>IF('24'!AU31:AV31&gt;120,2,'24'!AU31:AV31/60)</f>
        <v>0</v>
      </c>
      <c r="AV31" s="142">
        <f t="shared" si="20"/>
        <v>0</v>
      </c>
      <c r="AW31" s="141">
        <f>IF('24'!AW31:AX31&gt;120,2,'24'!AW31:AX31/60)</f>
        <v>0</v>
      </c>
      <c r="AX31" s="142">
        <f t="shared" si="21"/>
        <v>0</v>
      </c>
      <c r="AY31" s="141">
        <f>IF('24'!AY31:AZ31&gt;120,2,'24'!AY31:AZ31/60)</f>
        <v>0</v>
      </c>
      <c r="AZ31" s="142">
        <f t="shared" si="22"/>
        <v>0</v>
      </c>
      <c r="BA31" s="141">
        <f>IF('24'!BA31:BB31&gt;120,2,'24'!BA31:BB31/60)</f>
        <v>0</v>
      </c>
      <c r="BB31" s="142">
        <f t="shared" si="23"/>
        <v>0</v>
      </c>
      <c r="BC31" s="141">
        <f>IF('24'!BC31:BD31&gt;120,2,'24'!BC31:BD31/60)</f>
        <v>0</v>
      </c>
      <c r="BD31" s="142">
        <f t="shared" si="24"/>
        <v>0</v>
      </c>
      <c r="BE31" s="141">
        <f>IF('24'!BE31:BF31&gt;120,2,'24'!BE31:BF31/60)</f>
        <v>0</v>
      </c>
      <c r="BF31" s="142">
        <f t="shared" si="25"/>
        <v>0</v>
      </c>
      <c r="BG31" s="141">
        <f>IF('24'!BG31:BH31&gt;120,2,'24'!BG31:BH31/60)</f>
        <v>0</v>
      </c>
      <c r="BH31" s="142">
        <f t="shared" si="26"/>
        <v>0</v>
      </c>
      <c r="BI31" s="141">
        <f>IF('24'!BI31:BJ31&gt;120,2,'24'!BI31:BJ31/60)</f>
        <v>0</v>
      </c>
      <c r="BJ31" s="142">
        <f t="shared" si="27"/>
        <v>0</v>
      </c>
      <c r="BK31" s="141">
        <f>IF('24'!BK31:BL31&gt;120,2,'24'!BK31:BL31/60)</f>
        <v>0</v>
      </c>
      <c r="BL31" s="142">
        <f t="shared" si="28"/>
        <v>0</v>
      </c>
      <c r="BM31" s="6"/>
    </row>
    <row r="32" spans="1:65" ht="26.25" thickBot="1">
      <c r="A32" s="10">
        <v>8134</v>
      </c>
      <c r="B32" s="10" t="s">
        <v>34</v>
      </c>
      <c r="C32" s="141">
        <f>IF('24'!C32:D32&gt;120,2,'24'!C32:D32/60)</f>
        <v>0</v>
      </c>
      <c r="D32" s="142">
        <f t="shared" si="29"/>
        <v>0</v>
      </c>
      <c r="E32" s="141">
        <f>IF('24'!E32:F32&gt;120,2,'24'!E32:F32/60)</f>
        <v>0</v>
      </c>
      <c r="F32" s="142">
        <f t="shared" si="30"/>
        <v>0</v>
      </c>
      <c r="G32" s="141">
        <f>IF('24'!G32:H32&gt;120,2,'24'!G32:H32/60)</f>
        <v>0</v>
      </c>
      <c r="H32" s="142">
        <f t="shared" si="0"/>
        <v>0</v>
      </c>
      <c r="I32" s="141">
        <f>IF('24'!I32:J32&gt;120,2,'24'!I32:J32/60)</f>
        <v>0</v>
      </c>
      <c r="J32" s="142">
        <f t="shared" si="1"/>
        <v>0</v>
      </c>
      <c r="K32" s="141">
        <f>IF('24'!K32:L32&gt;120,2,'24'!K32:L32/60)</f>
        <v>0</v>
      </c>
      <c r="L32" s="142">
        <f t="shared" si="2"/>
        <v>0</v>
      </c>
      <c r="M32" s="141">
        <f>IF('24'!M32:N32&gt;120,2,'24'!M32:N32/60)</f>
        <v>0</v>
      </c>
      <c r="N32" s="142">
        <f t="shared" si="3"/>
        <v>0</v>
      </c>
      <c r="O32" s="141">
        <f>IF('24'!O32:P32&gt;120,2,'24'!O32:P32/60)</f>
        <v>0</v>
      </c>
      <c r="P32" s="142">
        <f t="shared" si="4"/>
        <v>0</v>
      </c>
      <c r="Q32" s="141">
        <f>IF('24'!Q32:R32&gt;120,2,'24'!Q32:R32/60)</f>
        <v>0</v>
      </c>
      <c r="R32" s="142">
        <f t="shared" si="5"/>
        <v>0</v>
      </c>
      <c r="S32" s="141">
        <f>IF('24'!S32:T32&gt;120,2,'24'!S32:T32/60)</f>
        <v>0</v>
      </c>
      <c r="T32" s="142">
        <f t="shared" si="6"/>
        <v>0</v>
      </c>
      <c r="U32" s="141">
        <f>IF('24'!U32:V32&gt;120,2,'24'!U32:V32/60)</f>
        <v>0</v>
      </c>
      <c r="V32" s="142">
        <f t="shared" si="7"/>
        <v>0</v>
      </c>
      <c r="W32" s="141">
        <f>IF('24'!W32:X32&gt;120,2,'24'!W32:X32/60)</f>
        <v>0</v>
      </c>
      <c r="X32" s="142">
        <f t="shared" si="8"/>
        <v>0</v>
      </c>
      <c r="Y32" s="141">
        <f>IF('24'!Y32:Z32&gt;120,2,'24'!Y32:Z32/60)</f>
        <v>0</v>
      </c>
      <c r="Z32" s="142">
        <f t="shared" si="9"/>
        <v>0</v>
      </c>
      <c r="AA32" s="141">
        <f>IF('24'!AA32:AB32&gt;120,2,'24'!AA32:AB32/60)</f>
        <v>0</v>
      </c>
      <c r="AB32" s="142">
        <f t="shared" si="10"/>
        <v>0</v>
      </c>
      <c r="AC32" s="141">
        <f>IF('24'!AC32:AD32&gt;120,2,'24'!AC32:AD32/60)</f>
        <v>0</v>
      </c>
      <c r="AD32" s="142">
        <f t="shared" si="11"/>
        <v>0</v>
      </c>
      <c r="AE32" s="141">
        <f>IF('24'!AE32:AF32&gt;120,2,'24'!AE32:AF32/60)</f>
        <v>0</v>
      </c>
      <c r="AF32" s="142">
        <f t="shared" si="12"/>
        <v>0</v>
      </c>
      <c r="AG32" s="141">
        <f>IF('24'!AG32:AH32&gt;120,2,'24'!AG32:AH32/60)</f>
        <v>0</v>
      </c>
      <c r="AH32" s="142">
        <f t="shared" si="13"/>
        <v>0</v>
      </c>
      <c r="AI32" s="141">
        <f>IF('24'!AI32:AJ32&gt;120,2,'24'!AI32:AJ32/60)</f>
        <v>0</v>
      </c>
      <c r="AJ32" s="142">
        <f t="shared" si="14"/>
        <v>0</v>
      </c>
      <c r="AK32" s="141">
        <f>IF('24'!AK32:AL32&gt;120,2,'24'!AK32:AL32/60)</f>
        <v>0</v>
      </c>
      <c r="AL32" s="142">
        <f t="shared" si="15"/>
        <v>0</v>
      </c>
      <c r="AM32" s="141">
        <f>IF('24'!AM32:AN32&gt;120,2,'24'!AM32:AN32/60)</f>
        <v>0</v>
      </c>
      <c r="AN32" s="142">
        <f t="shared" si="16"/>
        <v>0</v>
      </c>
      <c r="AO32" s="141">
        <f>IF('24'!AO32:AP32&gt;120,2,'24'!AO32:AP32/60)</f>
        <v>0</v>
      </c>
      <c r="AP32" s="142">
        <f t="shared" si="17"/>
        <v>0</v>
      </c>
      <c r="AQ32" s="141">
        <f>IF('24'!AQ32:AR32&gt;120,2,'24'!AQ32:AR32/60)</f>
        <v>0</v>
      </c>
      <c r="AR32" s="142">
        <f t="shared" si="18"/>
        <v>0</v>
      </c>
      <c r="AS32" s="141">
        <f>IF('24'!AS32:AT32&gt;120,2,'24'!AS32:AT32/60)</f>
        <v>0</v>
      </c>
      <c r="AT32" s="142">
        <f t="shared" si="19"/>
        <v>0</v>
      </c>
      <c r="AU32" s="141">
        <f>IF('24'!AU32:AV32&gt;120,2,'24'!AU32:AV32/60)</f>
        <v>0</v>
      </c>
      <c r="AV32" s="142">
        <f t="shared" si="20"/>
        <v>0</v>
      </c>
      <c r="AW32" s="141">
        <f>IF('24'!AW32:AX32&gt;120,2,'24'!AW32:AX32/60)</f>
        <v>0</v>
      </c>
      <c r="AX32" s="142">
        <f t="shared" si="21"/>
        <v>0</v>
      </c>
      <c r="AY32" s="141">
        <f>IF('24'!AY32:AZ32&gt;120,2,'24'!AY32:AZ32/60)</f>
        <v>0</v>
      </c>
      <c r="AZ32" s="142">
        <f t="shared" si="22"/>
        <v>0</v>
      </c>
      <c r="BA32" s="141">
        <f>IF('24'!BA32:BB32&gt;120,2,'24'!BA32:BB32/60)</f>
        <v>0</v>
      </c>
      <c r="BB32" s="142">
        <f t="shared" si="23"/>
        <v>0</v>
      </c>
      <c r="BC32" s="141">
        <f>IF('24'!BC32:BD32&gt;120,2,'24'!BC32:BD32/60)</f>
        <v>0</v>
      </c>
      <c r="BD32" s="142">
        <f t="shared" si="24"/>
        <v>0</v>
      </c>
      <c r="BE32" s="141">
        <f>IF('24'!BE32:BF32&gt;120,2,'24'!BE32:BF32/60)</f>
        <v>0</v>
      </c>
      <c r="BF32" s="142">
        <f t="shared" si="25"/>
        <v>0</v>
      </c>
      <c r="BG32" s="141">
        <f>IF('24'!BG32:BH32&gt;120,2,'24'!BG32:BH32/60)</f>
        <v>0</v>
      </c>
      <c r="BH32" s="142">
        <f t="shared" si="26"/>
        <v>0</v>
      </c>
      <c r="BI32" s="141">
        <f>IF('24'!BI32:BJ32&gt;120,2,'24'!BI32:BJ32/60)</f>
        <v>0</v>
      </c>
      <c r="BJ32" s="142">
        <f t="shared" si="27"/>
        <v>0</v>
      </c>
      <c r="BK32" s="141">
        <f>IF('24'!BK32:BL32&gt;120,2,'24'!BK32:BL32/60)</f>
        <v>0</v>
      </c>
      <c r="BL32" s="142">
        <f t="shared" si="28"/>
        <v>0</v>
      </c>
      <c r="BM32" s="6"/>
    </row>
    <row r="33" spans="1:65" ht="26.25" thickBot="1">
      <c r="A33" s="10">
        <v>8135</v>
      </c>
      <c r="B33" s="10" t="s">
        <v>35</v>
      </c>
      <c r="C33" s="141">
        <f>IF('24'!C33:D33&gt;120,2,'24'!C33:D33/60)</f>
        <v>0</v>
      </c>
      <c r="D33" s="142">
        <f t="shared" si="29"/>
        <v>0</v>
      </c>
      <c r="E33" s="141">
        <f>IF('24'!E33:F33&gt;120,2,'24'!E33:F33/60)</f>
        <v>0</v>
      </c>
      <c r="F33" s="142">
        <f t="shared" si="30"/>
        <v>0</v>
      </c>
      <c r="G33" s="141">
        <f>IF('24'!G33:H33&gt;120,2,'24'!G33:H33/60)</f>
        <v>0</v>
      </c>
      <c r="H33" s="142">
        <f t="shared" si="0"/>
        <v>0</v>
      </c>
      <c r="I33" s="141">
        <f>IF('24'!I33:J33&gt;120,2,'24'!I33:J33/60)</f>
        <v>0</v>
      </c>
      <c r="J33" s="142">
        <f t="shared" si="1"/>
        <v>0</v>
      </c>
      <c r="K33" s="141">
        <f>IF('24'!K33:L33&gt;120,2,'24'!K33:L33/60)</f>
        <v>0</v>
      </c>
      <c r="L33" s="142">
        <f t="shared" si="2"/>
        <v>0</v>
      </c>
      <c r="M33" s="141">
        <f>IF('24'!M33:N33&gt;120,2,'24'!M33:N33/60)</f>
        <v>0</v>
      </c>
      <c r="N33" s="142">
        <f t="shared" si="3"/>
        <v>0</v>
      </c>
      <c r="O33" s="141">
        <f>IF('24'!O33:P33&gt;120,2,'24'!O33:P33/60)</f>
        <v>0</v>
      </c>
      <c r="P33" s="142">
        <f t="shared" si="4"/>
        <v>0</v>
      </c>
      <c r="Q33" s="141">
        <f>IF('24'!Q33:R33&gt;120,2,'24'!Q33:R33/60)</f>
        <v>0</v>
      </c>
      <c r="R33" s="142">
        <f t="shared" si="5"/>
        <v>0</v>
      </c>
      <c r="S33" s="141">
        <f>IF('24'!S33:T33&gt;120,2,'24'!S33:T33/60)</f>
        <v>0</v>
      </c>
      <c r="T33" s="142">
        <f t="shared" si="6"/>
        <v>0</v>
      </c>
      <c r="U33" s="141">
        <f>IF('24'!U33:V33&gt;120,2,'24'!U33:V33/60)</f>
        <v>0</v>
      </c>
      <c r="V33" s="142">
        <f t="shared" si="7"/>
        <v>0</v>
      </c>
      <c r="W33" s="141">
        <f>IF('24'!W33:X33&gt;120,2,'24'!W33:X33/60)</f>
        <v>0</v>
      </c>
      <c r="X33" s="142">
        <f t="shared" si="8"/>
        <v>0</v>
      </c>
      <c r="Y33" s="141">
        <f>IF('24'!Y33:Z33&gt;120,2,'24'!Y33:Z33/60)</f>
        <v>0</v>
      </c>
      <c r="Z33" s="142">
        <f t="shared" si="9"/>
        <v>0</v>
      </c>
      <c r="AA33" s="141">
        <f>IF('24'!AA33:AB33&gt;120,2,'24'!AA33:AB33/60)</f>
        <v>0</v>
      </c>
      <c r="AB33" s="142">
        <f t="shared" si="10"/>
        <v>0</v>
      </c>
      <c r="AC33" s="141">
        <f>IF('24'!AC33:AD33&gt;120,2,'24'!AC33:AD33/60)</f>
        <v>0</v>
      </c>
      <c r="AD33" s="142">
        <f t="shared" si="11"/>
        <v>0</v>
      </c>
      <c r="AE33" s="141">
        <f>IF('24'!AE33:AF33&gt;120,2,'24'!AE33:AF33/60)</f>
        <v>0</v>
      </c>
      <c r="AF33" s="142">
        <f t="shared" si="12"/>
        <v>0</v>
      </c>
      <c r="AG33" s="141">
        <f>IF('24'!AG33:AH33&gt;120,2,'24'!AG33:AH33/60)</f>
        <v>0</v>
      </c>
      <c r="AH33" s="142">
        <f t="shared" si="13"/>
        <v>0</v>
      </c>
      <c r="AI33" s="141">
        <f>IF('24'!AI33:AJ33&gt;120,2,'24'!AI33:AJ33/60)</f>
        <v>0</v>
      </c>
      <c r="AJ33" s="142">
        <f t="shared" si="14"/>
        <v>0</v>
      </c>
      <c r="AK33" s="141">
        <f>IF('24'!AK33:AL33&gt;120,2,'24'!AK33:AL33/60)</f>
        <v>0</v>
      </c>
      <c r="AL33" s="142">
        <f t="shared" si="15"/>
        <v>0</v>
      </c>
      <c r="AM33" s="141">
        <f>IF('24'!AM33:AN33&gt;120,2,'24'!AM33:AN33/60)</f>
        <v>0</v>
      </c>
      <c r="AN33" s="142">
        <f t="shared" si="16"/>
        <v>0</v>
      </c>
      <c r="AO33" s="141">
        <f>IF('24'!AO33:AP33&gt;120,2,'24'!AO33:AP33/60)</f>
        <v>0</v>
      </c>
      <c r="AP33" s="142">
        <f t="shared" si="17"/>
        <v>0</v>
      </c>
      <c r="AQ33" s="141">
        <f>IF('24'!AQ33:AR33&gt;120,2,'24'!AQ33:AR33/60)</f>
        <v>0</v>
      </c>
      <c r="AR33" s="142">
        <f t="shared" si="18"/>
        <v>0</v>
      </c>
      <c r="AS33" s="141">
        <f>IF('24'!AS33:AT33&gt;120,2,'24'!AS33:AT33/60)</f>
        <v>0</v>
      </c>
      <c r="AT33" s="142">
        <f t="shared" si="19"/>
        <v>0</v>
      </c>
      <c r="AU33" s="141">
        <f>IF('24'!AU33:AV33&gt;120,2,'24'!AU33:AV33/60)</f>
        <v>0</v>
      </c>
      <c r="AV33" s="142">
        <f t="shared" si="20"/>
        <v>0</v>
      </c>
      <c r="AW33" s="141">
        <f>IF('24'!AW33:AX33&gt;120,2,'24'!AW33:AX33/60)</f>
        <v>0</v>
      </c>
      <c r="AX33" s="142">
        <f t="shared" si="21"/>
        <v>0</v>
      </c>
      <c r="AY33" s="141">
        <f>IF('24'!AY33:AZ33&gt;120,2,'24'!AY33:AZ33/60)</f>
        <v>0</v>
      </c>
      <c r="AZ33" s="142">
        <f t="shared" si="22"/>
        <v>0</v>
      </c>
      <c r="BA33" s="141">
        <f>IF('24'!BA33:BB33&gt;120,2,'24'!BA33:BB33/60)</f>
        <v>0</v>
      </c>
      <c r="BB33" s="142">
        <f t="shared" si="23"/>
        <v>0</v>
      </c>
      <c r="BC33" s="141">
        <f>IF('24'!BC33:BD33&gt;120,2,'24'!BC33:BD33/60)</f>
        <v>0</v>
      </c>
      <c r="BD33" s="142">
        <f t="shared" si="24"/>
        <v>0</v>
      </c>
      <c r="BE33" s="141">
        <f>IF('24'!BE33:BF33&gt;120,2,'24'!BE33:BF33/60)</f>
        <v>0</v>
      </c>
      <c r="BF33" s="142">
        <f t="shared" si="25"/>
        <v>0</v>
      </c>
      <c r="BG33" s="141">
        <f>IF('24'!BG33:BH33&gt;120,2,'24'!BG33:BH33/60)</f>
        <v>0</v>
      </c>
      <c r="BH33" s="142">
        <f t="shared" si="26"/>
        <v>0</v>
      </c>
      <c r="BI33" s="141">
        <f>IF('24'!BI33:BJ33&gt;120,2,'24'!BI33:BJ33/60)</f>
        <v>0</v>
      </c>
      <c r="BJ33" s="142">
        <f t="shared" si="27"/>
        <v>0</v>
      </c>
      <c r="BK33" s="141">
        <f>IF('24'!BK33:BL33&gt;120,2,'24'!BK33:BL33/60)</f>
        <v>0</v>
      </c>
      <c r="BL33" s="142">
        <f t="shared" si="28"/>
        <v>0</v>
      </c>
      <c r="BM33" s="6"/>
    </row>
    <row r="34" spans="1:65" ht="26.25" thickBot="1">
      <c r="A34" s="10">
        <v>8141</v>
      </c>
      <c r="B34" s="10" t="s">
        <v>36</v>
      </c>
      <c r="C34" s="141">
        <f>IF('24'!C34:D34&gt;120,2,'24'!C34:D34/60)</f>
        <v>0</v>
      </c>
      <c r="D34" s="142">
        <f t="shared" si="29"/>
        <v>0</v>
      </c>
      <c r="E34" s="141">
        <f>IF('24'!E34:F34&gt;120,2,'24'!E34:F34/60)</f>
        <v>0</v>
      </c>
      <c r="F34" s="142">
        <f t="shared" si="30"/>
        <v>0</v>
      </c>
      <c r="G34" s="141">
        <f>IF('24'!G34:H34&gt;120,2,'24'!G34:H34/60)</f>
        <v>0</v>
      </c>
      <c r="H34" s="142">
        <f t="shared" si="0"/>
        <v>0</v>
      </c>
      <c r="I34" s="141">
        <f>IF('24'!I34:J34&gt;120,2,'24'!I34:J34/60)</f>
        <v>0</v>
      </c>
      <c r="J34" s="142">
        <f t="shared" si="1"/>
        <v>0</v>
      </c>
      <c r="K34" s="141">
        <f>IF('24'!K34:L34&gt;120,2,'24'!K34:L34/60)</f>
        <v>0</v>
      </c>
      <c r="L34" s="142">
        <f t="shared" si="2"/>
        <v>0</v>
      </c>
      <c r="M34" s="141">
        <f>IF('24'!M34:N34&gt;120,2,'24'!M34:N34/60)</f>
        <v>0</v>
      </c>
      <c r="N34" s="142">
        <f t="shared" si="3"/>
        <v>0</v>
      </c>
      <c r="O34" s="141">
        <f>IF('24'!O34:P34&gt;120,2,'24'!O34:P34/60)</f>
        <v>0</v>
      </c>
      <c r="P34" s="142">
        <f t="shared" si="4"/>
        <v>0</v>
      </c>
      <c r="Q34" s="141">
        <f>IF('24'!Q34:R34&gt;120,2,'24'!Q34:R34/60)</f>
        <v>0</v>
      </c>
      <c r="R34" s="142">
        <f t="shared" si="5"/>
        <v>0</v>
      </c>
      <c r="S34" s="141">
        <f>IF('24'!S34:T34&gt;120,2,'24'!S34:T34/60)</f>
        <v>0</v>
      </c>
      <c r="T34" s="142">
        <f t="shared" si="6"/>
        <v>0</v>
      </c>
      <c r="U34" s="141">
        <f>IF('24'!U34:V34&gt;120,2,'24'!U34:V34/60)</f>
        <v>0</v>
      </c>
      <c r="V34" s="142">
        <f t="shared" si="7"/>
        <v>0</v>
      </c>
      <c r="W34" s="141">
        <f>IF('24'!W34:X34&gt;120,2,'24'!W34:X34/60)</f>
        <v>0</v>
      </c>
      <c r="X34" s="142">
        <f t="shared" si="8"/>
        <v>0</v>
      </c>
      <c r="Y34" s="141">
        <f>IF('24'!Y34:Z34&gt;120,2,'24'!Y34:Z34/60)</f>
        <v>0</v>
      </c>
      <c r="Z34" s="142">
        <f t="shared" si="9"/>
        <v>0</v>
      </c>
      <c r="AA34" s="141">
        <f>IF('24'!AA34:AB34&gt;120,2,'24'!AA34:AB34/60)</f>
        <v>0</v>
      </c>
      <c r="AB34" s="142">
        <f t="shared" si="10"/>
        <v>0</v>
      </c>
      <c r="AC34" s="141">
        <f>IF('24'!AC34:AD34&gt;120,2,'24'!AC34:AD34/60)</f>
        <v>0</v>
      </c>
      <c r="AD34" s="142">
        <f t="shared" si="11"/>
        <v>0</v>
      </c>
      <c r="AE34" s="141">
        <f>IF('24'!AE34:AF34&gt;120,2,'24'!AE34:AF34/60)</f>
        <v>0</v>
      </c>
      <c r="AF34" s="142">
        <f t="shared" si="12"/>
        <v>0</v>
      </c>
      <c r="AG34" s="141">
        <f>IF('24'!AG34:AH34&gt;120,2,'24'!AG34:AH34/60)</f>
        <v>0</v>
      </c>
      <c r="AH34" s="142">
        <f t="shared" si="13"/>
        <v>0</v>
      </c>
      <c r="AI34" s="141">
        <f>IF('24'!AI34:AJ34&gt;120,2,'24'!AI34:AJ34/60)</f>
        <v>0</v>
      </c>
      <c r="AJ34" s="142">
        <f t="shared" si="14"/>
        <v>0</v>
      </c>
      <c r="AK34" s="141">
        <f>IF('24'!AK34:AL34&gt;120,2,'24'!AK34:AL34/60)</f>
        <v>0</v>
      </c>
      <c r="AL34" s="142">
        <f t="shared" si="15"/>
        <v>0</v>
      </c>
      <c r="AM34" s="141">
        <f>IF('24'!AM34:AN34&gt;120,2,'24'!AM34:AN34/60)</f>
        <v>0</v>
      </c>
      <c r="AN34" s="142">
        <f t="shared" si="16"/>
        <v>0</v>
      </c>
      <c r="AO34" s="141">
        <f>IF('24'!AO34:AP34&gt;120,2,'24'!AO34:AP34/60)</f>
        <v>0</v>
      </c>
      <c r="AP34" s="142">
        <f t="shared" si="17"/>
        <v>0</v>
      </c>
      <c r="AQ34" s="141">
        <f>IF('24'!AQ34:AR34&gt;120,2,'24'!AQ34:AR34/60)</f>
        <v>0</v>
      </c>
      <c r="AR34" s="142">
        <f t="shared" si="18"/>
        <v>0</v>
      </c>
      <c r="AS34" s="141">
        <f>IF('24'!AS34:AT34&gt;120,2,'24'!AS34:AT34/60)</f>
        <v>0</v>
      </c>
      <c r="AT34" s="142">
        <f t="shared" si="19"/>
        <v>0</v>
      </c>
      <c r="AU34" s="141">
        <f>IF('24'!AU34:AV34&gt;120,2,'24'!AU34:AV34/60)</f>
        <v>0</v>
      </c>
      <c r="AV34" s="142">
        <f t="shared" si="20"/>
        <v>0</v>
      </c>
      <c r="AW34" s="141">
        <f>IF('24'!AW34:AX34&gt;120,2,'24'!AW34:AX34/60)</f>
        <v>0</v>
      </c>
      <c r="AX34" s="142">
        <f t="shared" si="21"/>
        <v>0</v>
      </c>
      <c r="AY34" s="141">
        <f>IF('24'!AY34:AZ34&gt;120,2,'24'!AY34:AZ34/60)</f>
        <v>0</v>
      </c>
      <c r="AZ34" s="142">
        <f t="shared" si="22"/>
        <v>0</v>
      </c>
      <c r="BA34" s="141">
        <f>IF('24'!BA34:BB34&gt;120,2,'24'!BA34:BB34/60)</f>
        <v>0</v>
      </c>
      <c r="BB34" s="142">
        <f t="shared" si="23"/>
        <v>0</v>
      </c>
      <c r="BC34" s="141">
        <f>IF('24'!BC34:BD34&gt;120,2,'24'!BC34:BD34/60)</f>
        <v>0</v>
      </c>
      <c r="BD34" s="142">
        <f t="shared" si="24"/>
        <v>0</v>
      </c>
      <c r="BE34" s="141">
        <f>IF('24'!BE34:BF34&gt;120,2,'24'!BE34:BF34/60)</f>
        <v>0</v>
      </c>
      <c r="BF34" s="142">
        <f t="shared" si="25"/>
        <v>0</v>
      </c>
      <c r="BG34" s="141">
        <f>IF('24'!BG34:BH34&gt;120,2,'24'!BG34:BH34/60)</f>
        <v>0</v>
      </c>
      <c r="BH34" s="142">
        <f t="shared" si="26"/>
        <v>0</v>
      </c>
      <c r="BI34" s="141">
        <f>IF('24'!BI34:BJ34&gt;120,2,'24'!BI34:BJ34/60)</f>
        <v>0</v>
      </c>
      <c r="BJ34" s="142">
        <f t="shared" si="27"/>
        <v>0</v>
      </c>
      <c r="BK34" s="141">
        <f>IF('24'!BK34:BL34&gt;120,2,'24'!BK34:BL34/60)</f>
        <v>0</v>
      </c>
      <c r="BL34" s="142">
        <f t="shared" si="28"/>
        <v>0</v>
      </c>
      <c r="BM34" s="6"/>
    </row>
    <row r="35" spans="1:65" ht="26.25" thickBot="1">
      <c r="A35" s="10">
        <v>8143</v>
      </c>
      <c r="B35" s="10" t="s">
        <v>221</v>
      </c>
      <c r="C35" s="141">
        <f>IF('24'!C35:D35&gt;120,2,'24'!C35:D35/60)</f>
        <v>0</v>
      </c>
      <c r="D35" s="142">
        <f t="shared" si="29"/>
        <v>0</v>
      </c>
      <c r="E35" s="141">
        <f>IF('24'!E35:F35&gt;120,2,'24'!E35:F35/60)</f>
        <v>0</v>
      </c>
      <c r="F35" s="142">
        <f t="shared" si="30"/>
        <v>0</v>
      </c>
      <c r="G35" s="141">
        <f>IF('24'!G35:H35&gt;120,2,'24'!G35:H35/60)</f>
        <v>0</v>
      </c>
      <c r="H35" s="142">
        <f t="shared" si="0"/>
        <v>0</v>
      </c>
      <c r="I35" s="141">
        <f>IF('24'!I35:J35&gt;120,2,'24'!I35:J35/60)</f>
        <v>0</v>
      </c>
      <c r="J35" s="142">
        <f t="shared" si="1"/>
        <v>0</v>
      </c>
      <c r="K35" s="141">
        <f>IF('24'!K35:L35&gt;120,2,'24'!K35:L35/60)</f>
        <v>0</v>
      </c>
      <c r="L35" s="142">
        <f t="shared" si="2"/>
        <v>0</v>
      </c>
      <c r="M35" s="141">
        <f>IF('24'!M35:N35&gt;120,2,'24'!M35:N35/60)</f>
        <v>0</v>
      </c>
      <c r="N35" s="142">
        <f t="shared" si="3"/>
        <v>0</v>
      </c>
      <c r="O35" s="141">
        <f>IF('24'!O35:P35&gt;120,2,'24'!O35:P35/60)</f>
        <v>0</v>
      </c>
      <c r="P35" s="142">
        <f t="shared" si="4"/>
        <v>0</v>
      </c>
      <c r="Q35" s="141">
        <f>IF('24'!Q35:R35&gt;120,2,'24'!Q35:R35/60)</f>
        <v>0</v>
      </c>
      <c r="R35" s="142">
        <f t="shared" si="5"/>
        <v>0</v>
      </c>
      <c r="S35" s="141">
        <f>IF('24'!S35:T35&gt;120,2,'24'!S35:T35/60)</f>
        <v>0</v>
      </c>
      <c r="T35" s="142">
        <f t="shared" si="6"/>
        <v>0</v>
      </c>
      <c r="U35" s="141">
        <f>IF('24'!U35:V35&gt;120,2,'24'!U35:V35/60)</f>
        <v>0</v>
      </c>
      <c r="V35" s="142">
        <f t="shared" si="7"/>
        <v>0</v>
      </c>
      <c r="W35" s="141">
        <f>IF('24'!W35:X35&gt;120,2,'24'!W35:X35/60)</f>
        <v>0</v>
      </c>
      <c r="X35" s="142">
        <f t="shared" si="8"/>
        <v>0</v>
      </c>
      <c r="Y35" s="141">
        <f>IF('24'!Y35:Z35&gt;120,2,'24'!Y35:Z35/60)</f>
        <v>0</v>
      </c>
      <c r="Z35" s="142">
        <f t="shared" si="9"/>
        <v>0</v>
      </c>
      <c r="AA35" s="141">
        <f>IF('24'!AA35:AB35&gt;120,2,'24'!AA35:AB35/60)</f>
        <v>0</v>
      </c>
      <c r="AB35" s="142">
        <f t="shared" si="10"/>
        <v>0</v>
      </c>
      <c r="AC35" s="141">
        <f>IF('24'!AC35:AD35&gt;120,2,'24'!AC35:AD35/60)</f>
        <v>0</v>
      </c>
      <c r="AD35" s="142">
        <f t="shared" si="11"/>
        <v>0</v>
      </c>
      <c r="AE35" s="141">
        <f>IF('24'!AE35:AF35&gt;120,2,'24'!AE35:AF35/60)</f>
        <v>0</v>
      </c>
      <c r="AF35" s="142">
        <f t="shared" si="12"/>
        <v>0</v>
      </c>
      <c r="AG35" s="141">
        <f>IF('24'!AG35:AH35&gt;120,2,'24'!AG35:AH35/60)</f>
        <v>0</v>
      </c>
      <c r="AH35" s="142">
        <f t="shared" si="13"/>
        <v>0</v>
      </c>
      <c r="AI35" s="141">
        <f>IF('24'!AI35:AJ35&gt;120,2,'24'!AI35:AJ35/60)</f>
        <v>0</v>
      </c>
      <c r="AJ35" s="142">
        <f t="shared" si="14"/>
        <v>0</v>
      </c>
      <c r="AK35" s="141">
        <f>IF('24'!AK35:AL35&gt;120,2,'24'!AK35:AL35/60)</f>
        <v>0</v>
      </c>
      <c r="AL35" s="142">
        <f t="shared" si="15"/>
        <v>0</v>
      </c>
      <c r="AM35" s="141">
        <f>IF('24'!AM35:AN35&gt;120,2,'24'!AM35:AN35/60)</f>
        <v>0</v>
      </c>
      <c r="AN35" s="142">
        <f t="shared" si="16"/>
        <v>0</v>
      </c>
      <c r="AO35" s="141">
        <f>IF('24'!AO35:AP35&gt;120,2,'24'!AO35:AP35/60)</f>
        <v>0</v>
      </c>
      <c r="AP35" s="142">
        <f t="shared" si="17"/>
        <v>0</v>
      </c>
      <c r="AQ35" s="141">
        <f>IF('24'!AQ35:AR35&gt;120,2,'24'!AQ35:AR35/60)</f>
        <v>0</v>
      </c>
      <c r="AR35" s="142">
        <f t="shared" si="18"/>
        <v>0</v>
      </c>
      <c r="AS35" s="141">
        <f>IF('24'!AS35:AT35&gt;120,2,'24'!AS35:AT35/60)</f>
        <v>0</v>
      </c>
      <c r="AT35" s="142">
        <f t="shared" si="19"/>
        <v>0</v>
      </c>
      <c r="AU35" s="141">
        <f>IF('24'!AU35:AV35&gt;120,2,'24'!AU35:AV35/60)</f>
        <v>0</v>
      </c>
      <c r="AV35" s="142">
        <f t="shared" si="20"/>
        <v>0</v>
      </c>
      <c r="AW35" s="141">
        <f>IF('24'!AW35:AX35&gt;120,2,'24'!AW35:AX35/60)</f>
        <v>0</v>
      </c>
      <c r="AX35" s="142">
        <f t="shared" si="21"/>
        <v>0</v>
      </c>
      <c r="AY35" s="141">
        <f>IF('24'!AY35:AZ35&gt;120,2,'24'!AY35:AZ35/60)</f>
        <v>0</v>
      </c>
      <c r="AZ35" s="142">
        <f t="shared" si="22"/>
        <v>0</v>
      </c>
      <c r="BA35" s="141">
        <f>IF('24'!BA35:BB35&gt;120,2,'24'!BA35:BB35/60)</f>
        <v>0</v>
      </c>
      <c r="BB35" s="142">
        <f t="shared" si="23"/>
        <v>0</v>
      </c>
      <c r="BC35" s="141">
        <f>IF('24'!BC35:BD35&gt;120,2,'24'!BC35:BD35/60)</f>
        <v>0</v>
      </c>
      <c r="BD35" s="142">
        <f t="shared" si="24"/>
        <v>0</v>
      </c>
      <c r="BE35" s="141">
        <f>IF('24'!BE35:BF35&gt;120,2,'24'!BE35:BF35/60)</f>
        <v>0</v>
      </c>
      <c r="BF35" s="142">
        <f t="shared" si="25"/>
        <v>0</v>
      </c>
      <c r="BG35" s="141">
        <f>IF('24'!BG35:BH35&gt;120,2,'24'!BG35:BH35/60)</f>
        <v>0</v>
      </c>
      <c r="BH35" s="142">
        <f t="shared" si="26"/>
        <v>0</v>
      </c>
      <c r="BI35" s="141">
        <f>IF('24'!BI35:BJ35&gt;120,2,'24'!BI35:BJ35/60)</f>
        <v>0</v>
      </c>
      <c r="BJ35" s="142">
        <f t="shared" si="27"/>
        <v>0</v>
      </c>
      <c r="BK35" s="141">
        <f>IF('24'!BK35:BL35&gt;120,2,'24'!BK35:BL35/60)</f>
        <v>0</v>
      </c>
      <c r="BL35" s="142">
        <f t="shared" si="28"/>
        <v>0</v>
      </c>
      <c r="BM35" s="6"/>
    </row>
    <row r="36" spans="1:65" ht="26.25" thickBot="1">
      <c r="A36" s="10">
        <v>8144</v>
      </c>
      <c r="B36" s="10" t="s">
        <v>301</v>
      </c>
      <c r="C36" s="141">
        <f>IF('24'!C36:D36&gt;120,2,'24'!C36:D36/60)</f>
        <v>0</v>
      </c>
      <c r="D36" s="142">
        <f t="shared" si="29"/>
        <v>0</v>
      </c>
      <c r="E36" s="141">
        <f>IF('24'!E36:F36&gt;120,2,'24'!E36:F36/60)</f>
        <v>0</v>
      </c>
      <c r="F36" s="142">
        <f t="shared" si="30"/>
        <v>0</v>
      </c>
      <c r="G36" s="141">
        <f>IF('24'!G36:H36&gt;120,2,'24'!G36:H36/60)</f>
        <v>0</v>
      </c>
      <c r="H36" s="142">
        <f t="shared" si="0"/>
        <v>0</v>
      </c>
      <c r="I36" s="141">
        <f>IF('24'!I36:J36&gt;120,2,'24'!I36:J36/60)</f>
        <v>0</v>
      </c>
      <c r="J36" s="142">
        <f t="shared" si="1"/>
        <v>0</v>
      </c>
      <c r="K36" s="141">
        <f>IF('24'!K36:L36&gt;120,2,'24'!K36:L36/60)</f>
        <v>0</v>
      </c>
      <c r="L36" s="142">
        <f t="shared" si="2"/>
        <v>0</v>
      </c>
      <c r="M36" s="141">
        <f>IF('24'!M36:N36&gt;120,2,'24'!M36:N36/60)</f>
        <v>0</v>
      </c>
      <c r="N36" s="142">
        <f t="shared" si="3"/>
        <v>0</v>
      </c>
      <c r="O36" s="141">
        <f>IF('24'!O36:P36&gt;120,2,'24'!O36:P36/60)</f>
        <v>0</v>
      </c>
      <c r="P36" s="142">
        <f t="shared" si="4"/>
        <v>0</v>
      </c>
      <c r="Q36" s="141">
        <f>IF('24'!Q36:R36&gt;120,2,'24'!Q36:R36/60)</f>
        <v>0</v>
      </c>
      <c r="R36" s="142">
        <f t="shared" si="5"/>
        <v>0</v>
      </c>
      <c r="S36" s="141">
        <f>IF('24'!S36:T36&gt;120,2,'24'!S36:T36/60)</f>
        <v>0</v>
      </c>
      <c r="T36" s="142">
        <f t="shared" si="6"/>
        <v>0</v>
      </c>
      <c r="U36" s="141">
        <f>IF('24'!U36:V36&gt;120,2,'24'!U36:V36/60)</f>
        <v>0</v>
      </c>
      <c r="V36" s="142">
        <f t="shared" si="7"/>
        <v>0</v>
      </c>
      <c r="W36" s="141">
        <f>IF('24'!W36:X36&gt;120,2,'24'!W36:X36/60)</f>
        <v>0</v>
      </c>
      <c r="X36" s="142">
        <f t="shared" si="8"/>
        <v>0</v>
      </c>
      <c r="Y36" s="141">
        <f>IF('24'!Y36:Z36&gt;120,2,'24'!Y36:Z36/60)</f>
        <v>0</v>
      </c>
      <c r="Z36" s="142">
        <f t="shared" si="9"/>
        <v>0</v>
      </c>
      <c r="AA36" s="141">
        <f>IF('24'!AA36:AB36&gt;120,2,'24'!AA36:AB36/60)</f>
        <v>0</v>
      </c>
      <c r="AB36" s="142">
        <f t="shared" si="10"/>
        <v>0</v>
      </c>
      <c r="AC36" s="141">
        <f>IF('24'!AC36:AD36&gt;120,2,'24'!AC36:AD36/60)</f>
        <v>0</v>
      </c>
      <c r="AD36" s="142">
        <f t="shared" si="11"/>
        <v>0</v>
      </c>
      <c r="AE36" s="141">
        <f>IF('24'!AE36:AF36&gt;120,2,'24'!AE36:AF36/60)</f>
        <v>0</v>
      </c>
      <c r="AF36" s="142">
        <f t="shared" si="12"/>
        <v>0</v>
      </c>
      <c r="AG36" s="141">
        <f>IF('24'!AG36:AH36&gt;120,2,'24'!AG36:AH36/60)</f>
        <v>0</v>
      </c>
      <c r="AH36" s="142">
        <f t="shared" si="13"/>
        <v>0</v>
      </c>
      <c r="AI36" s="141">
        <f>IF('24'!AI36:AJ36&gt;120,2,'24'!AI36:AJ36/60)</f>
        <v>0</v>
      </c>
      <c r="AJ36" s="142">
        <f t="shared" si="14"/>
        <v>0</v>
      </c>
      <c r="AK36" s="141">
        <f>IF('24'!AK36:AL36&gt;120,2,'24'!AK36:AL36/60)</f>
        <v>0</v>
      </c>
      <c r="AL36" s="142">
        <f t="shared" si="15"/>
        <v>0</v>
      </c>
      <c r="AM36" s="141">
        <f>IF('24'!AM36:AN36&gt;120,2,'24'!AM36:AN36/60)</f>
        <v>0</v>
      </c>
      <c r="AN36" s="142">
        <f t="shared" si="16"/>
        <v>0</v>
      </c>
      <c r="AO36" s="141">
        <f>IF('24'!AO36:AP36&gt;120,2,'24'!AO36:AP36/60)</f>
        <v>0</v>
      </c>
      <c r="AP36" s="142">
        <f t="shared" si="17"/>
        <v>0</v>
      </c>
      <c r="AQ36" s="141">
        <f>IF('24'!AQ36:AR36&gt;120,2,'24'!AQ36:AR36/60)</f>
        <v>0</v>
      </c>
      <c r="AR36" s="142">
        <f t="shared" si="18"/>
        <v>0</v>
      </c>
      <c r="AS36" s="141">
        <f>IF('24'!AS36:AT36&gt;120,2,'24'!AS36:AT36/60)</f>
        <v>0</v>
      </c>
      <c r="AT36" s="142">
        <f t="shared" si="19"/>
        <v>0</v>
      </c>
      <c r="AU36" s="141">
        <f>IF('24'!AU36:AV36&gt;120,2,'24'!AU36:AV36/60)</f>
        <v>0</v>
      </c>
      <c r="AV36" s="142">
        <f t="shared" si="20"/>
        <v>0</v>
      </c>
      <c r="AW36" s="141">
        <f>IF('24'!AW36:AX36&gt;120,2,'24'!AW36:AX36/60)</f>
        <v>0</v>
      </c>
      <c r="AX36" s="142">
        <f t="shared" si="21"/>
        <v>0</v>
      </c>
      <c r="AY36" s="141">
        <f>IF('24'!AY36:AZ36&gt;120,2,'24'!AY36:AZ36/60)</f>
        <v>0</v>
      </c>
      <c r="AZ36" s="142">
        <f t="shared" si="22"/>
        <v>0</v>
      </c>
      <c r="BA36" s="141">
        <f>IF('24'!BA36:BB36&gt;120,2,'24'!BA36:BB36/60)</f>
        <v>0</v>
      </c>
      <c r="BB36" s="142">
        <f t="shared" si="23"/>
        <v>0</v>
      </c>
      <c r="BC36" s="141">
        <f>IF('24'!BC36:BD36&gt;120,2,'24'!BC36:BD36/60)</f>
        <v>0</v>
      </c>
      <c r="BD36" s="142">
        <f t="shared" si="24"/>
        <v>0</v>
      </c>
      <c r="BE36" s="141">
        <f>IF('24'!BE36:BF36&gt;120,2,'24'!BE36:BF36/60)</f>
        <v>0</v>
      </c>
      <c r="BF36" s="142">
        <f t="shared" si="25"/>
        <v>0</v>
      </c>
      <c r="BG36" s="141">
        <f>IF('24'!BG36:BH36&gt;120,2,'24'!BG36:BH36/60)</f>
        <v>0</v>
      </c>
      <c r="BH36" s="142">
        <f t="shared" si="26"/>
        <v>0</v>
      </c>
      <c r="BI36" s="141">
        <f>IF('24'!BI36:BJ36&gt;120,2,'24'!BI36:BJ36/60)</f>
        <v>0</v>
      </c>
      <c r="BJ36" s="142">
        <f t="shared" si="27"/>
        <v>0</v>
      </c>
      <c r="BK36" s="141">
        <f>IF('24'!BK36:BL36&gt;120,2,'24'!BK36:BL36/60)</f>
        <v>0</v>
      </c>
      <c r="BL36" s="142">
        <f t="shared" si="28"/>
        <v>0</v>
      </c>
      <c r="BM36" s="6"/>
    </row>
    <row r="37" spans="1:65" ht="26.25" thickBot="1">
      <c r="A37" s="10">
        <v>8160</v>
      </c>
      <c r="B37" s="10" t="s">
        <v>38</v>
      </c>
      <c r="C37" s="141">
        <f>IF('24'!C37:D37&gt;120,2,'24'!C37:D37/60)</f>
        <v>0</v>
      </c>
      <c r="D37" s="142">
        <f t="shared" si="29"/>
        <v>0</v>
      </c>
      <c r="E37" s="141">
        <f>IF('24'!E37:F37&gt;120,2,'24'!E37:F37/60)</f>
        <v>0</v>
      </c>
      <c r="F37" s="142">
        <f t="shared" si="30"/>
        <v>0</v>
      </c>
      <c r="G37" s="141">
        <f>IF('24'!G37:H37&gt;120,2,'24'!G37:H37/60)</f>
        <v>0</v>
      </c>
      <c r="H37" s="142">
        <f t="shared" si="0"/>
        <v>0</v>
      </c>
      <c r="I37" s="141">
        <f>IF('24'!I37:J37&gt;120,2,'24'!I37:J37/60)</f>
        <v>0</v>
      </c>
      <c r="J37" s="142">
        <f t="shared" si="1"/>
        <v>0</v>
      </c>
      <c r="K37" s="141">
        <f>IF('24'!K37:L37&gt;120,2,'24'!K37:L37/60)</f>
        <v>0</v>
      </c>
      <c r="L37" s="142">
        <f t="shared" si="2"/>
        <v>0</v>
      </c>
      <c r="M37" s="141">
        <f>IF('24'!M37:N37&gt;120,2,'24'!M37:N37/60)</f>
        <v>0</v>
      </c>
      <c r="N37" s="142">
        <f t="shared" si="3"/>
        <v>0</v>
      </c>
      <c r="O37" s="141">
        <f>IF('24'!O37:P37&gt;120,2,'24'!O37:P37/60)</f>
        <v>0</v>
      </c>
      <c r="P37" s="142">
        <f t="shared" si="4"/>
        <v>0</v>
      </c>
      <c r="Q37" s="141">
        <f>IF('24'!Q37:R37&gt;120,2,'24'!Q37:R37/60)</f>
        <v>0</v>
      </c>
      <c r="R37" s="142">
        <f t="shared" si="5"/>
        <v>0</v>
      </c>
      <c r="S37" s="141">
        <f>IF('24'!S37:T37&gt;120,2,'24'!S37:T37/60)</f>
        <v>0</v>
      </c>
      <c r="T37" s="142">
        <f t="shared" si="6"/>
        <v>0</v>
      </c>
      <c r="U37" s="141">
        <f>IF('24'!U37:V37&gt;120,2,'24'!U37:V37/60)</f>
        <v>0</v>
      </c>
      <c r="V37" s="142">
        <f t="shared" si="7"/>
        <v>0</v>
      </c>
      <c r="W37" s="141">
        <f>IF('24'!W37:X37&gt;120,2,'24'!W37:X37/60)</f>
        <v>0</v>
      </c>
      <c r="X37" s="142">
        <f t="shared" si="8"/>
        <v>0</v>
      </c>
      <c r="Y37" s="141">
        <f>IF('24'!Y37:Z37&gt;120,2,'24'!Y37:Z37/60)</f>
        <v>0</v>
      </c>
      <c r="Z37" s="142">
        <f t="shared" si="9"/>
        <v>0</v>
      </c>
      <c r="AA37" s="141">
        <f>IF('24'!AA37:AB37&gt;120,2,'24'!AA37:AB37/60)</f>
        <v>0</v>
      </c>
      <c r="AB37" s="142">
        <f t="shared" si="10"/>
        <v>0</v>
      </c>
      <c r="AC37" s="141">
        <f>IF('24'!AC37:AD37&gt;120,2,'24'!AC37:AD37/60)</f>
        <v>0</v>
      </c>
      <c r="AD37" s="142">
        <f t="shared" si="11"/>
        <v>0</v>
      </c>
      <c r="AE37" s="141">
        <f>IF('24'!AE37:AF37&gt;120,2,'24'!AE37:AF37/60)</f>
        <v>0</v>
      </c>
      <c r="AF37" s="142">
        <f t="shared" si="12"/>
        <v>0</v>
      </c>
      <c r="AG37" s="141">
        <f>IF('24'!AG37:AH37&gt;120,2,'24'!AG37:AH37/60)</f>
        <v>0</v>
      </c>
      <c r="AH37" s="142">
        <f t="shared" si="13"/>
        <v>0</v>
      </c>
      <c r="AI37" s="141">
        <f>IF('24'!AI37:AJ37&gt;120,2,'24'!AI37:AJ37/60)</f>
        <v>0</v>
      </c>
      <c r="AJ37" s="142">
        <f t="shared" si="14"/>
        <v>0</v>
      </c>
      <c r="AK37" s="141">
        <f>IF('24'!AK37:AL37&gt;120,2,'24'!AK37:AL37/60)</f>
        <v>0</v>
      </c>
      <c r="AL37" s="142">
        <f t="shared" si="15"/>
        <v>0</v>
      </c>
      <c r="AM37" s="141">
        <f>IF('24'!AM37:AN37&gt;120,2,'24'!AM37:AN37/60)</f>
        <v>0</v>
      </c>
      <c r="AN37" s="142">
        <f t="shared" si="16"/>
        <v>0</v>
      </c>
      <c r="AO37" s="141">
        <f>IF('24'!AO37:AP37&gt;120,2,'24'!AO37:AP37/60)</f>
        <v>0</v>
      </c>
      <c r="AP37" s="142">
        <f t="shared" si="17"/>
        <v>0</v>
      </c>
      <c r="AQ37" s="141">
        <f>IF('24'!AQ37:AR37&gt;120,2,'24'!AQ37:AR37/60)</f>
        <v>0</v>
      </c>
      <c r="AR37" s="142">
        <f t="shared" si="18"/>
        <v>0</v>
      </c>
      <c r="AS37" s="141">
        <f>IF('24'!AS37:AT37&gt;120,2,'24'!AS37:AT37/60)</f>
        <v>0</v>
      </c>
      <c r="AT37" s="142">
        <f t="shared" si="19"/>
        <v>0</v>
      </c>
      <c r="AU37" s="141">
        <f>IF('24'!AU37:AV37&gt;120,2,'24'!AU37:AV37/60)</f>
        <v>0</v>
      </c>
      <c r="AV37" s="142">
        <f t="shared" si="20"/>
        <v>0</v>
      </c>
      <c r="AW37" s="141">
        <f>IF('24'!AW37:AX37&gt;120,2,'24'!AW37:AX37/60)</f>
        <v>0</v>
      </c>
      <c r="AX37" s="142">
        <f t="shared" si="21"/>
        <v>0</v>
      </c>
      <c r="AY37" s="141">
        <f>IF('24'!AY37:AZ37&gt;120,2,'24'!AY37:AZ37/60)</f>
        <v>0</v>
      </c>
      <c r="AZ37" s="142">
        <f t="shared" si="22"/>
        <v>0</v>
      </c>
      <c r="BA37" s="141">
        <f>IF('24'!BA37:BB37&gt;120,2,'24'!BA37:BB37/60)</f>
        <v>0</v>
      </c>
      <c r="BB37" s="142">
        <f t="shared" si="23"/>
        <v>0</v>
      </c>
      <c r="BC37" s="141">
        <f>IF('24'!BC37:BD37&gt;120,2,'24'!BC37:BD37/60)</f>
        <v>0</v>
      </c>
      <c r="BD37" s="142">
        <f t="shared" si="24"/>
        <v>0</v>
      </c>
      <c r="BE37" s="141">
        <f>IF('24'!BE37:BF37&gt;120,2,'24'!BE37:BF37/60)</f>
        <v>0</v>
      </c>
      <c r="BF37" s="142">
        <f t="shared" si="25"/>
        <v>0</v>
      </c>
      <c r="BG37" s="141">
        <f>IF('24'!BG37:BH37&gt;120,2,'24'!BG37:BH37/60)</f>
        <v>0</v>
      </c>
      <c r="BH37" s="142">
        <f t="shared" si="26"/>
        <v>0</v>
      </c>
      <c r="BI37" s="141">
        <f>IF('24'!BI37:BJ37&gt;120,2,'24'!BI37:BJ37/60)</f>
        <v>0</v>
      </c>
      <c r="BJ37" s="142">
        <f t="shared" si="27"/>
        <v>0</v>
      </c>
      <c r="BK37" s="141">
        <f>IF('24'!BK37:BL37&gt;120,2,'24'!BK37:BL37/60)</f>
        <v>0</v>
      </c>
      <c r="BL37" s="142">
        <f t="shared" si="28"/>
        <v>0</v>
      </c>
      <c r="BM37" s="6"/>
    </row>
    <row r="38" spans="1:65" ht="26.25" thickBot="1">
      <c r="A38" s="10">
        <v>8165</v>
      </c>
      <c r="B38" s="10" t="s">
        <v>39</v>
      </c>
      <c r="C38" s="141">
        <f>IF('24'!C38:D38&gt;120,2,'24'!C38:D38/60)</f>
        <v>0</v>
      </c>
      <c r="D38" s="142">
        <f t="shared" si="29"/>
        <v>0</v>
      </c>
      <c r="E38" s="141">
        <f>IF('24'!E38:F38&gt;120,2,'24'!E38:F38/60)</f>
        <v>0</v>
      </c>
      <c r="F38" s="142">
        <f t="shared" si="30"/>
        <v>0</v>
      </c>
      <c r="G38" s="141">
        <f>IF('24'!G38:H38&gt;120,2,'24'!G38:H38/60)</f>
        <v>0</v>
      </c>
      <c r="H38" s="142">
        <f t="shared" si="0"/>
        <v>0</v>
      </c>
      <c r="I38" s="141">
        <f>IF('24'!I38:J38&gt;120,2,'24'!I38:J38/60)</f>
        <v>0</v>
      </c>
      <c r="J38" s="142">
        <f t="shared" si="1"/>
        <v>0</v>
      </c>
      <c r="K38" s="141">
        <f>IF('24'!K38:L38&gt;120,2,'24'!K38:L38/60)</f>
        <v>0</v>
      </c>
      <c r="L38" s="142">
        <f t="shared" si="2"/>
        <v>0</v>
      </c>
      <c r="M38" s="141">
        <f>IF('24'!M38:N38&gt;120,2,'24'!M38:N38/60)</f>
        <v>0</v>
      </c>
      <c r="N38" s="142">
        <f t="shared" si="3"/>
        <v>0</v>
      </c>
      <c r="O38" s="141">
        <f>IF('24'!O38:P38&gt;120,2,'24'!O38:P38/60)</f>
        <v>0</v>
      </c>
      <c r="P38" s="142">
        <f t="shared" si="4"/>
        <v>0</v>
      </c>
      <c r="Q38" s="141">
        <f>IF('24'!Q38:R38&gt;120,2,'24'!Q38:R38/60)</f>
        <v>0</v>
      </c>
      <c r="R38" s="142">
        <f t="shared" si="5"/>
        <v>0</v>
      </c>
      <c r="S38" s="141">
        <f>IF('24'!S38:T38&gt;120,2,'24'!S38:T38/60)</f>
        <v>0</v>
      </c>
      <c r="T38" s="142">
        <f t="shared" si="6"/>
        <v>0</v>
      </c>
      <c r="U38" s="141">
        <f>IF('24'!U38:V38&gt;120,2,'24'!U38:V38/60)</f>
        <v>0</v>
      </c>
      <c r="V38" s="142">
        <f t="shared" si="7"/>
        <v>0</v>
      </c>
      <c r="W38" s="141">
        <f>IF('24'!W38:X38&gt;120,2,'24'!W38:X38/60)</f>
        <v>0</v>
      </c>
      <c r="X38" s="142">
        <f t="shared" si="8"/>
        <v>0</v>
      </c>
      <c r="Y38" s="141">
        <f>IF('24'!Y38:Z38&gt;120,2,'24'!Y38:Z38/60)</f>
        <v>0</v>
      </c>
      <c r="Z38" s="142">
        <f t="shared" si="9"/>
        <v>0</v>
      </c>
      <c r="AA38" s="141">
        <f>IF('24'!AA38:AB38&gt;120,2,'24'!AA38:AB38/60)</f>
        <v>0</v>
      </c>
      <c r="AB38" s="142">
        <f t="shared" si="10"/>
        <v>0</v>
      </c>
      <c r="AC38" s="141">
        <f>IF('24'!AC38:AD38&gt;120,2,'24'!AC38:AD38/60)</f>
        <v>0</v>
      </c>
      <c r="AD38" s="142">
        <f t="shared" si="11"/>
        <v>0</v>
      </c>
      <c r="AE38" s="141">
        <f>IF('24'!AE38:AF38&gt;120,2,'24'!AE38:AF38/60)</f>
        <v>0</v>
      </c>
      <c r="AF38" s="142">
        <f t="shared" si="12"/>
        <v>0</v>
      </c>
      <c r="AG38" s="141">
        <f>IF('24'!AG38:AH38&gt;120,2,'24'!AG38:AH38/60)</f>
        <v>0</v>
      </c>
      <c r="AH38" s="142">
        <f t="shared" si="13"/>
        <v>0</v>
      </c>
      <c r="AI38" s="141">
        <f>IF('24'!AI38:AJ38&gt;120,2,'24'!AI38:AJ38/60)</f>
        <v>0</v>
      </c>
      <c r="AJ38" s="142">
        <f t="shared" si="14"/>
        <v>0</v>
      </c>
      <c r="AK38" s="141">
        <f>IF('24'!AK38:AL38&gt;120,2,'24'!AK38:AL38/60)</f>
        <v>0</v>
      </c>
      <c r="AL38" s="142">
        <f t="shared" si="15"/>
        <v>0</v>
      </c>
      <c r="AM38" s="141">
        <f>IF('24'!AM38:AN38&gt;120,2,'24'!AM38:AN38/60)</f>
        <v>0</v>
      </c>
      <c r="AN38" s="142">
        <f t="shared" si="16"/>
        <v>0</v>
      </c>
      <c r="AO38" s="141">
        <f>IF('24'!AO38:AP38&gt;120,2,'24'!AO38:AP38/60)</f>
        <v>0</v>
      </c>
      <c r="AP38" s="142">
        <f t="shared" si="17"/>
        <v>0</v>
      </c>
      <c r="AQ38" s="141">
        <f>IF('24'!AQ38:AR38&gt;120,2,'24'!AQ38:AR38/60)</f>
        <v>0</v>
      </c>
      <c r="AR38" s="142">
        <f t="shared" si="18"/>
        <v>0</v>
      </c>
      <c r="AS38" s="141">
        <f>IF('24'!AS38:AT38&gt;120,2,'24'!AS38:AT38/60)</f>
        <v>0</v>
      </c>
      <c r="AT38" s="142">
        <f t="shared" si="19"/>
        <v>0</v>
      </c>
      <c r="AU38" s="141">
        <f>IF('24'!AU38:AV38&gt;120,2,'24'!AU38:AV38/60)</f>
        <v>0</v>
      </c>
      <c r="AV38" s="142">
        <f t="shared" si="20"/>
        <v>0</v>
      </c>
      <c r="AW38" s="141">
        <f>IF('24'!AW38:AX38&gt;120,2,'24'!AW38:AX38/60)</f>
        <v>0</v>
      </c>
      <c r="AX38" s="142">
        <f t="shared" si="21"/>
        <v>0</v>
      </c>
      <c r="AY38" s="141">
        <f>IF('24'!AY38:AZ38&gt;120,2,'24'!AY38:AZ38/60)</f>
        <v>0</v>
      </c>
      <c r="AZ38" s="142">
        <f t="shared" si="22"/>
        <v>0</v>
      </c>
      <c r="BA38" s="141">
        <f>IF('24'!BA38:BB38&gt;120,2,'24'!BA38:BB38/60)</f>
        <v>0</v>
      </c>
      <c r="BB38" s="142">
        <f t="shared" si="23"/>
        <v>0</v>
      </c>
      <c r="BC38" s="141">
        <f>IF('24'!BC38:BD38&gt;120,2,'24'!BC38:BD38/60)</f>
        <v>0</v>
      </c>
      <c r="BD38" s="142">
        <f t="shared" si="24"/>
        <v>0</v>
      </c>
      <c r="BE38" s="141">
        <f>IF('24'!BE38:BF38&gt;120,2,'24'!BE38:BF38/60)</f>
        <v>0</v>
      </c>
      <c r="BF38" s="142">
        <f t="shared" si="25"/>
        <v>0</v>
      </c>
      <c r="BG38" s="141">
        <f>IF('24'!BG38:BH38&gt;120,2,'24'!BG38:BH38/60)</f>
        <v>0</v>
      </c>
      <c r="BH38" s="142">
        <f t="shared" si="26"/>
        <v>0</v>
      </c>
      <c r="BI38" s="141">
        <f>IF('24'!BI38:BJ38&gt;120,2,'24'!BI38:BJ38/60)</f>
        <v>0</v>
      </c>
      <c r="BJ38" s="142">
        <f t="shared" si="27"/>
        <v>0</v>
      </c>
      <c r="BK38" s="141">
        <f>IF('24'!BK38:BL38&gt;120,2,'24'!BK38:BL38/60)</f>
        <v>0</v>
      </c>
      <c r="BL38" s="142">
        <f t="shared" si="28"/>
        <v>0</v>
      </c>
      <c r="BM38" s="6"/>
    </row>
    <row r="39" spans="1:65" ht="26.25" thickBot="1">
      <c r="A39" s="10">
        <v>8170</v>
      </c>
      <c r="B39" s="10" t="s">
        <v>40</v>
      </c>
      <c r="C39" s="141">
        <f>IF('24'!C39:D39&gt;120,2,'24'!C39:D39/60)</f>
        <v>0</v>
      </c>
      <c r="D39" s="142">
        <f t="shared" si="29"/>
        <v>0</v>
      </c>
      <c r="E39" s="141">
        <f>IF('24'!E39:F39&gt;120,2,'24'!E39:F39/60)</f>
        <v>0</v>
      </c>
      <c r="F39" s="142">
        <f t="shared" si="30"/>
        <v>0</v>
      </c>
      <c r="G39" s="141">
        <f>IF('24'!G39:H39&gt;120,2,'24'!G39:H39/60)</f>
        <v>0</v>
      </c>
      <c r="H39" s="142">
        <f t="shared" si="0"/>
        <v>0</v>
      </c>
      <c r="I39" s="141">
        <f>IF('24'!I39:J39&gt;120,2,'24'!I39:J39/60)</f>
        <v>0</v>
      </c>
      <c r="J39" s="142">
        <f t="shared" si="1"/>
        <v>0</v>
      </c>
      <c r="K39" s="141">
        <f>IF('24'!K39:L39&gt;120,2,'24'!K39:L39/60)</f>
        <v>0</v>
      </c>
      <c r="L39" s="142">
        <f t="shared" si="2"/>
        <v>0</v>
      </c>
      <c r="M39" s="141">
        <f>IF('24'!M39:N39&gt;120,2,'24'!M39:N39/60)</f>
        <v>0</v>
      </c>
      <c r="N39" s="142">
        <f t="shared" si="3"/>
        <v>0</v>
      </c>
      <c r="O39" s="141">
        <f>IF('24'!O39:P39&gt;120,2,'24'!O39:P39/60)</f>
        <v>0</v>
      </c>
      <c r="P39" s="142">
        <f t="shared" si="4"/>
        <v>0</v>
      </c>
      <c r="Q39" s="141">
        <f>IF('24'!Q39:R39&gt;120,2,'24'!Q39:R39/60)</f>
        <v>0</v>
      </c>
      <c r="R39" s="142">
        <f t="shared" si="5"/>
        <v>0</v>
      </c>
      <c r="S39" s="141">
        <f>IF('24'!S39:T39&gt;120,2,'24'!S39:T39/60)</f>
        <v>0</v>
      </c>
      <c r="T39" s="142">
        <f t="shared" si="6"/>
        <v>0</v>
      </c>
      <c r="U39" s="141">
        <f>IF('24'!U39:V39&gt;120,2,'24'!U39:V39/60)</f>
        <v>0</v>
      </c>
      <c r="V39" s="142">
        <f t="shared" si="7"/>
        <v>0</v>
      </c>
      <c r="W39" s="141">
        <f>IF('24'!W39:X39&gt;120,2,'24'!W39:X39/60)</f>
        <v>0</v>
      </c>
      <c r="X39" s="142">
        <f t="shared" si="8"/>
        <v>0</v>
      </c>
      <c r="Y39" s="141">
        <f>IF('24'!Y39:Z39&gt;120,2,'24'!Y39:Z39/60)</f>
        <v>0</v>
      </c>
      <c r="Z39" s="142">
        <f t="shared" si="9"/>
        <v>0</v>
      </c>
      <c r="AA39" s="141">
        <f>IF('24'!AA39:AB39&gt;120,2,'24'!AA39:AB39/60)</f>
        <v>0</v>
      </c>
      <c r="AB39" s="142">
        <f t="shared" si="10"/>
        <v>0</v>
      </c>
      <c r="AC39" s="141">
        <f>IF('24'!AC39:AD39&gt;120,2,'24'!AC39:AD39/60)</f>
        <v>0</v>
      </c>
      <c r="AD39" s="142">
        <f t="shared" si="11"/>
        <v>0</v>
      </c>
      <c r="AE39" s="141">
        <f>IF('24'!AE39:AF39&gt;120,2,'24'!AE39:AF39/60)</f>
        <v>0</v>
      </c>
      <c r="AF39" s="142">
        <f t="shared" si="12"/>
        <v>0</v>
      </c>
      <c r="AG39" s="141">
        <f>IF('24'!AG39:AH39&gt;120,2,'24'!AG39:AH39/60)</f>
        <v>0</v>
      </c>
      <c r="AH39" s="142">
        <f t="shared" si="13"/>
        <v>0</v>
      </c>
      <c r="AI39" s="141">
        <f>IF('24'!AI39:AJ39&gt;120,2,'24'!AI39:AJ39/60)</f>
        <v>0</v>
      </c>
      <c r="AJ39" s="142">
        <f t="shared" si="14"/>
        <v>0</v>
      </c>
      <c r="AK39" s="141">
        <f>IF('24'!AK39:AL39&gt;120,2,'24'!AK39:AL39/60)</f>
        <v>0</v>
      </c>
      <c r="AL39" s="142">
        <f t="shared" si="15"/>
        <v>0</v>
      </c>
      <c r="AM39" s="141">
        <f>IF('24'!AM39:AN39&gt;120,2,'24'!AM39:AN39/60)</f>
        <v>0</v>
      </c>
      <c r="AN39" s="142">
        <f t="shared" si="16"/>
        <v>0</v>
      </c>
      <c r="AO39" s="141">
        <f>IF('24'!AO39:AP39&gt;120,2,'24'!AO39:AP39/60)</f>
        <v>0</v>
      </c>
      <c r="AP39" s="142">
        <f t="shared" si="17"/>
        <v>0</v>
      </c>
      <c r="AQ39" s="141">
        <f>IF('24'!AQ39:AR39&gt;120,2,'24'!AQ39:AR39/60)</f>
        <v>0</v>
      </c>
      <c r="AR39" s="142">
        <f t="shared" si="18"/>
        <v>0</v>
      </c>
      <c r="AS39" s="141">
        <f>IF('24'!AS39:AT39&gt;120,2,'24'!AS39:AT39/60)</f>
        <v>0</v>
      </c>
      <c r="AT39" s="142">
        <f t="shared" si="19"/>
        <v>0</v>
      </c>
      <c r="AU39" s="141">
        <f>IF('24'!AU39:AV39&gt;120,2,'24'!AU39:AV39/60)</f>
        <v>0</v>
      </c>
      <c r="AV39" s="142">
        <f t="shared" si="20"/>
        <v>0</v>
      </c>
      <c r="AW39" s="141">
        <f>IF('24'!AW39:AX39&gt;120,2,'24'!AW39:AX39/60)</f>
        <v>0</v>
      </c>
      <c r="AX39" s="142">
        <f t="shared" si="21"/>
        <v>0</v>
      </c>
      <c r="AY39" s="141">
        <f>IF('24'!AY39:AZ39&gt;120,2,'24'!AY39:AZ39/60)</f>
        <v>0</v>
      </c>
      <c r="AZ39" s="142">
        <f t="shared" si="22"/>
        <v>0</v>
      </c>
      <c r="BA39" s="141">
        <f>IF('24'!BA39:BB39&gt;120,2,'24'!BA39:BB39/60)</f>
        <v>0</v>
      </c>
      <c r="BB39" s="142">
        <f t="shared" si="23"/>
        <v>0</v>
      </c>
      <c r="BC39" s="141">
        <f>IF('24'!BC39:BD39&gt;120,2,'24'!BC39:BD39/60)</f>
        <v>0</v>
      </c>
      <c r="BD39" s="142">
        <f t="shared" si="24"/>
        <v>0</v>
      </c>
      <c r="BE39" s="141">
        <f>IF('24'!BE39:BF39&gt;120,2,'24'!BE39:BF39/60)</f>
        <v>0</v>
      </c>
      <c r="BF39" s="142">
        <f t="shared" si="25"/>
        <v>0</v>
      </c>
      <c r="BG39" s="141">
        <f>IF('24'!BG39:BH39&gt;120,2,'24'!BG39:BH39/60)</f>
        <v>0</v>
      </c>
      <c r="BH39" s="142">
        <f t="shared" si="26"/>
        <v>0</v>
      </c>
      <c r="BI39" s="141">
        <f>IF('24'!BI39:BJ39&gt;120,2,'24'!BI39:BJ39/60)</f>
        <v>0</v>
      </c>
      <c r="BJ39" s="142">
        <f t="shared" si="27"/>
        <v>0</v>
      </c>
      <c r="BK39" s="141">
        <f>IF('24'!BK39:BL39&gt;120,2,'24'!BK39:BL39/60)</f>
        <v>0</v>
      </c>
      <c r="BL39" s="142">
        <f t="shared" si="28"/>
        <v>0</v>
      </c>
      <c r="BM39" s="6"/>
    </row>
    <row r="40" spans="1:65" ht="26.25" thickBot="1">
      <c r="A40" s="10">
        <v>8171</v>
      </c>
      <c r="B40" s="10" t="s">
        <v>222</v>
      </c>
      <c r="C40" s="141">
        <f>IF('24'!C40:D40&gt;120,2,'24'!C40:D40/60)</f>
        <v>0</v>
      </c>
      <c r="D40" s="142">
        <f t="shared" si="29"/>
        <v>0</v>
      </c>
      <c r="E40" s="141">
        <f>IF('24'!E40:F40&gt;120,2,'24'!E40:F40/60)</f>
        <v>0</v>
      </c>
      <c r="F40" s="142">
        <f t="shared" si="30"/>
        <v>0</v>
      </c>
      <c r="G40" s="141">
        <f>IF('24'!G40:H40&gt;120,2,'24'!G40:H40/60)</f>
        <v>0</v>
      </c>
      <c r="H40" s="142">
        <f t="shared" si="0"/>
        <v>0</v>
      </c>
      <c r="I40" s="141">
        <f>IF('24'!I40:J40&gt;120,2,'24'!I40:J40/60)</f>
        <v>0</v>
      </c>
      <c r="J40" s="142">
        <f t="shared" si="1"/>
        <v>0</v>
      </c>
      <c r="K40" s="141">
        <f>IF('24'!K40:L40&gt;120,2,'24'!K40:L40/60)</f>
        <v>0</v>
      </c>
      <c r="L40" s="142">
        <f t="shared" si="2"/>
        <v>0</v>
      </c>
      <c r="M40" s="141">
        <f>IF('24'!M40:N40&gt;120,2,'24'!M40:N40/60)</f>
        <v>0</v>
      </c>
      <c r="N40" s="142">
        <f t="shared" si="3"/>
        <v>0</v>
      </c>
      <c r="O40" s="141">
        <f>IF('24'!O40:P40&gt;120,2,'24'!O40:P40/60)</f>
        <v>0</v>
      </c>
      <c r="P40" s="142">
        <f t="shared" si="4"/>
        <v>0</v>
      </c>
      <c r="Q40" s="141">
        <f>IF('24'!Q40:R40&gt;120,2,'24'!Q40:R40/60)</f>
        <v>0</v>
      </c>
      <c r="R40" s="142">
        <f t="shared" si="5"/>
        <v>0</v>
      </c>
      <c r="S40" s="141">
        <f>IF('24'!S40:T40&gt;120,2,'24'!S40:T40/60)</f>
        <v>0</v>
      </c>
      <c r="T40" s="142">
        <f t="shared" si="6"/>
        <v>0</v>
      </c>
      <c r="U40" s="141">
        <f>IF('24'!U40:V40&gt;120,2,'24'!U40:V40/60)</f>
        <v>0</v>
      </c>
      <c r="V40" s="142">
        <f t="shared" si="7"/>
        <v>0</v>
      </c>
      <c r="W40" s="141">
        <f>IF('24'!W40:X40&gt;120,2,'24'!W40:X40/60)</f>
        <v>0</v>
      </c>
      <c r="X40" s="142">
        <f t="shared" si="8"/>
        <v>0</v>
      </c>
      <c r="Y40" s="141">
        <f>IF('24'!Y40:Z40&gt;120,2,'24'!Y40:Z40/60)</f>
        <v>0</v>
      </c>
      <c r="Z40" s="142">
        <f t="shared" si="9"/>
        <v>0</v>
      </c>
      <c r="AA40" s="141">
        <f>IF('24'!AA40:AB40&gt;120,2,'24'!AA40:AB40/60)</f>
        <v>0</v>
      </c>
      <c r="AB40" s="142">
        <f t="shared" si="10"/>
        <v>0</v>
      </c>
      <c r="AC40" s="141">
        <f>IF('24'!AC40:AD40&gt;120,2,'24'!AC40:AD40/60)</f>
        <v>0</v>
      </c>
      <c r="AD40" s="142">
        <f t="shared" si="11"/>
        <v>0</v>
      </c>
      <c r="AE40" s="141">
        <f>IF('24'!AE40:AF40&gt;120,2,'24'!AE40:AF40/60)</f>
        <v>0</v>
      </c>
      <c r="AF40" s="142">
        <f t="shared" si="12"/>
        <v>0</v>
      </c>
      <c r="AG40" s="141">
        <f>IF('24'!AG40:AH40&gt;120,2,'24'!AG40:AH40/60)</f>
        <v>0</v>
      </c>
      <c r="AH40" s="142">
        <f t="shared" si="13"/>
        <v>0</v>
      </c>
      <c r="AI40" s="141">
        <f>IF('24'!AI40:AJ40&gt;120,2,'24'!AI40:AJ40/60)</f>
        <v>0</v>
      </c>
      <c r="AJ40" s="142">
        <f t="shared" si="14"/>
        <v>0</v>
      </c>
      <c r="AK40" s="141">
        <f>IF('24'!AK40:AL40&gt;120,2,'24'!AK40:AL40/60)</f>
        <v>0</v>
      </c>
      <c r="AL40" s="142">
        <f t="shared" si="15"/>
        <v>0</v>
      </c>
      <c r="AM40" s="141">
        <f>IF('24'!AM40:AN40&gt;120,2,'24'!AM40:AN40/60)</f>
        <v>0</v>
      </c>
      <c r="AN40" s="142">
        <f t="shared" si="16"/>
        <v>0</v>
      </c>
      <c r="AO40" s="141">
        <f>IF('24'!AO40:AP40&gt;120,2,'24'!AO40:AP40/60)</f>
        <v>0</v>
      </c>
      <c r="AP40" s="142">
        <f t="shared" si="17"/>
        <v>0</v>
      </c>
      <c r="AQ40" s="141">
        <f>IF('24'!AQ40:AR40&gt;120,2,'24'!AQ40:AR40/60)</f>
        <v>0</v>
      </c>
      <c r="AR40" s="142">
        <f t="shared" si="18"/>
        <v>0</v>
      </c>
      <c r="AS40" s="141">
        <f>IF('24'!AS40:AT40&gt;120,2,'24'!AS40:AT40/60)</f>
        <v>0</v>
      </c>
      <c r="AT40" s="142">
        <f t="shared" si="19"/>
        <v>0</v>
      </c>
      <c r="AU40" s="141">
        <f>IF('24'!AU40:AV40&gt;120,2,'24'!AU40:AV40/60)</f>
        <v>0</v>
      </c>
      <c r="AV40" s="142">
        <f t="shared" si="20"/>
        <v>0</v>
      </c>
      <c r="AW40" s="141">
        <f>IF('24'!AW40:AX40&gt;120,2,'24'!AW40:AX40/60)</f>
        <v>0</v>
      </c>
      <c r="AX40" s="142">
        <f t="shared" si="21"/>
        <v>0</v>
      </c>
      <c r="AY40" s="141">
        <f>IF('24'!AY40:AZ40&gt;120,2,'24'!AY40:AZ40/60)</f>
        <v>0</v>
      </c>
      <c r="AZ40" s="142">
        <f t="shared" si="22"/>
        <v>0</v>
      </c>
      <c r="BA40" s="141">
        <f>IF('24'!BA40:BB40&gt;120,2,'24'!BA40:BB40/60)</f>
        <v>0</v>
      </c>
      <c r="BB40" s="142">
        <f t="shared" si="23"/>
        <v>0</v>
      </c>
      <c r="BC40" s="141">
        <f>IF('24'!BC40:BD40&gt;120,2,'24'!BC40:BD40/60)</f>
        <v>0</v>
      </c>
      <c r="BD40" s="142">
        <f t="shared" si="24"/>
        <v>0</v>
      </c>
      <c r="BE40" s="141">
        <f>IF('24'!BE40:BF40&gt;120,2,'24'!BE40:BF40/60)</f>
        <v>0</v>
      </c>
      <c r="BF40" s="142">
        <f t="shared" si="25"/>
        <v>0</v>
      </c>
      <c r="BG40" s="141">
        <f>IF('24'!BG40:BH40&gt;120,2,'24'!BG40:BH40/60)</f>
        <v>0</v>
      </c>
      <c r="BH40" s="142">
        <f t="shared" si="26"/>
        <v>0</v>
      </c>
      <c r="BI40" s="141">
        <f>IF('24'!BI40:BJ40&gt;120,2,'24'!BI40:BJ40/60)</f>
        <v>0</v>
      </c>
      <c r="BJ40" s="142">
        <f t="shared" si="27"/>
        <v>0</v>
      </c>
      <c r="BK40" s="141">
        <f>IF('24'!BK40:BL40&gt;120,2,'24'!BK40:BL40/60)</f>
        <v>0</v>
      </c>
      <c r="BL40" s="142">
        <f t="shared" si="28"/>
        <v>0</v>
      </c>
      <c r="BM40" s="6"/>
    </row>
    <row r="41" spans="1:65" ht="26.25" thickBot="1">
      <c r="A41" s="10">
        <v>8175</v>
      </c>
      <c r="B41" s="10" t="s">
        <v>41</v>
      </c>
      <c r="C41" s="141">
        <f>IF('24'!C41:D41&gt;120,2,'24'!C41:D41/60)</f>
        <v>0</v>
      </c>
      <c r="D41" s="142">
        <f t="shared" si="29"/>
        <v>0</v>
      </c>
      <c r="E41" s="141">
        <f>IF('24'!E41:F41&gt;120,2,'24'!E41:F41/60)</f>
        <v>0</v>
      </c>
      <c r="F41" s="142">
        <f t="shared" si="30"/>
        <v>0</v>
      </c>
      <c r="G41" s="141">
        <f>IF('24'!G41:H41&gt;120,2,'24'!G41:H41/60)</f>
        <v>0</v>
      </c>
      <c r="H41" s="142">
        <f t="shared" si="0"/>
        <v>0</v>
      </c>
      <c r="I41" s="141">
        <f>IF('24'!I41:J41&gt;120,2,'24'!I41:J41/60)</f>
        <v>0</v>
      </c>
      <c r="J41" s="142">
        <f t="shared" si="1"/>
        <v>0</v>
      </c>
      <c r="K41" s="141">
        <f>IF('24'!K41:L41&gt;120,2,'24'!K41:L41/60)</f>
        <v>0</v>
      </c>
      <c r="L41" s="142">
        <f t="shared" si="2"/>
        <v>0</v>
      </c>
      <c r="M41" s="141">
        <f>IF('24'!M41:N41&gt;120,2,'24'!M41:N41/60)</f>
        <v>0</v>
      </c>
      <c r="N41" s="142">
        <f t="shared" si="3"/>
        <v>0</v>
      </c>
      <c r="O41" s="141">
        <f>IF('24'!O41:P41&gt;120,2,'24'!O41:P41/60)</f>
        <v>0</v>
      </c>
      <c r="P41" s="142">
        <f t="shared" si="4"/>
        <v>0</v>
      </c>
      <c r="Q41" s="141">
        <f>IF('24'!Q41:R41&gt;120,2,'24'!Q41:R41/60)</f>
        <v>0</v>
      </c>
      <c r="R41" s="142">
        <f t="shared" si="5"/>
        <v>0</v>
      </c>
      <c r="S41" s="141">
        <f>IF('24'!S41:T41&gt;120,2,'24'!S41:T41/60)</f>
        <v>0</v>
      </c>
      <c r="T41" s="142">
        <f t="shared" si="6"/>
        <v>0</v>
      </c>
      <c r="U41" s="141">
        <f>IF('24'!U41:V41&gt;120,2,'24'!U41:V41/60)</f>
        <v>0</v>
      </c>
      <c r="V41" s="142">
        <f t="shared" si="7"/>
        <v>0</v>
      </c>
      <c r="W41" s="141">
        <f>IF('24'!W41:X41&gt;120,2,'24'!W41:X41/60)</f>
        <v>0</v>
      </c>
      <c r="X41" s="142">
        <f t="shared" si="8"/>
        <v>0</v>
      </c>
      <c r="Y41" s="141">
        <f>IF('24'!Y41:Z41&gt;120,2,'24'!Y41:Z41/60)</f>
        <v>0</v>
      </c>
      <c r="Z41" s="142">
        <f t="shared" si="9"/>
        <v>0</v>
      </c>
      <c r="AA41" s="141">
        <f>IF('24'!AA41:AB41&gt;120,2,'24'!AA41:AB41/60)</f>
        <v>0</v>
      </c>
      <c r="AB41" s="142">
        <f t="shared" si="10"/>
        <v>0</v>
      </c>
      <c r="AC41" s="141">
        <f>IF('24'!AC41:AD41&gt;120,2,'24'!AC41:AD41/60)</f>
        <v>0</v>
      </c>
      <c r="AD41" s="142">
        <f t="shared" si="11"/>
        <v>0</v>
      </c>
      <c r="AE41" s="141">
        <f>IF('24'!AE41:AF41&gt;120,2,'24'!AE41:AF41/60)</f>
        <v>0</v>
      </c>
      <c r="AF41" s="142">
        <f t="shared" si="12"/>
        <v>0</v>
      </c>
      <c r="AG41" s="141">
        <f>IF('24'!AG41:AH41&gt;120,2,'24'!AG41:AH41/60)</f>
        <v>0</v>
      </c>
      <c r="AH41" s="142">
        <f t="shared" si="13"/>
        <v>0</v>
      </c>
      <c r="AI41" s="141">
        <f>IF('24'!AI41:AJ41&gt;120,2,'24'!AI41:AJ41/60)</f>
        <v>0</v>
      </c>
      <c r="AJ41" s="142">
        <f t="shared" si="14"/>
        <v>0</v>
      </c>
      <c r="AK41" s="141">
        <f>IF('24'!AK41:AL41&gt;120,2,'24'!AK41:AL41/60)</f>
        <v>0</v>
      </c>
      <c r="AL41" s="142">
        <f t="shared" si="15"/>
        <v>0</v>
      </c>
      <c r="AM41" s="141">
        <f>IF('24'!AM41:AN41&gt;120,2,'24'!AM41:AN41/60)</f>
        <v>0</v>
      </c>
      <c r="AN41" s="142">
        <f t="shared" si="16"/>
        <v>0</v>
      </c>
      <c r="AO41" s="141">
        <f>IF('24'!AO41:AP41&gt;120,2,'24'!AO41:AP41/60)</f>
        <v>0</v>
      </c>
      <c r="AP41" s="142">
        <f t="shared" si="17"/>
        <v>0</v>
      </c>
      <c r="AQ41" s="141">
        <f>IF('24'!AQ41:AR41&gt;120,2,'24'!AQ41:AR41/60)</f>
        <v>0</v>
      </c>
      <c r="AR41" s="142">
        <f t="shared" si="18"/>
        <v>0</v>
      </c>
      <c r="AS41" s="141">
        <f>IF('24'!AS41:AT41&gt;120,2,'24'!AS41:AT41/60)</f>
        <v>0</v>
      </c>
      <c r="AT41" s="142">
        <f t="shared" si="19"/>
        <v>0</v>
      </c>
      <c r="AU41" s="141">
        <f>IF('24'!AU41:AV41&gt;120,2,'24'!AU41:AV41/60)</f>
        <v>0</v>
      </c>
      <c r="AV41" s="142">
        <f t="shared" si="20"/>
        <v>0</v>
      </c>
      <c r="AW41" s="141">
        <f>IF('24'!AW41:AX41&gt;120,2,'24'!AW41:AX41/60)</f>
        <v>0</v>
      </c>
      <c r="AX41" s="142">
        <f t="shared" si="21"/>
        <v>0</v>
      </c>
      <c r="AY41" s="141">
        <f>IF('24'!AY41:AZ41&gt;120,2,'24'!AY41:AZ41/60)</f>
        <v>0</v>
      </c>
      <c r="AZ41" s="142">
        <f t="shared" si="22"/>
        <v>0</v>
      </c>
      <c r="BA41" s="141">
        <f>IF('24'!BA41:BB41&gt;120,2,'24'!BA41:BB41/60)</f>
        <v>0</v>
      </c>
      <c r="BB41" s="142">
        <f t="shared" si="23"/>
        <v>0</v>
      </c>
      <c r="BC41" s="141">
        <f>IF('24'!BC41:BD41&gt;120,2,'24'!BC41:BD41/60)</f>
        <v>0</v>
      </c>
      <c r="BD41" s="142">
        <f t="shared" si="24"/>
        <v>0</v>
      </c>
      <c r="BE41" s="141">
        <f>IF('24'!BE41:BF41&gt;120,2,'24'!BE41:BF41/60)</f>
        <v>0</v>
      </c>
      <c r="BF41" s="142">
        <f t="shared" si="25"/>
        <v>0</v>
      </c>
      <c r="BG41" s="141">
        <f>IF('24'!BG41:BH41&gt;120,2,'24'!BG41:BH41/60)</f>
        <v>0</v>
      </c>
      <c r="BH41" s="142">
        <f t="shared" si="26"/>
        <v>0</v>
      </c>
      <c r="BI41" s="141">
        <f>IF('24'!BI41:BJ41&gt;120,2,'24'!BI41:BJ41/60)</f>
        <v>0</v>
      </c>
      <c r="BJ41" s="142">
        <f t="shared" si="27"/>
        <v>0</v>
      </c>
      <c r="BK41" s="141">
        <f>IF('24'!BK41:BL41&gt;120,2,'24'!BK41:BL41/60)</f>
        <v>0</v>
      </c>
      <c r="BL41" s="142">
        <f t="shared" si="28"/>
        <v>0</v>
      </c>
      <c r="BM41" s="6"/>
    </row>
    <row r="42" spans="1:65" ht="26.25" thickBot="1">
      <c r="A42" s="10">
        <v>8180</v>
      </c>
      <c r="B42" s="10" t="s">
        <v>42</v>
      </c>
      <c r="C42" s="141">
        <f>IF('24'!C42:D42&gt;120,2,'24'!C42:D42/60)</f>
        <v>0</v>
      </c>
      <c r="D42" s="142">
        <f t="shared" si="29"/>
        <v>0</v>
      </c>
      <c r="E42" s="141">
        <f>IF('24'!E42:F42&gt;120,2,'24'!E42:F42/60)</f>
        <v>0</v>
      </c>
      <c r="F42" s="142">
        <f t="shared" si="30"/>
        <v>0</v>
      </c>
      <c r="G42" s="141">
        <f>IF('24'!G42:H42&gt;120,2,'24'!G42:H42/60)</f>
        <v>0</v>
      </c>
      <c r="H42" s="142">
        <f t="shared" si="0"/>
        <v>0</v>
      </c>
      <c r="I42" s="141">
        <f>IF('24'!I42:J42&gt;120,2,'24'!I42:J42/60)</f>
        <v>0</v>
      </c>
      <c r="J42" s="142">
        <f t="shared" si="1"/>
        <v>0</v>
      </c>
      <c r="K42" s="141">
        <f>IF('24'!K42:L42&gt;120,2,'24'!K42:L42/60)</f>
        <v>0</v>
      </c>
      <c r="L42" s="142">
        <f t="shared" si="2"/>
        <v>0</v>
      </c>
      <c r="M42" s="141">
        <f>IF('24'!M42:N42&gt;120,2,'24'!M42:N42/60)</f>
        <v>0</v>
      </c>
      <c r="N42" s="142">
        <f t="shared" si="3"/>
        <v>0</v>
      </c>
      <c r="O42" s="141">
        <f>IF('24'!O42:P42&gt;120,2,'24'!O42:P42/60)</f>
        <v>0</v>
      </c>
      <c r="P42" s="142">
        <f t="shared" si="4"/>
        <v>0</v>
      </c>
      <c r="Q42" s="141">
        <f>IF('24'!Q42:R42&gt;120,2,'24'!Q42:R42/60)</f>
        <v>0</v>
      </c>
      <c r="R42" s="142">
        <f t="shared" si="5"/>
        <v>0</v>
      </c>
      <c r="S42" s="141">
        <f>IF('24'!S42:T42&gt;120,2,'24'!S42:T42/60)</f>
        <v>0</v>
      </c>
      <c r="T42" s="142">
        <f t="shared" si="6"/>
        <v>0</v>
      </c>
      <c r="U42" s="141">
        <f>IF('24'!U42:V42&gt;120,2,'24'!U42:V42/60)</f>
        <v>0</v>
      </c>
      <c r="V42" s="142">
        <f t="shared" si="7"/>
        <v>0</v>
      </c>
      <c r="W42" s="141">
        <f>IF('24'!W42:X42&gt;120,2,'24'!W42:X42/60)</f>
        <v>0</v>
      </c>
      <c r="X42" s="142">
        <f t="shared" si="8"/>
        <v>0</v>
      </c>
      <c r="Y42" s="141">
        <f>IF('24'!Y42:Z42&gt;120,2,'24'!Y42:Z42/60)</f>
        <v>0</v>
      </c>
      <c r="Z42" s="142">
        <f t="shared" si="9"/>
        <v>0</v>
      </c>
      <c r="AA42" s="141">
        <f>IF('24'!AA42:AB42&gt;120,2,'24'!AA42:AB42/60)</f>
        <v>0</v>
      </c>
      <c r="AB42" s="142">
        <f t="shared" si="10"/>
        <v>0</v>
      </c>
      <c r="AC42" s="141">
        <f>IF('24'!AC42:AD42&gt;120,2,'24'!AC42:AD42/60)</f>
        <v>0</v>
      </c>
      <c r="AD42" s="142">
        <f t="shared" si="11"/>
        <v>0</v>
      </c>
      <c r="AE42" s="141">
        <f>IF('24'!AE42:AF42&gt;120,2,'24'!AE42:AF42/60)</f>
        <v>0</v>
      </c>
      <c r="AF42" s="142">
        <f t="shared" si="12"/>
        <v>0</v>
      </c>
      <c r="AG42" s="141">
        <f>IF('24'!AG42:AH42&gt;120,2,'24'!AG42:AH42/60)</f>
        <v>0</v>
      </c>
      <c r="AH42" s="142">
        <f t="shared" si="13"/>
        <v>0</v>
      </c>
      <c r="AI42" s="141">
        <f>IF('24'!AI42:AJ42&gt;120,2,'24'!AI42:AJ42/60)</f>
        <v>0</v>
      </c>
      <c r="AJ42" s="142">
        <f t="shared" si="14"/>
        <v>0</v>
      </c>
      <c r="AK42" s="141">
        <f>IF('24'!AK42:AL42&gt;120,2,'24'!AK42:AL42/60)</f>
        <v>0</v>
      </c>
      <c r="AL42" s="142">
        <f t="shared" si="15"/>
        <v>0</v>
      </c>
      <c r="AM42" s="141">
        <f>IF('24'!AM42:AN42&gt;120,2,'24'!AM42:AN42/60)</f>
        <v>0</v>
      </c>
      <c r="AN42" s="142">
        <f t="shared" si="16"/>
        <v>0</v>
      </c>
      <c r="AO42" s="141">
        <f>IF('24'!AO42:AP42&gt;120,2,'24'!AO42:AP42/60)</f>
        <v>0</v>
      </c>
      <c r="AP42" s="142">
        <f t="shared" si="17"/>
        <v>0</v>
      </c>
      <c r="AQ42" s="141">
        <f>IF('24'!AQ42:AR42&gt;120,2,'24'!AQ42:AR42/60)</f>
        <v>0</v>
      </c>
      <c r="AR42" s="142">
        <f t="shared" si="18"/>
        <v>0</v>
      </c>
      <c r="AS42" s="141">
        <f>IF('24'!AS42:AT42&gt;120,2,'24'!AS42:AT42/60)</f>
        <v>0</v>
      </c>
      <c r="AT42" s="142">
        <f t="shared" si="19"/>
        <v>0</v>
      </c>
      <c r="AU42" s="141">
        <f>IF('24'!AU42:AV42&gt;120,2,'24'!AU42:AV42/60)</f>
        <v>0</v>
      </c>
      <c r="AV42" s="142">
        <f t="shared" si="20"/>
        <v>0</v>
      </c>
      <c r="AW42" s="141">
        <f>IF('24'!AW42:AX42&gt;120,2,'24'!AW42:AX42/60)</f>
        <v>0</v>
      </c>
      <c r="AX42" s="142">
        <f t="shared" si="21"/>
        <v>0</v>
      </c>
      <c r="AY42" s="141">
        <f>IF('24'!AY42:AZ42&gt;120,2,'24'!AY42:AZ42/60)</f>
        <v>0</v>
      </c>
      <c r="AZ42" s="142">
        <f t="shared" si="22"/>
        <v>0</v>
      </c>
      <c r="BA42" s="141">
        <f>IF('24'!BA42:BB42&gt;120,2,'24'!BA42:BB42/60)</f>
        <v>0</v>
      </c>
      <c r="BB42" s="142">
        <f t="shared" si="23"/>
        <v>0</v>
      </c>
      <c r="BC42" s="141">
        <f>IF('24'!BC42:BD42&gt;120,2,'24'!BC42:BD42/60)</f>
        <v>0</v>
      </c>
      <c r="BD42" s="142">
        <f t="shared" si="24"/>
        <v>0</v>
      </c>
      <c r="BE42" s="141">
        <f>IF('24'!BE42:BF42&gt;120,2,'24'!BE42:BF42/60)</f>
        <v>0</v>
      </c>
      <c r="BF42" s="142">
        <f t="shared" si="25"/>
        <v>0</v>
      </c>
      <c r="BG42" s="141">
        <f>IF('24'!BG42:BH42&gt;120,2,'24'!BG42:BH42/60)</f>
        <v>0</v>
      </c>
      <c r="BH42" s="142">
        <f t="shared" si="26"/>
        <v>0</v>
      </c>
      <c r="BI42" s="141">
        <f>IF('24'!BI42:BJ42&gt;120,2,'24'!BI42:BJ42/60)</f>
        <v>0</v>
      </c>
      <c r="BJ42" s="142">
        <f t="shared" si="27"/>
        <v>0</v>
      </c>
      <c r="BK42" s="141">
        <f>IF('24'!BK42:BL42&gt;120,2,'24'!BK42:BL42/60)</f>
        <v>0</v>
      </c>
      <c r="BL42" s="142">
        <f t="shared" si="28"/>
        <v>0</v>
      </c>
      <c r="BM42" s="6"/>
    </row>
    <row r="43" spans="1:65" ht="26.25" thickBot="1">
      <c r="A43" s="10">
        <v>8186</v>
      </c>
      <c r="B43" s="10" t="s">
        <v>44</v>
      </c>
      <c r="C43" s="141">
        <f>IF('24'!C43:D43&gt;120,2,'24'!C43:D43/60)</f>
        <v>0</v>
      </c>
      <c r="D43" s="142">
        <f t="shared" si="29"/>
        <v>0</v>
      </c>
      <c r="E43" s="141">
        <f>IF('24'!E43:F43&gt;120,2,'24'!E43:F43/60)</f>
        <v>0</v>
      </c>
      <c r="F43" s="142">
        <f t="shared" si="30"/>
        <v>0</v>
      </c>
      <c r="G43" s="141">
        <f>IF('24'!G43:H43&gt;120,2,'24'!G43:H43/60)</f>
        <v>0</v>
      </c>
      <c r="H43" s="142">
        <f t="shared" si="0"/>
        <v>0</v>
      </c>
      <c r="I43" s="141">
        <f>IF('24'!I43:J43&gt;120,2,'24'!I43:J43/60)</f>
        <v>0</v>
      </c>
      <c r="J43" s="142">
        <f t="shared" si="1"/>
        <v>0</v>
      </c>
      <c r="K43" s="141">
        <f>IF('24'!K43:L43&gt;120,2,'24'!K43:L43/60)</f>
        <v>0</v>
      </c>
      <c r="L43" s="142">
        <f t="shared" si="2"/>
        <v>0</v>
      </c>
      <c r="M43" s="141">
        <f>IF('24'!M43:N43&gt;120,2,'24'!M43:N43/60)</f>
        <v>0</v>
      </c>
      <c r="N43" s="142">
        <f t="shared" si="3"/>
        <v>0</v>
      </c>
      <c r="O43" s="141">
        <f>IF('24'!O43:P43&gt;120,2,'24'!O43:P43/60)</f>
        <v>0</v>
      </c>
      <c r="P43" s="142">
        <f t="shared" si="4"/>
        <v>0</v>
      </c>
      <c r="Q43" s="141">
        <f>IF('24'!Q43:R43&gt;120,2,'24'!Q43:R43/60)</f>
        <v>0</v>
      </c>
      <c r="R43" s="142">
        <f t="shared" si="5"/>
        <v>0</v>
      </c>
      <c r="S43" s="141">
        <f>IF('24'!S43:T43&gt;120,2,'24'!S43:T43/60)</f>
        <v>0</v>
      </c>
      <c r="T43" s="142">
        <f t="shared" si="6"/>
        <v>0</v>
      </c>
      <c r="U43" s="141">
        <f>IF('24'!U43:V43&gt;120,2,'24'!U43:V43/60)</f>
        <v>0</v>
      </c>
      <c r="V43" s="142">
        <f t="shared" si="7"/>
        <v>0</v>
      </c>
      <c r="W43" s="141">
        <f>IF('24'!W43:X43&gt;120,2,'24'!W43:X43/60)</f>
        <v>0</v>
      </c>
      <c r="X43" s="142">
        <f t="shared" si="8"/>
        <v>0</v>
      </c>
      <c r="Y43" s="141">
        <f>IF('24'!Y43:Z43&gt;120,2,'24'!Y43:Z43/60)</f>
        <v>0</v>
      </c>
      <c r="Z43" s="142">
        <f t="shared" si="9"/>
        <v>0</v>
      </c>
      <c r="AA43" s="141">
        <f>IF('24'!AA43:AB43&gt;120,2,'24'!AA43:AB43/60)</f>
        <v>0</v>
      </c>
      <c r="AB43" s="142">
        <f t="shared" si="10"/>
        <v>0</v>
      </c>
      <c r="AC43" s="141">
        <f>IF('24'!AC43:AD43&gt;120,2,'24'!AC43:AD43/60)</f>
        <v>0</v>
      </c>
      <c r="AD43" s="142">
        <f t="shared" si="11"/>
        <v>0</v>
      </c>
      <c r="AE43" s="141">
        <f>IF('24'!AE43:AF43&gt;120,2,'24'!AE43:AF43/60)</f>
        <v>0</v>
      </c>
      <c r="AF43" s="142">
        <f t="shared" si="12"/>
        <v>0</v>
      </c>
      <c r="AG43" s="141">
        <f>IF('24'!AG43:AH43&gt;120,2,'24'!AG43:AH43/60)</f>
        <v>0</v>
      </c>
      <c r="AH43" s="142">
        <f t="shared" si="13"/>
        <v>0</v>
      </c>
      <c r="AI43" s="141">
        <f>IF('24'!AI43:AJ43&gt;120,2,'24'!AI43:AJ43/60)</f>
        <v>0</v>
      </c>
      <c r="AJ43" s="142">
        <f t="shared" si="14"/>
        <v>0</v>
      </c>
      <c r="AK43" s="141">
        <f>IF('24'!AK43:AL43&gt;120,2,'24'!AK43:AL43/60)</f>
        <v>0</v>
      </c>
      <c r="AL43" s="142">
        <f t="shared" si="15"/>
        <v>0</v>
      </c>
      <c r="AM43" s="141">
        <f>IF('24'!AM43:AN43&gt;120,2,'24'!AM43:AN43/60)</f>
        <v>0</v>
      </c>
      <c r="AN43" s="142">
        <f t="shared" si="16"/>
        <v>0</v>
      </c>
      <c r="AO43" s="141">
        <f>IF('24'!AO43:AP43&gt;120,2,'24'!AO43:AP43/60)</f>
        <v>0</v>
      </c>
      <c r="AP43" s="142">
        <f t="shared" si="17"/>
        <v>0</v>
      </c>
      <c r="AQ43" s="141">
        <f>IF('24'!AQ43:AR43&gt;120,2,'24'!AQ43:AR43/60)</f>
        <v>0</v>
      </c>
      <c r="AR43" s="142">
        <f t="shared" si="18"/>
        <v>0</v>
      </c>
      <c r="AS43" s="141">
        <f>IF('24'!AS43:AT43&gt;120,2,'24'!AS43:AT43/60)</f>
        <v>0</v>
      </c>
      <c r="AT43" s="142">
        <f t="shared" si="19"/>
        <v>0</v>
      </c>
      <c r="AU43" s="141">
        <f>IF('24'!AU43:AV43&gt;120,2,'24'!AU43:AV43/60)</f>
        <v>0</v>
      </c>
      <c r="AV43" s="142">
        <f t="shared" si="20"/>
        <v>0</v>
      </c>
      <c r="AW43" s="141">
        <f>IF('24'!AW43:AX43&gt;120,2,'24'!AW43:AX43/60)</f>
        <v>0</v>
      </c>
      <c r="AX43" s="142">
        <f t="shared" si="21"/>
        <v>0</v>
      </c>
      <c r="AY43" s="141">
        <f>IF('24'!AY43:AZ43&gt;120,2,'24'!AY43:AZ43/60)</f>
        <v>0</v>
      </c>
      <c r="AZ43" s="142">
        <f t="shared" si="22"/>
        <v>0</v>
      </c>
      <c r="BA43" s="141">
        <f>IF('24'!BA43:BB43&gt;120,2,'24'!BA43:BB43/60)</f>
        <v>0</v>
      </c>
      <c r="BB43" s="142">
        <f t="shared" si="23"/>
        <v>0</v>
      </c>
      <c r="BC43" s="141">
        <f>IF('24'!BC43:BD43&gt;120,2,'24'!BC43:BD43/60)</f>
        <v>0</v>
      </c>
      <c r="BD43" s="142">
        <f t="shared" si="24"/>
        <v>0</v>
      </c>
      <c r="BE43" s="141">
        <f>IF('24'!BE43:BF43&gt;120,2,'24'!BE43:BF43/60)</f>
        <v>0</v>
      </c>
      <c r="BF43" s="142">
        <f t="shared" si="25"/>
        <v>0</v>
      </c>
      <c r="BG43" s="141">
        <f>IF('24'!BG43:BH43&gt;120,2,'24'!BG43:BH43/60)</f>
        <v>0</v>
      </c>
      <c r="BH43" s="142">
        <f t="shared" si="26"/>
        <v>0</v>
      </c>
      <c r="BI43" s="141">
        <f>IF('24'!BI43:BJ43&gt;120,2,'24'!BI43:BJ43/60)</f>
        <v>0</v>
      </c>
      <c r="BJ43" s="142">
        <f t="shared" si="27"/>
        <v>0</v>
      </c>
      <c r="BK43" s="141">
        <f>IF('24'!BK43:BL43&gt;120,2,'24'!BK43:BL43/60)</f>
        <v>0</v>
      </c>
      <c r="BL43" s="142">
        <f t="shared" si="28"/>
        <v>0</v>
      </c>
      <c r="BM43" s="6"/>
    </row>
    <row r="44" spans="1:65" ht="26.25" thickBot="1">
      <c r="A44" s="10">
        <v>8188</v>
      </c>
      <c r="B44" s="10" t="s">
        <v>46</v>
      </c>
      <c r="C44" s="141">
        <f>IF('24'!C44:D44&gt;120,2,'24'!C44:D44/60)</f>
        <v>0</v>
      </c>
      <c r="D44" s="142">
        <f t="shared" si="29"/>
        <v>0</v>
      </c>
      <c r="E44" s="141">
        <f>IF('24'!E44:F44&gt;120,2,'24'!E44:F44/60)</f>
        <v>0</v>
      </c>
      <c r="F44" s="142">
        <f t="shared" si="30"/>
        <v>0</v>
      </c>
      <c r="G44" s="141">
        <f>IF('24'!G44:H44&gt;120,2,'24'!G44:H44/60)</f>
        <v>0</v>
      </c>
      <c r="H44" s="142">
        <f t="shared" si="0"/>
        <v>0</v>
      </c>
      <c r="I44" s="141">
        <f>IF('24'!I44:J44&gt;120,2,'24'!I44:J44/60)</f>
        <v>0</v>
      </c>
      <c r="J44" s="142">
        <f t="shared" si="1"/>
        <v>0</v>
      </c>
      <c r="K44" s="141">
        <f>IF('24'!K44:L44&gt;120,2,'24'!K44:L44/60)</f>
        <v>0</v>
      </c>
      <c r="L44" s="142">
        <f t="shared" si="2"/>
        <v>0</v>
      </c>
      <c r="M44" s="141">
        <f>IF('24'!M44:N44&gt;120,2,'24'!M44:N44/60)</f>
        <v>0</v>
      </c>
      <c r="N44" s="142">
        <f t="shared" si="3"/>
        <v>0</v>
      </c>
      <c r="O44" s="141">
        <f>IF('24'!O44:P44&gt;120,2,'24'!O44:P44/60)</f>
        <v>0</v>
      </c>
      <c r="P44" s="142">
        <f t="shared" si="4"/>
        <v>0</v>
      </c>
      <c r="Q44" s="141">
        <f>IF('24'!Q44:R44&gt;120,2,'24'!Q44:R44/60)</f>
        <v>0</v>
      </c>
      <c r="R44" s="142">
        <f t="shared" si="5"/>
        <v>0</v>
      </c>
      <c r="S44" s="141">
        <f>IF('24'!S44:T44&gt;120,2,'24'!S44:T44/60)</f>
        <v>0</v>
      </c>
      <c r="T44" s="142">
        <f t="shared" si="6"/>
        <v>0</v>
      </c>
      <c r="U44" s="141">
        <f>IF('24'!U44:V44&gt;120,2,'24'!U44:V44/60)</f>
        <v>0</v>
      </c>
      <c r="V44" s="142">
        <f t="shared" si="7"/>
        <v>0</v>
      </c>
      <c r="W44" s="141">
        <f>IF('24'!W44:X44&gt;120,2,'24'!W44:X44/60)</f>
        <v>0</v>
      </c>
      <c r="X44" s="142">
        <f t="shared" si="8"/>
        <v>0</v>
      </c>
      <c r="Y44" s="141">
        <f>IF('24'!Y44:Z44&gt;120,2,'24'!Y44:Z44/60)</f>
        <v>0</v>
      </c>
      <c r="Z44" s="142">
        <f t="shared" si="9"/>
        <v>0</v>
      </c>
      <c r="AA44" s="141">
        <f>IF('24'!AA44:AB44&gt;120,2,'24'!AA44:AB44/60)</f>
        <v>0</v>
      </c>
      <c r="AB44" s="142">
        <f t="shared" si="10"/>
        <v>0</v>
      </c>
      <c r="AC44" s="141">
        <f>IF('24'!AC44:AD44&gt;120,2,'24'!AC44:AD44/60)</f>
        <v>0</v>
      </c>
      <c r="AD44" s="142">
        <f t="shared" si="11"/>
        <v>0</v>
      </c>
      <c r="AE44" s="141">
        <f>IF('24'!AE44:AF44&gt;120,2,'24'!AE44:AF44/60)</f>
        <v>0</v>
      </c>
      <c r="AF44" s="142">
        <f t="shared" si="12"/>
        <v>0</v>
      </c>
      <c r="AG44" s="141">
        <f>IF('24'!AG44:AH44&gt;120,2,'24'!AG44:AH44/60)</f>
        <v>0</v>
      </c>
      <c r="AH44" s="142">
        <f t="shared" si="13"/>
        <v>0</v>
      </c>
      <c r="AI44" s="141">
        <f>IF('24'!AI44:AJ44&gt;120,2,'24'!AI44:AJ44/60)</f>
        <v>0</v>
      </c>
      <c r="AJ44" s="142">
        <f t="shared" si="14"/>
        <v>0</v>
      </c>
      <c r="AK44" s="141">
        <f>IF('24'!AK44:AL44&gt;120,2,'24'!AK44:AL44/60)</f>
        <v>0</v>
      </c>
      <c r="AL44" s="142">
        <f t="shared" si="15"/>
        <v>0</v>
      </c>
      <c r="AM44" s="141">
        <f>IF('24'!AM44:AN44&gt;120,2,'24'!AM44:AN44/60)</f>
        <v>0</v>
      </c>
      <c r="AN44" s="142">
        <f t="shared" si="16"/>
        <v>0</v>
      </c>
      <c r="AO44" s="141">
        <f>IF('24'!AO44:AP44&gt;120,2,'24'!AO44:AP44/60)</f>
        <v>0</v>
      </c>
      <c r="AP44" s="142">
        <f t="shared" si="17"/>
        <v>0</v>
      </c>
      <c r="AQ44" s="141">
        <f>IF('24'!AQ44:AR44&gt;120,2,'24'!AQ44:AR44/60)</f>
        <v>0</v>
      </c>
      <c r="AR44" s="142">
        <f t="shared" si="18"/>
        <v>0</v>
      </c>
      <c r="AS44" s="141">
        <f>IF('24'!AS44:AT44&gt;120,2,'24'!AS44:AT44/60)</f>
        <v>0</v>
      </c>
      <c r="AT44" s="142">
        <f t="shared" si="19"/>
        <v>0</v>
      </c>
      <c r="AU44" s="141">
        <f>IF('24'!AU44:AV44&gt;120,2,'24'!AU44:AV44/60)</f>
        <v>0</v>
      </c>
      <c r="AV44" s="142">
        <f t="shared" si="20"/>
        <v>0</v>
      </c>
      <c r="AW44" s="141">
        <f>IF('24'!AW44:AX44&gt;120,2,'24'!AW44:AX44/60)</f>
        <v>0</v>
      </c>
      <c r="AX44" s="142">
        <f t="shared" si="21"/>
        <v>0</v>
      </c>
      <c r="AY44" s="141">
        <f>IF('24'!AY44:AZ44&gt;120,2,'24'!AY44:AZ44/60)</f>
        <v>0</v>
      </c>
      <c r="AZ44" s="142">
        <f t="shared" si="22"/>
        <v>0</v>
      </c>
      <c r="BA44" s="141">
        <f>IF('24'!BA44:BB44&gt;120,2,'24'!BA44:BB44/60)</f>
        <v>0</v>
      </c>
      <c r="BB44" s="142">
        <f t="shared" si="23"/>
        <v>0</v>
      </c>
      <c r="BC44" s="141">
        <f>IF('24'!BC44:BD44&gt;120,2,'24'!BC44:BD44/60)</f>
        <v>0</v>
      </c>
      <c r="BD44" s="142">
        <f t="shared" si="24"/>
        <v>0</v>
      </c>
      <c r="BE44" s="141">
        <f>IF('24'!BE44:BF44&gt;120,2,'24'!BE44:BF44/60)</f>
        <v>0</v>
      </c>
      <c r="BF44" s="142">
        <f t="shared" si="25"/>
        <v>0</v>
      </c>
      <c r="BG44" s="141">
        <f>IF('24'!BG44:BH44&gt;120,2,'24'!BG44:BH44/60)</f>
        <v>0</v>
      </c>
      <c r="BH44" s="142">
        <f t="shared" si="26"/>
        <v>0</v>
      </c>
      <c r="BI44" s="141">
        <f>IF('24'!BI44:BJ44&gt;120,2,'24'!BI44:BJ44/60)</f>
        <v>0</v>
      </c>
      <c r="BJ44" s="142">
        <f t="shared" si="27"/>
        <v>0</v>
      </c>
      <c r="BK44" s="141">
        <f>IF('24'!BK44:BL44&gt;120,2,'24'!BK44:BL44/60)</f>
        <v>0</v>
      </c>
      <c r="BL44" s="142">
        <f t="shared" si="28"/>
        <v>0</v>
      </c>
      <c r="BM44" s="6"/>
    </row>
    <row r="45" spans="1:65" ht="26.25" thickBot="1">
      <c r="A45" s="10">
        <v>8191</v>
      </c>
      <c r="B45" s="10" t="s">
        <v>48</v>
      </c>
      <c r="C45" s="141">
        <f>IF('24'!C45:D45&gt;120,2,'24'!C45:D45/60)</f>
        <v>0</v>
      </c>
      <c r="D45" s="142">
        <f t="shared" si="29"/>
        <v>0</v>
      </c>
      <c r="E45" s="141">
        <f>IF('24'!E45:F45&gt;120,2,'24'!E45:F45/60)</f>
        <v>0</v>
      </c>
      <c r="F45" s="142">
        <f t="shared" si="30"/>
        <v>0</v>
      </c>
      <c r="G45" s="141">
        <f>IF('24'!G45:H45&gt;120,2,'24'!G45:H45/60)</f>
        <v>0</v>
      </c>
      <c r="H45" s="142">
        <f t="shared" si="0"/>
        <v>0</v>
      </c>
      <c r="I45" s="141">
        <f>IF('24'!I45:J45&gt;120,2,'24'!I45:J45/60)</f>
        <v>0</v>
      </c>
      <c r="J45" s="142">
        <f t="shared" si="1"/>
        <v>0</v>
      </c>
      <c r="K45" s="141">
        <f>IF('24'!K45:L45&gt;120,2,'24'!K45:L45/60)</f>
        <v>0</v>
      </c>
      <c r="L45" s="142">
        <f t="shared" si="2"/>
        <v>0</v>
      </c>
      <c r="M45" s="141">
        <f>IF('24'!M45:N45&gt;120,2,'24'!M45:N45/60)</f>
        <v>0</v>
      </c>
      <c r="N45" s="142">
        <f t="shared" si="3"/>
        <v>0</v>
      </c>
      <c r="O45" s="141">
        <f>IF('24'!O45:P45&gt;120,2,'24'!O45:P45/60)</f>
        <v>0</v>
      </c>
      <c r="P45" s="142">
        <f t="shared" si="4"/>
        <v>0</v>
      </c>
      <c r="Q45" s="141">
        <f>IF('24'!Q45:R45&gt;120,2,'24'!Q45:R45/60)</f>
        <v>0</v>
      </c>
      <c r="R45" s="142">
        <f t="shared" si="5"/>
        <v>0</v>
      </c>
      <c r="S45" s="141">
        <f>IF('24'!S45:T45&gt;120,2,'24'!S45:T45/60)</f>
        <v>0</v>
      </c>
      <c r="T45" s="142">
        <f t="shared" si="6"/>
        <v>0</v>
      </c>
      <c r="U45" s="141">
        <f>IF('24'!U45:V45&gt;120,2,'24'!U45:V45/60)</f>
        <v>0</v>
      </c>
      <c r="V45" s="142">
        <f t="shared" si="7"/>
        <v>0</v>
      </c>
      <c r="W45" s="141">
        <f>IF('24'!W45:X45&gt;120,2,'24'!W45:X45/60)</f>
        <v>0</v>
      </c>
      <c r="X45" s="142">
        <f t="shared" si="8"/>
        <v>0</v>
      </c>
      <c r="Y45" s="141">
        <f>IF('24'!Y45:Z45&gt;120,2,'24'!Y45:Z45/60)</f>
        <v>0</v>
      </c>
      <c r="Z45" s="142">
        <f t="shared" si="9"/>
        <v>0</v>
      </c>
      <c r="AA45" s="141">
        <f>IF('24'!AA45:AB45&gt;120,2,'24'!AA45:AB45/60)</f>
        <v>0</v>
      </c>
      <c r="AB45" s="142">
        <f t="shared" si="10"/>
        <v>0</v>
      </c>
      <c r="AC45" s="141">
        <f>IF('24'!AC45:AD45&gt;120,2,'24'!AC45:AD45/60)</f>
        <v>0</v>
      </c>
      <c r="AD45" s="142">
        <f t="shared" si="11"/>
        <v>0</v>
      </c>
      <c r="AE45" s="141">
        <f>IF('24'!AE45:AF45&gt;120,2,'24'!AE45:AF45/60)</f>
        <v>0</v>
      </c>
      <c r="AF45" s="142">
        <f t="shared" si="12"/>
        <v>0</v>
      </c>
      <c r="AG45" s="141">
        <f>IF('24'!AG45:AH45&gt;120,2,'24'!AG45:AH45/60)</f>
        <v>0</v>
      </c>
      <c r="AH45" s="142">
        <f t="shared" si="13"/>
        <v>0</v>
      </c>
      <c r="AI45" s="141">
        <f>IF('24'!AI45:AJ45&gt;120,2,'24'!AI45:AJ45/60)</f>
        <v>0</v>
      </c>
      <c r="AJ45" s="142">
        <f t="shared" si="14"/>
        <v>0</v>
      </c>
      <c r="AK45" s="141">
        <f>IF('24'!AK45:AL45&gt;120,2,'24'!AK45:AL45/60)</f>
        <v>0</v>
      </c>
      <c r="AL45" s="142">
        <f t="shared" si="15"/>
        <v>0</v>
      </c>
      <c r="AM45" s="141">
        <f>IF('24'!AM45:AN45&gt;120,2,'24'!AM45:AN45/60)</f>
        <v>0</v>
      </c>
      <c r="AN45" s="142">
        <f t="shared" si="16"/>
        <v>0</v>
      </c>
      <c r="AO45" s="141">
        <f>IF('24'!AO45:AP45&gt;120,2,'24'!AO45:AP45/60)</f>
        <v>0</v>
      </c>
      <c r="AP45" s="142">
        <f t="shared" si="17"/>
        <v>0</v>
      </c>
      <c r="AQ45" s="141">
        <f>IF('24'!AQ45:AR45&gt;120,2,'24'!AQ45:AR45/60)</f>
        <v>0</v>
      </c>
      <c r="AR45" s="142">
        <f t="shared" si="18"/>
        <v>0</v>
      </c>
      <c r="AS45" s="141">
        <f>IF('24'!AS45:AT45&gt;120,2,'24'!AS45:AT45/60)</f>
        <v>0</v>
      </c>
      <c r="AT45" s="142">
        <f t="shared" si="19"/>
        <v>0</v>
      </c>
      <c r="AU45" s="141">
        <f>IF('24'!AU45:AV45&gt;120,2,'24'!AU45:AV45/60)</f>
        <v>0</v>
      </c>
      <c r="AV45" s="142">
        <f t="shared" si="20"/>
        <v>0</v>
      </c>
      <c r="AW45" s="141">
        <f>IF('24'!AW45:AX45&gt;120,2,'24'!AW45:AX45/60)</f>
        <v>0</v>
      </c>
      <c r="AX45" s="142">
        <f t="shared" si="21"/>
        <v>0</v>
      </c>
      <c r="AY45" s="141">
        <f>IF('24'!AY45:AZ45&gt;120,2,'24'!AY45:AZ45/60)</f>
        <v>0</v>
      </c>
      <c r="AZ45" s="142">
        <f t="shared" si="22"/>
        <v>0</v>
      </c>
      <c r="BA45" s="141">
        <f>IF('24'!BA45:BB45&gt;120,2,'24'!BA45:BB45/60)</f>
        <v>0</v>
      </c>
      <c r="BB45" s="142">
        <f t="shared" si="23"/>
        <v>0</v>
      </c>
      <c r="BC45" s="141">
        <f>IF('24'!BC45:BD45&gt;120,2,'24'!BC45:BD45/60)</f>
        <v>0</v>
      </c>
      <c r="BD45" s="142">
        <f t="shared" si="24"/>
        <v>0</v>
      </c>
      <c r="BE45" s="141">
        <f>IF('24'!BE45:BF45&gt;120,2,'24'!BE45:BF45/60)</f>
        <v>0</v>
      </c>
      <c r="BF45" s="142">
        <f t="shared" si="25"/>
        <v>0</v>
      </c>
      <c r="BG45" s="141">
        <f>IF('24'!BG45:BH45&gt;120,2,'24'!BG45:BH45/60)</f>
        <v>0</v>
      </c>
      <c r="BH45" s="142">
        <f t="shared" si="26"/>
        <v>0</v>
      </c>
      <c r="BI45" s="141">
        <f>IF('24'!BI45:BJ45&gt;120,2,'24'!BI45:BJ45/60)</f>
        <v>0</v>
      </c>
      <c r="BJ45" s="142">
        <f t="shared" si="27"/>
        <v>0</v>
      </c>
      <c r="BK45" s="141">
        <f>IF('24'!BK45:BL45&gt;120,2,'24'!BK45:BL45/60)</f>
        <v>0</v>
      </c>
      <c r="BL45" s="142">
        <f t="shared" si="28"/>
        <v>0</v>
      </c>
      <c r="BM45" s="6"/>
    </row>
    <row r="46" spans="1:65" ht="26.25" thickBot="1">
      <c r="A46" s="10">
        <v>8196</v>
      </c>
      <c r="B46" s="10" t="s">
        <v>224</v>
      </c>
      <c r="C46" s="141">
        <f>IF('24'!C46:D46&gt;120,2,'24'!C46:D46/60)</f>
        <v>0</v>
      </c>
      <c r="D46" s="142">
        <f t="shared" si="29"/>
        <v>0</v>
      </c>
      <c r="E46" s="141">
        <f>IF('24'!E46:F46&gt;120,2,'24'!E46:F46/60)</f>
        <v>0</v>
      </c>
      <c r="F46" s="142">
        <f t="shared" si="30"/>
        <v>0</v>
      </c>
      <c r="G46" s="141">
        <f>IF('24'!G46:H46&gt;120,2,'24'!G46:H46/60)</f>
        <v>0</v>
      </c>
      <c r="H46" s="142">
        <f t="shared" si="0"/>
        <v>0</v>
      </c>
      <c r="I46" s="141">
        <f>IF('24'!I46:J46&gt;120,2,'24'!I46:J46/60)</f>
        <v>0</v>
      </c>
      <c r="J46" s="142">
        <f t="shared" si="1"/>
        <v>0</v>
      </c>
      <c r="K46" s="141">
        <f>IF('24'!K46:L46&gt;120,2,'24'!K46:L46/60)</f>
        <v>0</v>
      </c>
      <c r="L46" s="142">
        <f t="shared" si="2"/>
        <v>0</v>
      </c>
      <c r="M46" s="141">
        <f>IF('24'!M46:N46&gt;120,2,'24'!M46:N46/60)</f>
        <v>0</v>
      </c>
      <c r="N46" s="142">
        <f t="shared" si="3"/>
        <v>0</v>
      </c>
      <c r="O46" s="141">
        <f>IF('24'!O46:P46&gt;120,2,'24'!O46:P46/60)</f>
        <v>0</v>
      </c>
      <c r="P46" s="142">
        <f t="shared" si="4"/>
        <v>0</v>
      </c>
      <c r="Q46" s="141">
        <f>IF('24'!Q46:R46&gt;120,2,'24'!Q46:R46/60)</f>
        <v>0</v>
      </c>
      <c r="R46" s="142">
        <f t="shared" si="5"/>
        <v>0</v>
      </c>
      <c r="S46" s="141">
        <f>IF('24'!S46:T46&gt;120,2,'24'!S46:T46/60)</f>
        <v>0</v>
      </c>
      <c r="T46" s="142">
        <f t="shared" si="6"/>
        <v>0</v>
      </c>
      <c r="U46" s="141">
        <f>IF('24'!U46:V46&gt;120,2,'24'!U46:V46/60)</f>
        <v>0</v>
      </c>
      <c r="V46" s="142">
        <f t="shared" si="7"/>
        <v>0</v>
      </c>
      <c r="W46" s="141">
        <f>IF('24'!W46:X46&gt;120,2,'24'!W46:X46/60)</f>
        <v>0</v>
      </c>
      <c r="X46" s="142">
        <f t="shared" si="8"/>
        <v>0</v>
      </c>
      <c r="Y46" s="141">
        <f>IF('24'!Y46:Z46&gt;120,2,'24'!Y46:Z46/60)</f>
        <v>0</v>
      </c>
      <c r="Z46" s="142">
        <f t="shared" si="9"/>
        <v>0</v>
      </c>
      <c r="AA46" s="141">
        <f>IF('24'!AA46:AB46&gt;120,2,'24'!AA46:AB46/60)</f>
        <v>0</v>
      </c>
      <c r="AB46" s="142">
        <f t="shared" si="10"/>
        <v>0</v>
      </c>
      <c r="AC46" s="141">
        <f>IF('24'!AC46:AD46&gt;120,2,'24'!AC46:AD46/60)</f>
        <v>0</v>
      </c>
      <c r="AD46" s="142">
        <f t="shared" si="11"/>
        <v>0</v>
      </c>
      <c r="AE46" s="141">
        <f>IF('24'!AE46:AF46&gt;120,2,'24'!AE46:AF46/60)</f>
        <v>0</v>
      </c>
      <c r="AF46" s="142">
        <f t="shared" si="12"/>
        <v>0</v>
      </c>
      <c r="AG46" s="141">
        <f>IF('24'!AG46:AH46&gt;120,2,'24'!AG46:AH46/60)</f>
        <v>0</v>
      </c>
      <c r="AH46" s="142">
        <f t="shared" si="13"/>
        <v>0</v>
      </c>
      <c r="AI46" s="141">
        <f>IF('24'!AI46:AJ46&gt;120,2,'24'!AI46:AJ46/60)</f>
        <v>0</v>
      </c>
      <c r="AJ46" s="142">
        <f t="shared" si="14"/>
        <v>0</v>
      </c>
      <c r="AK46" s="141">
        <f>IF('24'!AK46:AL46&gt;120,2,'24'!AK46:AL46/60)</f>
        <v>0</v>
      </c>
      <c r="AL46" s="142">
        <f t="shared" si="15"/>
        <v>0</v>
      </c>
      <c r="AM46" s="141">
        <f>IF('24'!AM46:AN46&gt;120,2,'24'!AM46:AN46/60)</f>
        <v>0</v>
      </c>
      <c r="AN46" s="142">
        <f t="shared" si="16"/>
        <v>0</v>
      </c>
      <c r="AO46" s="141">
        <f>IF('24'!AO46:AP46&gt;120,2,'24'!AO46:AP46/60)</f>
        <v>0</v>
      </c>
      <c r="AP46" s="142">
        <f t="shared" si="17"/>
        <v>0</v>
      </c>
      <c r="AQ46" s="141">
        <f>IF('24'!AQ46:AR46&gt;120,2,'24'!AQ46:AR46/60)</f>
        <v>0</v>
      </c>
      <c r="AR46" s="142">
        <f t="shared" si="18"/>
        <v>0</v>
      </c>
      <c r="AS46" s="141">
        <f>IF('24'!AS46:AT46&gt;120,2,'24'!AS46:AT46/60)</f>
        <v>0</v>
      </c>
      <c r="AT46" s="142">
        <f t="shared" si="19"/>
        <v>0</v>
      </c>
      <c r="AU46" s="141">
        <f>IF('24'!AU46:AV46&gt;120,2,'24'!AU46:AV46/60)</f>
        <v>0</v>
      </c>
      <c r="AV46" s="142">
        <f t="shared" si="20"/>
        <v>0</v>
      </c>
      <c r="AW46" s="141">
        <f>IF('24'!AW46:AX46&gt;120,2,'24'!AW46:AX46/60)</f>
        <v>0</v>
      </c>
      <c r="AX46" s="142">
        <f t="shared" si="21"/>
        <v>0</v>
      </c>
      <c r="AY46" s="141">
        <f>IF('24'!AY46:AZ46&gt;120,2,'24'!AY46:AZ46/60)</f>
        <v>0</v>
      </c>
      <c r="AZ46" s="142">
        <f t="shared" si="22"/>
        <v>0</v>
      </c>
      <c r="BA46" s="141">
        <f>IF('24'!BA46:BB46&gt;120,2,'24'!BA46:BB46/60)</f>
        <v>0</v>
      </c>
      <c r="BB46" s="142">
        <f t="shared" si="23"/>
        <v>0</v>
      </c>
      <c r="BC46" s="141">
        <f>IF('24'!BC46:BD46&gt;120,2,'24'!BC46:BD46/60)</f>
        <v>0</v>
      </c>
      <c r="BD46" s="142">
        <f t="shared" si="24"/>
        <v>0</v>
      </c>
      <c r="BE46" s="141">
        <f>IF('24'!BE46:BF46&gt;120,2,'24'!BE46:BF46/60)</f>
        <v>0</v>
      </c>
      <c r="BF46" s="142">
        <f t="shared" si="25"/>
        <v>0</v>
      </c>
      <c r="BG46" s="141">
        <f>IF('24'!BG46:BH46&gt;120,2,'24'!BG46:BH46/60)</f>
        <v>0</v>
      </c>
      <c r="BH46" s="142">
        <f t="shared" si="26"/>
        <v>0</v>
      </c>
      <c r="BI46" s="141">
        <f>IF('24'!BI46:BJ46&gt;120,2,'24'!BI46:BJ46/60)</f>
        <v>0</v>
      </c>
      <c r="BJ46" s="142">
        <f t="shared" si="27"/>
        <v>0</v>
      </c>
      <c r="BK46" s="141">
        <f>IF('24'!BK46:BL46&gt;120,2,'24'!BK46:BL46/60)</f>
        <v>0</v>
      </c>
      <c r="BL46" s="142">
        <f t="shared" si="28"/>
        <v>0</v>
      </c>
      <c r="BM46" s="6"/>
    </row>
    <row r="47" spans="1:65" ht="26.25" thickBot="1">
      <c r="A47" s="10">
        <v>8197</v>
      </c>
      <c r="B47" s="10" t="s">
        <v>51</v>
      </c>
      <c r="C47" s="141">
        <f>IF('24'!C47:D47&gt;120,2,'24'!C47:D47/60)</f>
        <v>0</v>
      </c>
      <c r="D47" s="142">
        <f t="shared" si="29"/>
        <v>0</v>
      </c>
      <c r="E47" s="141">
        <f>IF('24'!E47:F47&gt;120,2,'24'!E47:F47/60)</f>
        <v>0</v>
      </c>
      <c r="F47" s="142">
        <f t="shared" si="30"/>
        <v>0</v>
      </c>
      <c r="G47" s="141">
        <f>IF('24'!G47:H47&gt;120,2,'24'!G47:H47/60)</f>
        <v>0</v>
      </c>
      <c r="H47" s="142">
        <f t="shared" si="0"/>
        <v>0</v>
      </c>
      <c r="I47" s="141">
        <f>IF('24'!I47:J47&gt;120,2,'24'!I47:J47/60)</f>
        <v>0</v>
      </c>
      <c r="J47" s="142">
        <f t="shared" si="1"/>
        <v>0</v>
      </c>
      <c r="K47" s="141">
        <f>IF('24'!K47:L47&gt;120,2,'24'!K47:L47/60)</f>
        <v>0</v>
      </c>
      <c r="L47" s="142">
        <f t="shared" si="2"/>
        <v>0</v>
      </c>
      <c r="M47" s="141">
        <f>IF('24'!M47:N47&gt;120,2,'24'!M47:N47/60)</f>
        <v>0</v>
      </c>
      <c r="N47" s="142">
        <f t="shared" si="3"/>
        <v>0</v>
      </c>
      <c r="O47" s="141">
        <f>IF('24'!O47:P47&gt;120,2,'24'!O47:P47/60)</f>
        <v>0</v>
      </c>
      <c r="P47" s="142">
        <f t="shared" si="4"/>
        <v>0</v>
      </c>
      <c r="Q47" s="141">
        <f>IF('24'!Q47:R47&gt;120,2,'24'!Q47:R47/60)</f>
        <v>0</v>
      </c>
      <c r="R47" s="142">
        <f t="shared" si="5"/>
        <v>0</v>
      </c>
      <c r="S47" s="141">
        <f>IF('24'!S47:T47&gt;120,2,'24'!S47:T47/60)</f>
        <v>0</v>
      </c>
      <c r="T47" s="142">
        <f t="shared" si="6"/>
        <v>0</v>
      </c>
      <c r="U47" s="141">
        <f>IF('24'!U47:V47&gt;120,2,'24'!U47:V47/60)</f>
        <v>0</v>
      </c>
      <c r="V47" s="142">
        <f t="shared" si="7"/>
        <v>0</v>
      </c>
      <c r="W47" s="141">
        <f>IF('24'!W47:X47&gt;120,2,'24'!W47:X47/60)</f>
        <v>0</v>
      </c>
      <c r="X47" s="142">
        <f t="shared" si="8"/>
        <v>0</v>
      </c>
      <c r="Y47" s="141">
        <f>IF('24'!Y47:Z47&gt;120,2,'24'!Y47:Z47/60)</f>
        <v>0</v>
      </c>
      <c r="Z47" s="142">
        <f t="shared" si="9"/>
        <v>0</v>
      </c>
      <c r="AA47" s="141">
        <f>IF('24'!AA47:AB47&gt;120,2,'24'!AA47:AB47/60)</f>
        <v>0</v>
      </c>
      <c r="AB47" s="142">
        <f t="shared" si="10"/>
        <v>0</v>
      </c>
      <c r="AC47" s="141">
        <f>IF('24'!AC47:AD47&gt;120,2,'24'!AC47:AD47/60)</f>
        <v>0</v>
      </c>
      <c r="AD47" s="142">
        <f t="shared" si="11"/>
        <v>0</v>
      </c>
      <c r="AE47" s="141">
        <f>IF('24'!AE47:AF47&gt;120,2,'24'!AE47:AF47/60)</f>
        <v>0</v>
      </c>
      <c r="AF47" s="142">
        <f t="shared" si="12"/>
        <v>0</v>
      </c>
      <c r="AG47" s="141">
        <f>IF('24'!AG47:AH47&gt;120,2,'24'!AG47:AH47/60)</f>
        <v>0</v>
      </c>
      <c r="AH47" s="142">
        <f t="shared" si="13"/>
        <v>0</v>
      </c>
      <c r="AI47" s="141">
        <f>IF('24'!AI47:AJ47&gt;120,2,'24'!AI47:AJ47/60)</f>
        <v>0</v>
      </c>
      <c r="AJ47" s="142">
        <f t="shared" si="14"/>
        <v>0</v>
      </c>
      <c r="AK47" s="141">
        <f>IF('24'!AK47:AL47&gt;120,2,'24'!AK47:AL47/60)</f>
        <v>0</v>
      </c>
      <c r="AL47" s="142">
        <f t="shared" si="15"/>
        <v>0</v>
      </c>
      <c r="AM47" s="141">
        <f>IF('24'!AM47:AN47&gt;120,2,'24'!AM47:AN47/60)</f>
        <v>0</v>
      </c>
      <c r="AN47" s="142">
        <f t="shared" si="16"/>
        <v>0</v>
      </c>
      <c r="AO47" s="141">
        <f>IF('24'!AO47:AP47&gt;120,2,'24'!AO47:AP47/60)</f>
        <v>0</v>
      </c>
      <c r="AP47" s="142">
        <f t="shared" si="17"/>
        <v>0</v>
      </c>
      <c r="AQ47" s="141">
        <f>IF('24'!AQ47:AR47&gt;120,2,'24'!AQ47:AR47/60)</f>
        <v>0</v>
      </c>
      <c r="AR47" s="142">
        <f t="shared" si="18"/>
        <v>0</v>
      </c>
      <c r="AS47" s="141">
        <f>IF('24'!AS47:AT47&gt;120,2,'24'!AS47:AT47/60)</f>
        <v>0</v>
      </c>
      <c r="AT47" s="142">
        <f t="shared" si="19"/>
        <v>0</v>
      </c>
      <c r="AU47" s="141">
        <f>IF('24'!AU47:AV47&gt;120,2,'24'!AU47:AV47/60)</f>
        <v>0</v>
      </c>
      <c r="AV47" s="142">
        <f t="shared" si="20"/>
        <v>0</v>
      </c>
      <c r="AW47" s="141">
        <f>IF('24'!AW47:AX47&gt;120,2,'24'!AW47:AX47/60)</f>
        <v>0</v>
      </c>
      <c r="AX47" s="142">
        <f t="shared" si="21"/>
        <v>0</v>
      </c>
      <c r="AY47" s="141">
        <f>IF('24'!AY47:AZ47&gt;120,2,'24'!AY47:AZ47/60)</f>
        <v>0</v>
      </c>
      <c r="AZ47" s="142">
        <f t="shared" si="22"/>
        <v>0</v>
      </c>
      <c r="BA47" s="141">
        <f>IF('24'!BA47:BB47&gt;120,2,'24'!BA47:BB47/60)</f>
        <v>0</v>
      </c>
      <c r="BB47" s="142">
        <f t="shared" si="23"/>
        <v>0</v>
      </c>
      <c r="BC47" s="141">
        <f>IF('24'!BC47:BD47&gt;120,2,'24'!BC47:BD47/60)</f>
        <v>0</v>
      </c>
      <c r="BD47" s="142">
        <f t="shared" si="24"/>
        <v>0</v>
      </c>
      <c r="BE47" s="141">
        <f>IF('24'!BE47:BF47&gt;120,2,'24'!BE47:BF47/60)</f>
        <v>0</v>
      </c>
      <c r="BF47" s="142">
        <f t="shared" si="25"/>
        <v>0</v>
      </c>
      <c r="BG47" s="141">
        <f>IF('24'!BG47:BH47&gt;120,2,'24'!BG47:BH47/60)</f>
        <v>0</v>
      </c>
      <c r="BH47" s="142">
        <f t="shared" si="26"/>
        <v>0</v>
      </c>
      <c r="BI47" s="141">
        <f>IF('24'!BI47:BJ47&gt;120,2,'24'!BI47:BJ47/60)</f>
        <v>0</v>
      </c>
      <c r="BJ47" s="142">
        <f t="shared" si="27"/>
        <v>0</v>
      </c>
      <c r="BK47" s="141">
        <f>IF('24'!BK47:BL47&gt;120,2,'24'!BK47:BL47/60)</f>
        <v>0</v>
      </c>
      <c r="BL47" s="142">
        <f t="shared" si="28"/>
        <v>0</v>
      </c>
      <c r="BM47" s="6"/>
    </row>
    <row r="48" spans="1:65" ht="26.25" thickBot="1">
      <c r="A48" s="10">
        <v>8198</v>
      </c>
      <c r="B48" s="10" t="s">
        <v>52</v>
      </c>
      <c r="C48" s="141">
        <f>IF('24'!C48:D48&gt;120,2,'24'!C48:D48/60)</f>
        <v>0</v>
      </c>
      <c r="D48" s="142">
        <f t="shared" si="29"/>
        <v>0</v>
      </c>
      <c r="E48" s="141">
        <f>IF('24'!E48:F48&gt;120,2,'24'!E48:F48/60)</f>
        <v>0</v>
      </c>
      <c r="F48" s="142">
        <f t="shared" si="30"/>
        <v>0</v>
      </c>
      <c r="G48" s="141">
        <f>IF('24'!G48:H48&gt;120,2,'24'!G48:H48/60)</f>
        <v>0</v>
      </c>
      <c r="H48" s="142">
        <f t="shared" si="0"/>
        <v>0</v>
      </c>
      <c r="I48" s="141">
        <f>IF('24'!I48:J48&gt;120,2,'24'!I48:J48/60)</f>
        <v>0</v>
      </c>
      <c r="J48" s="142">
        <f t="shared" si="1"/>
        <v>0</v>
      </c>
      <c r="K48" s="141">
        <f>IF('24'!K48:L48&gt;120,2,'24'!K48:L48/60)</f>
        <v>0</v>
      </c>
      <c r="L48" s="142">
        <f t="shared" si="2"/>
        <v>0</v>
      </c>
      <c r="M48" s="141">
        <f>IF('24'!M48:N48&gt;120,2,'24'!M48:N48/60)</f>
        <v>0</v>
      </c>
      <c r="N48" s="142">
        <f t="shared" si="3"/>
        <v>0</v>
      </c>
      <c r="O48" s="141">
        <f>IF('24'!O48:P48&gt;120,2,'24'!O48:P48/60)</f>
        <v>0</v>
      </c>
      <c r="P48" s="142">
        <f t="shared" si="4"/>
        <v>0</v>
      </c>
      <c r="Q48" s="141">
        <f>IF('24'!Q48:R48&gt;120,2,'24'!Q48:R48/60)</f>
        <v>0</v>
      </c>
      <c r="R48" s="142">
        <f t="shared" si="5"/>
        <v>0</v>
      </c>
      <c r="S48" s="141">
        <f>IF('24'!S48:T48&gt;120,2,'24'!S48:T48/60)</f>
        <v>0</v>
      </c>
      <c r="T48" s="142">
        <f t="shared" si="6"/>
        <v>0</v>
      </c>
      <c r="U48" s="141">
        <f>IF('24'!U48:V48&gt;120,2,'24'!U48:V48/60)</f>
        <v>0</v>
      </c>
      <c r="V48" s="142">
        <f t="shared" si="7"/>
        <v>0</v>
      </c>
      <c r="W48" s="141">
        <f>IF('24'!W48:X48&gt;120,2,'24'!W48:X48/60)</f>
        <v>0</v>
      </c>
      <c r="X48" s="142">
        <f t="shared" si="8"/>
        <v>0</v>
      </c>
      <c r="Y48" s="141">
        <f>IF('24'!Y48:Z48&gt;120,2,'24'!Y48:Z48/60)</f>
        <v>0</v>
      </c>
      <c r="Z48" s="142">
        <f t="shared" si="9"/>
        <v>0</v>
      </c>
      <c r="AA48" s="141">
        <f>IF('24'!AA48:AB48&gt;120,2,'24'!AA48:AB48/60)</f>
        <v>0</v>
      </c>
      <c r="AB48" s="142">
        <f t="shared" si="10"/>
        <v>0</v>
      </c>
      <c r="AC48" s="141">
        <f>IF('24'!AC48:AD48&gt;120,2,'24'!AC48:AD48/60)</f>
        <v>0</v>
      </c>
      <c r="AD48" s="142">
        <f t="shared" si="11"/>
        <v>0</v>
      </c>
      <c r="AE48" s="141">
        <f>IF('24'!AE48:AF48&gt;120,2,'24'!AE48:AF48/60)</f>
        <v>0</v>
      </c>
      <c r="AF48" s="142">
        <f t="shared" si="12"/>
        <v>0</v>
      </c>
      <c r="AG48" s="141">
        <f>IF('24'!AG48:AH48&gt;120,2,'24'!AG48:AH48/60)</f>
        <v>0</v>
      </c>
      <c r="AH48" s="142">
        <f t="shared" si="13"/>
        <v>0</v>
      </c>
      <c r="AI48" s="141">
        <f>IF('24'!AI48:AJ48&gt;120,2,'24'!AI48:AJ48/60)</f>
        <v>0</v>
      </c>
      <c r="AJ48" s="142">
        <f t="shared" si="14"/>
        <v>0</v>
      </c>
      <c r="AK48" s="141">
        <f>IF('24'!AK48:AL48&gt;120,2,'24'!AK48:AL48/60)</f>
        <v>0</v>
      </c>
      <c r="AL48" s="142">
        <f t="shared" si="15"/>
        <v>0</v>
      </c>
      <c r="AM48" s="141">
        <f>IF('24'!AM48:AN48&gt;120,2,'24'!AM48:AN48/60)</f>
        <v>0</v>
      </c>
      <c r="AN48" s="142">
        <f t="shared" si="16"/>
        <v>0</v>
      </c>
      <c r="AO48" s="141">
        <f>IF('24'!AO48:AP48&gt;120,2,'24'!AO48:AP48/60)</f>
        <v>0</v>
      </c>
      <c r="AP48" s="142">
        <f t="shared" si="17"/>
        <v>0</v>
      </c>
      <c r="AQ48" s="141">
        <f>IF('24'!AQ48:AR48&gt;120,2,'24'!AQ48:AR48/60)</f>
        <v>0</v>
      </c>
      <c r="AR48" s="142">
        <f t="shared" si="18"/>
        <v>0</v>
      </c>
      <c r="AS48" s="141">
        <f>IF('24'!AS48:AT48&gt;120,2,'24'!AS48:AT48/60)</f>
        <v>0</v>
      </c>
      <c r="AT48" s="142">
        <f t="shared" si="19"/>
        <v>0</v>
      </c>
      <c r="AU48" s="141">
        <f>IF('24'!AU48:AV48&gt;120,2,'24'!AU48:AV48/60)</f>
        <v>0</v>
      </c>
      <c r="AV48" s="142">
        <f t="shared" si="20"/>
        <v>0</v>
      </c>
      <c r="AW48" s="141">
        <f>IF('24'!AW48:AX48&gt;120,2,'24'!AW48:AX48/60)</f>
        <v>0</v>
      </c>
      <c r="AX48" s="142">
        <f t="shared" si="21"/>
        <v>0</v>
      </c>
      <c r="AY48" s="141">
        <f>IF('24'!AY48:AZ48&gt;120,2,'24'!AY48:AZ48/60)</f>
        <v>0</v>
      </c>
      <c r="AZ48" s="142">
        <f t="shared" si="22"/>
        <v>0</v>
      </c>
      <c r="BA48" s="141">
        <f>IF('24'!BA48:BB48&gt;120,2,'24'!BA48:BB48/60)</f>
        <v>0</v>
      </c>
      <c r="BB48" s="142">
        <f t="shared" si="23"/>
        <v>0</v>
      </c>
      <c r="BC48" s="141">
        <f>IF('24'!BC48:BD48&gt;120,2,'24'!BC48:BD48/60)</f>
        <v>0</v>
      </c>
      <c r="BD48" s="142">
        <f t="shared" si="24"/>
        <v>0</v>
      </c>
      <c r="BE48" s="141">
        <f>IF('24'!BE48:BF48&gt;120,2,'24'!BE48:BF48/60)</f>
        <v>0</v>
      </c>
      <c r="BF48" s="142">
        <f t="shared" si="25"/>
        <v>0</v>
      </c>
      <c r="BG48" s="141">
        <f>IF('24'!BG48:BH48&gt;120,2,'24'!BG48:BH48/60)</f>
        <v>0</v>
      </c>
      <c r="BH48" s="142">
        <f t="shared" si="26"/>
        <v>0</v>
      </c>
      <c r="BI48" s="141">
        <f>IF('24'!BI48:BJ48&gt;120,2,'24'!BI48:BJ48/60)</f>
        <v>0</v>
      </c>
      <c r="BJ48" s="142">
        <f t="shared" si="27"/>
        <v>0</v>
      </c>
      <c r="BK48" s="141">
        <f>IF('24'!BK48:BL48&gt;120,2,'24'!BK48:BL48/60)</f>
        <v>0</v>
      </c>
      <c r="BL48" s="142">
        <f t="shared" si="28"/>
        <v>0</v>
      </c>
      <c r="BM48" s="6"/>
    </row>
    <row r="49" spans="1:65" ht="26.25" thickBot="1">
      <c r="A49" s="10">
        <v>8203</v>
      </c>
      <c r="B49" s="10" t="s">
        <v>225</v>
      </c>
      <c r="C49" s="141">
        <f>IF('24'!C49:D49&gt;120,2,'24'!C49:D49/60)</f>
        <v>0</v>
      </c>
      <c r="D49" s="142">
        <f t="shared" si="29"/>
        <v>0</v>
      </c>
      <c r="E49" s="141">
        <f>IF('24'!E49:F49&gt;120,2,'24'!E49:F49/60)</f>
        <v>0</v>
      </c>
      <c r="F49" s="142">
        <f t="shared" si="30"/>
        <v>0</v>
      </c>
      <c r="G49" s="141">
        <f>IF('24'!G49:H49&gt;120,2,'24'!G49:H49/60)</f>
        <v>0</v>
      </c>
      <c r="H49" s="142">
        <f t="shared" si="0"/>
        <v>0</v>
      </c>
      <c r="I49" s="141">
        <f>IF('24'!I49:J49&gt;120,2,'24'!I49:J49/60)</f>
        <v>0</v>
      </c>
      <c r="J49" s="142">
        <f t="shared" si="1"/>
        <v>0</v>
      </c>
      <c r="K49" s="141">
        <f>IF('24'!K49:L49&gt;120,2,'24'!K49:L49/60)</f>
        <v>0</v>
      </c>
      <c r="L49" s="142">
        <f t="shared" si="2"/>
        <v>0</v>
      </c>
      <c r="M49" s="141">
        <f>IF('24'!M49:N49&gt;120,2,'24'!M49:N49/60)</f>
        <v>0</v>
      </c>
      <c r="N49" s="142">
        <f t="shared" si="3"/>
        <v>0</v>
      </c>
      <c r="O49" s="141">
        <f>IF('24'!O49:P49&gt;120,2,'24'!O49:P49/60)</f>
        <v>0</v>
      </c>
      <c r="P49" s="142">
        <f t="shared" si="4"/>
        <v>0</v>
      </c>
      <c r="Q49" s="141">
        <f>IF('24'!Q49:R49&gt;120,2,'24'!Q49:R49/60)</f>
        <v>0</v>
      </c>
      <c r="R49" s="142">
        <f t="shared" si="5"/>
        <v>0</v>
      </c>
      <c r="S49" s="141">
        <f>IF('24'!S49:T49&gt;120,2,'24'!S49:T49/60)</f>
        <v>0</v>
      </c>
      <c r="T49" s="142">
        <f t="shared" si="6"/>
        <v>0</v>
      </c>
      <c r="U49" s="141">
        <f>IF('24'!U49:V49&gt;120,2,'24'!U49:V49/60)</f>
        <v>0</v>
      </c>
      <c r="V49" s="142">
        <f t="shared" si="7"/>
        <v>0</v>
      </c>
      <c r="W49" s="141">
        <f>IF('24'!W49:X49&gt;120,2,'24'!W49:X49/60)</f>
        <v>0</v>
      </c>
      <c r="X49" s="142">
        <f t="shared" si="8"/>
        <v>0</v>
      </c>
      <c r="Y49" s="141">
        <f>IF('24'!Y49:Z49&gt;120,2,'24'!Y49:Z49/60)</f>
        <v>0</v>
      </c>
      <c r="Z49" s="142">
        <f t="shared" si="9"/>
        <v>0</v>
      </c>
      <c r="AA49" s="141">
        <f>IF('24'!AA49:AB49&gt;120,2,'24'!AA49:AB49/60)</f>
        <v>0</v>
      </c>
      <c r="AB49" s="142">
        <f t="shared" si="10"/>
        <v>0</v>
      </c>
      <c r="AC49" s="141">
        <f>IF('24'!AC49:AD49&gt;120,2,'24'!AC49:AD49/60)</f>
        <v>0</v>
      </c>
      <c r="AD49" s="142">
        <f t="shared" si="11"/>
        <v>0</v>
      </c>
      <c r="AE49" s="141">
        <f>IF('24'!AE49:AF49&gt;120,2,'24'!AE49:AF49/60)</f>
        <v>0</v>
      </c>
      <c r="AF49" s="142">
        <f t="shared" si="12"/>
        <v>0</v>
      </c>
      <c r="AG49" s="141">
        <f>IF('24'!AG49:AH49&gt;120,2,'24'!AG49:AH49/60)</f>
        <v>0</v>
      </c>
      <c r="AH49" s="142">
        <f t="shared" si="13"/>
        <v>0</v>
      </c>
      <c r="AI49" s="141">
        <f>IF('24'!AI49:AJ49&gt;120,2,'24'!AI49:AJ49/60)</f>
        <v>0</v>
      </c>
      <c r="AJ49" s="142">
        <f t="shared" si="14"/>
        <v>0</v>
      </c>
      <c r="AK49" s="141">
        <f>IF('24'!AK49:AL49&gt;120,2,'24'!AK49:AL49/60)</f>
        <v>0</v>
      </c>
      <c r="AL49" s="142">
        <f t="shared" si="15"/>
        <v>0</v>
      </c>
      <c r="AM49" s="141">
        <f>IF('24'!AM49:AN49&gt;120,2,'24'!AM49:AN49/60)</f>
        <v>0</v>
      </c>
      <c r="AN49" s="142">
        <f t="shared" si="16"/>
        <v>0</v>
      </c>
      <c r="AO49" s="141">
        <f>IF('24'!AO49:AP49&gt;120,2,'24'!AO49:AP49/60)</f>
        <v>0</v>
      </c>
      <c r="AP49" s="142">
        <f t="shared" si="17"/>
        <v>0</v>
      </c>
      <c r="AQ49" s="141">
        <f>IF('24'!AQ49:AR49&gt;120,2,'24'!AQ49:AR49/60)</f>
        <v>0</v>
      </c>
      <c r="AR49" s="142">
        <f t="shared" si="18"/>
        <v>0</v>
      </c>
      <c r="AS49" s="141">
        <f>IF('24'!AS49:AT49&gt;120,2,'24'!AS49:AT49/60)</f>
        <v>0</v>
      </c>
      <c r="AT49" s="142">
        <f t="shared" si="19"/>
        <v>0</v>
      </c>
      <c r="AU49" s="141">
        <f>IF('24'!AU49:AV49&gt;120,2,'24'!AU49:AV49/60)</f>
        <v>0</v>
      </c>
      <c r="AV49" s="142">
        <f t="shared" si="20"/>
        <v>0</v>
      </c>
      <c r="AW49" s="141">
        <f>IF('24'!AW49:AX49&gt;120,2,'24'!AW49:AX49/60)</f>
        <v>0</v>
      </c>
      <c r="AX49" s="142">
        <f t="shared" si="21"/>
        <v>0</v>
      </c>
      <c r="AY49" s="141">
        <f>IF('24'!AY49:AZ49&gt;120,2,'24'!AY49:AZ49/60)</f>
        <v>0</v>
      </c>
      <c r="AZ49" s="142">
        <f t="shared" si="22"/>
        <v>0</v>
      </c>
      <c r="BA49" s="141">
        <f>IF('24'!BA49:BB49&gt;120,2,'24'!BA49:BB49/60)</f>
        <v>0</v>
      </c>
      <c r="BB49" s="142">
        <f t="shared" si="23"/>
        <v>0</v>
      </c>
      <c r="BC49" s="141">
        <f>IF('24'!BC49:BD49&gt;120,2,'24'!BC49:BD49/60)</f>
        <v>0</v>
      </c>
      <c r="BD49" s="142">
        <f t="shared" si="24"/>
        <v>0</v>
      </c>
      <c r="BE49" s="141">
        <f>IF('24'!BE49:BF49&gt;120,2,'24'!BE49:BF49/60)</f>
        <v>0</v>
      </c>
      <c r="BF49" s="142">
        <f t="shared" si="25"/>
        <v>0</v>
      </c>
      <c r="BG49" s="141">
        <f>IF('24'!BG49:BH49&gt;120,2,'24'!BG49:BH49/60)</f>
        <v>0</v>
      </c>
      <c r="BH49" s="142">
        <f t="shared" si="26"/>
        <v>0</v>
      </c>
      <c r="BI49" s="141">
        <f>IF('24'!BI49:BJ49&gt;120,2,'24'!BI49:BJ49/60)</f>
        <v>0</v>
      </c>
      <c r="BJ49" s="142">
        <f t="shared" si="27"/>
        <v>0</v>
      </c>
      <c r="BK49" s="141">
        <f>IF('24'!BK49:BL49&gt;120,2,'24'!BK49:BL49/60)</f>
        <v>0</v>
      </c>
      <c r="BL49" s="142">
        <f t="shared" si="28"/>
        <v>0</v>
      </c>
      <c r="BM49" s="6"/>
    </row>
    <row r="50" spans="1:65" ht="26.25" thickBot="1">
      <c r="A50" s="10">
        <v>8204</v>
      </c>
      <c r="B50" s="10" t="s">
        <v>226</v>
      </c>
      <c r="C50" s="141">
        <f>IF('24'!C50:D50&gt;120,2,'24'!C50:D50/60)</f>
        <v>0</v>
      </c>
      <c r="D50" s="142">
        <f t="shared" si="29"/>
        <v>0</v>
      </c>
      <c r="E50" s="141">
        <f>IF('24'!E50:F50&gt;120,2,'24'!E50:F50/60)</f>
        <v>0</v>
      </c>
      <c r="F50" s="142">
        <f t="shared" si="30"/>
        <v>0</v>
      </c>
      <c r="G50" s="141">
        <f>IF('24'!G50:H50&gt;120,2,'24'!G50:H50/60)</f>
        <v>0</v>
      </c>
      <c r="H50" s="142">
        <f t="shared" si="0"/>
        <v>0</v>
      </c>
      <c r="I50" s="141">
        <f>IF('24'!I50:J50&gt;120,2,'24'!I50:J50/60)</f>
        <v>0</v>
      </c>
      <c r="J50" s="142">
        <f t="shared" si="1"/>
        <v>0</v>
      </c>
      <c r="K50" s="141">
        <f>IF('24'!K50:L50&gt;120,2,'24'!K50:L50/60)</f>
        <v>0</v>
      </c>
      <c r="L50" s="142">
        <f t="shared" si="2"/>
        <v>0</v>
      </c>
      <c r="M50" s="141">
        <f>IF('24'!M50:N50&gt;120,2,'24'!M50:N50/60)</f>
        <v>0</v>
      </c>
      <c r="N50" s="142">
        <f t="shared" si="3"/>
        <v>0</v>
      </c>
      <c r="O50" s="141">
        <f>IF('24'!O50:P50&gt;120,2,'24'!O50:P50/60)</f>
        <v>0</v>
      </c>
      <c r="P50" s="142">
        <f t="shared" si="4"/>
        <v>0</v>
      </c>
      <c r="Q50" s="141">
        <f>IF('24'!Q50:R50&gt;120,2,'24'!Q50:R50/60)</f>
        <v>0</v>
      </c>
      <c r="R50" s="142">
        <f t="shared" si="5"/>
        <v>0</v>
      </c>
      <c r="S50" s="141">
        <f>IF('24'!S50:T50&gt;120,2,'24'!S50:T50/60)</f>
        <v>0</v>
      </c>
      <c r="T50" s="142">
        <f t="shared" si="6"/>
        <v>0</v>
      </c>
      <c r="U50" s="141">
        <f>IF('24'!U50:V50&gt;120,2,'24'!U50:V50/60)</f>
        <v>0</v>
      </c>
      <c r="V50" s="142">
        <f t="shared" si="7"/>
        <v>0</v>
      </c>
      <c r="W50" s="141">
        <f>IF('24'!W50:X50&gt;120,2,'24'!W50:X50/60)</f>
        <v>0</v>
      </c>
      <c r="X50" s="142">
        <f t="shared" si="8"/>
        <v>0</v>
      </c>
      <c r="Y50" s="141">
        <f>IF('24'!Y50:Z50&gt;120,2,'24'!Y50:Z50/60)</f>
        <v>0</v>
      </c>
      <c r="Z50" s="142">
        <f t="shared" si="9"/>
        <v>0</v>
      </c>
      <c r="AA50" s="141">
        <f>IF('24'!AA50:AB50&gt;120,2,'24'!AA50:AB50/60)</f>
        <v>0</v>
      </c>
      <c r="AB50" s="142">
        <f t="shared" si="10"/>
        <v>0</v>
      </c>
      <c r="AC50" s="141">
        <f>IF('24'!AC50:AD50&gt;120,2,'24'!AC50:AD50/60)</f>
        <v>0</v>
      </c>
      <c r="AD50" s="142">
        <f t="shared" si="11"/>
        <v>0</v>
      </c>
      <c r="AE50" s="141">
        <f>IF('24'!AE50:AF50&gt;120,2,'24'!AE50:AF50/60)</f>
        <v>0</v>
      </c>
      <c r="AF50" s="142">
        <f t="shared" si="12"/>
        <v>0</v>
      </c>
      <c r="AG50" s="141">
        <f>IF('24'!AG50:AH50&gt;120,2,'24'!AG50:AH50/60)</f>
        <v>0</v>
      </c>
      <c r="AH50" s="142">
        <f t="shared" si="13"/>
        <v>0</v>
      </c>
      <c r="AI50" s="141">
        <f>IF('24'!AI50:AJ50&gt;120,2,'24'!AI50:AJ50/60)</f>
        <v>0</v>
      </c>
      <c r="AJ50" s="142">
        <f t="shared" si="14"/>
        <v>0</v>
      </c>
      <c r="AK50" s="141">
        <f>IF('24'!AK50:AL50&gt;120,2,'24'!AK50:AL50/60)</f>
        <v>0</v>
      </c>
      <c r="AL50" s="142">
        <f t="shared" si="15"/>
        <v>0</v>
      </c>
      <c r="AM50" s="141">
        <f>IF('24'!AM50:AN50&gt;120,2,'24'!AM50:AN50/60)</f>
        <v>0</v>
      </c>
      <c r="AN50" s="142">
        <f t="shared" si="16"/>
        <v>0</v>
      </c>
      <c r="AO50" s="141">
        <f>IF('24'!AO50:AP50&gt;120,2,'24'!AO50:AP50/60)</f>
        <v>0</v>
      </c>
      <c r="AP50" s="142">
        <f t="shared" si="17"/>
        <v>0</v>
      </c>
      <c r="AQ50" s="141">
        <f>IF('24'!AQ50:AR50&gt;120,2,'24'!AQ50:AR50/60)</f>
        <v>0</v>
      </c>
      <c r="AR50" s="142">
        <f t="shared" si="18"/>
        <v>0</v>
      </c>
      <c r="AS50" s="141">
        <f>IF('24'!AS50:AT50&gt;120,2,'24'!AS50:AT50/60)</f>
        <v>0</v>
      </c>
      <c r="AT50" s="142">
        <f t="shared" si="19"/>
        <v>0</v>
      </c>
      <c r="AU50" s="141">
        <f>IF('24'!AU50:AV50&gt;120,2,'24'!AU50:AV50/60)</f>
        <v>0</v>
      </c>
      <c r="AV50" s="142">
        <f t="shared" si="20"/>
        <v>0</v>
      </c>
      <c r="AW50" s="141">
        <f>IF('24'!AW50:AX50&gt;120,2,'24'!AW50:AX50/60)</f>
        <v>0</v>
      </c>
      <c r="AX50" s="142">
        <f t="shared" si="21"/>
        <v>0</v>
      </c>
      <c r="AY50" s="141">
        <f>IF('24'!AY50:AZ50&gt;120,2,'24'!AY50:AZ50/60)</f>
        <v>0</v>
      </c>
      <c r="AZ50" s="142">
        <f t="shared" si="22"/>
        <v>0</v>
      </c>
      <c r="BA50" s="141">
        <f>IF('24'!BA50:BB50&gt;120,2,'24'!BA50:BB50/60)</f>
        <v>0</v>
      </c>
      <c r="BB50" s="142">
        <f t="shared" si="23"/>
        <v>0</v>
      </c>
      <c r="BC50" s="141">
        <f>IF('24'!BC50:BD50&gt;120,2,'24'!BC50:BD50/60)</f>
        <v>0</v>
      </c>
      <c r="BD50" s="142">
        <f t="shared" si="24"/>
        <v>0</v>
      </c>
      <c r="BE50" s="141">
        <f>IF('24'!BE50:BF50&gt;120,2,'24'!BE50:BF50/60)</f>
        <v>0</v>
      </c>
      <c r="BF50" s="142">
        <f t="shared" si="25"/>
        <v>0</v>
      </c>
      <c r="BG50" s="141">
        <f>IF('24'!BG50:BH50&gt;120,2,'24'!BG50:BH50/60)</f>
        <v>0</v>
      </c>
      <c r="BH50" s="142">
        <f t="shared" si="26"/>
        <v>0</v>
      </c>
      <c r="BI50" s="141">
        <f>IF('24'!BI50:BJ50&gt;120,2,'24'!BI50:BJ50/60)</f>
        <v>0</v>
      </c>
      <c r="BJ50" s="142">
        <f t="shared" si="27"/>
        <v>0</v>
      </c>
      <c r="BK50" s="141">
        <f>IF('24'!BK50:BL50&gt;120,2,'24'!BK50:BL50/60)</f>
        <v>0</v>
      </c>
      <c r="BL50" s="142">
        <f t="shared" si="28"/>
        <v>0</v>
      </c>
      <c r="BM50" s="6"/>
    </row>
    <row r="51" spans="1:65" ht="26.25" thickBot="1">
      <c r="A51" s="10">
        <v>8206</v>
      </c>
      <c r="B51" s="10" t="s">
        <v>54</v>
      </c>
      <c r="C51" s="141">
        <f>IF('24'!C51:D51&gt;120,2,'24'!C51:D51/60)</f>
        <v>0</v>
      </c>
      <c r="D51" s="142">
        <f t="shared" si="29"/>
        <v>0</v>
      </c>
      <c r="E51" s="141">
        <f>IF('24'!E51:F51&gt;120,2,'24'!E51:F51/60)</f>
        <v>0</v>
      </c>
      <c r="F51" s="142">
        <f t="shared" si="30"/>
        <v>0</v>
      </c>
      <c r="G51" s="141">
        <f>IF('24'!G51:H51&gt;120,2,'24'!G51:H51/60)</f>
        <v>0</v>
      </c>
      <c r="H51" s="142">
        <f t="shared" si="0"/>
        <v>0</v>
      </c>
      <c r="I51" s="141">
        <f>IF('24'!I51:J51&gt;120,2,'24'!I51:J51/60)</f>
        <v>0</v>
      </c>
      <c r="J51" s="142">
        <f t="shared" si="1"/>
        <v>0</v>
      </c>
      <c r="K51" s="141">
        <f>IF('24'!K51:L51&gt;120,2,'24'!K51:L51/60)</f>
        <v>0</v>
      </c>
      <c r="L51" s="142">
        <f t="shared" si="2"/>
        <v>0</v>
      </c>
      <c r="M51" s="141">
        <f>IF('24'!M51:N51&gt;120,2,'24'!M51:N51/60)</f>
        <v>0</v>
      </c>
      <c r="N51" s="142">
        <f t="shared" si="3"/>
        <v>0</v>
      </c>
      <c r="O51" s="141">
        <f>IF('24'!O51:P51&gt;120,2,'24'!O51:P51/60)</f>
        <v>0</v>
      </c>
      <c r="P51" s="142">
        <f t="shared" si="4"/>
        <v>0</v>
      </c>
      <c r="Q51" s="141">
        <f>IF('24'!Q51:R51&gt;120,2,'24'!Q51:R51/60)</f>
        <v>0</v>
      </c>
      <c r="R51" s="142">
        <f t="shared" si="5"/>
        <v>0</v>
      </c>
      <c r="S51" s="141">
        <f>IF('24'!S51:T51&gt;120,2,'24'!S51:T51/60)</f>
        <v>0</v>
      </c>
      <c r="T51" s="142">
        <f t="shared" si="6"/>
        <v>0</v>
      </c>
      <c r="U51" s="141">
        <f>IF('24'!U51:V51&gt;120,2,'24'!U51:V51/60)</f>
        <v>0</v>
      </c>
      <c r="V51" s="142">
        <f t="shared" si="7"/>
        <v>0</v>
      </c>
      <c r="W51" s="141">
        <f>IF('24'!W51:X51&gt;120,2,'24'!W51:X51/60)</f>
        <v>0</v>
      </c>
      <c r="X51" s="142">
        <f t="shared" si="8"/>
        <v>0</v>
      </c>
      <c r="Y51" s="141">
        <f>IF('24'!Y51:Z51&gt;120,2,'24'!Y51:Z51/60)</f>
        <v>0</v>
      </c>
      <c r="Z51" s="142">
        <f t="shared" si="9"/>
        <v>0</v>
      </c>
      <c r="AA51" s="141">
        <f>IF('24'!AA51:AB51&gt;120,2,'24'!AA51:AB51/60)</f>
        <v>0</v>
      </c>
      <c r="AB51" s="142">
        <f t="shared" si="10"/>
        <v>0</v>
      </c>
      <c r="AC51" s="141">
        <f>IF('24'!AC51:AD51&gt;120,2,'24'!AC51:AD51/60)</f>
        <v>0</v>
      </c>
      <c r="AD51" s="142">
        <f t="shared" si="11"/>
        <v>0</v>
      </c>
      <c r="AE51" s="141">
        <f>IF('24'!AE51:AF51&gt;120,2,'24'!AE51:AF51/60)</f>
        <v>0</v>
      </c>
      <c r="AF51" s="142">
        <f t="shared" si="12"/>
        <v>0</v>
      </c>
      <c r="AG51" s="141">
        <f>IF('24'!AG51:AH51&gt;120,2,'24'!AG51:AH51/60)</f>
        <v>0</v>
      </c>
      <c r="AH51" s="142">
        <f t="shared" si="13"/>
        <v>0</v>
      </c>
      <c r="AI51" s="141">
        <f>IF('24'!AI51:AJ51&gt;120,2,'24'!AI51:AJ51/60)</f>
        <v>0</v>
      </c>
      <c r="AJ51" s="142">
        <f t="shared" si="14"/>
        <v>0</v>
      </c>
      <c r="AK51" s="141">
        <f>IF('24'!AK51:AL51&gt;120,2,'24'!AK51:AL51/60)</f>
        <v>0</v>
      </c>
      <c r="AL51" s="142">
        <f t="shared" si="15"/>
        <v>0</v>
      </c>
      <c r="AM51" s="141">
        <f>IF('24'!AM51:AN51&gt;120,2,'24'!AM51:AN51/60)</f>
        <v>0</v>
      </c>
      <c r="AN51" s="142">
        <f t="shared" si="16"/>
        <v>0</v>
      </c>
      <c r="AO51" s="141">
        <f>IF('24'!AO51:AP51&gt;120,2,'24'!AO51:AP51/60)</f>
        <v>0</v>
      </c>
      <c r="AP51" s="142">
        <f t="shared" si="17"/>
        <v>0</v>
      </c>
      <c r="AQ51" s="141">
        <f>IF('24'!AQ51:AR51&gt;120,2,'24'!AQ51:AR51/60)</f>
        <v>0</v>
      </c>
      <c r="AR51" s="142">
        <f t="shared" si="18"/>
        <v>0</v>
      </c>
      <c r="AS51" s="141">
        <f>IF('24'!AS51:AT51&gt;120,2,'24'!AS51:AT51/60)</f>
        <v>0</v>
      </c>
      <c r="AT51" s="142">
        <f t="shared" si="19"/>
        <v>0</v>
      </c>
      <c r="AU51" s="141">
        <f>IF('24'!AU51:AV51&gt;120,2,'24'!AU51:AV51/60)</f>
        <v>0</v>
      </c>
      <c r="AV51" s="142">
        <f t="shared" si="20"/>
        <v>0</v>
      </c>
      <c r="AW51" s="141">
        <f>IF('24'!AW51:AX51&gt;120,2,'24'!AW51:AX51/60)</f>
        <v>0</v>
      </c>
      <c r="AX51" s="142">
        <f t="shared" si="21"/>
        <v>0</v>
      </c>
      <c r="AY51" s="141">
        <f>IF('24'!AY51:AZ51&gt;120,2,'24'!AY51:AZ51/60)</f>
        <v>0</v>
      </c>
      <c r="AZ51" s="142">
        <f t="shared" si="22"/>
        <v>0</v>
      </c>
      <c r="BA51" s="141">
        <f>IF('24'!BA51:BB51&gt;120,2,'24'!BA51:BB51/60)</f>
        <v>0</v>
      </c>
      <c r="BB51" s="142">
        <f t="shared" si="23"/>
        <v>0</v>
      </c>
      <c r="BC51" s="141">
        <f>IF('24'!BC51:BD51&gt;120,2,'24'!BC51:BD51/60)</f>
        <v>0</v>
      </c>
      <c r="BD51" s="142">
        <f t="shared" si="24"/>
        <v>0</v>
      </c>
      <c r="BE51" s="141">
        <f>IF('24'!BE51:BF51&gt;120,2,'24'!BE51:BF51/60)</f>
        <v>0</v>
      </c>
      <c r="BF51" s="142">
        <f t="shared" si="25"/>
        <v>0</v>
      </c>
      <c r="BG51" s="141">
        <f>IF('24'!BG51:BH51&gt;120,2,'24'!BG51:BH51/60)</f>
        <v>0</v>
      </c>
      <c r="BH51" s="142">
        <f t="shared" si="26"/>
        <v>0</v>
      </c>
      <c r="BI51" s="141">
        <f>IF('24'!BI51:BJ51&gt;120,2,'24'!BI51:BJ51/60)</f>
        <v>0</v>
      </c>
      <c r="BJ51" s="142">
        <f t="shared" si="27"/>
        <v>0</v>
      </c>
      <c r="BK51" s="141">
        <f>IF('24'!BK51:BL51&gt;120,2,'24'!BK51:BL51/60)</f>
        <v>0</v>
      </c>
      <c r="BL51" s="142">
        <f t="shared" si="28"/>
        <v>0</v>
      </c>
      <c r="BM51" s="6"/>
    </row>
    <row r="52" spans="1:65" ht="26.25" thickBot="1">
      <c r="A52" s="10">
        <v>8208</v>
      </c>
      <c r="B52" s="10" t="s">
        <v>228</v>
      </c>
      <c r="C52" s="141">
        <f>IF('24'!C52:D52&gt;120,2,'24'!C52:D52/60)</f>
        <v>0</v>
      </c>
      <c r="D52" s="142">
        <f t="shared" si="29"/>
        <v>0</v>
      </c>
      <c r="E52" s="141">
        <f>IF('24'!E52:F52&gt;120,2,'24'!E52:F52/60)</f>
        <v>0</v>
      </c>
      <c r="F52" s="142">
        <f t="shared" si="30"/>
        <v>0</v>
      </c>
      <c r="G52" s="141">
        <f>IF('24'!G52:H52&gt;120,2,'24'!G52:H52/60)</f>
        <v>0</v>
      </c>
      <c r="H52" s="142">
        <f t="shared" si="0"/>
        <v>0</v>
      </c>
      <c r="I52" s="141">
        <f>IF('24'!I52:J52&gt;120,2,'24'!I52:J52/60)</f>
        <v>0</v>
      </c>
      <c r="J52" s="142">
        <f t="shared" si="1"/>
        <v>0</v>
      </c>
      <c r="K52" s="141">
        <f>IF('24'!K52:L52&gt;120,2,'24'!K52:L52/60)</f>
        <v>0</v>
      </c>
      <c r="L52" s="142">
        <f t="shared" si="2"/>
        <v>0</v>
      </c>
      <c r="M52" s="141">
        <f>IF('24'!M52:N52&gt;120,2,'24'!M52:N52/60)</f>
        <v>0</v>
      </c>
      <c r="N52" s="142">
        <f t="shared" si="3"/>
        <v>0</v>
      </c>
      <c r="O52" s="141">
        <f>IF('24'!O52:P52&gt;120,2,'24'!O52:P52/60)</f>
        <v>0</v>
      </c>
      <c r="P52" s="142">
        <f t="shared" si="4"/>
        <v>0</v>
      </c>
      <c r="Q52" s="141">
        <f>IF('24'!Q52:R52&gt;120,2,'24'!Q52:R52/60)</f>
        <v>0</v>
      </c>
      <c r="R52" s="142">
        <f t="shared" si="5"/>
        <v>0</v>
      </c>
      <c r="S52" s="141">
        <f>IF('24'!S52:T52&gt;120,2,'24'!S52:T52/60)</f>
        <v>0</v>
      </c>
      <c r="T52" s="142">
        <f t="shared" si="6"/>
        <v>0</v>
      </c>
      <c r="U52" s="141">
        <f>IF('24'!U52:V52&gt;120,2,'24'!U52:V52/60)</f>
        <v>0</v>
      </c>
      <c r="V52" s="142">
        <f t="shared" si="7"/>
        <v>0</v>
      </c>
      <c r="W52" s="141">
        <f>IF('24'!W52:X52&gt;120,2,'24'!W52:X52/60)</f>
        <v>0</v>
      </c>
      <c r="X52" s="142">
        <f t="shared" si="8"/>
        <v>0</v>
      </c>
      <c r="Y52" s="141">
        <f>IF('24'!Y52:Z52&gt;120,2,'24'!Y52:Z52/60)</f>
        <v>0</v>
      </c>
      <c r="Z52" s="142">
        <f t="shared" si="9"/>
        <v>0</v>
      </c>
      <c r="AA52" s="141">
        <f>IF('24'!AA52:AB52&gt;120,2,'24'!AA52:AB52/60)</f>
        <v>0</v>
      </c>
      <c r="AB52" s="142">
        <f t="shared" si="10"/>
        <v>0</v>
      </c>
      <c r="AC52" s="141">
        <f>IF('24'!AC52:AD52&gt;120,2,'24'!AC52:AD52/60)</f>
        <v>0</v>
      </c>
      <c r="AD52" s="142">
        <f t="shared" si="11"/>
        <v>0</v>
      </c>
      <c r="AE52" s="141">
        <f>IF('24'!AE52:AF52&gt;120,2,'24'!AE52:AF52/60)</f>
        <v>0</v>
      </c>
      <c r="AF52" s="142">
        <f t="shared" si="12"/>
        <v>0</v>
      </c>
      <c r="AG52" s="141">
        <f>IF('24'!AG52:AH52&gt;120,2,'24'!AG52:AH52/60)</f>
        <v>0</v>
      </c>
      <c r="AH52" s="142">
        <f t="shared" si="13"/>
        <v>0</v>
      </c>
      <c r="AI52" s="141">
        <f>IF('24'!AI52:AJ52&gt;120,2,'24'!AI52:AJ52/60)</f>
        <v>0</v>
      </c>
      <c r="AJ52" s="142">
        <f t="shared" si="14"/>
        <v>0</v>
      </c>
      <c r="AK52" s="141">
        <f>IF('24'!AK52:AL52&gt;120,2,'24'!AK52:AL52/60)</f>
        <v>0</v>
      </c>
      <c r="AL52" s="142">
        <f t="shared" si="15"/>
        <v>0</v>
      </c>
      <c r="AM52" s="141">
        <f>IF('24'!AM52:AN52&gt;120,2,'24'!AM52:AN52/60)</f>
        <v>0</v>
      </c>
      <c r="AN52" s="142">
        <f t="shared" si="16"/>
        <v>0</v>
      </c>
      <c r="AO52" s="141">
        <f>IF('24'!AO52:AP52&gt;120,2,'24'!AO52:AP52/60)</f>
        <v>0</v>
      </c>
      <c r="AP52" s="142">
        <f t="shared" si="17"/>
        <v>0</v>
      </c>
      <c r="AQ52" s="141">
        <f>IF('24'!AQ52:AR52&gt;120,2,'24'!AQ52:AR52/60)</f>
        <v>0</v>
      </c>
      <c r="AR52" s="142">
        <f t="shared" si="18"/>
        <v>0</v>
      </c>
      <c r="AS52" s="141">
        <f>IF('24'!AS52:AT52&gt;120,2,'24'!AS52:AT52/60)</f>
        <v>0</v>
      </c>
      <c r="AT52" s="142">
        <f t="shared" si="19"/>
        <v>0</v>
      </c>
      <c r="AU52" s="141">
        <f>IF('24'!AU52:AV52&gt;120,2,'24'!AU52:AV52/60)</f>
        <v>0</v>
      </c>
      <c r="AV52" s="142">
        <f t="shared" si="20"/>
        <v>0</v>
      </c>
      <c r="AW52" s="141">
        <f>IF('24'!AW52:AX52&gt;120,2,'24'!AW52:AX52/60)</f>
        <v>0</v>
      </c>
      <c r="AX52" s="142">
        <f t="shared" si="21"/>
        <v>0</v>
      </c>
      <c r="AY52" s="141">
        <f>IF('24'!AY52:AZ52&gt;120,2,'24'!AY52:AZ52/60)</f>
        <v>0</v>
      </c>
      <c r="AZ52" s="142">
        <f t="shared" si="22"/>
        <v>0</v>
      </c>
      <c r="BA52" s="141">
        <f>IF('24'!BA52:BB52&gt;120,2,'24'!BA52:BB52/60)</f>
        <v>0</v>
      </c>
      <c r="BB52" s="142">
        <f t="shared" si="23"/>
        <v>0</v>
      </c>
      <c r="BC52" s="141">
        <f>IF('24'!BC52:BD52&gt;120,2,'24'!BC52:BD52/60)</f>
        <v>0</v>
      </c>
      <c r="BD52" s="142">
        <f t="shared" si="24"/>
        <v>0</v>
      </c>
      <c r="BE52" s="141">
        <f>IF('24'!BE52:BF52&gt;120,2,'24'!BE52:BF52/60)</f>
        <v>0</v>
      </c>
      <c r="BF52" s="142">
        <f t="shared" si="25"/>
        <v>0</v>
      </c>
      <c r="BG52" s="141">
        <f>IF('24'!BG52:BH52&gt;120,2,'24'!BG52:BH52/60)</f>
        <v>0</v>
      </c>
      <c r="BH52" s="142">
        <f t="shared" si="26"/>
        <v>0</v>
      </c>
      <c r="BI52" s="141">
        <f>IF('24'!BI52:BJ52&gt;120,2,'24'!BI52:BJ52/60)</f>
        <v>0</v>
      </c>
      <c r="BJ52" s="142">
        <f t="shared" si="27"/>
        <v>0</v>
      </c>
      <c r="BK52" s="141">
        <f>IF('24'!BK52:BL52&gt;120,2,'24'!BK52:BL52/60)</f>
        <v>0</v>
      </c>
      <c r="BL52" s="142">
        <f t="shared" si="28"/>
        <v>0</v>
      </c>
      <c r="BM52" s="6"/>
    </row>
    <row r="53" spans="1:65" ht="26.25" thickBot="1">
      <c r="A53" s="10">
        <v>8211</v>
      </c>
      <c r="B53" s="10" t="s">
        <v>305</v>
      </c>
      <c r="C53" s="141">
        <f>IF('24'!C53:D53&gt;120,2,'24'!C53:D53/60)</f>
        <v>0</v>
      </c>
      <c r="D53" s="142">
        <f t="shared" si="29"/>
        <v>0</v>
      </c>
      <c r="E53" s="141">
        <f>IF('24'!E53:F53&gt;120,2,'24'!E53:F53/60)</f>
        <v>0</v>
      </c>
      <c r="F53" s="142">
        <f t="shared" si="30"/>
        <v>0</v>
      </c>
      <c r="G53" s="141">
        <f>IF('24'!G53:H53&gt;120,2,'24'!G53:H53/60)</f>
        <v>0</v>
      </c>
      <c r="H53" s="142">
        <f t="shared" si="0"/>
        <v>0</v>
      </c>
      <c r="I53" s="141">
        <f>IF('24'!I53:J53&gt;120,2,'24'!I53:J53/60)</f>
        <v>0</v>
      </c>
      <c r="J53" s="142">
        <f t="shared" si="1"/>
        <v>0</v>
      </c>
      <c r="K53" s="141">
        <f>IF('24'!K53:L53&gt;120,2,'24'!K53:L53/60)</f>
        <v>0</v>
      </c>
      <c r="L53" s="142">
        <f t="shared" si="2"/>
        <v>0</v>
      </c>
      <c r="M53" s="141">
        <f>IF('24'!M53:N53&gt;120,2,'24'!M53:N53/60)</f>
        <v>0</v>
      </c>
      <c r="N53" s="142">
        <f t="shared" si="3"/>
        <v>0</v>
      </c>
      <c r="O53" s="141">
        <f>IF('24'!O53:P53&gt;120,2,'24'!O53:P53/60)</f>
        <v>0</v>
      </c>
      <c r="P53" s="142">
        <f t="shared" si="4"/>
        <v>0</v>
      </c>
      <c r="Q53" s="141">
        <f>IF('24'!Q53:R53&gt;120,2,'24'!Q53:R53/60)</f>
        <v>0</v>
      </c>
      <c r="R53" s="142">
        <f t="shared" si="5"/>
        <v>0</v>
      </c>
      <c r="S53" s="141">
        <f>IF('24'!S53:T53&gt;120,2,'24'!S53:T53/60)</f>
        <v>0</v>
      </c>
      <c r="T53" s="142">
        <f t="shared" si="6"/>
        <v>0</v>
      </c>
      <c r="U53" s="141">
        <f>IF('24'!U53:V53&gt;120,2,'24'!U53:V53/60)</f>
        <v>0</v>
      </c>
      <c r="V53" s="142">
        <f t="shared" si="7"/>
        <v>0</v>
      </c>
      <c r="W53" s="141">
        <f>IF('24'!W53:X53&gt;120,2,'24'!W53:X53/60)</f>
        <v>0</v>
      </c>
      <c r="X53" s="142">
        <f t="shared" si="8"/>
        <v>0</v>
      </c>
      <c r="Y53" s="141">
        <f>IF('24'!Y53:Z53&gt;120,2,'24'!Y53:Z53/60)</f>
        <v>0</v>
      </c>
      <c r="Z53" s="142">
        <f t="shared" si="9"/>
        <v>0</v>
      </c>
      <c r="AA53" s="141">
        <f>IF('24'!AA53:AB53&gt;120,2,'24'!AA53:AB53/60)</f>
        <v>0</v>
      </c>
      <c r="AB53" s="142">
        <f t="shared" si="10"/>
        <v>0</v>
      </c>
      <c r="AC53" s="141">
        <f>IF('24'!AC53:AD53&gt;120,2,'24'!AC53:AD53/60)</f>
        <v>0</v>
      </c>
      <c r="AD53" s="142">
        <f t="shared" si="11"/>
        <v>0</v>
      </c>
      <c r="AE53" s="141">
        <f>IF('24'!AE53:AF53&gt;120,2,'24'!AE53:AF53/60)</f>
        <v>0</v>
      </c>
      <c r="AF53" s="142">
        <f t="shared" si="12"/>
        <v>0</v>
      </c>
      <c r="AG53" s="141">
        <f>IF('24'!AG53:AH53&gt;120,2,'24'!AG53:AH53/60)</f>
        <v>0</v>
      </c>
      <c r="AH53" s="142">
        <f t="shared" si="13"/>
        <v>0</v>
      </c>
      <c r="AI53" s="141">
        <f>IF('24'!AI53:AJ53&gt;120,2,'24'!AI53:AJ53/60)</f>
        <v>0</v>
      </c>
      <c r="AJ53" s="142">
        <f t="shared" si="14"/>
        <v>0</v>
      </c>
      <c r="AK53" s="141">
        <f>IF('24'!AK53:AL53&gt;120,2,'24'!AK53:AL53/60)</f>
        <v>0</v>
      </c>
      <c r="AL53" s="142">
        <f t="shared" si="15"/>
        <v>0</v>
      </c>
      <c r="AM53" s="141">
        <f>IF('24'!AM53:AN53&gt;120,2,'24'!AM53:AN53/60)</f>
        <v>0</v>
      </c>
      <c r="AN53" s="142">
        <f t="shared" si="16"/>
        <v>0</v>
      </c>
      <c r="AO53" s="141">
        <f>IF('24'!AO53:AP53&gt;120,2,'24'!AO53:AP53/60)</f>
        <v>0</v>
      </c>
      <c r="AP53" s="142">
        <f t="shared" si="17"/>
        <v>0</v>
      </c>
      <c r="AQ53" s="141">
        <f>IF('24'!AQ53:AR53&gt;120,2,'24'!AQ53:AR53/60)</f>
        <v>0</v>
      </c>
      <c r="AR53" s="142">
        <f t="shared" si="18"/>
        <v>0</v>
      </c>
      <c r="AS53" s="141">
        <f>IF('24'!AS53:AT53&gt;120,2,'24'!AS53:AT53/60)</f>
        <v>0</v>
      </c>
      <c r="AT53" s="142">
        <f t="shared" si="19"/>
        <v>0</v>
      </c>
      <c r="AU53" s="141">
        <f>IF('24'!AU53:AV53&gt;120,2,'24'!AU53:AV53/60)</f>
        <v>0</v>
      </c>
      <c r="AV53" s="142">
        <f t="shared" si="20"/>
        <v>0</v>
      </c>
      <c r="AW53" s="141">
        <f>IF('24'!AW53:AX53&gt;120,2,'24'!AW53:AX53/60)</f>
        <v>0</v>
      </c>
      <c r="AX53" s="142">
        <f t="shared" si="21"/>
        <v>0</v>
      </c>
      <c r="AY53" s="141">
        <f>IF('24'!AY53:AZ53&gt;120,2,'24'!AY53:AZ53/60)</f>
        <v>0</v>
      </c>
      <c r="AZ53" s="142">
        <f t="shared" si="22"/>
        <v>0</v>
      </c>
      <c r="BA53" s="141">
        <f>IF('24'!BA53:BB53&gt;120,2,'24'!BA53:BB53/60)</f>
        <v>0</v>
      </c>
      <c r="BB53" s="142">
        <f t="shared" si="23"/>
        <v>0</v>
      </c>
      <c r="BC53" s="141">
        <f>IF('24'!BC53:BD53&gt;120,2,'24'!BC53:BD53/60)</f>
        <v>0</v>
      </c>
      <c r="BD53" s="142">
        <f t="shared" si="24"/>
        <v>0</v>
      </c>
      <c r="BE53" s="141">
        <f>IF('24'!BE53:BF53&gt;120,2,'24'!BE53:BF53/60)</f>
        <v>0</v>
      </c>
      <c r="BF53" s="142">
        <f t="shared" si="25"/>
        <v>0</v>
      </c>
      <c r="BG53" s="141">
        <f>IF('24'!BG53:BH53&gt;120,2,'24'!BG53:BH53/60)</f>
        <v>0</v>
      </c>
      <c r="BH53" s="142">
        <f t="shared" si="26"/>
        <v>0</v>
      </c>
      <c r="BI53" s="141">
        <f>IF('24'!BI53:BJ53&gt;120,2,'24'!BI53:BJ53/60)</f>
        <v>0</v>
      </c>
      <c r="BJ53" s="142">
        <f t="shared" si="27"/>
        <v>0</v>
      </c>
      <c r="BK53" s="141">
        <f>IF('24'!BK53:BL53&gt;120,2,'24'!BK53:BL53/60)</f>
        <v>0</v>
      </c>
      <c r="BL53" s="142">
        <f t="shared" si="28"/>
        <v>0</v>
      </c>
      <c r="BM53" s="6"/>
    </row>
    <row r="54" spans="1:65" ht="26.25" thickBot="1">
      <c r="A54" s="10">
        <v>8213</v>
      </c>
      <c r="B54" s="10" t="s">
        <v>55</v>
      </c>
      <c r="C54" s="141">
        <f>IF('24'!C54:D54&gt;120,2,'24'!C54:D54/60)</f>
        <v>0</v>
      </c>
      <c r="D54" s="142">
        <f t="shared" si="29"/>
        <v>0</v>
      </c>
      <c r="E54" s="141">
        <f>IF('24'!E54:F54&gt;120,2,'24'!E54:F54/60)</f>
        <v>0</v>
      </c>
      <c r="F54" s="142">
        <f t="shared" si="30"/>
        <v>0</v>
      </c>
      <c r="G54" s="141">
        <f>IF('24'!G54:H54&gt;120,2,'24'!G54:H54/60)</f>
        <v>0</v>
      </c>
      <c r="H54" s="142">
        <f t="shared" si="0"/>
        <v>0</v>
      </c>
      <c r="I54" s="141">
        <f>IF('24'!I54:J54&gt;120,2,'24'!I54:J54/60)</f>
        <v>0</v>
      </c>
      <c r="J54" s="142">
        <f t="shared" si="1"/>
        <v>0</v>
      </c>
      <c r="K54" s="141">
        <f>IF('24'!K54:L54&gt;120,2,'24'!K54:L54/60)</f>
        <v>0</v>
      </c>
      <c r="L54" s="142">
        <f t="shared" si="2"/>
        <v>0</v>
      </c>
      <c r="M54" s="141">
        <f>IF('24'!M54:N54&gt;120,2,'24'!M54:N54/60)</f>
        <v>0</v>
      </c>
      <c r="N54" s="142">
        <f t="shared" si="3"/>
        <v>0</v>
      </c>
      <c r="O54" s="141">
        <f>IF('24'!O54:P54&gt;120,2,'24'!O54:P54/60)</f>
        <v>0</v>
      </c>
      <c r="P54" s="142">
        <f t="shared" si="4"/>
        <v>0</v>
      </c>
      <c r="Q54" s="141">
        <f>IF('24'!Q54:R54&gt;120,2,'24'!Q54:R54/60)</f>
        <v>0</v>
      </c>
      <c r="R54" s="142">
        <f t="shared" si="5"/>
        <v>0</v>
      </c>
      <c r="S54" s="141">
        <f>IF('24'!S54:T54&gt;120,2,'24'!S54:T54/60)</f>
        <v>0</v>
      </c>
      <c r="T54" s="142">
        <f t="shared" si="6"/>
        <v>0</v>
      </c>
      <c r="U54" s="141">
        <f>IF('24'!U54:V54&gt;120,2,'24'!U54:V54/60)</f>
        <v>0</v>
      </c>
      <c r="V54" s="142">
        <f t="shared" si="7"/>
        <v>0</v>
      </c>
      <c r="W54" s="141">
        <f>IF('24'!W54:X54&gt;120,2,'24'!W54:X54/60)</f>
        <v>0</v>
      </c>
      <c r="X54" s="142">
        <f t="shared" si="8"/>
        <v>0</v>
      </c>
      <c r="Y54" s="141">
        <f>IF('24'!Y54:Z54&gt;120,2,'24'!Y54:Z54/60)</f>
        <v>0</v>
      </c>
      <c r="Z54" s="142">
        <f t="shared" si="9"/>
        <v>0</v>
      </c>
      <c r="AA54" s="141">
        <f>IF('24'!AA54:AB54&gt;120,2,'24'!AA54:AB54/60)</f>
        <v>0</v>
      </c>
      <c r="AB54" s="142">
        <f t="shared" si="10"/>
        <v>0</v>
      </c>
      <c r="AC54" s="141">
        <f>IF('24'!AC54:AD54&gt;120,2,'24'!AC54:AD54/60)</f>
        <v>0</v>
      </c>
      <c r="AD54" s="142">
        <f t="shared" si="11"/>
        <v>0</v>
      </c>
      <c r="AE54" s="141">
        <f>IF('24'!AE54:AF54&gt;120,2,'24'!AE54:AF54/60)</f>
        <v>0</v>
      </c>
      <c r="AF54" s="142">
        <f t="shared" si="12"/>
        <v>0</v>
      </c>
      <c r="AG54" s="141">
        <f>IF('24'!AG54:AH54&gt;120,2,'24'!AG54:AH54/60)</f>
        <v>0</v>
      </c>
      <c r="AH54" s="142">
        <f t="shared" si="13"/>
        <v>0</v>
      </c>
      <c r="AI54" s="141">
        <f>IF('24'!AI54:AJ54&gt;120,2,'24'!AI54:AJ54/60)</f>
        <v>0</v>
      </c>
      <c r="AJ54" s="142">
        <f t="shared" si="14"/>
        <v>0</v>
      </c>
      <c r="AK54" s="141">
        <f>IF('24'!AK54:AL54&gt;120,2,'24'!AK54:AL54/60)</f>
        <v>0</v>
      </c>
      <c r="AL54" s="142">
        <f t="shared" si="15"/>
        <v>0</v>
      </c>
      <c r="AM54" s="141">
        <f>IF('24'!AM54:AN54&gt;120,2,'24'!AM54:AN54/60)</f>
        <v>0</v>
      </c>
      <c r="AN54" s="142">
        <f t="shared" si="16"/>
        <v>0</v>
      </c>
      <c r="AO54" s="141">
        <f>IF('24'!AO54:AP54&gt;120,2,'24'!AO54:AP54/60)</f>
        <v>0</v>
      </c>
      <c r="AP54" s="142">
        <f t="shared" si="17"/>
        <v>0</v>
      </c>
      <c r="AQ54" s="141">
        <f>IF('24'!AQ54:AR54&gt;120,2,'24'!AQ54:AR54/60)</f>
        <v>0</v>
      </c>
      <c r="AR54" s="142">
        <f t="shared" si="18"/>
        <v>0</v>
      </c>
      <c r="AS54" s="141">
        <f>IF('24'!AS54:AT54&gt;120,2,'24'!AS54:AT54/60)</f>
        <v>0</v>
      </c>
      <c r="AT54" s="142">
        <f t="shared" si="19"/>
        <v>0</v>
      </c>
      <c r="AU54" s="141">
        <f>IF('24'!AU54:AV54&gt;120,2,'24'!AU54:AV54/60)</f>
        <v>0</v>
      </c>
      <c r="AV54" s="142">
        <f t="shared" si="20"/>
        <v>0</v>
      </c>
      <c r="AW54" s="141">
        <f>IF('24'!AW54:AX54&gt;120,2,'24'!AW54:AX54/60)</f>
        <v>0</v>
      </c>
      <c r="AX54" s="142">
        <f t="shared" si="21"/>
        <v>0</v>
      </c>
      <c r="AY54" s="141">
        <f>IF('24'!AY54:AZ54&gt;120,2,'24'!AY54:AZ54/60)</f>
        <v>0</v>
      </c>
      <c r="AZ54" s="142">
        <f t="shared" si="22"/>
        <v>0</v>
      </c>
      <c r="BA54" s="141">
        <f>IF('24'!BA54:BB54&gt;120,2,'24'!BA54:BB54/60)</f>
        <v>0</v>
      </c>
      <c r="BB54" s="142">
        <f t="shared" si="23"/>
        <v>0</v>
      </c>
      <c r="BC54" s="141">
        <f>IF('24'!BC54:BD54&gt;120,2,'24'!BC54:BD54/60)</f>
        <v>0</v>
      </c>
      <c r="BD54" s="142">
        <f t="shared" si="24"/>
        <v>0</v>
      </c>
      <c r="BE54" s="141">
        <f>IF('24'!BE54:BF54&gt;120,2,'24'!BE54:BF54/60)</f>
        <v>0</v>
      </c>
      <c r="BF54" s="142">
        <f t="shared" si="25"/>
        <v>0</v>
      </c>
      <c r="BG54" s="141">
        <f>IF('24'!BG54:BH54&gt;120,2,'24'!BG54:BH54/60)</f>
        <v>0</v>
      </c>
      <c r="BH54" s="142">
        <f t="shared" si="26"/>
        <v>0</v>
      </c>
      <c r="BI54" s="141">
        <f>IF('24'!BI54:BJ54&gt;120,2,'24'!BI54:BJ54/60)</f>
        <v>0</v>
      </c>
      <c r="BJ54" s="142">
        <f t="shared" si="27"/>
        <v>0</v>
      </c>
      <c r="BK54" s="141">
        <f>IF('24'!BK54:BL54&gt;120,2,'24'!BK54:BL54/60)</f>
        <v>0</v>
      </c>
      <c r="BL54" s="142">
        <f t="shared" si="28"/>
        <v>0</v>
      </c>
      <c r="BM54" s="6"/>
    </row>
    <row r="55" spans="1:65" ht="26.25" thickBot="1">
      <c r="A55" s="10">
        <v>8214</v>
      </c>
      <c r="B55" s="10" t="s">
        <v>229</v>
      </c>
      <c r="C55" s="141">
        <f>IF('24'!C55:D55&gt;120,2,'24'!C55:D55/60)</f>
        <v>0</v>
      </c>
      <c r="D55" s="142">
        <f t="shared" si="29"/>
        <v>0</v>
      </c>
      <c r="E55" s="141">
        <f>IF('24'!E55:F55&gt;120,2,'24'!E55:F55/60)</f>
        <v>0</v>
      </c>
      <c r="F55" s="142">
        <f t="shared" si="30"/>
        <v>0</v>
      </c>
      <c r="G55" s="141">
        <f>IF('24'!G55:H55&gt;120,2,'24'!G55:H55/60)</f>
        <v>0</v>
      </c>
      <c r="H55" s="142">
        <f t="shared" si="0"/>
        <v>0</v>
      </c>
      <c r="I55" s="141">
        <f>IF('24'!I55:J55&gt;120,2,'24'!I55:J55/60)</f>
        <v>0</v>
      </c>
      <c r="J55" s="142">
        <f t="shared" si="1"/>
        <v>0</v>
      </c>
      <c r="K55" s="141">
        <f>IF('24'!K55:L55&gt;120,2,'24'!K55:L55/60)</f>
        <v>0</v>
      </c>
      <c r="L55" s="142">
        <f t="shared" si="2"/>
        <v>0</v>
      </c>
      <c r="M55" s="141">
        <f>IF('24'!M55:N55&gt;120,2,'24'!M55:N55/60)</f>
        <v>0</v>
      </c>
      <c r="N55" s="142">
        <f t="shared" si="3"/>
        <v>0</v>
      </c>
      <c r="O55" s="141">
        <f>IF('24'!O55:P55&gt;120,2,'24'!O55:P55/60)</f>
        <v>0</v>
      </c>
      <c r="P55" s="142">
        <f t="shared" si="4"/>
        <v>0</v>
      </c>
      <c r="Q55" s="141">
        <f>IF('24'!Q55:R55&gt;120,2,'24'!Q55:R55/60)</f>
        <v>0</v>
      </c>
      <c r="R55" s="142">
        <f t="shared" si="5"/>
        <v>0</v>
      </c>
      <c r="S55" s="141">
        <f>IF('24'!S55:T55&gt;120,2,'24'!S55:T55/60)</f>
        <v>0</v>
      </c>
      <c r="T55" s="142">
        <f t="shared" si="6"/>
        <v>0</v>
      </c>
      <c r="U55" s="141">
        <f>IF('24'!U55:V55&gt;120,2,'24'!U55:V55/60)</f>
        <v>0</v>
      </c>
      <c r="V55" s="142">
        <f t="shared" si="7"/>
        <v>0</v>
      </c>
      <c r="W55" s="141">
        <f>IF('24'!W55:X55&gt;120,2,'24'!W55:X55/60)</f>
        <v>0</v>
      </c>
      <c r="X55" s="142">
        <f t="shared" si="8"/>
        <v>0</v>
      </c>
      <c r="Y55" s="141">
        <f>IF('24'!Y55:Z55&gt;120,2,'24'!Y55:Z55/60)</f>
        <v>0</v>
      </c>
      <c r="Z55" s="142">
        <f t="shared" si="9"/>
        <v>0</v>
      </c>
      <c r="AA55" s="141">
        <f>IF('24'!AA55:AB55&gt;120,2,'24'!AA55:AB55/60)</f>
        <v>0</v>
      </c>
      <c r="AB55" s="142">
        <f t="shared" si="10"/>
        <v>0</v>
      </c>
      <c r="AC55" s="141">
        <f>IF('24'!AC55:AD55&gt;120,2,'24'!AC55:AD55/60)</f>
        <v>0</v>
      </c>
      <c r="AD55" s="142">
        <f t="shared" si="11"/>
        <v>0</v>
      </c>
      <c r="AE55" s="141">
        <f>IF('24'!AE55:AF55&gt;120,2,'24'!AE55:AF55/60)</f>
        <v>0</v>
      </c>
      <c r="AF55" s="142">
        <f t="shared" si="12"/>
        <v>0</v>
      </c>
      <c r="AG55" s="141">
        <f>IF('24'!AG55:AH55&gt;120,2,'24'!AG55:AH55/60)</f>
        <v>0</v>
      </c>
      <c r="AH55" s="142">
        <f t="shared" si="13"/>
        <v>0</v>
      </c>
      <c r="AI55" s="141">
        <f>IF('24'!AI55:AJ55&gt;120,2,'24'!AI55:AJ55/60)</f>
        <v>0</v>
      </c>
      <c r="AJ55" s="142">
        <f t="shared" si="14"/>
        <v>0</v>
      </c>
      <c r="AK55" s="141">
        <f>IF('24'!AK55:AL55&gt;120,2,'24'!AK55:AL55/60)</f>
        <v>0</v>
      </c>
      <c r="AL55" s="142">
        <f t="shared" si="15"/>
        <v>0</v>
      </c>
      <c r="AM55" s="141">
        <f>IF('24'!AM55:AN55&gt;120,2,'24'!AM55:AN55/60)</f>
        <v>0</v>
      </c>
      <c r="AN55" s="142">
        <f t="shared" si="16"/>
        <v>0</v>
      </c>
      <c r="AO55" s="141">
        <f>IF('24'!AO55:AP55&gt;120,2,'24'!AO55:AP55/60)</f>
        <v>0</v>
      </c>
      <c r="AP55" s="142">
        <f t="shared" si="17"/>
        <v>0</v>
      </c>
      <c r="AQ55" s="141">
        <f>IF('24'!AQ55:AR55&gt;120,2,'24'!AQ55:AR55/60)</f>
        <v>0</v>
      </c>
      <c r="AR55" s="142">
        <f t="shared" si="18"/>
        <v>0</v>
      </c>
      <c r="AS55" s="141">
        <f>IF('24'!AS55:AT55&gt;120,2,'24'!AS55:AT55/60)</f>
        <v>0</v>
      </c>
      <c r="AT55" s="142">
        <f t="shared" si="19"/>
        <v>0</v>
      </c>
      <c r="AU55" s="141">
        <f>IF('24'!AU55:AV55&gt;120,2,'24'!AU55:AV55/60)</f>
        <v>0</v>
      </c>
      <c r="AV55" s="142">
        <f t="shared" si="20"/>
        <v>0</v>
      </c>
      <c r="AW55" s="141">
        <f>IF('24'!AW55:AX55&gt;120,2,'24'!AW55:AX55/60)</f>
        <v>0</v>
      </c>
      <c r="AX55" s="142">
        <f t="shared" si="21"/>
        <v>0</v>
      </c>
      <c r="AY55" s="141">
        <f>IF('24'!AY55:AZ55&gt;120,2,'24'!AY55:AZ55/60)</f>
        <v>0</v>
      </c>
      <c r="AZ55" s="142">
        <f t="shared" si="22"/>
        <v>0</v>
      </c>
      <c r="BA55" s="141">
        <f>IF('24'!BA55:BB55&gt;120,2,'24'!BA55:BB55/60)</f>
        <v>0</v>
      </c>
      <c r="BB55" s="142">
        <f t="shared" si="23"/>
        <v>0</v>
      </c>
      <c r="BC55" s="141">
        <f>IF('24'!BC55:BD55&gt;120,2,'24'!BC55:BD55/60)</f>
        <v>0</v>
      </c>
      <c r="BD55" s="142">
        <f t="shared" si="24"/>
        <v>0</v>
      </c>
      <c r="BE55" s="141">
        <f>IF('24'!BE55:BF55&gt;120,2,'24'!BE55:BF55/60)</f>
        <v>0</v>
      </c>
      <c r="BF55" s="142">
        <f t="shared" si="25"/>
        <v>0</v>
      </c>
      <c r="BG55" s="141">
        <f>IF('24'!BG55:BH55&gt;120,2,'24'!BG55:BH55/60)</f>
        <v>0</v>
      </c>
      <c r="BH55" s="142">
        <f t="shared" si="26"/>
        <v>0</v>
      </c>
      <c r="BI55" s="141">
        <f>IF('24'!BI55:BJ55&gt;120,2,'24'!BI55:BJ55/60)</f>
        <v>0</v>
      </c>
      <c r="BJ55" s="142">
        <f t="shared" si="27"/>
        <v>0</v>
      </c>
      <c r="BK55" s="141">
        <f>IF('24'!BK55:BL55&gt;120,2,'24'!BK55:BL55/60)</f>
        <v>0</v>
      </c>
      <c r="BL55" s="142">
        <f t="shared" si="28"/>
        <v>0</v>
      </c>
      <c r="BM55" s="6"/>
    </row>
    <row r="56" spans="1:65" ht="26.25" thickBot="1">
      <c r="A56" s="10">
        <v>8215</v>
      </c>
      <c r="B56" s="10" t="s">
        <v>56</v>
      </c>
      <c r="C56" s="141">
        <f>IF('24'!C56:D56&gt;120,2,'24'!C56:D56/60)</f>
        <v>0</v>
      </c>
      <c r="D56" s="142">
        <f t="shared" si="29"/>
        <v>0</v>
      </c>
      <c r="E56" s="141">
        <f>IF('24'!E56:F56&gt;120,2,'24'!E56:F56/60)</f>
        <v>0</v>
      </c>
      <c r="F56" s="142">
        <f t="shared" si="30"/>
        <v>0</v>
      </c>
      <c r="G56" s="141">
        <f>IF('24'!G56:H56&gt;120,2,'24'!G56:H56/60)</f>
        <v>0</v>
      </c>
      <c r="H56" s="142">
        <f t="shared" si="0"/>
        <v>0</v>
      </c>
      <c r="I56" s="141">
        <f>IF('24'!I56:J56&gt;120,2,'24'!I56:J56/60)</f>
        <v>0</v>
      </c>
      <c r="J56" s="142">
        <f t="shared" si="1"/>
        <v>0</v>
      </c>
      <c r="K56" s="141">
        <f>IF('24'!K56:L56&gt;120,2,'24'!K56:L56/60)</f>
        <v>0</v>
      </c>
      <c r="L56" s="142">
        <f t="shared" si="2"/>
        <v>0</v>
      </c>
      <c r="M56" s="141">
        <f>IF('24'!M56:N56&gt;120,2,'24'!M56:N56/60)</f>
        <v>0</v>
      </c>
      <c r="N56" s="142">
        <f t="shared" si="3"/>
        <v>0</v>
      </c>
      <c r="O56" s="141">
        <f>IF('24'!O56:P56&gt;120,2,'24'!O56:P56/60)</f>
        <v>0</v>
      </c>
      <c r="P56" s="142">
        <f t="shared" si="4"/>
        <v>0</v>
      </c>
      <c r="Q56" s="141">
        <f>IF('24'!Q56:R56&gt;120,2,'24'!Q56:R56/60)</f>
        <v>0</v>
      </c>
      <c r="R56" s="142">
        <f t="shared" si="5"/>
        <v>0</v>
      </c>
      <c r="S56" s="141">
        <f>IF('24'!S56:T56&gt;120,2,'24'!S56:T56/60)</f>
        <v>0</v>
      </c>
      <c r="T56" s="142">
        <f t="shared" si="6"/>
        <v>0</v>
      </c>
      <c r="U56" s="141">
        <f>IF('24'!U56:V56&gt;120,2,'24'!U56:V56/60)</f>
        <v>0</v>
      </c>
      <c r="V56" s="142">
        <f t="shared" si="7"/>
        <v>0</v>
      </c>
      <c r="W56" s="141">
        <f>IF('24'!W56:X56&gt;120,2,'24'!W56:X56/60)</f>
        <v>0</v>
      </c>
      <c r="X56" s="142">
        <f t="shared" si="8"/>
        <v>0</v>
      </c>
      <c r="Y56" s="141">
        <f>IF('24'!Y56:Z56&gt;120,2,'24'!Y56:Z56/60)</f>
        <v>0</v>
      </c>
      <c r="Z56" s="142">
        <f t="shared" si="9"/>
        <v>0</v>
      </c>
      <c r="AA56" s="141">
        <f>IF('24'!AA56:AB56&gt;120,2,'24'!AA56:AB56/60)</f>
        <v>0</v>
      </c>
      <c r="AB56" s="142">
        <f t="shared" si="10"/>
        <v>0</v>
      </c>
      <c r="AC56" s="141">
        <f>IF('24'!AC56:AD56&gt;120,2,'24'!AC56:AD56/60)</f>
        <v>0</v>
      </c>
      <c r="AD56" s="142">
        <f t="shared" si="11"/>
        <v>0</v>
      </c>
      <c r="AE56" s="141">
        <f>IF('24'!AE56:AF56&gt;120,2,'24'!AE56:AF56/60)</f>
        <v>0</v>
      </c>
      <c r="AF56" s="142">
        <f t="shared" si="12"/>
        <v>0</v>
      </c>
      <c r="AG56" s="141">
        <f>IF('24'!AG56:AH56&gt;120,2,'24'!AG56:AH56/60)</f>
        <v>0</v>
      </c>
      <c r="AH56" s="142">
        <f t="shared" si="13"/>
        <v>0</v>
      </c>
      <c r="AI56" s="141">
        <f>IF('24'!AI56:AJ56&gt;120,2,'24'!AI56:AJ56/60)</f>
        <v>0</v>
      </c>
      <c r="AJ56" s="142">
        <f t="shared" si="14"/>
        <v>0</v>
      </c>
      <c r="AK56" s="141">
        <f>IF('24'!AK56:AL56&gt;120,2,'24'!AK56:AL56/60)</f>
        <v>0</v>
      </c>
      <c r="AL56" s="142">
        <f t="shared" si="15"/>
        <v>0</v>
      </c>
      <c r="AM56" s="141">
        <f>IF('24'!AM56:AN56&gt;120,2,'24'!AM56:AN56/60)</f>
        <v>0</v>
      </c>
      <c r="AN56" s="142">
        <f t="shared" si="16"/>
        <v>0</v>
      </c>
      <c r="AO56" s="141">
        <f>IF('24'!AO56:AP56&gt;120,2,'24'!AO56:AP56/60)</f>
        <v>0</v>
      </c>
      <c r="AP56" s="142">
        <f t="shared" si="17"/>
        <v>0</v>
      </c>
      <c r="AQ56" s="141">
        <f>IF('24'!AQ56:AR56&gt;120,2,'24'!AQ56:AR56/60)</f>
        <v>0</v>
      </c>
      <c r="AR56" s="142">
        <f t="shared" si="18"/>
        <v>0</v>
      </c>
      <c r="AS56" s="141">
        <f>IF('24'!AS56:AT56&gt;120,2,'24'!AS56:AT56/60)</f>
        <v>0</v>
      </c>
      <c r="AT56" s="142">
        <f t="shared" si="19"/>
        <v>0</v>
      </c>
      <c r="AU56" s="141">
        <f>IF('24'!AU56:AV56&gt;120,2,'24'!AU56:AV56/60)</f>
        <v>0</v>
      </c>
      <c r="AV56" s="142">
        <f t="shared" si="20"/>
        <v>0</v>
      </c>
      <c r="AW56" s="141">
        <f>IF('24'!AW56:AX56&gt;120,2,'24'!AW56:AX56/60)</f>
        <v>0</v>
      </c>
      <c r="AX56" s="142">
        <f t="shared" si="21"/>
        <v>0</v>
      </c>
      <c r="AY56" s="141">
        <f>IF('24'!AY56:AZ56&gt;120,2,'24'!AY56:AZ56/60)</f>
        <v>0</v>
      </c>
      <c r="AZ56" s="142">
        <f t="shared" si="22"/>
        <v>0</v>
      </c>
      <c r="BA56" s="141">
        <f>IF('24'!BA56:BB56&gt;120,2,'24'!BA56:BB56/60)</f>
        <v>0</v>
      </c>
      <c r="BB56" s="142">
        <f t="shared" si="23"/>
        <v>0</v>
      </c>
      <c r="BC56" s="141">
        <f>IF('24'!BC56:BD56&gt;120,2,'24'!BC56:BD56/60)</f>
        <v>0</v>
      </c>
      <c r="BD56" s="142">
        <f t="shared" si="24"/>
        <v>0</v>
      </c>
      <c r="BE56" s="141">
        <f>IF('24'!BE56:BF56&gt;120,2,'24'!BE56:BF56/60)</f>
        <v>0</v>
      </c>
      <c r="BF56" s="142">
        <f t="shared" si="25"/>
        <v>0</v>
      </c>
      <c r="BG56" s="141">
        <f>IF('24'!BG56:BH56&gt;120,2,'24'!BG56:BH56/60)</f>
        <v>0</v>
      </c>
      <c r="BH56" s="142">
        <f t="shared" si="26"/>
        <v>0</v>
      </c>
      <c r="BI56" s="141">
        <f>IF('24'!BI56:BJ56&gt;120,2,'24'!BI56:BJ56/60)</f>
        <v>0</v>
      </c>
      <c r="BJ56" s="142">
        <f t="shared" si="27"/>
        <v>0</v>
      </c>
      <c r="BK56" s="141">
        <f>IF('24'!BK56:BL56&gt;120,2,'24'!BK56:BL56/60)</f>
        <v>0</v>
      </c>
      <c r="BL56" s="142">
        <f t="shared" si="28"/>
        <v>0</v>
      </c>
      <c r="BM56" s="6"/>
    </row>
    <row r="57" spans="1:65" ht="26.25" thickBot="1">
      <c r="A57" s="10">
        <v>8216</v>
      </c>
      <c r="B57" s="10" t="s">
        <v>230</v>
      </c>
      <c r="C57" s="141">
        <f>IF('24'!C57:D57&gt;120,2,'24'!C57:D57/60)</f>
        <v>0</v>
      </c>
      <c r="D57" s="142">
        <f t="shared" si="29"/>
        <v>0</v>
      </c>
      <c r="E57" s="141">
        <f>IF('24'!E57:F57&gt;120,2,'24'!E57:F57/60)</f>
        <v>0</v>
      </c>
      <c r="F57" s="142">
        <f t="shared" si="30"/>
        <v>0</v>
      </c>
      <c r="G57" s="141">
        <f>IF('24'!G57:H57&gt;120,2,'24'!G57:H57/60)</f>
        <v>0</v>
      </c>
      <c r="H57" s="142">
        <f t="shared" si="0"/>
        <v>0</v>
      </c>
      <c r="I57" s="141">
        <f>IF('24'!I57:J57&gt;120,2,'24'!I57:J57/60)</f>
        <v>0</v>
      </c>
      <c r="J57" s="142">
        <f t="shared" si="1"/>
        <v>0</v>
      </c>
      <c r="K57" s="141">
        <f>IF('24'!K57:L57&gt;120,2,'24'!K57:L57/60)</f>
        <v>0</v>
      </c>
      <c r="L57" s="142">
        <f t="shared" si="2"/>
        <v>0</v>
      </c>
      <c r="M57" s="141">
        <f>IF('24'!M57:N57&gt;120,2,'24'!M57:N57/60)</f>
        <v>0</v>
      </c>
      <c r="N57" s="142">
        <f t="shared" si="3"/>
        <v>0</v>
      </c>
      <c r="O57" s="141">
        <f>IF('24'!O57:P57&gt;120,2,'24'!O57:P57/60)</f>
        <v>0</v>
      </c>
      <c r="P57" s="142">
        <f t="shared" si="4"/>
        <v>0</v>
      </c>
      <c r="Q57" s="141">
        <f>IF('24'!Q57:R57&gt;120,2,'24'!Q57:R57/60)</f>
        <v>0</v>
      </c>
      <c r="R57" s="142">
        <f t="shared" si="5"/>
        <v>0</v>
      </c>
      <c r="S57" s="141">
        <f>IF('24'!S57:T57&gt;120,2,'24'!S57:T57/60)</f>
        <v>0</v>
      </c>
      <c r="T57" s="142">
        <f t="shared" si="6"/>
        <v>0</v>
      </c>
      <c r="U57" s="141">
        <f>IF('24'!U57:V57&gt;120,2,'24'!U57:V57/60)</f>
        <v>0</v>
      </c>
      <c r="V57" s="142">
        <f t="shared" si="7"/>
        <v>0</v>
      </c>
      <c r="W57" s="141">
        <f>IF('24'!W57:X57&gt;120,2,'24'!W57:X57/60)</f>
        <v>0</v>
      </c>
      <c r="X57" s="142">
        <f t="shared" si="8"/>
        <v>0</v>
      </c>
      <c r="Y57" s="141">
        <f>IF('24'!Y57:Z57&gt;120,2,'24'!Y57:Z57/60)</f>
        <v>0</v>
      </c>
      <c r="Z57" s="142">
        <f t="shared" si="9"/>
        <v>0</v>
      </c>
      <c r="AA57" s="141">
        <f>IF('24'!AA57:AB57&gt;120,2,'24'!AA57:AB57/60)</f>
        <v>0</v>
      </c>
      <c r="AB57" s="142">
        <f t="shared" si="10"/>
        <v>0</v>
      </c>
      <c r="AC57" s="141">
        <f>IF('24'!AC57:AD57&gt;120,2,'24'!AC57:AD57/60)</f>
        <v>0</v>
      </c>
      <c r="AD57" s="142">
        <f t="shared" si="11"/>
        <v>0</v>
      </c>
      <c r="AE57" s="141">
        <f>IF('24'!AE57:AF57&gt;120,2,'24'!AE57:AF57/60)</f>
        <v>0</v>
      </c>
      <c r="AF57" s="142">
        <f t="shared" si="12"/>
        <v>0</v>
      </c>
      <c r="AG57" s="141">
        <f>IF('24'!AG57:AH57&gt;120,2,'24'!AG57:AH57/60)</f>
        <v>0</v>
      </c>
      <c r="AH57" s="142">
        <f t="shared" si="13"/>
        <v>0</v>
      </c>
      <c r="AI57" s="141">
        <f>IF('24'!AI57:AJ57&gt;120,2,'24'!AI57:AJ57/60)</f>
        <v>0</v>
      </c>
      <c r="AJ57" s="142">
        <f t="shared" si="14"/>
        <v>0</v>
      </c>
      <c r="AK57" s="141">
        <f>IF('24'!AK57:AL57&gt;120,2,'24'!AK57:AL57/60)</f>
        <v>0</v>
      </c>
      <c r="AL57" s="142">
        <f t="shared" si="15"/>
        <v>0</v>
      </c>
      <c r="AM57" s="141">
        <f>IF('24'!AM57:AN57&gt;120,2,'24'!AM57:AN57/60)</f>
        <v>0</v>
      </c>
      <c r="AN57" s="142">
        <f t="shared" si="16"/>
        <v>0</v>
      </c>
      <c r="AO57" s="141">
        <f>IF('24'!AO57:AP57&gt;120,2,'24'!AO57:AP57/60)</f>
        <v>0</v>
      </c>
      <c r="AP57" s="142">
        <f t="shared" si="17"/>
        <v>0</v>
      </c>
      <c r="AQ57" s="141">
        <f>IF('24'!AQ57:AR57&gt;120,2,'24'!AQ57:AR57/60)</f>
        <v>0</v>
      </c>
      <c r="AR57" s="142">
        <f t="shared" si="18"/>
        <v>0</v>
      </c>
      <c r="AS57" s="141">
        <f>IF('24'!AS57:AT57&gt;120,2,'24'!AS57:AT57/60)</f>
        <v>0</v>
      </c>
      <c r="AT57" s="142">
        <f t="shared" si="19"/>
        <v>0</v>
      </c>
      <c r="AU57" s="141">
        <f>IF('24'!AU57:AV57&gt;120,2,'24'!AU57:AV57/60)</f>
        <v>0</v>
      </c>
      <c r="AV57" s="142">
        <f t="shared" si="20"/>
        <v>0</v>
      </c>
      <c r="AW57" s="141">
        <f>IF('24'!AW57:AX57&gt;120,2,'24'!AW57:AX57/60)</f>
        <v>0</v>
      </c>
      <c r="AX57" s="142">
        <f t="shared" si="21"/>
        <v>0</v>
      </c>
      <c r="AY57" s="141">
        <f>IF('24'!AY57:AZ57&gt;120,2,'24'!AY57:AZ57/60)</f>
        <v>0</v>
      </c>
      <c r="AZ57" s="142">
        <f t="shared" si="22"/>
        <v>0</v>
      </c>
      <c r="BA57" s="141">
        <f>IF('24'!BA57:BB57&gt;120,2,'24'!BA57:BB57/60)</f>
        <v>0</v>
      </c>
      <c r="BB57" s="142">
        <f t="shared" si="23"/>
        <v>0</v>
      </c>
      <c r="BC57" s="141">
        <f>IF('24'!BC57:BD57&gt;120,2,'24'!BC57:BD57/60)</f>
        <v>0</v>
      </c>
      <c r="BD57" s="142">
        <f t="shared" si="24"/>
        <v>0</v>
      </c>
      <c r="BE57" s="141">
        <f>IF('24'!BE57:BF57&gt;120,2,'24'!BE57:BF57/60)</f>
        <v>0</v>
      </c>
      <c r="BF57" s="142">
        <f t="shared" si="25"/>
        <v>0</v>
      </c>
      <c r="BG57" s="141">
        <f>IF('24'!BG57:BH57&gt;120,2,'24'!BG57:BH57/60)</f>
        <v>0</v>
      </c>
      <c r="BH57" s="142">
        <f t="shared" si="26"/>
        <v>0</v>
      </c>
      <c r="BI57" s="141">
        <f>IF('24'!BI57:BJ57&gt;120,2,'24'!BI57:BJ57/60)</f>
        <v>0</v>
      </c>
      <c r="BJ57" s="142">
        <f t="shared" si="27"/>
        <v>0</v>
      </c>
      <c r="BK57" s="141">
        <f>IF('24'!BK57:BL57&gt;120,2,'24'!BK57:BL57/60)</f>
        <v>0</v>
      </c>
      <c r="BL57" s="142">
        <f t="shared" si="28"/>
        <v>0</v>
      </c>
      <c r="BM57" s="6"/>
    </row>
    <row r="58" spans="1:65" ht="26.25" thickBot="1">
      <c r="A58" s="10">
        <v>8217</v>
      </c>
      <c r="B58" s="10" t="s">
        <v>57</v>
      </c>
      <c r="C58" s="141">
        <f>IF('24'!C58:D58&gt;120,2,'24'!C58:D58/60)</f>
        <v>0</v>
      </c>
      <c r="D58" s="142">
        <f t="shared" si="29"/>
        <v>0</v>
      </c>
      <c r="E58" s="141">
        <f>IF('24'!E58:F58&gt;120,2,'24'!E58:F58/60)</f>
        <v>0</v>
      </c>
      <c r="F58" s="142">
        <f t="shared" si="30"/>
        <v>0</v>
      </c>
      <c r="G58" s="141">
        <f>IF('24'!G58:H58&gt;120,2,'24'!G58:H58/60)</f>
        <v>0</v>
      </c>
      <c r="H58" s="142">
        <f t="shared" si="0"/>
        <v>0</v>
      </c>
      <c r="I58" s="141">
        <f>IF('24'!I58:J58&gt;120,2,'24'!I58:J58/60)</f>
        <v>0</v>
      </c>
      <c r="J58" s="142">
        <f t="shared" si="1"/>
        <v>0</v>
      </c>
      <c r="K58" s="141">
        <f>IF('24'!K58:L58&gt;120,2,'24'!K58:L58/60)</f>
        <v>0</v>
      </c>
      <c r="L58" s="142">
        <f t="shared" si="2"/>
        <v>0</v>
      </c>
      <c r="M58" s="141">
        <f>IF('24'!M58:N58&gt;120,2,'24'!M58:N58/60)</f>
        <v>0</v>
      </c>
      <c r="N58" s="142">
        <f t="shared" si="3"/>
        <v>0</v>
      </c>
      <c r="O58" s="141">
        <f>IF('24'!O58:P58&gt;120,2,'24'!O58:P58/60)</f>
        <v>0</v>
      </c>
      <c r="P58" s="142">
        <f t="shared" si="4"/>
        <v>0</v>
      </c>
      <c r="Q58" s="141">
        <f>IF('24'!Q58:R58&gt;120,2,'24'!Q58:R58/60)</f>
        <v>0</v>
      </c>
      <c r="R58" s="142">
        <f t="shared" si="5"/>
        <v>0</v>
      </c>
      <c r="S58" s="141">
        <f>IF('24'!S58:T58&gt;120,2,'24'!S58:T58/60)</f>
        <v>0</v>
      </c>
      <c r="T58" s="142">
        <f t="shared" si="6"/>
        <v>0</v>
      </c>
      <c r="U58" s="141">
        <f>IF('24'!U58:V58&gt;120,2,'24'!U58:V58/60)</f>
        <v>0</v>
      </c>
      <c r="V58" s="142">
        <f t="shared" si="7"/>
        <v>0</v>
      </c>
      <c r="W58" s="141">
        <f>IF('24'!W58:X58&gt;120,2,'24'!W58:X58/60)</f>
        <v>0</v>
      </c>
      <c r="X58" s="142">
        <f t="shared" si="8"/>
        <v>0</v>
      </c>
      <c r="Y58" s="141">
        <f>IF('24'!Y58:Z58&gt;120,2,'24'!Y58:Z58/60)</f>
        <v>0</v>
      </c>
      <c r="Z58" s="142">
        <f t="shared" si="9"/>
        <v>0</v>
      </c>
      <c r="AA58" s="141">
        <f>IF('24'!AA58:AB58&gt;120,2,'24'!AA58:AB58/60)</f>
        <v>0</v>
      </c>
      <c r="AB58" s="142">
        <f t="shared" si="10"/>
        <v>0</v>
      </c>
      <c r="AC58" s="141">
        <f>IF('24'!AC58:AD58&gt;120,2,'24'!AC58:AD58/60)</f>
        <v>0</v>
      </c>
      <c r="AD58" s="142">
        <f t="shared" si="11"/>
        <v>0</v>
      </c>
      <c r="AE58" s="141">
        <f>IF('24'!AE58:AF58&gt;120,2,'24'!AE58:AF58/60)</f>
        <v>0</v>
      </c>
      <c r="AF58" s="142">
        <f t="shared" si="12"/>
        <v>0</v>
      </c>
      <c r="AG58" s="141">
        <f>IF('24'!AG58:AH58&gt;120,2,'24'!AG58:AH58/60)</f>
        <v>0</v>
      </c>
      <c r="AH58" s="142">
        <f t="shared" si="13"/>
        <v>0</v>
      </c>
      <c r="AI58" s="141">
        <f>IF('24'!AI58:AJ58&gt;120,2,'24'!AI58:AJ58/60)</f>
        <v>0</v>
      </c>
      <c r="AJ58" s="142">
        <f t="shared" si="14"/>
        <v>0</v>
      </c>
      <c r="AK58" s="141">
        <f>IF('24'!AK58:AL58&gt;120,2,'24'!AK58:AL58/60)</f>
        <v>0</v>
      </c>
      <c r="AL58" s="142">
        <f t="shared" si="15"/>
        <v>0</v>
      </c>
      <c r="AM58" s="141">
        <f>IF('24'!AM58:AN58&gt;120,2,'24'!AM58:AN58/60)</f>
        <v>0</v>
      </c>
      <c r="AN58" s="142">
        <f t="shared" si="16"/>
        <v>0</v>
      </c>
      <c r="AO58" s="141">
        <f>IF('24'!AO58:AP58&gt;120,2,'24'!AO58:AP58/60)</f>
        <v>0</v>
      </c>
      <c r="AP58" s="142">
        <f t="shared" si="17"/>
        <v>0</v>
      </c>
      <c r="AQ58" s="141">
        <f>IF('24'!AQ58:AR58&gt;120,2,'24'!AQ58:AR58/60)</f>
        <v>0</v>
      </c>
      <c r="AR58" s="142">
        <f t="shared" si="18"/>
        <v>0</v>
      </c>
      <c r="AS58" s="141">
        <f>IF('24'!AS58:AT58&gt;120,2,'24'!AS58:AT58/60)</f>
        <v>0</v>
      </c>
      <c r="AT58" s="142">
        <f t="shared" si="19"/>
        <v>0</v>
      </c>
      <c r="AU58" s="141">
        <f>IF('24'!AU58:AV58&gt;120,2,'24'!AU58:AV58/60)</f>
        <v>0</v>
      </c>
      <c r="AV58" s="142">
        <f t="shared" si="20"/>
        <v>0</v>
      </c>
      <c r="AW58" s="141">
        <f>IF('24'!AW58:AX58&gt;120,2,'24'!AW58:AX58/60)</f>
        <v>0</v>
      </c>
      <c r="AX58" s="142">
        <f t="shared" si="21"/>
        <v>0</v>
      </c>
      <c r="AY58" s="141">
        <f>IF('24'!AY58:AZ58&gt;120,2,'24'!AY58:AZ58/60)</f>
        <v>0</v>
      </c>
      <c r="AZ58" s="142">
        <f t="shared" si="22"/>
        <v>0</v>
      </c>
      <c r="BA58" s="141">
        <f>IF('24'!BA58:BB58&gt;120,2,'24'!BA58:BB58/60)</f>
        <v>0</v>
      </c>
      <c r="BB58" s="142">
        <f t="shared" si="23"/>
        <v>0</v>
      </c>
      <c r="BC58" s="141">
        <f>IF('24'!BC58:BD58&gt;120,2,'24'!BC58:BD58/60)</f>
        <v>0</v>
      </c>
      <c r="BD58" s="142">
        <f t="shared" si="24"/>
        <v>0</v>
      </c>
      <c r="BE58" s="141">
        <f>IF('24'!BE58:BF58&gt;120,2,'24'!BE58:BF58/60)</f>
        <v>0</v>
      </c>
      <c r="BF58" s="142">
        <f t="shared" si="25"/>
        <v>0</v>
      </c>
      <c r="BG58" s="141">
        <f>IF('24'!BG58:BH58&gt;120,2,'24'!BG58:BH58/60)</f>
        <v>0</v>
      </c>
      <c r="BH58" s="142">
        <f t="shared" si="26"/>
        <v>0</v>
      </c>
      <c r="BI58" s="141">
        <f>IF('24'!BI58:BJ58&gt;120,2,'24'!BI58:BJ58/60)</f>
        <v>0</v>
      </c>
      <c r="BJ58" s="142">
        <f t="shared" si="27"/>
        <v>0</v>
      </c>
      <c r="BK58" s="141">
        <f>IF('24'!BK58:BL58&gt;120,2,'24'!BK58:BL58/60)</f>
        <v>0</v>
      </c>
      <c r="BL58" s="142">
        <f t="shared" si="28"/>
        <v>0</v>
      </c>
      <c r="BM58" s="6"/>
    </row>
    <row r="59" spans="1:65" ht="26.25" thickBot="1">
      <c r="A59" s="10">
        <v>8221</v>
      </c>
      <c r="B59" s="10" t="s">
        <v>231</v>
      </c>
      <c r="C59" s="141">
        <f>IF('24'!C59:D59&gt;120,2,'24'!C59:D59/60)</f>
        <v>0</v>
      </c>
      <c r="D59" s="142">
        <f t="shared" si="29"/>
        <v>0</v>
      </c>
      <c r="E59" s="141">
        <f>IF('24'!E59:F59&gt;120,2,'24'!E59:F59/60)</f>
        <v>0</v>
      </c>
      <c r="F59" s="142">
        <f t="shared" si="30"/>
        <v>0</v>
      </c>
      <c r="G59" s="141">
        <f>IF('24'!G59:H59&gt;120,2,'24'!G59:H59/60)</f>
        <v>0</v>
      </c>
      <c r="H59" s="142">
        <f t="shared" si="0"/>
        <v>0</v>
      </c>
      <c r="I59" s="141">
        <f>IF('24'!I59:J59&gt;120,2,'24'!I59:J59/60)</f>
        <v>0</v>
      </c>
      <c r="J59" s="142">
        <f t="shared" si="1"/>
        <v>0</v>
      </c>
      <c r="K59" s="141">
        <f>IF('24'!K59:L59&gt;120,2,'24'!K59:L59/60)</f>
        <v>0</v>
      </c>
      <c r="L59" s="142">
        <f t="shared" si="2"/>
        <v>0</v>
      </c>
      <c r="M59" s="141">
        <f>IF('24'!M59:N59&gt;120,2,'24'!M59:N59/60)</f>
        <v>0</v>
      </c>
      <c r="N59" s="142">
        <f t="shared" si="3"/>
        <v>0</v>
      </c>
      <c r="O59" s="141">
        <f>IF('24'!O59:P59&gt;120,2,'24'!O59:P59/60)</f>
        <v>0</v>
      </c>
      <c r="P59" s="142">
        <f t="shared" si="4"/>
        <v>0</v>
      </c>
      <c r="Q59" s="141">
        <f>IF('24'!Q59:R59&gt;120,2,'24'!Q59:R59/60)</f>
        <v>0</v>
      </c>
      <c r="R59" s="142">
        <f t="shared" si="5"/>
        <v>0</v>
      </c>
      <c r="S59" s="141">
        <f>IF('24'!S59:T59&gt;120,2,'24'!S59:T59/60)</f>
        <v>0</v>
      </c>
      <c r="T59" s="142">
        <f t="shared" si="6"/>
        <v>0</v>
      </c>
      <c r="U59" s="141">
        <f>IF('24'!U59:V59&gt;120,2,'24'!U59:V59/60)</f>
        <v>0</v>
      </c>
      <c r="V59" s="142">
        <f t="shared" si="7"/>
        <v>0</v>
      </c>
      <c r="W59" s="141">
        <f>IF('24'!W59:X59&gt;120,2,'24'!W59:X59/60)</f>
        <v>0</v>
      </c>
      <c r="X59" s="142">
        <f t="shared" si="8"/>
        <v>0</v>
      </c>
      <c r="Y59" s="141">
        <f>IF('24'!Y59:Z59&gt;120,2,'24'!Y59:Z59/60)</f>
        <v>0</v>
      </c>
      <c r="Z59" s="142">
        <f t="shared" si="9"/>
        <v>0</v>
      </c>
      <c r="AA59" s="141">
        <f>IF('24'!AA59:AB59&gt;120,2,'24'!AA59:AB59/60)</f>
        <v>0</v>
      </c>
      <c r="AB59" s="142">
        <f t="shared" si="10"/>
        <v>0</v>
      </c>
      <c r="AC59" s="141">
        <f>IF('24'!AC59:AD59&gt;120,2,'24'!AC59:AD59/60)</f>
        <v>0</v>
      </c>
      <c r="AD59" s="142">
        <f t="shared" si="11"/>
        <v>0</v>
      </c>
      <c r="AE59" s="141">
        <f>IF('24'!AE59:AF59&gt;120,2,'24'!AE59:AF59/60)</f>
        <v>0</v>
      </c>
      <c r="AF59" s="142">
        <f t="shared" si="12"/>
        <v>0</v>
      </c>
      <c r="AG59" s="141">
        <f>IF('24'!AG59:AH59&gt;120,2,'24'!AG59:AH59/60)</f>
        <v>0</v>
      </c>
      <c r="AH59" s="142">
        <f t="shared" si="13"/>
        <v>0</v>
      </c>
      <c r="AI59" s="141">
        <f>IF('24'!AI59:AJ59&gt;120,2,'24'!AI59:AJ59/60)</f>
        <v>0</v>
      </c>
      <c r="AJ59" s="142">
        <f t="shared" si="14"/>
        <v>0</v>
      </c>
      <c r="AK59" s="141">
        <f>IF('24'!AK59:AL59&gt;120,2,'24'!AK59:AL59/60)</f>
        <v>0</v>
      </c>
      <c r="AL59" s="142">
        <f t="shared" si="15"/>
        <v>0</v>
      </c>
      <c r="AM59" s="141">
        <f>IF('24'!AM59:AN59&gt;120,2,'24'!AM59:AN59/60)</f>
        <v>0</v>
      </c>
      <c r="AN59" s="142">
        <f t="shared" si="16"/>
        <v>0</v>
      </c>
      <c r="AO59" s="141">
        <f>IF('24'!AO59:AP59&gt;120,2,'24'!AO59:AP59/60)</f>
        <v>0</v>
      </c>
      <c r="AP59" s="142">
        <f t="shared" si="17"/>
        <v>0</v>
      </c>
      <c r="AQ59" s="141">
        <f>IF('24'!AQ59:AR59&gt;120,2,'24'!AQ59:AR59/60)</f>
        <v>0</v>
      </c>
      <c r="AR59" s="142">
        <f t="shared" si="18"/>
        <v>0</v>
      </c>
      <c r="AS59" s="141">
        <f>IF('24'!AS59:AT59&gt;120,2,'24'!AS59:AT59/60)</f>
        <v>0</v>
      </c>
      <c r="AT59" s="142">
        <f t="shared" si="19"/>
        <v>0</v>
      </c>
      <c r="AU59" s="141">
        <f>IF('24'!AU59:AV59&gt;120,2,'24'!AU59:AV59/60)</f>
        <v>0</v>
      </c>
      <c r="AV59" s="142">
        <f t="shared" si="20"/>
        <v>0</v>
      </c>
      <c r="AW59" s="141">
        <f>IF('24'!AW59:AX59&gt;120,2,'24'!AW59:AX59/60)</f>
        <v>0</v>
      </c>
      <c r="AX59" s="142">
        <f t="shared" si="21"/>
        <v>0</v>
      </c>
      <c r="AY59" s="141">
        <f>IF('24'!AY59:AZ59&gt;120,2,'24'!AY59:AZ59/60)</f>
        <v>0</v>
      </c>
      <c r="AZ59" s="142">
        <f t="shared" si="22"/>
        <v>0</v>
      </c>
      <c r="BA59" s="141">
        <f>IF('24'!BA59:BB59&gt;120,2,'24'!BA59:BB59/60)</f>
        <v>0</v>
      </c>
      <c r="BB59" s="142">
        <f t="shared" si="23"/>
        <v>0</v>
      </c>
      <c r="BC59" s="141">
        <f>IF('24'!BC59:BD59&gt;120,2,'24'!BC59:BD59/60)</f>
        <v>0</v>
      </c>
      <c r="BD59" s="142">
        <f t="shared" si="24"/>
        <v>0</v>
      </c>
      <c r="BE59" s="141">
        <f>IF('24'!BE59:BF59&gt;120,2,'24'!BE59:BF59/60)</f>
        <v>0</v>
      </c>
      <c r="BF59" s="142">
        <f t="shared" si="25"/>
        <v>0</v>
      </c>
      <c r="BG59" s="141">
        <f>IF('24'!BG59:BH59&gt;120,2,'24'!BG59:BH59/60)</f>
        <v>0</v>
      </c>
      <c r="BH59" s="142">
        <f t="shared" si="26"/>
        <v>0</v>
      </c>
      <c r="BI59" s="141">
        <f>IF('24'!BI59:BJ59&gt;120,2,'24'!BI59:BJ59/60)</f>
        <v>0</v>
      </c>
      <c r="BJ59" s="142">
        <f t="shared" si="27"/>
        <v>0</v>
      </c>
      <c r="BK59" s="141">
        <f>IF('24'!BK59:BL59&gt;120,2,'24'!BK59:BL59/60)</f>
        <v>0</v>
      </c>
      <c r="BL59" s="142">
        <f t="shared" si="28"/>
        <v>0</v>
      </c>
      <c r="BM59" s="6"/>
    </row>
    <row r="60" spans="1:65" ht="26.25" thickBot="1">
      <c r="A60" s="10">
        <v>8222</v>
      </c>
      <c r="B60" s="10" t="s">
        <v>61</v>
      </c>
      <c r="C60" s="141">
        <f>IF('24'!C60:D60&gt;120,2,'24'!C60:D60/60)</f>
        <v>0</v>
      </c>
      <c r="D60" s="142">
        <f t="shared" si="29"/>
        <v>0</v>
      </c>
      <c r="E60" s="141">
        <f>IF('24'!E60:F60&gt;120,2,'24'!E60:F60/60)</f>
        <v>0</v>
      </c>
      <c r="F60" s="142">
        <f t="shared" si="30"/>
        <v>0</v>
      </c>
      <c r="G60" s="141">
        <f>IF('24'!G60:H60&gt;120,2,'24'!G60:H60/60)</f>
        <v>0</v>
      </c>
      <c r="H60" s="142">
        <f t="shared" si="0"/>
        <v>0</v>
      </c>
      <c r="I60" s="141">
        <f>IF('24'!I60:J60&gt;120,2,'24'!I60:J60/60)</f>
        <v>0</v>
      </c>
      <c r="J60" s="142">
        <f t="shared" si="1"/>
        <v>0</v>
      </c>
      <c r="K60" s="141">
        <f>IF('24'!K60:L60&gt;120,2,'24'!K60:L60/60)</f>
        <v>0</v>
      </c>
      <c r="L60" s="142">
        <f t="shared" si="2"/>
        <v>0</v>
      </c>
      <c r="M60" s="141">
        <f>IF('24'!M60:N60&gt;120,2,'24'!M60:N60/60)</f>
        <v>0</v>
      </c>
      <c r="N60" s="142">
        <f t="shared" si="3"/>
        <v>0</v>
      </c>
      <c r="O60" s="141">
        <f>IF('24'!O60:P60&gt;120,2,'24'!O60:P60/60)</f>
        <v>0</v>
      </c>
      <c r="P60" s="142">
        <f t="shared" si="4"/>
        <v>0</v>
      </c>
      <c r="Q60" s="141">
        <f>IF('24'!Q60:R60&gt;120,2,'24'!Q60:R60/60)</f>
        <v>0</v>
      </c>
      <c r="R60" s="142">
        <f t="shared" si="5"/>
        <v>0</v>
      </c>
      <c r="S60" s="141">
        <f>IF('24'!S60:T60&gt;120,2,'24'!S60:T60/60)</f>
        <v>0</v>
      </c>
      <c r="T60" s="142">
        <f t="shared" si="6"/>
        <v>0</v>
      </c>
      <c r="U60" s="141">
        <f>IF('24'!U60:V60&gt;120,2,'24'!U60:V60/60)</f>
        <v>0</v>
      </c>
      <c r="V60" s="142">
        <f t="shared" si="7"/>
        <v>0</v>
      </c>
      <c r="W60" s="141">
        <f>IF('24'!W60:X60&gt;120,2,'24'!W60:X60/60)</f>
        <v>0</v>
      </c>
      <c r="X60" s="142">
        <f t="shared" si="8"/>
        <v>0</v>
      </c>
      <c r="Y60" s="141">
        <f>IF('24'!Y60:Z60&gt;120,2,'24'!Y60:Z60/60)</f>
        <v>0</v>
      </c>
      <c r="Z60" s="142">
        <f t="shared" si="9"/>
        <v>0</v>
      </c>
      <c r="AA60" s="141">
        <f>IF('24'!AA60:AB60&gt;120,2,'24'!AA60:AB60/60)</f>
        <v>0</v>
      </c>
      <c r="AB60" s="142">
        <f t="shared" si="10"/>
        <v>0</v>
      </c>
      <c r="AC60" s="141">
        <f>IF('24'!AC60:AD60&gt;120,2,'24'!AC60:AD60/60)</f>
        <v>0</v>
      </c>
      <c r="AD60" s="142">
        <f t="shared" si="11"/>
        <v>0</v>
      </c>
      <c r="AE60" s="141">
        <f>IF('24'!AE60:AF60&gt;120,2,'24'!AE60:AF60/60)</f>
        <v>0</v>
      </c>
      <c r="AF60" s="142">
        <f t="shared" si="12"/>
        <v>0</v>
      </c>
      <c r="AG60" s="141">
        <f>IF('24'!AG60:AH60&gt;120,2,'24'!AG60:AH60/60)</f>
        <v>0</v>
      </c>
      <c r="AH60" s="142">
        <f t="shared" si="13"/>
        <v>0</v>
      </c>
      <c r="AI60" s="141">
        <f>IF('24'!AI60:AJ60&gt;120,2,'24'!AI60:AJ60/60)</f>
        <v>0</v>
      </c>
      <c r="AJ60" s="142">
        <f t="shared" si="14"/>
        <v>0</v>
      </c>
      <c r="AK60" s="141">
        <f>IF('24'!AK60:AL60&gt;120,2,'24'!AK60:AL60/60)</f>
        <v>0</v>
      </c>
      <c r="AL60" s="142">
        <f t="shared" si="15"/>
        <v>0</v>
      </c>
      <c r="AM60" s="141">
        <f>IF('24'!AM60:AN60&gt;120,2,'24'!AM60:AN60/60)</f>
        <v>0</v>
      </c>
      <c r="AN60" s="142">
        <f t="shared" si="16"/>
        <v>0</v>
      </c>
      <c r="AO60" s="141">
        <f>IF('24'!AO60:AP60&gt;120,2,'24'!AO60:AP60/60)</f>
        <v>0</v>
      </c>
      <c r="AP60" s="142">
        <f t="shared" si="17"/>
        <v>0</v>
      </c>
      <c r="AQ60" s="141">
        <f>IF('24'!AQ60:AR60&gt;120,2,'24'!AQ60:AR60/60)</f>
        <v>0</v>
      </c>
      <c r="AR60" s="142">
        <f t="shared" si="18"/>
        <v>0</v>
      </c>
      <c r="AS60" s="141">
        <f>IF('24'!AS60:AT60&gt;120,2,'24'!AS60:AT60/60)</f>
        <v>0</v>
      </c>
      <c r="AT60" s="142">
        <f t="shared" si="19"/>
        <v>0</v>
      </c>
      <c r="AU60" s="141">
        <f>IF('24'!AU60:AV60&gt;120,2,'24'!AU60:AV60/60)</f>
        <v>0</v>
      </c>
      <c r="AV60" s="142">
        <f t="shared" si="20"/>
        <v>0</v>
      </c>
      <c r="AW60" s="141">
        <f>IF('24'!AW60:AX60&gt;120,2,'24'!AW60:AX60/60)</f>
        <v>0</v>
      </c>
      <c r="AX60" s="142">
        <f t="shared" si="21"/>
        <v>0</v>
      </c>
      <c r="AY60" s="141">
        <f>IF('24'!AY60:AZ60&gt;120,2,'24'!AY60:AZ60/60)</f>
        <v>0</v>
      </c>
      <c r="AZ60" s="142">
        <f t="shared" si="22"/>
        <v>0</v>
      </c>
      <c r="BA60" s="141">
        <f>IF('24'!BA60:BB60&gt;120,2,'24'!BA60:BB60/60)</f>
        <v>0</v>
      </c>
      <c r="BB60" s="142">
        <f t="shared" si="23"/>
        <v>0</v>
      </c>
      <c r="BC60" s="141">
        <f>IF('24'!BC60:BD60&gt;120,2,'24'!BC60:BD60/60)</f>
        <v>0</v>
      </c>
      <c r="BD60" s="142">
        <f t="shared" si="24"/>
        <v>0</v>
      </c>
      <c r="BE60" s="141">
        <f>IF('24'!BE60:BF60&gt;120,2,'24'!BE60:BF60/60)</f>
        <v>0</v>
      </c>
      <c r="BF60" s="142">
        <f t="shared" si="25"/>
        <v>0</v>
      </c>
      <c r="BG60" s="141">
        <f>IF('24'!BG60:BH60&gt;120,2,'24'!BG60:BH60/60)</f>
        <v>0</v>
      </c>
      <c r="BH60" s="142">
        <f t="shared" si="26"/>
        <v>0</v>
      </c>
      <c r="BI60" s="141">
        <f>IF('24'!BI60:BJ60&gt;120,2,'24'!BI60:BJ60/60)</f>
        <v>0</v>
      </c>
      <c r="BJ60" s="142">
        <f t="shared" si="27"/>
        <v>0</v>
      </c>
      <c r="BK60" s="141">
        <f>IF('24'!BK60:BL60&gt;120,2,'24'!BK60:BL60/60)</f>
        <v>0</v>
      </c>
      <c r="BL60" s="142">
        <f t="shared" si="28"/>
        <v>0</v>
      </c>
      <c r="BM60" s="6"/>
    </row>
    <row r="61" spans="1:65" ht="26.25" thickBot="1">
      <c r="A61" s="10">
        <v>8223</v>
      </c>
      <c r="B61" s="10" t="s">
        <v>62</v>
      </c>
      <c r="C61" s="141">
        <f>IF('24'!C61:D61&gt;120,2,'24'!C61:D61/60)</f>
        <v>0</v>
      </c>
      <c r="D61" s="142">
        <f t="shared" si="29"/>
        <v>0</v>
      </c>
      <c r="E61" s="141">
        <f>IF('24'!E61:F61&gt;120,2,'24'!E61:F61/60)</f>
        <v>0</v>
      </c>
      <c r="F61" s="142">
        <f t="shared" si="30"/>
        <v>0</v>
      </c>
      <c r="G61" s="141">
        <f>IF('24'!G61:H61&gt;120,2,'24'!G61:H61/60)</f>
        <v>0</v>
      </c>
      <c r="H61" s="142">
        <f t="shared" si="0"/>
        <v>0</v>
      </c>
      <c r="I61" s="141">
        <f>IF('24'!I61:J61&gt;120,2,'24'!I61:J61/60)</f>
        <v>0</v>
      </c>
      <c r="J61" s="142">
        <f t="shared" si="1"/>
        <v>0</v>
      </c>
      <c r="K61" s="141">
        <f>IF('24'!K61:L61&gt;120,2,'24'!K61:L61/60)</f>
        <v>0</v>
      </c>
      <c r="L61" s="142">
        <f t="shared" si="2"/>
        <v>0</v>
      </c>
      <c r="M61" s="141">
        <f>IF('24'!M61:N61&gt;120,2,'24'!M61:N61/60)</f>
        <v>0</v>
      </c>
      <c r="N61" s="142">
        <f t="shared" si="3"/>
        <v>0</v>
      </c>
      <c r="O61" s="141">
        <f>IF('24'!O61:P61&gt;120,2,'24'!O61:P61/60)</f>
        <v>0</v>
      </c>
      <c r="P61" s="142">
        <f t="shared" si="4"/>
        <v>0</v>
      </c>
      <c r="Q61" s="141">
        <f>IF('24'!Q61:R61&gt;120,2,'24'!Q61:R61/60)</f>
        <v>0</v>
      </c>
      <c r="R61" s="142">
        <f t="shared" si="5"/>
        <v>0</v>
      </c>
      <c r="S61" s="141">
        <f>IF('24'!S61:T61&gt;120,2,'24'!S61:T61/60)</f>
        <v>0</v>
      </c>
      <c r="T61" s="142">
        <f t="shared" si="6"/>
        <v>0</v>
      </c>
      <c r="U61" s="141">
        <f>IF('24'!U61:V61&gt;120,2,'24'!U61:V61/60)</f>
        <v>0</v>
      </c>
      <c r="V61" s="142">
        <f t="shared" si="7"/>
        <v>0</v>
      </c>
      <c r="W61" s="141">
        <f>IF('24'!W61:X61&gt;120,2,'24'!W61:X61/60)</f>
        <v>0</v>
      </c>
      <c r="X61" s="142">
        <f t="shared" si="8"/>
        <v>0</v>
      </c>
      <c r="Y61" s="141">
        <f>IF('24'!Y61:Z61&gt;120,2,'24'!Y61:Z61/60)</f>
        <v>0</v>
      </c>
      <c r="Z61" s="142">
        <f t="shared" si="9"/>
        <v>0</v>
      </c>
      <c r="AA61" s="141">
        <f>IF('24'!AA61:AB61&gt;120,2,'24'!AA61:AB61/60)</f>
        <v>0</v>
      </c>
      <c r="AB61" s="142">
        <f t="shared" si="10"/>
        <v>0</v>
      </c>
      <c r="AC61" s="141">
        <f>IF('24'!AC61:AD61&gt;120,2,'24'!AC61:AD61/60)</f>
        <v>0</v>
      </c>
      <c r="AD61" s="142">
        <f t="shared" si="11"/>
        <v>0</v>
      </c>
      <c r="AE61" s="141">
        <f>IF('24'!AE61:AF61&gt;120,2,'24'!AE61:AF61/60)</f>
        <v>0</v>
      </c>
      <c r="AF61" s="142">
        <f t="shared" si="12"/>
        <v>0</v>
      </c>
      <c r="AG61" s="141">
        <f>IF('24'!AG61:AH61&gt;120,2,'24'!AG61:AH61/60)</f>
        <v>0</v>
      </c>
      <c r="AH61" s="142">
        <f t="shared" si="13"/>
        <v>0</v>
      </c>
      <c r="AI61" s="141">
        <f>IF('24'!AI61:AJ61&gt;120,2,'24'!AI61:AJ61/60)</f>
        <v>0</v>
      </c>
      <c r="AJ61" s="142">
        <f t="shared" si="14"/>
        <v>0</v>
      </c>
      <c r="AK61" s="141">
        <f>IF('24'!AK61:AL61&gt;120,2,'24'!AK61:AL61/60)</f>
        <v>0</v>
      </c>
      <c r="AL61" s="142">
        <f t="shared" si="15"/>
        <v>0</v>
      </c>
      <c r="AM61" s="141">
        <f>IF('24'!AM61:AN61&gt;120,2,'24'!AM61:AN61/60)</f>
        <v>0</v>
      </c>
      <c r="AN61" s="142">
        <f t="shared" si="16"/>
        <v>0</v>
      </c>
      <c r="AO61" s="141">
        <f>IF('24'!AO61:AP61&gt;120,2,'24'!AO61:AP61/60)</f>
        <v>0</v>
      </c>
      <c r="AP61" s="142">
        <f t="shared" si="17"/>
        <v>0</v>
      </c>
      <c r="AQ61" s="141">
        <f>IF('24'!AQ61:AR61&gt;120,2,'24'!AQ61:AR61/60)</f>
        <v>0</v>
      </c>
      <c r="AR61" s="142">
        <f t="shared" si="18"/>
        <v>0</v>
      </c>
      <c r="AS61" s="141">
        <f>IF('24'!AS61:AT61&gt;120,2,'24'!AS61:AT61/60)</f>
        <v>0</v>
      </c>
      <c r="AT61" s="142">
        <f t="shared" si="19"/>
        <v>0</v>
      </c>
      <c r="AU61" s="141">
        <f>IF('24'!AU61:AV61&gt;120,2,'24'!AU61:AV61/60)</f>
        <v>0</v>
      </c>
      <c r="AV61" s="142">
        <f t="shared" si="20"/>
        <v>0</v>
      </c>
      <c r="AW61" s="141">
        <f>IF('24'!AW61:AX61&gt;120,2,'24'!AW61:AX61/60)</f>
        <v>0</v>
      </c>
      <c r="AX61" s="142">
        <f t="shared" si="21"/>
        <v>0</v>
      </c>
      <c r="AY61" s="141">
        <f>IF('24'!AY61:AZ61&gt;120,2,'24'!AY61:AZ61/60)</f>
        <v>0</v>
      </c>
      <c r="AZ61" s="142">
        <f t="shared" si="22"/>
        <v>0</v>
      </c>
      <c r="BA61" s="141">
        <f>IF('24'!BA61:BB61&gt;120,2,'24'!BA61:BB61/60)</f>
        <v>0</v>
      </c>
      <c r="BB61" s="142">
        <f t="shared" si="23"/>
        <v>0</v>
      </c>
      <c r="BC61" s="141">
        <f>IF('24'!BC61:BD61&gt;120,2,'24'!BC61:BD61/60)</f>
        <v>0</v>
      </c>
      <c r="BD61" s="142">
        <f t="shared" si="24"/>
        <v>0</v>
      </c>
      <c r="BE61" s="141">
        <f>IF('24'!BE61:BF61&gt;120,2,'24'!BE61:BF61/60)</f>
        <v>0</v>
      </c>
      <c r="BF61" s="142">
        <f t="shared" si="25"/>
        <v>0</v>
      </c>
      <c r="BG61" s="141">
        <f>IF('24'!BG61:BH61&gt;120,2,'24'!BG61:BH61/60)</f>
        <v>0</v>
      </c>
      <c r="BH61" s="142">
        <f t="shared" si="26"/>
        <v>0</v>
      </c>
      <c r="BI61" s="141">
        <f>IF('24'!BI61:BJ61&gt;120,2,'24'!BI61:BJ61/60)</f>
        <v>0</v>
      </c>
      <c r="BJ61" s="142">
        <f t="shared" si="27"/>
        <v>0</v>
      </c>
      <c r="BK61" s="141">
        <f>IF('24'!BK61:BL61&gt;120,2,'24'!BK61:BL61/60)</f>
        <v>0</v>
      </c>
      <c r="BL61" s="142">
        <f t="shared" si="28"/>
        <v>0</v>
      </c>
      <c r="BM61" s="6"/>
    </row>
    <row r="62" spans="1:65" ht="26.25" thickBot="1">
      <c r="A62" s="10">
        <v>8224</v>
      </c>
      <c r="B62" s="10" t="s">
        <v>63</v>
      </c>
      <c r="C62" s="141">
        <f>IF('24'!C62:D62&gt;120,2,'24'!C62:D62/60)</f>
        <v>0</v>
      </c>
      <c r="D62" s="142">
        <f t="shared" si="29"/>
        <v>0</v>
      </c>
      <c r="E62" s="141">
        <f>IF('24'!E62:F62&gt;120,2,'24'!E62:F62/60)</f>
        <v>0</v>
      </c>
      <c r="F62" s="142">
        <f t="shared" si="30"/>
        <v>0</v>
      </c>
      <c r="G62" s="141">
        <f>IF('24'!G62:H62&gt;120,2,'24'!G62:H62/60)</f>
        <v>0</v>
      </c>
      <c r="H62" s="142">
        <f t="shared" si="0"/>
        <v>0</v>
      </c>
      <c r="I62" s="141">
        <f>IF('24'!I62:J62&gt;120,2,'24'!I62:J62/60)</f>
        <v>0</v>
      </c>
      <c r="J62" s="142">
        <f t="shared" si="1"/>
        <v>0</v>
      </c>
      <c r="K62" s="141">
        <f>IF('24'!K62:L62&gt;120,2,'24'!K62:L62/60)</f>
        <v>0</v>
      </c>
      <c r="L62" s="142">
        <f t="shared" si="2"/>
        <v>0</v>
      </c>
      <c r="M62" s="141">
        <f>IF('24'!M62:N62&gt;120,2,'24'!M62:N62/60)</f>
        <v>0</v>
      </c>
      <c r="N62" s="142">
        <f t="shared" si="3"/>
        <v>0</v>
      </c>
      <c r="O62" s="141">
        <f>IF('24'!O62:P62&gt;120,2,'24'!O62:P62/60)</f>
        <v>0</v>
      </c>
      <c r="P62" s="142">
        <f t="shared" si="4"/>
        <v>0</v>
      </c>
      <c r="Q62" s="141">
        <f>IF('24'!Q62:R62&gt;120,2,'24'!Q62:R62/60)</f>
        <v>0</v>
      </c>
      <c r="R62" s="142">
        <f t="shared" si="5"/>
        <v>0</v>
      </c>
      <c r="S62" s="141">
        <f>IF('24'!S62:T62&gt;120,2,'24'!S62:T62/60)</f>
        <v>0</v>
      </c>
      <c r="T62" s="142">
        <f t="shared" si="6"/>
        <v>0</v>
      </c>
      <c r="U62" s="141">
        <f>IF('24'!U62:V62&gt;120,2,'24'!U62:V62/60)</f>
        <v>0</v>
      </c>
      <c r="V62" s="142">
        <f t="shared" si="7"/>
        <v>0</v>
      </c>
      <c r="W62" s="141">
        <f>IF('24'!W62:X62&gt;120,2,'24'!W62:X62/60)</f>
        <v>0</v>
      </c>
      <c r="X62" s="142">
        <f t="shared" si="8"/>
        <v>0</v>
      </c>
      <c r="Y62" s="141">
        <f>IF('24'!Y62:Z62&gt;120,2,'24'!Y62:Z62/60)</f>
        <v>0</v>
      </c>
      <c r="Z62" s="142">
        <f t="shared" si="9"/>
        <v>0</v>
      </c>
      <c r="AA62" s="141">
        <f>IF('24'!AA62:AB62&gt;120,2,'24'!AA62:AB62/60)</f>
        <v>0</v>
      </c>
      <c r="AB62" s="142">
        <f t="shared" si="10"/>
        <v>0</v>
      </c>
      <c r="AC62" s="141">
        <f>IF('24'!AC62:AD62&gt;120,2,'24'!AC62:AD62/60)</f>
        <v>0</v>
      </c>
      <c r="AD62" s="142">
        <f t="shared" si="11"/>
        <v>0</v>
      </c>
      <c r="AE62" s="141">
        <f>IF('24'!AE62:AF62&gt;120,2,'24'!AE62:AF62/60)</f>
        <v>0</v>
      </c>
      <c r="AF62" s="142">
        <f t="shared" si="12"/>
        <v>0</v>
      </c>
      <c r="AG62" s="141">
        <f>IF('24'!AG62:AH62&gt;120,2,'24'!AG62:AH62/60)</f>
        <v>0</v>
      </c>
      <c r="AH62" s="142">
        <f t="shared" si="13"/>
        <v>0</v>
      </c>
      <c r="AI62" s="141">
        <f>IF('24'!AI62:AJ62&gt;120,2,'24'!AI62:AJ62/60)</f>
        <v>0</v>
      </c>
      <c r="AJ62" s="142">
        <f t="shared" si="14"/>
        <v>0</v>
      </c>
      <c r="AK62" s="141">
        <f>IF('24'!AK62:AL62&gt;120,2,'24'!AK62:AL62/60)</f>
        <v>0</v>
      </c>
      <c r="AL62" s="142">
        <f t="shared" si="15"/>
        <v>0</v>
      </c>
      <c r="AM62" s="141">
        <f>IF('24'!AM62:AN62&gt;120,2,'24'!AM62:AN62/60)</f>
        <v>0</v>
      </c>
      <c r="AN62" s="142">
        <f t="shared" si="16"/>
        <v>0</v>
      </c>
      <c r="AO62" s="141">
        <f>IF('24'!AO62:AP62&gt;120,2,'24'!AO62:AP62/60)</f>
        <v>0</v>
      </c>
      <c r="AP62" s="142">
        <f t="shared" si="17"/>
        <v>0</v>
      </c>
      <c r="AQ62" s="141">
        <f>IF('24'!AQ62:AR62&gt;120,2,'24'!AQ62:AR62/60)</f>
        <v>0</v>
      </c>
      <c r="AR62" s="142">
        <f t="shared" si="18"/>
        <v>0</v>
      </c>
      <c r="AS62" s="141">
        <f>IF('24'!AS62:AT62&gt;120,2,'24'!AS62:AT62/60)</f>
        <v>0</v>
      </c>
      <c r="AT62" s="142">
        <f t="shared" si="19"/>
        <v>0</v>
      </c>
      <c r="AU62" s="141">
        <f>IF('24'!AU62:AV62&gt;120,2,'24'!AU62:AV62/60)</f>
        <v>0</v>
      </c>
      <c r="AV62" s="142">
        <f t="shared" si="20"/>
        <v>0</v>
      </c>
      <c r="AW62" s="141">
        <f>IF('24'!AW62:AX62&gt;120,2,'24'!AW62:AX62/60)</f>
        <v>0</v>
      </c>
      <c r="AX62" s="142">
        <f t="shared" si="21"/>
        <v>0</v>
      </c>
      <c r="AY62" s="141">
        <f>IF('24'!AY62:AZ62&gt;120,2,'24'!AY62:AZ62/60)</f>
        <v>0</v>
      </c>
      <c r="AZ62" s="142">
        <f t="shared" si="22"/>
        <v>0</v>
      </c>
      <c r="BA62" s="141">
        <f>IF('24'!BA62:BB62&gt;120,2,'24'!BA62:BB62/60)</f>
        <v>0</v>
      </c>
      <c r="BB62" s="142">
        <f t="shared" si="23"/>
        <v>0</v>
      </c>
      <c r="BC62" s="141">
        <f>IF('24'!BC62:BD62&gt;120,2,'24'!BC62:BD62/60)</f>
        <v>0</v>
      </c>
      <c r="BD62" s="142">
        <f t="shared" si="24"/>
        <v>0</v>
      </c>
      <c r="BE62" s="141">
        <f>IF('24'!BE62:BF62&gt;120,2,'24'!BE62:BF62/60)</f>
        <v>0</v>
      </c>
      <c r="BF62" s="142">
        <f t="shared" si="25"/>
        <v>0</v>
      </c>
      <c r="BG62" s="141">
        <f>IF('24'!BG62:BH62&gt;120,2,'24'!BG62:BH62/60)</f>
        <v>0</v>
      </c>
      <c r="BH62" s="142">
        <f t="shared" si="26"/>
        <v>0</v>
      </c>
      <c r="BI62" s="141">
        <f>IF('24'!BI62:BJ62&gt;120,2,'24'!BI62:BJ62/60)</f>
        <v>0</v>
      </c>
      <c r="BJ62" s="142">
        <f t="shared" si="27"/>
        <v>0</v>
      </c>
      <c r="BK62" s="141">
        <f>IF('24'!BK62:BL62&gt;120,2,'24'!BK62:BL62/60)</f>
        <v>0</v>
      </c>
      <c r="BL62" s="142">
        <f t="shared" si="28"/>
        <v>0</v>
      </c>
      <c r="BM62" s="6"/>
    </row>
    <row r="63" spans="1:65" ht="26.25" thickBot="1">
      <c r="A63" s="10">
        <v>8225</v>
      </c>
      <c r="B63" s="10" t="s">
        <v>64</v>
      </c>
      <c r="C63" s="141">
        <f>IF('24'!C63:D63&gt;120,2,'24'!C63:D63/60)</f>
        <v>0</v>
      </c>
      <c r="D63" s="142">
        <f t="shared" si="29"/>
        <v>0</v>
      </c>
      <c r="E63" s="141">
        <f>IF('24'!E63:F63&gt;120,2,'24'!E63:F63/60)</f>
        <v>0</v>
      </c>
      <c r="F63" s="142">
        <f t="shared" si="30"/>
        <v>0</v>
      </c>
      <c r="G63" s="141">
        <f>IF('24'!G63:H63&gt;120,2,'24'!G63:H63/60)</f>
        <v>0</v>
      </c>
      <c r="H63" s="142">
        <f t="shared" si="0"/>
        <v>0</v>
      </c>
      <c r="I63" s="141">
        <f>IF('24'!I63:J63&gt;120,2,'24'!I63:J63/60)</f>
        <v>0</v>
      </c>
      <c r="J63" s="142">
        <f t="shared" si="1"/>
        <v>0</v>
      </c>
      <c r="K63" s="141">
        <f>IF('24'!K63:L63&gt;120,2,'24'!K63:L63/60)</f>
        <v>0</v>
      </c>
      <c r="L63" s="142">
        <f t="shared" si="2"/>
        <v>0</v>
      </c>
      <c r="M63" s="141">
        <f>IF('24'!M63:N63&gt;120,2,'24'!M63:N63/60)</f>
        <v>0</v>
      </c>
      <c r="N63" s="142">
        <f t="shared" si="3"/>
        <v>0</v>
      </c>
      <c r="O63" s="141">
        <f>IF('24'!O63:P63&gt;120,2,'24'!O63:P63/60)</f>
        <v>0</v>
      </c>
      <c r="P63" s="142">
        <f t="shared" si="4"/>
        <v>0</v>
      </c>
      <c r="Q63" s="141">
        <f>IF('24'!Q63:R63&gt;120,2,'24'!Q63:R63/60)</f>
        <v>0</v>
      </c>
      <c r="R63" s="142">
        <f t="shared" si="5"/>
        <v>0</v>
      </c>
      <c r="S63" s="141">
        <f>IF('24'!S63:T63&gt;120,2,'24'!S63:T63/60)</f>
        <v>0</v>
      </c>
      <c r="T63" s="142">
        <f t="shared" si="6"/>
        <v>0</v>
      </c>
      <c r="U63" s="141">
        <f>IF('24'!U63:V63&gt;120,2,'24'!U63:V63/60)</f>
        <v>0</v>
      </c>
      <c r="V63" s="142">
        <f t="shared" si="7"/>
        <v>0</v>
      </c>
      <c r="W63" s="141">
        <f>IF('24'!W63:X63&gt;120,2,'24'!W63:X63/60)</f>
        <v>0</v>
      </c>
      <c r="X63" s="142">
        <f t="shared" si="8"/>
        <v>0</v>
      </c>
      <c r="Y63" s="141">
        <f>IF('24'!Y63:Z63&gt;120,2,'24'!Y63:Z63/60)</f>
        <v>0</v>
      </c>
      <c r="Z63" s="142">
        <f t="shared" si="9"/>
        <v>0</v>
      </c>
      <c r="AA63" s="141">
        <f>IF('24'!AA63:AB63&gt;120,2,'24'!AA63:AB63/60)</f>
        <v>0</v>
      </c>
      <c r="AB63" s="142">
        <f t="shared" si="10"/>
        <v>0</v>
      </c>
      <c r="AC63" s="141">
        <f>IF('24'!AC63:AD63&gt;120,2,'24'!AC63:AD63/60)</f>
        <v>0</v>
      </c>
      <c r="AD63" s="142">
        <f t="shared" si="11"/>
        <v>0</v>
      </c>
      <c r="AE63" s="141">
        <f>IF('24'!AE63:AF63&gt;120,2,'24'!AE63:AF63/60)</f>
        <v>0</v>
      </c>
      <c r="AF63" s="142">
        <f t="shared" si="12"/>
        <v>0</v>
      </c>
      <c r="AG63" s="141">
        <f>IF('24'!AG63:AH63&gt;120,2,'24'!AG63:AH63/60)</f>
        <v>0</v>
      </c>
      <c r="AH63" s="142">
        <f t="shared" si="13"/>
        <v>0</v>
      </c>
      <c r="AI63" s="141">
        <f>IF('24'!AI63:AJ63&gt;120,2,'24'!AI63:AJ63/60)</f>
        <v>0</v>
      </c>
      <c r="AJ63" s="142">
        <f t="shared" si="14"/>
        <v>0</v>
      </c>
      <c r="AK63" s="141">
        <f>IF('24'!AK63:AL63&gt;120,2,'24'!AK63:AL63/60)</f>
        <v>0</v>
      </c>
      <c r="AL63" s="142">
        <f t="shared" si="15"/>
        <v>0</v>
      </c>
      <c r="AM63" s="141">
        <f>IF('24'!AM63:AN63&gt;120,2,'24'!AM63:AN63/60)</f>
        <v>0</v>
      </c>
      <c r="AN63" s="142">
        <f t="shared" si="16"/>
        <v>0</v>
      </c>
      <c r="AO63" s="141">
        <f>IF('24'!AO63:AP63&gt;120,2,'24'!AO63:AP63/60)</f>
        <v>0</v>
      </c>
      <c r="AP63" s="142">
        <f t="shared" si="17"/>
        <v>0</v>
      </c>
      <c r="AQ63" s="141">
        <f>IF('24'!AQ63:AR63&gt;120,2,'24'!AQ63:AR63/60)</f>
        <v>0</v>
      </c>
      <c r="AR63" s="142">
        <f t="shared" si="18"/>
        <v>0</v>
      </c>
      <c r="AS63" s="141">
        <f>IF('24'!AS63:AT63&gt;120,2,'24'!AS63:AT63/60)</f>
        <v>0</v>
      </c>
      <c r="AT63" s="142">
        <f t="shared" si="19"/>
        <v>0</v>
      </c>
      <c r="AU63" s="141">
        <f>IF('24'!AU63:AV63&gt;120,2,'24'!AU63:AV63/60)</f>
        <v>0</v>
      </c>
      <c r="AV63" s="142">
        <f t="shared" si="20"/>
        <v>0</v>
      </c>
      <c r="AW63" s="141">
        <f>IF('24'!AW63:AX63&gt;120,2,'24'!AW63:AX63/60)</f>
        <v>0</v>
      </c>
      <c r="AX63" s="142">
        <f t="shared" si="21"/>
        <v>0</v>
      </c>
      <c r="AY63" s="141">
        <f>IF('24'!AY63:AZ63&gt;120,2,'24'!AY63:AZ63/60)</f>
        <v>0</v>
      </c>
      <c r="AZ63" s="142">
        <f t="shared" si="22"/>
        <v>0</v>
      </c>
      <c r="BA63" s="141">
        <f>IF('24'!BA63:BB63&gt;120,2,'24'!BA63:BB63/60)</f>
        <v>0</v>
      </c>
      <c r="BB63" s="142">
        <f t="shared" si="23"/>
        <v>0</v>
      </c>
      <c r="BC63" s="141">
        <f>IF('24'!BC63:BD63&gt;120,2,'24'!BC63:BD63/60)</f>
        <v>0</v>
      </c>
      <c r="BD63" s="142">
        <f t="shared" si="24"/>
        <v>0</v>
      </c>
      <c r="BE63" s="141">
        <f>IF('24'!BE63:BF63&gt;120,2,'24'!BE63:BF63/60)</f>
        <v>0</v>
      </c>
      <c r="BF63" s="142">
        <f t="shared" si="25"/>
        <v>0</v>
      </c>
      <c r="BG63" s="141">
        <f>IF('24'!BG63:BH63&gt;120,2,'24'!BG63:BH63/60)</f>
        <v>0</v>
      </c>
      <c r="BH63" s="142">
        <f t="shared" si="26"/>
        <v>0</v>
      </c>
      <c r="BI63" s="141">
        <f>IF('24'!BI63:BJ63&gt;120,2,'24'!BI63:BJ63/60)</f>
        <v>0</v>
      </c>
      <c r="BJ63" s="142">
        <f t="shared" si="27"/>
        <v>0</v>
      </c>
      <c r="BK63" s="141">
        <f>IF('24'!BK63:BL63&gt;120,2,'24'!BK63:BL63/60)</f>
        <v>0</v>
      </c>
      <c r="BL63" s="142">
        <f t="shared" si="28"/>
        <v>0</v>
      </c>
      <c r="BM63" s="6"/>
    </row>
    <row r="64" spans="1:65" ht="26.25" thickBot="1">
      <c r="A64" s="10">
        <v>8226</v>
      </c>
      <c r="B64" s="10" t="s">
        <v>65</v>
      </c>
      <c r="C64" s="141">
        <f>IF('24'!C64:D64&gt;120,2,'24'!C64:D64/60)</f>
        <v>0</v>
      </c>
      <c r="D64" s="142">
        <f t="shared" si="29"/>
        <v>0</v>
      </c>
      <c r="E64" s="141">
        <f>IF('24'!E64:F64&gt;120,2,'24'!E64:F64/60)</f>
        <v>0</v>
      </c>
      <c r="F64" s="142">
        <f t="shared" si="30"/>
        <v>0</v>
      </c>
      <c r="G64" s="141">
        <f>IF('24'!G64:H64&gt;120,2,'24'!G64:H64/60)</f>
        <v>0</v>
      </c>
      <c r="H64" s="142">
        <f t="shared" si="0"/>
        <v>0</v>
      </c>
      <c r="I64" s="141">
        <f>IF('24'!I64:J64&gt;120,2,'24'!I64:J64/60)</f>
        <v>0</v>
      </c>
      <c r="J64" s="142">
        <f t="shared" si="1"/>
        <v>0</v>
      </c>
      <c r="K64" s="141">
        <f>IF('24'!K64:L64&gt;120,2,'24'!K64:L64/60)</f>
        <v>0</v>
      </c>
      <c r="L64" s="142">
        <f t="shared" si="2"/>
        <v>0</v>
      </c>
      <c r="M64" s="141">
        <f>IF('24'!M64:N64&gt;120,2,'24'!M64:N64/60)</f>
        <v>0</v>
      </c>
      <c r="N64" s="142">
        <f t="shared" si="3"/>
        <v>0</v>
      </c>
      <c r="O64" s="141">
        <f>IF('24'!O64:P64&gt;120,2,'24'!O64:P64/60)</f>
        <v>0</v>
      </c>
      <c r="P64" s="142">
        <f t="shared" si="4"/>
        <v>0</v>
      </c>
      <c r="Q64" s="141">
        <f>IF('24'!Q64:R64&gt;120,2,'24'!Q64:R64/60)</f>
        <v>0</v>
      </c>
      <c r="R64" s="142">
        <f t="shared" si="5"/>
        <v>0</v>
      </c>
      <c r="S64" s="141">
        <f>IF('24'!S64:T64&gt;120,2,'24'!S64:T64/60)</f>
        <v>0</v>
      </c>
      <c r="T64" s="142">
        <f t="shared" si="6"/>
        <v>0</v>
      </c>
      <c r="U64" s="141">
        <f>IF('24'!U64:V64&gt;120,2,'24'!U64:V64/60)</f>
        <v>0</v>
      </c>
      <c r="V64" s="142">
        <f t="shared" si="7"/>
        <v>0</v>
      </c>
      <c r="W64" s="141">
        <f>IF('24'!W64:X64&gt;120,2,'24'!W64:X64/60)</f>
        <v>0</v>
      </c>
      <c r="X64" s="142">
        <f t="shared" si="8"/>
        <v>0</v>
      </c>
      <c r="Y64" s="141">
        <f>IF('24'!Y64:Z64&gt;120,2,'24'!Y64:Z64/60)</f>
        <v>0</v>
      </c>
      <c r="Z64" s="142">
        <f t="shared" si="9"/>
        <v>0</v>
      </c>
      <c r="AA64" s="141">
        <f>IF('24'!AA64:AB64&gt;120,2,'24'!AA64:AB64/60)</f>
        <v>0</v>
      </c>
      <c r="AB64" s="142">
        <f t="shared" si="10"/>
        <v>0</v>
      </c>
      <c r="AC64" s="141">
        <f>IF('24'!AC64:AD64&gt;120,2,'24'!AC64:AD64/60)</f>
        <v>0</v>
      </c>
      <c r="AD64" s="142">
        <f t="shared" si="11"/>
        <v>0</v>
      </c>
      <c r="AE64" s="141">
        <f>IF('24'!AE64:AF64&gt;120,2,'24'!AE64:AF64/60)</f>
        <v>0</v>
      </c>
      <c r="AF64" s="142">
        <f t="shared" si="12"/>
        <v>0</v>
      </c>
      <c r="AG64" s="141">
        <f>IF('24'!AG64:AH64&gt;120,2,'24'!AG64:AH64/60)</f>
        <v>0</v>
      </c>
      <c r="AH64" s="142">
        <f t="shared" si="13"/>
        <v>0</v>
      </c>
      <c r="AI64" s="141">
        <f>IF('24'!AI64:AJ64&gt;120,2,'24'!AI64:AJ64/60)</f>
        <v>0</v>
      </c>
      <c r="AJ64" s="142">
        <f t="shared" si="14"/>
        <v>0</v>
      </c>
      <c r="AK64" s="141">
        <f>IF('24'!AK64:AL64&gt;120,2,'24'!AK64:AL64/60)</f>
        <v>0</v>
      </c>
      <c r="AL64" s="142">
        <f t="shared" si="15"/>
        <v>0</v>
      </c>
      <c r="AM64" s="141">
        <f>IF('24'!AM64:AN64&gt;120,2,'24'!AM64:AN64/60)</f>
        <v>0</v>
      </c>
      <c r="AN64" s="142">
        <f t="shared" si="16"/>
        <v>0</v>
      </c>
      <c r="AO64" s="141">
        <f>IF('24'!AO64:AP64&gt;120,2,'24'!AO64:AP64/60)</f>
        <v>0</v>
      </c>
      <c r="AP64" s="142">
        <f t="shared" si="17"/>
        <v>0</v>
      </c>
      <c r="AQ64" s="141">
        <f>IF('24'!AQ64:AR64&gt;120,2,'24'!AQ64:AR64/60)</f>
        <v>0</v>
      </c>
      <c r="AR64" s="142">
        <f t="shared" si="18"/>
        <v>0</v>
      </c>
      <c r="AS64" s="141">
        <f>IF('24'!AS64:AT64&gt;120,2,'24'!AS64:AT64/60)</f>
        <v>0</v>
      </c>
      <c r="AT64" s="142">
        <f t="shared" si="19"/>
        <v>0</v>
      </c>
      <c r="AU64" s="141">
        <f>IF('24'!AU64:AV64&gt;120,2,'24'!AU64:AV64/60)</f>
        <v>0</v>
      </c>
      <c r="AV64" s="142">
        <f t="shared" si="20"/>
        <v>0</v>
      </c>
      <c r="AW64" s="141">
        <f>IF('24'!AW64:AX64&gt;120,2,'24'!AW64:AX64/60)</f>
        <v>0</v>
      </c>
      <c r="AX64" s="142">
        <f t="shared" si="21"/>
        <v>0</v>
      </c>
      <c r="AY64" s="141">
        <f>IF('24'!AY64:AZ64&gt;120,2,'24'!AY64:AZ64/60)</f>
        <v>0</v>
      </c>
      <c r="AZ64" s="142">
        <f t="shared" si="22"/>
        <v>0</v>
      </c>
      <c r="BA64" s="141">
        <f>IF('24'!BA64:BB64&gt;120,2,'24'!BA64:BB64/60)</f>
        <v>0</v>
      </c>
      <c r="BB64" s="142">
        <f t="shared" si="23"/>
        <v>0</v>
      </c>
      <c r="BC64" s="141">
        <f>IF('24'!BC64:BD64&gt;120,2,'24'!BC64:BD64/60)</f>
        <v>0</v>
      </c>
      <c r="BD64" s="142">
        <f t="shared" si="24"/>
        <v>0</v>
      </c>
      <c r="BE64" s="141">
        <f>IF('24'!BE64:BF64&gt;120,2,'24'!BE64:BF64/60)</f>
        <v>0</v>
      </c>
      <c r="BF64" s="142">
        <f t="shared" si="25"/>
        <v>0</v>
      </c>
      <c r="BG64" s="141">
        <f>IF('24'!BG64:BH64&gt;120,2,'24'!BG64:BH64/60)</f>
        <v>0</v>
      </c>
      <c r="BH64" s="142">
        <f t="shared" si="26"/>
        <v>0</v>
      </c>
      <c r="BI64" s="141">
        <f>IF('24'!BI64:BJ64&gt;120,2,'24'!BI64:BJ64/60)</f>
        <v>0</v>
      </c>
      <c r="BJ64" s="142">
        <f t="shared" si="27"/>
        <v>0</v>
      </c>
      <c r="BK64" s="141">
        <f>IF('24'!BK64:BL64&gt;120,2,'24'!BK64:BL64/60)</f>
        <v>0</v>
      </c>
      <c r="BL64" s="142">
        <f t="shared" si="28"/>
        <v>0</v>
      </c>
      <c r="BM64" s="6"/>
    </row>
    <row r="65" spans="1:65" ht="26.25" thickBot="1">
      <c r="A65" s="10">
        <v>8227</v>
      </c>
      <c r="B65" s="10" t="s">
        <v>66</v>
      </c>
      <c r="C65" s="141">
        <f>IF('24'!C65:D65&gt;120,2,'24'!C65:D65/60)</f>
        <v>0</v>
      </c>
      <c r="D65" s="142">
        <f t="shared" si="29"/>
        <v>0</v>
      </c>
      <c r="E65" s="141">
        <f>IF('24'!E65:F65&gt;120,2,'24'!E65:F65/60)</f>
        <v>0</v>
      </c>
      <c r="F65" s="142">
        <f t="shared" si="30"/>
        <v>0</v>
      </c>
      <c r="G65" s="141">
        <f>IF('24'!G65:H65&gt;120,2,'24'!G65:H65/60)</f>
        <v>0</v>
      </c>
      <c r="H65" s="142">
        <f t="shared" si="0"/>
        <v>0</v>
      </c>
      <c r="I65" s="141">
        <f>IF('24'!I65:J65&gt;120,2,'24'!I65:J65/60)</f>
        <v>0</v>
      </c>
      <c r="J65" s="142">
        <f t="shared" si="1"/>
        <v>0</v>
      </c>
      <c r="K65" s="141">
        <f>IF('24'!K65:L65&gt;120,2,'24'!K65:L65/60)</f>
        <v>0</v>
      </c>
      <c r="L65" s="142">
        <f t="shared" si="2"/>
        <v>0</v>
      </c>
      <c r="M65" s="141">
        <f>IF('24'!M65:N65&gt;120,2,'24'!M65:N65/60)</f>
        <v>0</v>
      </c>
      <c r="N65" s="142">
        <f t="shared" si="3"/>
        <v>0</v>
      </c>
      <c r="O65" s="141">
        <f>IF('24'!O65:P65&gt;120,2,'24'!O65:P65/60)</f>
        <v>0</v>
      </c>
      <c r="P65" s="142">
        <f t="shared" si="4"/>
        <v>0</v>
      </c>
      <c r="Q65" s="141">
        <f>IF('24'!Q65:R65&gt;120,2,'24'!Q65:R65/60)</f>
        <v>0</v>
      </c>
      <c r="R65" s="142">
        <f t="shared" si="5"/>
        <v>0</v>
      </c>
      <c r="S65" s="141">
        <f>IF('24'!S65:T65&gt;120,2,'24'!S65:T65/60)</f>
        <v>0</v>
      </c>
      <c r="T65" s="142">
        <f t="shared" si="6"/>
        <v>0</v>
      </c>
      <c r="U65" s="141">
        <f>IF('24'!U65:V65&gt;120,2,'24'!U65:V65/60)</f>
        <v>0</v>
      </c>
      <c r="V65" s="142">
        <f t="shared" si="7"/>
        <v>0</v>
      </c>
      <c r="W65" s="141">
        <f>IF('24'!W65:X65&gt;120,2,'24'!W65:X65/60)</f>
        <v>0</v>
      </c>
      <c r="X65" s="142">
        <f t="shared" si="8"/>
        <v>0</v>
      </c>
      <c r="Y65" s="141">
        <f>IF('24'!Y65:Z65&gt;120,2,'24'!Y65:Z65/60)</f>
        <v>0</v>
      </c>
      <c r="Z65" s="142">
        <f t="shared" si="9"/>
        <v>0</v>
      </c>
      <c r="AA65" s="141">
        <f>IF('24'!AA65:AB65&gt;120,2,'24'!AA65:AB65/60)</f>
        <v>0</v>
      </c>
      <c r="AB65" s="142">
        <f t="shared" si="10"/>
        <v>0</v>
      </c>
      <c r="AC65" s="141">
        <f>IF('24'!AC65:AD65&gt;120,2,'24'!AC65:AD65/60)</f>
        <v>0</v>
      </c>
      <c r="AD65" s="142">
        <f t="shared" si="11"/>
        <v>0</v>
      </c>
      <c r="AE65" s="141">
        <f>IF('24'!AE65:AF65&gt;120,2,'24'!AE65:AF65/60)</f>
        <v>0</v>
      </c>
      <c r="AF65" s="142">
        <f t="shared" si="12"/>
        <v>0</v>
      </c>
      <c r="AG65" s="141">
        <f>IF('24'!AG65:AH65&gt;120,2,'24'!AG65:AH65/60)</f>
        <v>0</v>
      </c>
      <c r="AH65" s="142">
        <f t="shared" si="13"/>
        <v>0</v>
      </c>
      <c r="AI65" s="141">
        <f>IF('24'!AI65:AJ65&gt;120,2,'24'!AI65:AJ65/60)</f>
        <v>0</v>
      </c>
      <c r="AJ65" s="142">
        <f t="shared" si="14"/>
        <v>0</v>
      </c>
      <c r="AK65" s="141">
        <f>IF('24'!AK65:AL65&gt;120,2,'24'!AK65:AL65/60)</f>
        <v>0</v>
      </c>
      <c r="AL65" s="142">
        <f t="shared" si="15"/>
        <v>0</v>
      </c>
      <c r="AM65" s="141">
        <f>IF('24'!AM65:AN65&gt;120,2,'24'!AM65:AN65/60)</f>
        <v>0</v>
      </c>
      <c r="AN65" s="142">
        <f t="shared" si="16"/>
        <v>0</v>
      </c>
      <c r="AO65" s="141">
        <f>IF('24'!AO65:AP65&gt;120,2,'24'!AO65:AP65/60)</f>
        <v>0</v>
      </c>
      <c r="AP65" s="142">
        <f t="shared" si="17"/>
        <v>0</v>
      </c>
      <c r="AQ65" s="141">
        <f>IF('24'!AQ65:AR65&gt;120,2,'24'!AQ65:AR65/60)</f>
        <v>0</v>
      </c>
      <c r="AR65" s="142">
        <f t="shared" si="18"/>
        <v>0</v>
      </c>
      <c r="AS65" s="141">
        <f>IF('24'!AS65:AT65&gt;120,2,'24'!AS65:AT65/60)</f>
        <v>0</v>
      </c>
      <c r="AT65" s="142">
        <f t="shared" si="19"/>
        <v>0</v>
      </c>
      <c r="AU65" s="141">
        <f>IF('24'!AU65:AV65&gt;120,2,'24'!AU65:AV65/60)</f>
        <v>0</v>
      </c>
      <c r="AV65" s="142">
        <f t="shared" si="20"/>
        <v>0</v>
      </c>
      <c r="AW65" s="141">
        <f>IF('24'!AW65:AX65&gt;120,2,'24'!AW65:AX65/60)</f>
        <v>0</v>
      </c>
      <c r="AX65" s="142">
        <f t="shared" si="21"/>
        <v>0</v>
      </c>
      <c r="AY65" s="141">
        <f>IF('24'!AY65:AZ65&gt;120,2,'24'!AY65:AZ65/60)</f>
        <v>0</v>
      </c>
      <c r="AZ65" s="142">
        <f t="shared" si="22"/>
        <v>0</v>
      </c>
      <c r="BA65" s="141">
        <f>IF('24'!BA65:BB65&gt;120,2,'24'!BA65:BB65/60)</f>
        <v>0</v>
      </c>
      <c r="BB65" s="142">
        <f t="shared" si="23"/>
        <v>0</v>
      </c>
      <c r="BC65" s="141">
        <f>IF('24'!BC65:BD65&gt;120,2,'24'!BC65:BD65/60)</f>
        <v>0</v>
      </c>
      <c r="BD65" s="142">
        <f t="shared" si="24"/>
        <v>0</v>
      </c>
      <c r="BE65" s="141">
        <f>IF('24'!BE65:BF65&gt;120,2,'24'!BE65:BF65/60)</f>
        <v>0</v>
      </c>
      <c r="BF65" s="142">
        <f t="shared" si="25"/>
        <v>0</v>
      </c>
      <c r="BG65" s="141">
        <f>IF('24'!BG65:BH65&gt;120,2,'24'!BG65:BH65/60)</f>
        <v>0</v>
      </c>
      <c r="BH65" s="142">
        <f t="shared" si="26"/>
        <v>0</v>
      </c>
      <c r="BI65" s="141">
        <f>IF('24'!BI65:BJ65&gt;120,2,'24'!BI65:BJ65/60)</f>
        <v>0</v>
      </c>
      <c r="BJ65" s="142">
        <f t="shared" si="27"/>
        <v>0</v>
      </c>
      <c r="BK65" s="141">
        <f>IF('24'!BK65:BL65&gt;120,2,'24'!BK65:BL65/60)</f>
        <v>0</v>
      </c>
      <c r="BL65" s="142">
        <f t="shared" si="28"/>
        <v>0</v>
      </c>
      <c r="BM65" s="6"/>
    </row>
    <row r="66" spans="1:65" ht="26.25" thickBot="1">
      <c r="A66" s="10">
        <v>8228</v>
      </c>
      <c r="B66" s="10" t="s">
        <v>67</v>
      </c>
      <c r="C66" s="141">
        <f>IF('24'!C66:D66&gt;120,2,'24'!C66:D66/60)</f>
        <v>0</v>
      </c>
      <c r="D66" s="142">
        <f t="shared" si="29"/>
        <v>0</v>
      </c>
      <c r="E66" s="141">
        <f>IF('24'!E66:F66&gt;120,2,'24'!E66:F66/60)</f>
        <v>0</v>
      </c>
      <c r="F66" s="142">
        <f t="shared" si="30"/>
        <v>0</v>
      </c>
      <c r="G66" s="141">
        <f>IF('24'!G66:H66&gt;120,2,'24'!G66:H66/60)</f>
        <v>0</v>
      </c>
      <c r="H66" s="142">
        <f t="shared" si="0"/>
        <v>0</v>
      </c>
      <c r="I66" s="141">
        <f>IF('24'!I66:J66&gt;120,2,'24'!I66:J66/60)</f>
        <v>0</v>
      </c>
      <c r="J66" s="142">
        <f t="shared" si="1"/>
        <v>0</v>
      </c>
      <c r="K66" s="141">
        <f>IF('24'!K66:L66&gt;120,2,'24'!K66:L66/60)</f>
        <v>0</v>
      </c>
      <c r="L66" s="142">
        <f t="shared" si="2"/>
        <v>0</v>
      </c>
      <c r="M66" s="141">
        <f>IF('24'!M66:N66&gt;120,2,'24'!M66:N66/60)</f>
        <v>0</v>
      </c>
      <c r="N66" s="142">
        <f t="shared" si="3"/>
        <v>0</v>
      </c>
      <c r="O66" s="141">
        <f>IF('24'!O66:P66&gt;120,2,'24'!O66:P66/60)</f>
        <v>0</v>
      </c>
      <c r="P66" s="142">
        <f t="shared" si="4"/>
        <v>0</v>
      </c>
      <c r="Q66" s="141">
        <f>IF('24'!Q66:R66&gt;120,2,'24'!Q66:R66/60)</f>
        <v>0</v>
      </c>
      <c r="R66" s="142">
        <f t="shared" si="5"/>
        <v>0</v>
      </c>
      <c r="S66" s="141">
        <f>IF('24'!S66:T66&gt;120,2,'24'!S66:T66/60)</f>
        <v>0</v>
      </c>
      <c r="T66" s="142">
        <f t="shared" si="6"/>
        <v>0</v>
      </c>
      <c r="U66" s="141">
        <f>IF('24'!U66:V66&gt;120,2,'24'!U66:V66/60)</f>
        <v>0</v>
      </c>
      <c r="V66" s="142">
        <f t="shared" si="7"/>
        <v>0</v>
      </c>
      <c r="W66" s="141">
        <f>IF('24'!W66:X66&gt;120,2,'24'!W66:X66/60)</f>
        <v>0</v>
      </c>
      <c r="X66" s="142">
        <f t="shared" si="8"/>
        <v>0</v>
      </c>
      <c r="Y66" s="141">
        <f>IF('24'!Y66:Z66&gt;120,2,'24'!Y66:Z66/60)</f>
        <v>0</v>
      </c>
      <c r="Z66" s="142">
        <f t="shared" si="9"/>
        <v>0</v>
      </c>
      <c r="AA66" s="141">
        <f>IF('24'!AA66:AB66&gt;120,2,'24'!AA66:AB66/60)</f>
        <v>0</v>
      </c>
      <c r="AB66" s="142">
        <f t="shared" si="10"/>
        <v>0</v>
      </c>
      <c r="AC66" s="141">
        <f>IF('24'!AC66:AD66&gt;120,2,'24'!AC66:AD66/60)</f>
        <v>0</v>
      </c>
      <c r="AD66" s="142">
        <f t="shared" si="11"/>
        <v>0</v>
      </c>
      <c r="AE66" s="141">
        <f>IF('24'!AE66:AF66&gt;120,2,'24'!AE66:AF66/60)</f>
        <v>0</v>
      </c>
      <c r="AF66" s="142">
        <f t="shared" si="12"/>
        <v>0</v>
      </c>
      <c r="AG66" s="141">
        <f>IF('24'!AG66:AH66&gt;120,2,'24'!AG66:AH66/60)</f>
        <v>0</v>
      </c>
      <c r="AH66" s="142">
        <f t="shared" si="13"/>
        <v>0</v>
      </c>
      <c r="AI66" s="141">
        <f>IF('24'!AI66:AJ66&gt;120,2,'24'!AI66:AJ66/60)</f>
        <v>0</v>
      </c>
      <c r="AJ66" s="142">
        <f t="shared" si="14"/>
        <v>0</v>
      </c>
      <c r="AK66" s="141">
        <f>IF('24'!AK66:AL66&gt;120,2,'24'!AK66:AL66/60)</f>
        <v>0</v>
      </c>
      <c r="AL66" s="142">
        <f t="shared" si="15"/>
        <v>0</v>
      </c>
      <c r="AM66" s="141">
        <f>IF('24'!AM66:AN66&gt;120,2,'24'!AM66:AN66/60)</f>
        <v>0</v>
      </c>
      <c r="AN66" s="142">
        <f t="shared" si="16"/>
        <v>0</v>
      </c>
      <c r="AO66" s="141">
        <f>IF('24'!AO66:AP66&gt;120,2,'24'!AO66:AP66/60)</f>
        <v>0</v>
      </c>
      <c r="AP66" s="142">
        <f t="shared" si="17"/>
        <v>0</v>
      </c>
      <c r="AQ66" s="141">
        <f>IF('24'!AQ66:AR66&gt;120,2,'24'!AQ66:AR66/60)</f>
        <v>0</v>
      </c>
      <c r="AR66" s="142">
        <f t="shared" si="18"/>
        <v>0</v>
      </c>
      <c r="AS66" s="141">
        <f>IF('24'!AS66:AT66&gt;120,2,'24'!AS66:AT66/60)</f>
        <v>0</v>
      </c>
      <c r="AT66" s="142">
        <f t="shared" si="19"/>
        <v>0</v>
      </c>
      <c r="AU66" s="141">
        <f>IF('24'!AU66:AV66&gt;120,2,'24'!AU66:AV66/60)</f>
        <v>0</v>
      </c>
      <c r="AV66" s="142">
        <f t="shared" si="20"/>
        <v>0</v>
      </c>
      <c r="AW66" s="141">
        <f>IF('24'!AW66:AX66&gt;120,2,'24'!AW66:AX66/60)</f>
        <v>0</v>
      </c>
      <c r="AX66" s="142">
        <f t="shared" si="21"/>
        <v>0</v>
      </c>
      <c r="AY66" s="141">
        <f>IF('24'!AY66:AZ66&gt;120,2,'24'!AY66:AZ66/60)</f>
        <v>0</v>
      </c>
      <c r="AZ66" s="142">
        <f t="shared" si="22"/>
        <v>0</v>
      </c>
      <c r="BA66" s="141">
        <f>IF('24'!BA66:BB66&gt;120,2,'24'!BA66:BB66/60)</f>
        <v>0</v>
      </c>
      <c r="BB66" s="142">
        <f t="shared" si="23"/>
        <v>0</v>
      </c>
      <c r="BC66" s="141">
        <f>IF('24'!BC66:BD66&gt;120,2,'24'!BC66:BD66/60)</f>
        <v>0</v>
      </c>
      <c r="BD66" s="142">
        <f t="shared" si="24"/>
        <v>0</v>
      </c>
      <c r="BE66" s="141">
        <f>IF('24'!BE66:BF66&gt;120,2,'24'!BE66:BF66/60)</f>
        <v>0</v>
      </c>
      <c r="BF66" s="142">
        <f t="shared" si="25"/>
        <v>0</v>
      </c>
      <c r="BG66" s="141">
        <f>IF('24'!BG66:BH66&gt;120,2,'24'!BG66:BH66/60)</f>
        <v>0</v>
      </c>
      <c r="BH66" s="142">
        <f t="shared" si="26"/>
        <v>0</v>
      </c>
      <c r="BI66" s="141">
        <f>IF('24'!BI66:BJ66&gt;120,2,'24'!BI66:BJ66/60)</f>
        <v>0</v>
      </c>
      <c r="BJ66" s="142">
        <f t="shared" si="27"/>
        <v>0</v>
      </c>
      <c r="BK66" s="141">
        <f>IF('24'!BK66:BL66&gt;120,2,'24'!BK66:BL66/60)</f>
        <v>0</v>
      </c>
      <c r="BL66" s="142">
        <f t="shared" si="28"/>
        <v>0</v>
      </c>
      <c r="BM66" s="6"/>
    </row>
    <row r="67" spans="1:65" ht="26.25" thickBot="1">
      <c r="A67" s="10">
        <v>8231</v>
      </c>
      <c r="B67" s="10" t="s">
        <v>68</v>
      </c>
      <c r="C67" s="141">
        <f>IF('24'!C67:D67&gt;120,2,'24'!C67:D67/60)</f>
        <v>0</v>
      </c>
      <c r="D67" s="142">
        <f t="shared" si="29"/>
        <v>0</v>
      </c>
      <c r="E67" s="141">
        <f>IF('24'!E67:F67&gt;120,2,'24'!E67:F67/60)</f>
        <v>0</v>
      </c>
      <c r="F67" s="142">
        <f t="shared" si="30"/>
        <v>0</v>
      </c>
      <c r="G67" s="141">
        <f>IF('24'!G67:H67&gt;120,2,'24'!G67:H67/60)</f>
        <v>0</v>
      </c>
      <c r="H67" s="142">
        <f t="shared" si="0"/>
        <v>0</v>
      </c>
      <c r="I67" s="141">
        <f>IF('24'!I67:J67&gt;120,2,'24'!I67:J67/60)</f>
        <v>0</v>
      </c>
      <c r="J67" s="142">
        <f t="shared" si="1"/>
        <v>0</v>
      </c>
      <c r="K67" s="141">
        <f>IF('24'!K67:L67&gt;120,2,'24'!K67:L67/60)</f>
        <v>0</v>
      </c>
      <c r="L67" s="142">
        <f t="shared" si="2"/>
        <v>0</v>
      </c>
      <c r="M67" s="141">
        <f>IF('24'!M67:N67&gt;120,2,'24'!M67:N67/60)</f>
        <v>0</v>
      </c>
      <c r="N67" s="142">
        <f t="shared" si="3"/>
        <v>0</v>
      </c>
      <c r="O67" s="141">
        <f>IF('24'!O67:P67&gt;120,2,'24'!O67:P67/60)</f>
        <v>0</v>
      </c>
      <c r="P67" s="142">
        <f t="shared" si="4"/>
        <v>0</v>
      </c>
      <c r="Q67" s="141">
        <f>IF('24'!Q67:R67&gt;120,2,'24'!Q67:R67/60)</f>
        <v>0</v>
      </c>
      <c r="R67" s="142">
        <f t="shared" si="5"/>
        <v>0</v>
      </c>
      <c r="S67" s="141">
        <f>IF('24'!S67:T67&gt;120,2,'24'!S67:T67/60)</f>
        <v>0</v>
      </c>
      <c r="T67" s="142">
        <f t="shared" si="6"/>
        <v>0</v>
      </c>
      <c r="U67" s="141">
        <f>IF('24'!U67:V67&gt;120,2,'24'!U67:V67/60)</f>
        <v>0</v>
      </c>
      <c r="V67" s="142">
        <f t="shared" si="7"/>
        <v>0</v>
      </c>
      <c r="W67" s="141">
        <f>IF('24'!W67:X67&gt;120,2,'24'!W67:X67/60)</f>
        <v>0</v>
      </c>
      <c r="X67" s="142">
        <f t="shared" si="8"/>
        <v>0</v>
      </c>
      <c r="Y67" s="141">
        <f>IF('24'!Y67:Z67&gt;120,2,'24'!Y67:Z67/60)</f>
        <v>0</v>
      </c>
      <c r="Z67" s="142">
        <f t="shared" si="9"/>
        <v>0</v>
      </c>
      <c r="AA67" s="141">
        <f>IF('24'!AA67:AB67&gt;120,2,'24'!AA67:AB67/60)</f>
        <v>0</v>
      </c>
      <c r="AB67" s="142">
        <f t="shared" si="10"/>
        <v>0</v>
      </c>
      <c r="AC67" s="141">
        <f>IF('24'!AC67:AD67&gt;120,2,'24'!AC67:AD67/60)</f>
        <v>0</v>
      </c>
      <c r="AD67" s="142">
        <f t="shared" si="11"/>
        <v>0</v>
      </c>
      <c r="AE67" s="141">
        <f>IF('24'!AE67:AF67&gt;120,2,'24'!AE67:AF67/60)</f>
        <v>0</v>
      </c>
      <c r="AF67" s="142">
        <f t="shared" si="12"/>
        <v>0</v>
      </c>
      <c r="AG67" s="141">
        <f>IF('24'!AG67:AH67&gt;120,2,'24'!AG67:AH67/60)</f>
        <v>0</v>
      </c>
      <c r="AH67" s="142">
        <f t="shared" si="13"/>
        <v>0</v>
      </c>
      <c r="AI67" s="141">
        <f>IF('24'!AI67:AJ67&gt;120,2,'24'!AI67:AJ67/60)</f>
        <v>0</v>
      </c>
      <c r="AJ67" s="142">
        <f t="shared" si="14"/>
        <v>0</v>
      </c>
      <c r="AK67" s="141">
        <f>IF('24'!AK67:AL67&gt;120,2,'24'!AK67:AL67/60)</f>
        <v>0</v>
      </c>
      <c r="AL67" s="142">
        <f t="shared" si="15"/>
        <v>0</v>
      </c>
      <c r="AM67" s="141">
        <f>IF('24'!AM67:AN67&gt;120,2,'24'!AM67:AN67/60)</f>
        <v>0</v>
      </c>
      <c r="AN67" s="142">
        <f t="shared" si="16"/>
        <v>0</v>
      </c>
      <c r="AO67" s="141">
        <f>IF('24'!AO67:AP67&gt;120,2,'24'!AO67:AP67/60)</f>
        <v>0</v>
      </c>
      <c r="AP67" s="142">
        <f t="shared" si="17"/>
        <v>0</v>
      </c>
      <c r="AQ67" s="141">
        <f>IF('24'!AQ67:AR67&gt;120,2,'24'!AQ67:AR67/60)</f>
        <v>0</v>
      </c>
      <c r="AR67" s="142">
        <f t="shared" si="18"/>
        <v>0</v>
      </c>
      <c r="AS67" s="141">
        <f>IF('24'!AS67:AT67&gt;120,2,'24'!AS67:AT67/60)</f>
        <v>0</v>
      </c>
      <c r="AT67" s="142">
        <f t="shared" si="19"/>
        <v>0</v>
      </c>
      <c r="AU67" s="141">
        <f>IF('24'!AU67:AV67&gt;120,2,'24'!AU67:AV67/60)</f>
        <v>0</v>
      </c>
      <c r="AV67" s="142">
        <f t="shared" si="20"/>
        <v>0</v>
      </c>
      <c r="AW67" s="141">
        <f>IF('24'!AW67:AX67&gt;120,2,'24'!AW67:AX67/60)</f>
        <v>0</v>
      </c>
      <c r="AX67" s="142">
        <f t="shared" si="21"/>
        <v>0</v>
      </c>
      <c r="AY67" s="141">
        <f>IF('24'!AY67:AZ67&gt;120,2,'24'!AY67:AZ67/60)</f>
        <v>0</v>
      </c>
      <c r="AZ67" s="142">
        <f t="shared" si="22"/>
        <v>0</v>
      </c>
      <c r="BA67" s="141">
        <f>IF('24'!BA67:BB67&gt;120,2,'24'!BA67:BB67/60)</f>
        <v>0</v>
      </c>
      <c r="BB67" s="142">
        <f t="shared" si="23"/>
        <v>0</v>
      </c>
      <c r="BC67" s="141">
        <f>IF('24'!BC67:BD67&gt;120,2,'24'!BC67:BD67/60)</f>
        <v>0</v>
      </c>
      <c r="BD67" s="142">
        <f t="shared" si="24"/>
        <v>0</v>
      </c>
      <c r="BE67" s="141">
        <f>IF('24'!BE67:BF67&gt;120,2,'24'!BE67:BF67/60)</f>
        <v>0</v>
      </c>
      <c r="BF67" s="142">
        <f t="shared" si="25"/>
        <v>0</v>
      </c>
      <c r="BG67" s="141">
        <f>IF('24'!BG67:BH67&gt;120,2,'24'!BG67:BH67/60)</f>
        <v>0</v>
      </c>
      <c r="BH67" s="142">
        <f t="shared" si="26"/>
        <v>0</v>
      </c>
      <c r="BI67" s="141">
        <f>IF('24'!BI67:BJ67&gt;120,2,'24'!BI67:BJ67/60)</f>
        <v>0</v>
      </c>
      <c r="BJ67" s="142">
        <f t="shared" si="27"/>
        <v>0</v>
      </c>
      <c r="BK67" s="141">
        <f>IF('24'!BK67:BL67&gt;120,2,'24'!BK67:BL67/60)</f>
        <v>0</v>
      </c>
      <c r="BL67" s="142">
        <f t="shared" si="28"/>
        <v>0</v>
      </c>
      <c r="BM67" s="6"/>
    </row>
    <row r="68" spans="1:65" ht="26.25" thickBot="1">
      <c r="A68" s="10">
        <v>8233</v>
      </c>
      <c r="B68" s="10" t="s">
        <v>69</v>
      </c>
      <c r="C68" s="141">
        <f>IF('24'!C68:D68&gt;120,2,'24'!C68:D68/60)</f>
        <v>0</v>
      </c>
      <c r="D68" s="142">
        <f t="shared" si="29"/>
        <v>0</v>
      </c>
      <c r="E68" s="141">
        <f>IF('24'!E68:F68&gt;120,2,'24'!E68:F68/60)</f>
        <v>0</v>
      </c>
      <c r="F68" s="142">
        <f t="shared" si="30"/>
        <v>0</v>
      </c>
      <c r="G68" s="141">
        <f>IF('24'!G68:H68&gt;120,2,'24'!G68:H68/60)</f>
        <v>0</v>
      </c>
      <c r="H68" s="142">
        <f t="shared" ref="H68:H131" si="31">IF(I68&gt;120,2,I68/60)</f>
        <v>0</v>
      </c>
      <c r="I68" s="141">
        <f>IF('24'!I68:J68&gt;120,2,'24'!I68:J68/60)</f>
        <v>0</v>
      </c>
      <c r="J68" s="142">
        <f t="shared" ref="J68:J131" si="32">IF(K68&gt;120,2,K68/60)</f>
        <v>0</v>
      </c>
      <c r="K68" s="141">
        <f>IF('24'!K68:L68&gt;120,2,'24'!K68:L68/60)</f>
        <v>0</v>
      </c>
      <c r="L68" s="142">
        <f t="shared" ref="L68:L131" si="33">IF(M68&gt;120,2,M68/60)</f>
        <v>0</v>
      </c>
      <c r="M68" s="141">
        <f>IF('24'!M68:N68&gt;120,2,'24'!M68:N68/60)</f>
        <v>0</v>
      </c>
      <c r="N68" s="142">
        <f t="shared" ref="N68:N131" si="34">IF(O68&gt;120,2,O68/60)</f>
        <v>0</v>
      </c>
      <c r="O68" s="141">
        <f>IF('24'!O68:P68&gt;120,2,'24'!O68:P68/60)</f>
        <v>0</v>
      </c>
      <c r="P68" s="142">
        <f t="shared" ref="P68:P131" si="35">IF(Q68&gt;120,2,Q68/60)</f>
        <v>0</v>
      </c>
      <c r="Q68" s="141">
        <f>IF('24'!Q68:R68&gt;120,2,'24'!Q68:R68/60)</f>
        <v>0</v>
      </c>
      <c r="R68" s="142">
        <f t="shared" ref="R68:R131" si="36">IF(S68&gt;120,2,S68/60)</f>
        <v>0</v>
      </c>
      <c r="S68" s="141">
        <f>IF('24'!S68:T68&gt;120,2,'24'!S68:T68/60)</f>
        <v>0</v>
      </c>
      <c r="T68" s="142">
        <f t="shared" ref="T68:T131" si="37">IF(U68&gt;120,2,U68/60)</f>
        <v>0</v>
      </c>
      <c r="U68" s="141">
        <f>IF('24'!U68:V68&gt;120,2,'24'!U68:V68/60)</f>
        <v>0</v>
      </c>
      <c r="V68" s="142">
        <f t="shared" ref="V68:V131" si="38">IF(W68&gt;120,2,W68/60)</f>
        <v>0</v>
      </c>
      <c r="W68" s="141">
        <f>IF('24'!W68:X68&gt;120,2,'24'!W68:X68/60)</f>
        <v>0</v>
      </c>
      <c r="X68" s="142">
        <f t="shared" ref="X68:X131" si="39">IF(Y68&gt;120,2,Y68/60)</f>
        <v>0</v>
      </c>
      <c r="Y68" s="141">
        <f>IF('24'!Y68:Z68&gt;120,2,'24'!Y68:Z68/60)</f>
        <v>0</v>
      </c>
      <c r="Z68" s="142">
        <f t="shared" ref="Z68:Z131" si="40">IF(AA68&gt;120,2,AA68/60)</f>
        <v>0</v>
      </c>
      <c r="AA68" s="141">
        <f>IF('24'!AA68:AB68&gt;120,2,'24'!AA68:AB68/60)</f>
        <v>0</v>
      </c>
      <c r="AB68" s="142">
        <f t="shared" ref="AB68:AB131" si="41">IF(AC68&gt;120,2,AC68/60)</f>
        <v>0</v>
      </c>
      <c r="AC68" s="141">
        <f>IF('24'!AC68:AD68&gt;120,2,'24'!AC68:AD68/60)</f>
        <v>0</v>
      </c>
      <c r="AD68" s="142">
        <f t="shared" ref="AD68:AD131" si="42">IF(AE68&gt;120,2,AE68/60)</f>
        <v>0</v>
      </c>
      <c r="AE68" s="141">
        <f>IF('24'!AE68:AF68&gt;120,2,'24'!AE68:AF68/60)</f>
        <v>0</v>
      </c>
      <c r="AF68" s="142">
        <f t="shared" ref="AF68:AF131" si="43">IF(AG68&gt;120,2,AG68/60)</f>
        <v>0</v>
      </c>
      <c r="AG68" s="141">
        <f>IF('24'!AG68:AH68&gt;120,2,'24'!AG68:AH68/60)</f>
        <v>0</v>
      </c>
      <c r="AH68" s="142">
        <f t="shared" ref="AH68:AH131" si="44">IF(AI68&gt;120,2,AI68/60)</f>
        <v>0</v>
      </c>
      <c r="AI68" s="141">
        <f>IF('24'!AI68:AJ68&gt;120,2,'24'!AI68:AJ68/60)</f>
        <v>0</v>
      </c>
      <c r="AJ68" s="142">
        <f t="shared" ref="AJ68:AJ131" si="45">IF(AK68&gt;120,2,AK68/60)</f>
        <v>0</v>
      </c>
      <c r="AK68" s="141">
        <f>IF('24'!AK68:AL68&gt;120,2,'24'!AK68:AL68/60)</f>
        <v>0</v>
      </c>
      <c r="AL68" s="142">
        <f t="shared" ref="AL68:AL131" si="46">IF(AM68&gt;120,2,AM68/60)</f>
        <v>0</v>
      </c>
      <c r="AM68" s="141">
        <f>IF('24'!AM68:AN68&gt;120,2,'24'!AM68:AN68/60)</f>
        <v>0</v>
      </c>
      <c r="AN68" s="142">
        <f t="shared" ref="AN68:AN131" si="47">IF(AO68&gt;120,2,AO68/60)</f>
        <v>0</v>
      </c>
      <c r="AO68" s="141">
        <f>IF('24'!AO68:AP68&gt;120,2,'24'!AO68:AP68/60)</f>
        <v>0</v>
      </c>
      <c r="AP68" s="142">
        <f t="shared" ref="AP68:AP131" si="48">IF(AQ68&gt;120,2,AQ68/60)</f>
        <v>0</v>
      </c>
      <c r="AQ68" s="141">
        <f>IF('24'!AQ68:AR68&gt;120,2,'24'!AQ68:AR68/60)</f>
        <v>0</v>
      </c>
      <c r="AR68" s="142">
        <f t="shared" ref="AR68:AR131" si="49">IF(AS68&gt;120,2,AS68/60)</f>
        <v>0</v>
      </c>
      <c r="AS68" s="141">
        <f>IF('24'!AS68:AT68&gt;120,2,'24'!AS68:AT68/60)</f>
        <v>0</v>
      </c>
      <c r="AT68" s="142">
        <f t="shared" ref="AT68:AT131" si="50">IF(AU68&gt;120,2,AU68/60)</f>
        <v>0</v>
      </c>
      <c r="AU68" s="141">
        <f>IF('24'!AU68:AV68&gt;120,2,'24'!AU68:AV68/60)</f>
        <v>0</v>
      </c>
      <c r="AV68" s="142">
        <f t="shared" ref="AV68:AV131" si="51">IF(AW68&gt;120,2,AW68/60)</f>
        <v>0</v>
      </c>
      <c r="AW68" s="141">
        <f>IF('24'!AW68:AX68&gt;120,2,'24'!AW68:AX68/60)</f>
        <v>0</v>
      </c>
      <c r="AX68" s="142">
        <f t="shared" ref="AX68:AX131" si="52">IF(AY68&gt;120,2,AY68/60)</f>
        <v>0</v>
      </c>
      <c r="AY68" s="141">
        <f>IF('24'!AY68:AZ68&gt;120,2,'24'!AY68:AZ68/60)</f>
        <v>0</v>
      </c>
      <c r="AZ68" s="142">
        <f t="shared" ref="AZ68:AZ131" si="53">IF(BA68&gt;120,2,BA68/60)</f>
        <v>0</v>
      </c>
      <c r="BA68" s="141">
        <f>IF('24'!BA68:BB68&gt;120,2,'24'!BA68:BB68/60)</f>
        <v>0</v>
      </c>
      <c r="BB68" s="142">
        <f t="shared" ref="BB68:BB131" si="54">IF(BC68&gt;120,2,BC68/60)</f>
        <v>0</v>
      </c>
      <c r="BC68" s="141">
        <f>IF('24'!BC68:BD68&gt;120,2,'24'!BC68:BD68/60)</f>
        <v>0</v>
      </c>
      <c r="BD68" s="142">
        <f t="shared" ref="BD68:BD131" si="55">IF(BE68&gt;120,2,BE68/60)</f>
        <v>0</v>
      </c>
      <c r="BE68" s="141">
        <f>IF('24'!BE68:BF68&gt;120,2,'24'!BE68:BF68/60)</f>
        <v>0</v>
      </c>
      <c r="BF68" s="142">
        <f t="shared" ref="BF68:BF131" si="56">IF(BG68&gt;120,2,BG68/60)</f>
        <v>0</v>
      </c>
      <c r="BG68" s="141">
        <f>IF('24'!BG68:BH68&gt;120,2,'24'!BG68:BH68/60)</f>
        <v>0</v>
      </c>
      <c r="BH68" s="142">
        <f t="shared" ref="BH68:BH131" si="57">IF(BI68&gt;120,2,BI68/60)</f>
        <v>0</v>
      </c>
      <c r="BI68" s="141">
        <f>IF('24'!BI68:BJ68&gt;120,2,'24'!BI68:BJ68/60)</f>
        <v>0</v>
      </c>
      <c r="BJ68" s="142">
        <f t="shared" ref="BJ68:BJ131" si="58">IF(BK68&gt;120,2,BK68/60)</f>
        <v>0</v>
      </c>
      <c r="BK68" s="141">
        <f>IF('24'!BK68:BL68&gt;120,2,'24'!BK68:BL68/60)</f>
        <v>0</v>
      </c>
      <c r="BL68" s="142">
        <f t="shared" ref="BL68:BL131" si="59">IF(BM68&gt;120,2,BM68/60)</f>
        <v>0</v>
      </c>
      <c r="BM68" s="6"/>
    </row>
    <row r="69" spans="1:65" ht="26.25" thickBot="1">
      <c r="A69" s="10">
        <v>8234</v>
      </c>
      <c r="B69" s="10" t="s">
        <v>70</v>
      </c>
      <c r="C69" s="141">
        <f>IF('24'!C69:D69&gt;120,2,'24'!C69:D69/60)</f>
        <v>0</v>
      </c>
      <c r="D69" s="142">
        <f t="shared" ref="D69:D132" si="60">IF(E69&gt;120,2,E69/60)</f>
        <v>0</v>
      </c>
      <c r="E69" s="141">
        <f>IF('24'!E69:F69&gt;120,2,'24'!E69:F69/60)</f>
        <v>0</v>
      </c>
      <c r="F69" s="142">
        <f t="shared" ref="F69:F132" si="61">IF(G69&gt;120,2,G69/60)</f>
        <v>0</v>
      </c>
      <c r="G69" s="141">
        <f>IF('24'!G69:H69&gt;120,2,'24'!G69:H69/60)</f>
        <v>0</v>
      </c>
      <c r="H69" s="142">
        <f t="shared" si="31"/>
        <v>0</v>
      </c>
      <c r="I69" s="141">
        <f>IF('24'!I69:J69&gt;120,2,'24'!I69:J69/60)</f>
        <v>0</v>
      </c>
      <c r="J69" s="142">
        <f t="shared" si="32"/>
        <v>0</v>
      </c>
      <c r="K69" s="141">
        <f>IF('24'!K69:L69&gt;120,2,'24'!K69:L69/60)</f>
        <v>0</v>
      </c>
      <c r="L69" s="142">
        <f t="shared" si="33"/>
        <v>0</v>
      </c>
      <c r="M69" s="141">
        <f>IF('24'!M69:N69&gt;120,2,'24'!M69:N69/60)</f>
        <v>0</v>
      </c>
      <c r="N69" s="142">
        <f t="shared" si="34"/>
        <v>0</v>
      </c>
      <c r="O69" s="141">
        <f>IF('24'!O69:P69&gt;120,2,'24'!O69:P69/60)</f>
        <v>0</v>
      </c>
      <c r="P69" s="142">
        <f t="shared" si="35"/>
        <v>0</v>
      </c>
      <c r="Q69" s="141">
        <f>IF('24'!Q69:R69&gt;120,2,'24'!Q69:R69/60)</f>
        <v>0</v>
      </c>
      <c r="R69" s="142">
        <f t="shared" si="36"/>
        <v>0</v>
      </c>
      <c r="S69" s="141">
        <f>IF('24'!S69:T69&gt;120,2,'24'!S69:T69/60)</f>
        <v>0</v>
      </c>
      <c r="T69" s="142">
        <f t="shared" si="37"/>
        <v>0</v>
      </c>
      <c r="U69" s="141">
        <f>IF('24'!U69:V69&gt;120,2,'24'!U69:V69/60)</f>
        <v>0</v>
      </c>
      <c r="V69" s="142">
        <f t="shared" si="38"/>
        <v>0</v>
      </c>
      <c r="W69" s="141">
        <f>IF('24'!W69:X69&gt;120,2,'24'!W69:X69/60)</f>
        <v>0</v>
      </c>
      <c r="X69" s="142">
        <f t="shared" si="39"/>
        <v>0</v>
      </c>
      <c r="Y69" s="141">
        <f>IF('24'!Y69:Z69&gt;120,2,'24'!Y69:Z69/60)</f>
        <v>0</v>
      </c>
      <c r="Z69" s="142">
        <f t="shared" si="40"/>
        <v>0</v>
      </c>
      <c r="AA69" s="141">
        <f>IF('24'!AA69:AB69&gt;120,2,'24'!AA69:AB69/60)</f>
        <v>0</v>
      </c>
      <c r="AB69" s="142">
        <f t="shared" si="41"/>
        <v>0</v>
      </c>
      <c r="AC69" s="141">
        <f>IF('24'!AC69:AD69&gt;120,2,'24'!AC69:AD69/60)</f>
        <v>0</v>
      </c>
      <c r="AD69" s="142">
        <f t="shared" si="42"/>
        <v>0</v>
      </c>
      <c r="AE69" s="141">
        <f>IF('24'!AE69:AF69&gt;120,2,'24'!AE69:AF69/60)</f>
        <v>0</v>
      </c>
      <c r="AF69" s="142">
        <f t="shared" si="43"/>
        <v>0</v>
      </c>
      <c r="AG69" s="141">
        <f>IF('24'!AG69:AH69&gt;120,2,'24'!AG69:AH69/60)</f>
        <v>0</v>
      </c>
      <c r="AH69" s="142">
        <f t="shared" si="44"/>
        <v>0</v>
      </c>
      <c r="AI69" s="141">
        <f>IF('24'!AI69:AJ69&gt;120,2,'24'!AI69:AJ69/60)</f>
        <v>0</v>
      </c>
      <c r="AJ69" s="142">
        <f t="shared" si="45"/>
        <v>0</v>
      </c>
      <c r="AK69" s="141">
        <f>IF('24'!AK69:AL69&gt;120,2,'24'!AK69:AL69/60)</f>
        <v>0</v>
      </c>
      <c r="AL69" s="142">
        <f t="shared" si="46"/>
        <v>0</v>
      </c>
      <c r="AM69" s="141">
        <f>IF('24'!AM69:AN69&gt;120,2,'24'!AM69:AN69/60)</f>
        <v>0</v>
      </c>
      <c r="AN69" s="142">
        <f t="shared" si="47"/>
        <v>0</v>
      </c>
      <c r="AO69" s="141">
        <f>IF('24'!AO69:AP69&gt;120,2,'24'!AO69:AP69/60)</f>
        <v>0</v>
      </c>
      <c r="AP69" s="142">
        <f t="shared" si="48"/>
        <v>0</v>
      </c>
      <c r="AQ69" s="141">
        <f>IF('24'!AQ69:AR69&gt;120,2,'24'!AQ69:AR69/60)</f>
        <v>0</v>
      </c>
      <c r="AR69" s="142">
        <f t="shared" si="49"/>
        <v>0</v>
      </c>
      <c r="AS69" s="141">
        <f>IF('24'!AS69:AT69&gt;120,2,'24'!AS69:AT69/60)</f>
        <v>0</v>
      </c>
      <c r="AT69" s="142">
        <f t="shared" si="50"/>
        <v>0</v>
      </c>
      <c r="AU69" s="141">
        <f>IF('24'!AU69:AV69&gt;120,2,'24'!AU69:AV69/60)</f>
        <v>0</v>
      </c>
      <c r="AV69" s="142">
        <f t="shared" si="51"/>
        <v>0</v>
      </c>
      <c r="AW69" s="141">
        <f>IF('24'!AW69:AX69&gt;120,2,'24'!AW69:AX69/60)</f>
        <v>0</v>
      </c>
      <c r="AX69" s="142">
        <f t="shared" si="52"/>
        <v>0</v>
      </c>
      <c r="AY69" s="141">
        <f>IF('24'!AY69:AZ69&gt;120,2,'24'!AY69:AZ69/60)</f>
        <v>0</v>
      </c>
      <c r="AZ69" s="142">
        <f t="shared" si="53"/>
        <v>0</v>
      </c>
      <c r="BA69" s="141">
        <f>IF('24'!BA69:BB69&gt;120,2,'24'!BA69:BB69/60)</f>
        <v>0</v>
      </c>
      <c r="BB69" s="142">
        <f t="shared" si="54"/>
        <v>0</v>
      </c>
      <c r="BC69" s="141">
        <f>IF('24'!BC69:BD69&gt;120,2,'24'!BC69:BD69/60)</f>
        <v>0</v>
      </c>
      <c r="BD69" s="142">
        <f t="shared" si="55"/>
        <v>0</v>
      </c>
      <c r="BE69" s="141">
        <f>IF('24'!BE69:BF69&gt;120,2,'24'!BE69:BF69/60)</f>
        <v>0</v>
      </c>
      <c r="BF69" s="142">
        <f t="shared" si="56"/>
        <v>0</v>
      </c>
      <c r="BG69" s="141">
        <f>IF('24'!BG69:BH69&gt;120,2,'24'!BG69:BH69/60)</f>
        <v>0</v>
      </c>
      <c r="BH69" s="142">
        <f t="shared" si="57"/>
        <v>0</v>
      </c>
      <c r="BI69" s="141">
        <f>IF('24'!BI69:BJ69&gt;120,2,'24'!BI69:BJ69/60)</f>
        <v>0</v>
      </c>
      <c r="BJ69" s="142">
        <f t="shared" si="58"/>
        <v>0</v>
      </c>
      <c r="BK69" s="141">
        <f>IF('24'!BK69:BL69&gt;120,2,'24'!BK69:BL69/60)</f>
        <v>0</v>
      </c>
      <c r="BL69" s="142">
        <f t="shared" si="59"/>
        <v>0</v>
      </c>
      <c r="BM69" s="6"/>
    </row>
    <row r="70" spans="1:65" ht="26.25" thickBot="1">
      <c r="A70" s="10">
        <v>8235</v>
      </c>
      <c r="B70" s="10" t="s">
        <v>71</v>
      </c>
      <c r="C70" s="141">
        <f>IF('24'!C70:D70&gt;120,2,'24'!C70:D70/60)</f>
        <v>0</v>
      </c>
      <c r="D70" s="142">
        <f t="shared" si="60"/>
        <v>0</v>
      </c>
      <c r="E70" s="141">
        <f>IF('24'!E70:F70&gt;120,2,'24'!E70:F70/60)</f>
        <v>0</v>
      </c>
      <c r="F70" s="142">
        <f t="shared" si="61"/>
        <v>0</v>
      </c>
      <c r="G70" s="141">
        <f>IF('24'!G70:H70&gt;120,2,'24'!G70:H70/60)</f>
        <v>0</v>
      </c>
      <c r="H70" s="142">
        <f t="shared" si="31"/>
        <v>0</v>
      </c>
      <c r="I70" s="141">
        <f>IF('24'!I70:J70&gt;120,2,'24'!I70:J70/60)</f>
        <v>0</v>
      </c>
      <c r="J70" s="142">
        <f t="shared" si="32"/>
        <v>0</v>
      </c>
      <c r="K70" s="141">
        <f>IF('24'!K70:L70&gt;120,2,'24'!K70:L70/60)</f>
        <v>0</v>
      </c>
      <c r="L70" s="142">
        <f t="shared" si="33"/>
        <v>0</v>
      </c>
      <c r="M70" s="141">
        <f>IF('24'!M70:N70&gt;120,2,'24'!M70:N70/60)</f>
        <v>0</v>
      </c>
      <c r="N70" s="142">
        <f t="shared" si="34"/>
        <v>0</v>
      </c>
      <c r="O70" s="141">
        <f>IF('24'!O70:P70&gt;120,2,'24'!O70:P70/60)</f>
        <v>0</v>
      </c>
      <c r="P70" s="142">
        <f t="shared" si="35"/>
        <v>0</v>
      </c>
      <c r="Q70" s="141">
        <f>IF('24'!Q70:R70&gt;120,2,'24'!Q70:R70/60)</f>
        <v>0</v>
      </c>
      <c r="R70" s="142">
        <f t="shared" si="36"/>
        <v>0</v>
      </c>
      <c r="S70" s="141">
        <f>IF('24'!S70:T70&gt;120,2,'24'!S70:T70/60)</f>
        <v>0</v>
      </c>
      <c r="T70" s="142">
        <f t="shared" si="37"/>
        <v>0</v>
      </c>
      <c r="U70" s="141">
        <f>IF('24'!U70:V70&gt;120,2,'24'!U70:V70/60)</f>
        <v>0</v>
      </c>
      <c r="V70" s="142">
        <f t="shared" si="38"/>
        <v>0</v>
      </c>
      <c r="W70" s="141">
        <f>IF('24'!W70:X70&gt;120,2,'24'!W70:X70/60)</f>
        <v>0</v>
      </c>
      <c r="X70" s="142">
        <f t="shared" si="39"/>
        <v>0</v>
      </c>
      <c r="Y70" s="141">
        <f>IF('24'!Y70:Z70&gt;120,2,'24'!Y70:Z70/60)</f>
        <v>0</v>
      </c>
      <c r="Z70" s="142">
        <f t="shared" si="40"/>
        <v>0</v>
      </c>
      <c r="AA70" s="141">
        <f>IF('24'!AA70:AB70&gt;120,2,'24'!AA70:AB70/60)</f>
        <v>0</v>
      </c>
      <c r="AB70" s="142">
        <f t="shared" si="41"/>
        <v>0</v>
      </c>
      <c r="AC70" s="141">
        <f>IF('24'!AC70:AD70&gt;120,2,'24'!AC70:AD70/60)</f>
        <v>0</v>
      </c>
      <c r="AD70" s="142">
        <f t="shared" si="42"/>
        <v>0</v>
      </c>
      <c r="AE70" s="141">
        <f>IF('24'!AE70:AF70&gt;120,2,'24'!AE70:AF70/60)</f>
        <v>0</v>
      </c>
      <c r="AF70" s="142">
        <f t="shared" si="43"/>
        <v>0</v>
      </c>
      <c r="AG70" s="141">
        <f>IF('24'!AG70:AH70&gt;120,2,'24'!AG70:AH70/60)</f>
        <v>0</v>
      </c>
      <c r="AH70" s="142">
        <f t="shared" si="44"/>
        <v>0</v>
      </c>
      <c r="AI70" s="141">
        <f>IF('24'!AI70:AJ70&gt;120,2,'24'!AI70:AJ70/60)</f>
        <v>0</v>
      </c>
      <c r="AJ70" s="142">
        <f t="shared" si="45"/>
        <v>0</v>
      </c>
      <c r="AK70" s="141">
        <f>IF('24'!AK70:AL70&gt;120,2,'24'!AK70:AL70/60)</f>
        <v>0</v>
      </c>
      <c r="AL70" s="142">
        <f t="shared" si="46"/>
        <v>0</v>
      </c>
      <c r="AM70" s="141">
        <f>IF('24'!AM70:AN70&gt;120,2,'24'!AM70:AN70/60)</f>
        <v>0</v>
      </c>
      <c r="AN70" s="142">
        <f t="shared" si="47"/>
        <v>0</v>
      </c>
      <c r="AO70" s="141">
        <f>IF('24'!AO70:AP70&gt;120,2,'24'!AO70:AP70/60)</f>
        <v>0</v>
      </c>
      <c r="AP70" s="142">
        <f t="shared" si="48"/>
        <v>0</v>
      </c>
      <c r="AQ70" s="141">
        <f>IF('24'!AQ70:AR70&gt;120,2,'24'!AQ70:AR70/60)</f>
        <v>0</v>
      </c>
      <c r="AR70" s="142">
        <f t="shared" si="49"/>
        <v>0</v>
      </c>
      <c r="AS70" s="141">
        <f>IF('24'!AS70:AT70&gt;120,2,'24'!AS70:AT70/60)</f>
        <v>0</v>
      </c>
      <c r="AT70" s="142">
        <f t="shared" si="50"/>
        <v>0</v>
      </c>
      <c r="AU70" s="141">
        <f>IF('24'!AU70:AV70&gt;120,2,'24'!AU70:AV70/60)</f>
        <v>0</v>
      </c>
      <c r="AV70" s="142">
        <f t="shared" si="51"/>
        <v>0</v>
      </c>
      <c r="AW70" s="141">
        <f>IF('24'!AW70:AX70&gt;120,2,'24'!AW70:AX70/60)</f>
        <v>0</v>
      </c>
      <c r="AX70" s="142">
        <f t="shared" si="52"/>
        <v>0</v>
      </c>
      <c r="AY70" s="141">
        <f>IF('24'!AY70:AZ70&gt;120,2,'24'!AY70:AZ70/60)</f>
        <v>0</v>
      </c>
      <c r="AZ70" s="142">
        <f t="shared" si="53"/>
        <v>0</v>
      </c>
      <c r="BA70" s="141">
        <f>IF('24'!BA70:BB70&gt;120,2,'24'!BA70:BB70/60)</f>
        <v>0</v>
      </c>
      <c r="BB70" s="142">
        <f t="shared" si="54"/>
        <v>0</v>
      </c>
      <c r="BC70" s="141">
        <f>IF('24'!BC70:BD70&gt;120,2,'24'!BC70:BD70/60)</f>
        <v>0</v>
      </c>
      <c r="BD70" s="142">
        <f t="shared" si="55"/>
        <v>0</v>
      </c>
      <c r="BE70" s="141">
        <f>IF('24'!BE70:BF70&gt;120,2,'24'!BE70:BF70/60)</f>
        <v>0</v>
      </c>
      <c r="BF70" s="142">
        <f t="shared" si="56"/>
        <v>0</v>
      </c>
      <c r="BG70" s="141">
        <f>IF('24'!BG70:BH70&gt;120,2,'24'!BG70:BH70/60)</f>
        <v>0</v>
      </c>
      <c r="BH70" s="142">
        <f t="shared" si="57"/>
        <v>0</v>
      </c>
      <c r="BI70" s="141">
        <f>IF('24'!BI70:BJ70&gt;120,2,'24'!BI70:BJ70/60)</f>
        <v>0</v>
      </c>
      <c r="BJ70" s="142">
        <f t="shared" si="58"/>
        <v>0</v>
      </c>
      <c r="BK70" s="141">
        <f>IF('24'!BK70:BL70&gt;120,2,'24'!BK70:BL70/60)</f>
        <v>0</v>
      </c>
      <c r="BL70" s="142">
        <f t="shared" si="59"/>
        <v>0</v>
      </c>
      <c r="BM70" s="6"/>
    </row>
    <row r="71" spans="1:65" ht="26.25" thickBot="1">
      <c r="A71" s="10">
        <v>8237</v>
      </c>
      <c r="B71" s="10" t="s">
        <v>73</v>
      </c>
      <c r="C71" s="141">
        <f>IF('24'!C71:D71&gt;120,2,'24'!C71:D71/60)</f>
        <v>0</v>
      </c>
      <c r="D71" s="142">
        <f t="shared" si="60"/>
        <v>0</v>
      </c>
      <c r="E71" s="141">
        <f>IF('24'!E71:F71&gt;120,2,'24'!E71:F71/60)</f>
        <v>0</v>
      </c>
      <c r="F71" s="142">
        <f t="shared" si="61"/>
        <v>0</v>
      </c>
      <c r="G71" s="141">
        <f>IF('24'!G71:H71&gt;120,2,'24'!G71:H71/60)</f>
        <v>0</v>
      </c>
      <c r="H71" s="142">
        <f t="shared" si="31"/>
        <v>0</v>
      </c>
      <c r="I71" s="141">
        <f>IF('24'!I71:J71&gt;120,2,'24'!I71:J71/60)</f>
        <v>0</v>
      </c>
      <c r="J71" s="142">
        <f t="shared" si="32"/>
        <v>0</v>
      </c>
      <c r="K71" s="141">
        <f>IF('24'!K71:L71&gt;120,2,'24'!K71:L71/60)</f>
        <v>0</v>
      </c>
      <c r="L71" s="142">
        <f t="shared" si="33"/>
        <v>0</v>
      </c>
      <c r="M71" s="141">
        <f>IF('24'!M71:N71&gt;120,2,'24'!M71:N71/60)</f>
        <v>0</v>
      </c>
      <c r="N71" s="142">
        <f t="shared" si="34"/>
        <v>0</v>
      </c>
      <c r="O71" s="141">
        <f>IF('24'!O71:P71&gt;120,2,'24'!O71:P71/60)</f>
        <v>0</v>
      </c>
      <c r="P71" s="142">
        <f t="shared" si="35"/>
        <v>0</v>
      </c>
      <c r="Q71" s="141">
        <f>IF('24'!Q71:R71&gt;120,2,'24'!Q71:R71/60)</f>
        <v>0</v>
      </c>
      <c r="R71" s="142">
        <f t="shared" si="36"/>
        <v>0</v>
      </c>
      <c r="S71" s="141">
        <f>IF('24'!S71:T71&gt;120,2,'24'!S71:T71/60)</f>
        <v>0</v>
      </c>
      <c r="T71" s="142">
        <f t="shared" si="37"/>
        <v>0</v>
      </c>
      <c r="U71" s="141">
        <f>IF('24'!U71:V71&gt;120,2,'24'!U71:V71/60)</f>
        <v>0</v>
      </c>
      <c r="V71" s="142">
        <f t="shared" si="38"/>
        <v>0</v>
      </c>
      <c r="W71" s="141">
        <f>IF('24'!W71:X71&gt;120,2,'24'!W71:X71/60)</f>
        <v>0</v>
      </c>
      <c r="X71" s="142">
        <f t="shared" si="39"/>
        <v>0</v>
      </c>
      <c r="Y71" s="141">
        <f>IF('24'!Y71:Z71&gt;120,2,'24'!Y71:Z71/60)</f>
        <v>0</v>
      </c>
      <c r="Z71" s="142">
        <f t="shared" si="40"/>
        <v>0</v>
      </c>
      <c r="AA71" s="141">
        <f>IF('24'!AA71:AB71&gt;120,2,'24'!AA71:AB71/60)</f>
        <v>0</v>
      </c>
      <c r="AB71" s="142">
        <f t="shared" si="41"/>
        <v>0</v>
      </c>
      <c r="AC71" s="141">
        <f>IF('24'!AC71:AD71&gt;120,2,'24'!AC71:AD71/60)</f>
        <v>0</v>
      </c>
      <c r="AD71" s="142">
        <f t="shared" si="42"/>
        <v>0</v>
      </c>
      <c r="AE71" s="141">
        <f>IF('24'!AE71:AF71&gt;120,2,'24'!AE71:AF71/60)</f>
        <v>0</v>
      </c>
      <c r="AF71" s="142">
        <f t="shared" si="43"/>
        <v>0</v>
      </c>
      <c r="AG71" s="141">
        <f>IF('24'!AG71:AH71&gt;120,2,'24'!AG71:AH71/60)</f>
        <v>0</v>
      </c>
      <c r="AH71" s="142">
        <f t="shared" si="44"/>
        <v>0</v>
      </c>
      <c r="AI71" s="141">
        <f>IF('24'!AI71:AJ71&gt;120,2,'24'!AI71:AJ71/60)</f>
        <v>0</v>
      </c>
      <c r="AJ71" s="142">
        <f t="shared" si="45"/>
        <v>0</v>
      </c>
      <c r="AK71" s="141">
        <f>IF('24'!AK71:AL71&gt;120,2,'24'!AK71:AL71/60)</f>
        <v>0</v>
      </c>
      <c r="AL71" s="142">
        <f t="shared" si="46"/>
        <v>0</v>
      </c>
      <c r="AM71" s="141">
        <f>IF('24'!AM71:AN71&gt;120,2,'24'!AM71:AN71/60)</f>
        <v>0</v>
      </c>
      <c r="AN71" s="142">
        <f t="shared" si="47"/>
        <v>0</v>
      </c>
      <c r="AO71" s="141">
        <f>IF('24'!AO71:AP71&gt;120,2,'24'!AO71:AP71/60)</f>
        <v>0</v>
      </c>
      <c r="AP71" s="142">
        <f t="shared" si="48"/>
        <v>0</v>
      </c>
      <c r="AQ71" s="141">
        <f>IF('24'!AQ71:AR71&gt;120,2,'24'!AQ71:AR71/60)</f>
        <v>0</v>
      </c>
      <c r="AR71" s="142">
        <f t="shared" si="49"/>
        <v>0</v>
      </c>
      <c r="AS71" s="141">
        <f>IF('24'!AS71:AT71&gt;120,2,'24'!AS71:AT71/60)</f>
        <v>0</v>
      </c>
      <c r="AT71" s="142">
        <f t="shared" si="50"/>
        <v>0</v>
      </c>
      <c r="AU71" s="141">
        <f>IF('24'!AU71:AV71&gt;120,2,'24'!AU71:AV71/60)</f>
        <v>0</v>
      </c>
      <c r="AV71" s="142">
        <f t="shared" si="51"/>
        <v>0</v>
      </c>
      <c r="AW71" s="141">
        <f>IF('24'!AW71:AX71&gt;120,2,'24'!AW71:AX71/60)</f>
        <v>0</v>
      </c>
      <c r="AX71" s="142">
        <f t="shared" si="52"/>
        <v>0</v>
      </c>
      <c r="AY71" s="141">
        <f>IF('24'!AY71:AZ71&gt;120,2,'24'!AY71:AZ71/60)</f>
        <v>0</v>
      </c>
      <c r="AZ71" s="142">
        <f t="shared" si="53"/>
        <v>0</v>
      </c>
      <c r="BA71" s="141">
        <f>IF('24'!BA71:BB71&gt;120,2,'24'!BA71:BB71/60)</f>
        <v>0</v>
      </c>
      <c r="BB71" s="142">
        <f t="shared" si="54"/>
        <v>0</v>
      </c>
      <c r="BC71" s="141">
        <f>IF('24'!BC71:BD71&gt;120,2,'24'!BC71:BD71/60)</f>
        <v>0</v>
      </c>
      <c r="BD71" s="142">
        <f t="shared" si="55"/>
        <v>0</v>
      </c>
      <c r="BE71" s="141">
        <f>IF('24'!BE71:BF71&gt;120,2,'24'!BE71:BF71/60)</f>
        <v>0</v>
      </c>
      <c r="BF71" s="142">
        <f t="shared" si="56"/>
        <v>0</v>
      </c>
      <c r="BG71" s="141">
        <f>IF('24'!BG71:BH71&gt;120,2,'24'!BG71:BH71/60)</f>
        <v>0</v>
      </c>
      <c r="BH71" s="142">
        <f t="shared" si="57"/>
        <v>0</v>
      </c>
      <c r="BI71" s="141">
        <f>IF('24'!BI71:BJ71&gt;120,2,'24'!BI71:BJ71/60)</f>
        <v>0</v>
      </c>
      <c r="BJ71" s="142">
        <f t="shared" si="58"/>
        <v>0</v>
      </c>
      <c r="BK71" s="141">
        <f>IF('24'!BK71:BL71&gt;120,2,'24'!BK71:BL71/60)</f>
        <v>0</v>
      </c>
      <c r="BL71" s="142">
        <f t="shared" si="59"/>
        <v>0</v>
      </c>
      <c r="BM71" s="6"/>
    </row>
    <row r="72" spans="1:65" ht="26.25" thickBot="1">
      <c r="A72" s="10">
        <v>8239</v>
      </c>
      <c r="B72" s="10" t="s">
        <v>232</v>
      </c>
      <c r="C72" s="141">
        <f>IF('24'!C72:D72&gt;120,2,'24'!C72:D72/60)</f>
        <v>0</v>
      </c>
      <c r="D72" s="142">
        <f t="shared" si="60"/>
        <v>0</v>
      </c>
      <c r="E72" s="141">
        <f>IF('24'!E72:F72&gt;120,2,'24'!E72:F72/60)</f>
        <v>0</v>
      </c>
      <c r="F72" s="142">
        <f t="shared" si="61"/>
        <v>0</v>
      </c>
      <c r="G72" s="141">
        <f>IF('24'!G72:H72&gt;120,2,'24'!G72:H72/60)</f>
        <v>0</v>
      </c>
      <c r="H72" s="142">
        <f t="shared" si="31"/>
        <v>0</v>
      </c>
      <c r="I72" s="141">
        <f>IF('24'!I72:J72&gt;120,2,'24'!I72:J72/60)</f>
        <v>0</v>
      </c>
      <c r="J72" s="142">
        <f t="shared" si="32"/>
        <v>0</v>
      </c>
      <c r="K72" s="141">
        <f>IF('24'!K72:L72&gt;120,2,'24'!K72:L72/60)</f>
        <v>0</v>
      </c>
      <c r="L72" s="142">
        <f t="shared" si="33"/>
        <v>0</v>
      </c>
      <c r="M72" s="141">
        <f>IF('24'!M72:N72&gt;120,2,'24'!M72:N72/60)</f>
        <v>0</v>
      </c>
      <c r="N72" s="142">
        <f t="shared" si="34"/>
        <v>0</v>
      </c>
      <c r="O72" s="141">
        <f>IF('24'!O72:P72&gt;120,2,'24'!O72:P72/60)</f>
        <v>0</v>
      </c>
      <c r="P72" s="142">
        <f t="shared" si="35"/>
        <v>0</v>
      </c>
      <c r="Q72" s="141">
        <f>IF('24'!Q72:R72&gt;120,2,'24'!Q72:R72/60)</f>
        <v>0</v>
      </c>
      <c r="R72" s="142">
        <f t="shared" si="36"/>
        <v>0</v>
      </c>
      <c r="S72" s="141">
        <f>IF('24'!S72:T72&gt;120,2,'24'!S72:T72/60)</f>
        <v>0</v>
      </c>
      <c r="T72" s="142">
        <f t="shared" si="37"/>
        <v>0</v>
      </c>
      <c r="U72" s="141">
        <f>IF('24'!U72:V72&gt;120,2,'24'!U72:V72/60)</f>
        <v>0</v>
      </c>
      <c r="V72" s="142">
        <f t="shared" si="38"/>
        <v>0</v>
      </c>
      <c r="W72" s="141">
        <f>IF('24'!W72:X72&gt;120,2,'24'!W72:X72/60)</f>
        <v>0</v>
      </c>
      <c r="X72" s="142">
        <f t="shared" si="39"/>
        <v>0</v>
      </c>
      <c r="Y72" s="141">
        <f>IF('24'!Y72:Z72&gt;120,2,'24'!Y72:Z72/60)</f>
        <v>0</v>
      </c>
      <c r="Z72" s="142">
        <f t="shared" si="40"/>
        <v>0</v>
      </c>
      <c r="AA72" s="141">
        <f>IF('24'!AA72:AB72&gt;120,2,'24'!AA72:AB72/60)</f>
        <v>0</v>
      </c>
      <c r="AB72" s="142">
        <f t="shared" si="41"/>
        <v>0</v>
      </c>
      <c r="AC72" s="141">
        <f>IF('24'!AC72:AD72&gt;120,2,'24'!AC72:AD72/60)</f>
        <v>0</v>
      </c>
      <c r="AD72" s="142">
        <f t="shared" si="42"/>
        <v>0</v>
      </c>
      <c r="AE72" s="141">
        <f>IF('24'!AE72:AF72&gt;120,2,'24'!AE72:AF72/60)</f>
        <v>0</v>
      </c>
      <c r="AF72" s="142">
        <f t="shared" si="43"/>
        <v>0</v>
      </c>
      <c r="AG72" s="141">
        <f>IF('24'!AG72:AH72&gt;120,2,'24'!AG72:AH72/60)</f>
        <v>0</v>
      </c>
      <c r="AH72" s="142">
        <f t="shared" si="44"/>
        <v>0</v>
      </c>
      <c r="AI72" s="141">
        <f>IF('24'!AI72:AJ72&gt;120,2,'24'!AI72:AJ72/60)</f>
        <v>0</v>
      </c>
      <c r="AJ72" s="142">
        <f t="shared" si="45"/>
        <v>0</v>
      </c>
      <c r="AK72" s="141">
        <f>IF('24'!AK72:AL72&gt;120,2,'24'!AK72:AL72/60)</f>
        <v>0</v>
      </c>
      <c r="AL72" s="142">
        <f t="shared" si="46"/>
        <v>0</v>
      </c>
      <c r="AM72" s="141">
        <f>IF('24'!AM72:AN72&gt;120,2,'24'!AM72:AN72/60)</f>
        <v>0</v>
      </c>
      <c r="AN72" s="142">
        <f t="shared" si="47"/>
        <v>0</v>
      </c>
      <c r="AO72" s="141">
        <f>IF('24'!AO72:AP72&gt;120,2,'24'!AO72:AP72/60)</f>
        <v>0</v>
      </c>
      <c r="AP72" s="142">
        <f t="shared" si="48"/>
        <v>0</v>
      </c>
      <c r="AQ72" s="141">
        <f>IF('24'!AQ72:AR72&gt;120,2,'24'!AQ72:AR72/60)</f>
        <v>0</v>
      </c>
      <c r="AR72" s="142">
        <f t="shared" si="49"/>
        <v>0</v>
      </c>
      <c r="AS72" s="141">
        <f>IF('24'!AS72:AT72&gt;120,2,'24'!AS72:AT72/60)</f>
        <v>0</v>
      </c>
      <c r="AT72" s="142">
        <f t="shared" si="50"/>
        <v>0</v>
      </c>
      <c r="AU72" s="141">
        <f>IF('24'!AU72:AV72&gt;120,2,'24'!AU72:AV72/60)</f>
        <v>0</v>
      </c>
      <c r="AV72" s="142">
        <f t="shared" si="51"/>
        <v>0</v>
      </c>
      <c r="AW72" s="141">
        <f>IF('24'!AW72:AX72&gt;120,2,'24'!AW72:AX72/60)</f>
        <v>0</v>
      </c>
      <c r="AX72" s="142">
        <f t="shared" si="52"/>
        <v>0</v>
      </c>
      <c r="AY72" s="141">
        <f>IF('24'!AY72:AZ72&gt;120,2,'24'!AY72:AZ72/60)</f>
        <v>0</v>
      </c>
      <c r="AZ72" s="142">
        <f t="shared" si="53"/>
        <v>0</v>
      </c>
      <c r="BA72" s="141">
        <f>IF('24'!BA72:BB72&gt;120,2,'24'!BA72:BB72/60)</f>
        <v>0</v>
      </c>
      <c r="BB72" s="142">
        <f t="shared" si="54"/>
        <v>0</v>
      </c>
      <c r="BC72" s="141">
        <f>IF('24'!BC72:BD72&gt;120,2,'24'!BC72:BD72/60)</f>
        <v>0</v>
      </c>
      <c r="BD72" s="142">
        <f t="shared" si="55"/>
        <v>0</v>
      </c>
      <c r="BE72" s="141">
        <f>IF('24'!BE72:BF72&gt;120,2,'24'!BE72:BF72/60)</f>
        <v>0</v>
      </c>
      <c r="BF72" s="142">
        <f t="shared" si="56"/>
        <v>0</v>
      </c>
      <c r="BG72" s="141">
        <f>IF('24'!BG72:BH72&gt;120,2,'24'!BG72:BH72/60)</f>
        <v>0</v>
      </c>
      <c r="BH72" s="142">
        <f t="shared" si="57"/>
        <v>0</v>
      </c>
      <c r="BI72" s="141">
        <f>IF('24'!BI72:BJ72&gt;120,2,'24'!BI72:BJ72/60)</f>
        <v>0</v>
      </c>
      <c r="BJ72" s="142">
        <f t="shared" si="58"/>
        <v>0</v>
      </c>
      <c r="BK72" s="141">
        <f>IF('24'!BK72:BL72&gt;120,2,'24'!BK72:BL72/60)</f>
        <v>0</v>
      </c>
      <c r="BL72" s="142">
        <f t="shared" si="59"/>
        <v>0</v>
      </c>
      <c r="BM72" s="6"/>
    </row>
    <row r="73" spans="1:65" ht="26.25" thickBot="1">
      <c r="A73" s="10">
        <v>8240</v>
      </c>
      <c r="B73" s="10" t="s">
        <v>233</v>
      </c>
      <c r="C73" s="141">
        <f>IF('24'!C73:D73&gt;120,2,'24'!C73:D73/60)</f>
        <v>0</v>
      </c>
      <c r="D73" s="142">
        <f t="shared" si="60"/>
        <v>0</v>
      </c>
      <c r="E73" s="141">
        <f>IF('24'!E73:F73&gt;120,2,'24'!E73:F73/60)</f>
        <v>0</v>
      </c>
      <c r="F73" s="142">
        <f t="shared" si="61"/>
        <v>0</v>
      </c>
      <c r="G73" s="141">
        <f>IF('24'!G73:H73&gt;120,2,'24'!G73:H73/60)</f>
        <v>0</v>
      </c>
      <c r="H73" s="142">
        <f t="shared" si="31"/>
        <v>0</v>
      </c>
      <c r="I73" s="141">
        <f>IF('24'!I73:J73&gt;120,2,'24'!I73:J73/60)</f>
        <v>0</v>
      </c>
      <c r="J73" s="142">
        <f t="shared" si="32"/>
        <v>0</v>
      </c>
      <c r="K73" s="141">
        <f>IF('24'!K73:L73&gt;120,2,'24'!K73:L73/60)</f>
        <v>0</v>
      </c>
      <c r="L73" s="142">
        <f t="shared" si="33"/>
        <v>0</v>
      </c>
      <c r="M73" s="141">
        <f>IF('24'!M73:N73&gt;120,2,'24'!M73:N73/60)</f>
        <v>0</v>
      </c>
      <c r="N73" s="142">
        <f t="shared" si="34"/>
        <v>0</v>
      </c>
      <c r="O73" s="141">
        <f>IF('24'!O73:P73&gt;120,2,'24'!O73:P73/60)</f>
        <v>0</v>
      </c>
      <c r="P73" s="142">
        <f t="shared" si="35"/>
        <v>0</v>
      </c>
      <c r="Q73" s="141">
        <f>IF('24'!Q73:R73&gt;120,2,'24'!Q73:R73/60)</f>
        <v>0</v>
      </c>
      <c r="R73" s="142">
        <f t="shared" si="36"/>
        <v>0</v>
      </c>
      <c r="S73" s="141">
        <f>IF('24'!S73:T73&gt;120,2,'24'!S73:T73/60)</f>
        <v>0</v>
      </c>
      <c r="T73" s="142">
        <f t="shared" si="37"/>
        <v>0</v>
      </c>
      <c r="U73" s="141">
        <f>IF('24'!U73:V73&gt;120,2,'24'!U73:V73/60)</f>
        <v>0</v>
      </c>
      <c r="V73" s="142">
        <f t="shared" si="38"/>
        <v>0</v>
      </c>
      <c r="W73" s="141">
        <f>IF('24'!W73:X73&gt;120,2,'24'!W73:X73/60)</f>
        <v>0</v>
      </c>
      <c r="X73" s="142">
        <f t="shared" si="39"/>
        <v>0</v>
      </c>
      <c r="Y73" s="141">
        <f>IF('24'!Y73:Z73&gt;120,2,'24'!Y73:Z73/60)</f>
        <v>0</v>
      </c>
      <c r="Z73" s="142">
        <f t="shared" si="40"/>
        <v>0</v>
      </c>
      <c r="AA73" s="141">
        <f>IF('24'!AA73:AB73&gt;120,2,'24'!AA73:AB73/60)</f>
        <v>0</v>
      </c>
      <c r="AB73" s="142">
        <f t="shared" si="41"/>
        <v>0</v>
      </c>
      <c r="AC73" s="141">
        <f>IF('24'!AC73:AD73&gt;120,2,'24'!AC73:AD73/60)</f>
        <v>0</v>
      </c>
      <c r="AD73" s="142">
        <f t="shared" si="42"/>
        <v>0</v>
      </c>
      <c r="AE73" s="141">
        <f>IF('24'!AE73:AF73&gt;120,2,'24'!AE73:AF73/60)</f>
        <v>0</v>
      </c>
      <c r="AF73" s="142">
        <f t="shared" si="43"/>
        <v>0</v>
      </c>
      <c r="AG73" s="141">
        <f>IF('24'!AG73:AH73&gt;120,2,'24'!AG73:AH73/60)</f>
        <v>0</v>
      </c>
      <c r="AH73" s="142">
        <f t="shared" si="44"/>
        <v>0</v>
      </c>
      <c r="AI73" s="141">
        <f>IF('24'!AI73:AJ73&gt;120,2,'24'!AI73:AJ73/60)</f>
        <v>0</v>
      </c>
      <c r="AJ73" s="142">
        <f t="shared" si="45"/>
        <v>0</v>
      </c>
      <c r="AK73" s="141">
        <f>IF('24'!AK73:AL73&gt;120,2,'24'!AK73:AL73/60)</f>
        <v>0</v>
      </c>
      <c r="AL73" s="142">
        <f t="shared" si="46"/>
        <v>0</v>
      </c>
      <c r="AM73" s="141">
        <f>IF('24'!AM73:AN73&gt;120,2,'24'!AM73:AN73/60)</f>
        <v>0</v>
      </c>
      <c r="AN73" s="142">
        <f t="shared" si="47"/>
        <v>0</v>
      </c>
      <c r="AO73" s="141">
        <f>IF('24'!AO73:AP73&gt;120,2,'24'!AO73:AP73/60)</f>
        <v>0</v>
      </c>
      <c r="AP73" s="142">
        <f t="shared" si="48"/>
        <v>0</v>
      </c>
      <c r="AQ73" s="141">
        <f>IF('24'!AQ73:AR73&gt;120,2,'24'!AQ73:AR73/60)</f>
        <v>0</v>
      </c>
      <c r="AR73" s="142">
        <f t="shared" si="49"/>
        <v>0</v>
      </c>
      <c r="AS73" s="141">
        <f>IF('24'!AS73:AT73&gt;120,2,'24'!AS73:AT73/60)</f>
        <v>0</v>
      </c>
      <c r="AT73" s="142">
        <f t="shared" si="50"/>
        <v>0</v>
      </c>
      <c r="AU73" s="141">
        <f>IF('24'!AU73:AV73&gt;120,2,'24'!AU73:AV73/60)</f>
        <v>0</v>
      </c>
      <c r="AV73" s="142">
        <f t="shared" si="51"/>
        <v>0</v>
      </c>
      <c r="AW73" s="141">
        <f>IF('24'!AW73:AX73&gt;120,2,'24'!AW73:AX73/60)</f>
        <v>0</v>
      </c>
      <c r="AX73" s="142">
        <f t="shared" si="52"/>
        <v>0</v>
      </c>
      <c r="AY73" s="141">
        <f>IF('24'!AY73:AZ73&gt;120,2,'24'!AY73:AZ73/60)</f>
        <v>0</v>
      </c>
      <c r="AZ73" s="142">
        <f t="shared" si="53"/>
        <v>0</v>
      </c>
      <c r="BA73" s="141">
        <f>IF('24'!BA73:BB73&gt;120,2,'24'!BA73:BB73/60)</f>
        <v>0</v>
      </c>
      <c r="BB73" s="142">
        <f t="shared" si="54"/>
        <v>0</v>
      </c>
      <c r="BC73" s="141">
        <f>IF('24'!BC73:BD73&gt;120,2,'24'!BC73:BD73/60)</f>
        <v>0</v>
      </c>
      <c r="BD73" s="142">
        <f t="shared" si="55"/>
        <v>0</v>
      </c>
      <c r="BE73" s="141">
        <f>IF('24'!BE73:BF73&gt;120,2,'24'!BE73:BF73/60)</f>
        <v>0</v>
      </c>
      <c r="BF73" s="142">
        <f t="shared" si="56"/>
        <v>0</v>
      </c>
      <c r="BG73" s="141">
        <f>IF('24'!BG73:BH73&gt;120,2,'24'!BG73:BH73/60)</f>
        <v>0</v>
      </c>
      <c r="BH73" s="142">
        <f t="shared" si="57"/>
        <v>0</v>
      </c>
      <c r="BI73" s="141">
        <f>IF('24'!BI73:BJ73&gt;120,2,'24'!BI73:BJ73/60)</f>
        <v>0</v>
      </c>
      <c r="BJ73" s="142">
        <f t="shared" si="58"/>
        <v>0</v>
      </c>
      <c r="BK73" s="141">
        <f>IF('24'!BK73:BL73&gt;120,2,'24'!BK73:BL73/60)</f>
        <v>0</v>
      </c>
      <c r="BL73" s="142">
        <f t="shared" si="59"/>
        <v>0</v>
      </c>
      <c r="BM73" s="6"/>
    </row>
    <row r="74" spans="1:65" ht="26.25" thickBot="1">
      <c r="A74" s="10">
        <v>8241</v>
      </c>
      <c r="B74" s="10" t="s">
        <v>74</v>
      </c>
      <c r="C74" s="141">
        <f>IF('24'!C74:D74&gt;120,2,'24'!C74:D74/60)</f>
        <v>0</v>
      </c>
      <c r="D74" s="142">
        <f t="shared" si="60"/>
        <v>0</v>
      </c>
      <c r="E74" s="141">
        <f>IF('24'!E74:F74&gt;120,2,'24'!E74:F74/60)</f>
        <v>0</v>
      </c>
      <c r="F74" s="142">
        <f t="shared" si="61"/>
        <v>0</v>
      </c>
      <c r="G74" s="141">
        <f>IF('24'!G74:H74&gt;120,2,'24'!G74:H74/60)</f>
        <v>0</v>
      </c>
      <c r="H74" s="142">
        <f t="shared" si="31"/>
        <v>0</v>
      </c>
      <c r="I74" s="141">
        <f>IF('24'!I74:J74&gt;120,2,'24'!I74:J74/60)</f>
        <v>0</v>
      </c>
      <c r="J74" s="142">
        <f t="shared" si="32"/>
        <v>0</v>
      </c>
      <c r="K74" s="141">
        <f>IF('24'!K74:L74&gt;120,2,'24'!K74:L74/60)</f>
        <v>0</v>
      </c>
      <c r="L74" s="142">
        <f t="shared" si="33"/>
        <v>0</v>
      </c>
      <c r="M74" s="141">
        <f>IF('24'!M74:N74&gt;120,2,'24'!M74:N74/60)</f>
        <v>0</v>
      </c>
      <c r="N74" s="142">
        <f t="shared" si="34"/>
        <v>0</v>
      </c>
      <c r="O74" s="141">
        <f>IF('24'!O74:P74&gt;120,2,'24'!O74:P74/60)</f>
        <v>0</v>
      </c>
      <c r="P74" s="142">
        <f t="shared" si="35"/>
        <v>0</v>
      </c>
      <c r="Q74" s="141">
        <f>IF('24'!Q74:R74&gt;120,2,'24'!Q74:R74/60)</f>
        <v>0</v>
      </c>
      <c r="R74" s="142">
        <f t="shared" si="36"/>
        <v>0</v>
      </c>
      <c r="S74" s="141">
        <f>IF('24'!S74:T74&gt;120,2,'24'!S74:T74/60)</f>
        <v>0</v>
      </c>
      <c r="T74" s="142">
        <f t="shared" si="37"/>
        <v>0</v>
      </c>
      <c r="U74" s="141">
        <f>IF('24'!U74:V74&gt;120,2,'24'!U74:V74/60)</f>
        <v>0</v>
      </c>
      <c r="V74" s="142">
        <f t="shared" si="38"/>
        <v>0</v>
      </c>
      <c r="W74" s="141">
        <f>IF('24'!W74:X74&gt;120,2,'24'!W74:X74/60)</f>
        <v>0</v>
      </c>
      <c r="X74" s="142">
        <f t="shared" si="39"/>
        <v>0</v>
      </c>
      <c r="Y74" s="141">
        <f>IF('24'!Y74:Z74&gt;120,2,'24'!Y74:Z74/60)</f>
        <v>0</v>
      </c>
      <c r="Z74" s="142">
        <f t="shared" si="40"/>
        <v>0</v>
      </c>
      <c r="AA74" s="141">
        <f>IF('24'!AA74:AB74&gt;120,2,'24'!AA74:AB74/60)</f>
        <v>0</v>
      </c>
      <c r="AB74" s="142">
        <f t="shared" si="41"/>
        <v>0</v>
      </c>
      <c r="AC74" s="141">
        <f>IF('24'!AC74:AD74&gt;120,2,'24'!AC74:AD74/60)</f>
        <v>0</v>
      </c>
      <c r="AD74" s="142">
        <f t="shared" si="42"/>
        <v>0</v>
      </c>
      <c r="AE74" s="141">
        <f>IF('24'!AE74:AF74&gt;120,2,'24'!AE74:AF74/60)</f>
        <v>0</v>
      </c>
      <c r="AF74" s="142">
        <f t="shared" si="43"/>
        <v>0</v>
      </c>
      <c r="AG74" s="141">
        <f>IF('24'!AG74:AH74&gt;120,2,'24'!AG74:AH74/60)</f>
        <v>0</v>
      </c>
      <c r="AH74" s="142">
        <f t="shared" si="44"/>
        <v>0</v>
      </c>
      <c r="AI74" s="141">
        <f>IF('24'!AI74:AJ74&gt;120,2,'24'!AI74:AJ74/60)</f>
        <v>0</v>
      </c>
      <c r="AJ74" s="142">
        <f t="shared" si="45"/>
        <v>0</v>
      </c>
      <c r="AK74" s="141">
        <f>IF('24'!AK74:AL74&gt;120,2,'24'!AK74:AL74/60)</f>
        <v>0</v>
      </c>
      <c r="AL74" s="142">
        <f t="shared" si="46"/>
        <v>0</v>
      </c>
      <c r="AM74" s="141">
        <f>IF('24'!AM74:AN74&gt;120,2,'24'!AM74:AN74/60)</f>
        <v>0</v>
      </c>
      <c r="AN74" s="142">
        <f t="shared" si="47"/>
        <v>0</v>
      </c>
      <c r="AO74" s="141">
        <f>IF('24'!AO74:AP74&gt;120,2,'24'!AO74:AP74/60)</f>
        <v>0</v>
      </c>
      <c r="AP74" s="142">
        <f t="shared" si="48"/>
        <v>0</v>
      </c>
      <c r="AQ74" s="141">
        <f>IF('24'!AQ74:AR74&gt;120,2,'24'!AQ74:AR74/60)</f>
        <v>0</v>
      </c>
      <c r="AR74" s="142">
        <f t="shared" si="49"/>
        <v>0</v>
      </c>
      <c r="AS74" s="141">
        <f>IF('24'!AS74:AT74&gt;120,2,'24'!AS74:AT74/60)</f>
        <v>0</v>
      </c>
      <c r="AT74" s="142">
        <f t="shared" si="50"/>
        <v>0</v>
      </c>
      <c r="AU74" s="141">
        <f>IF('24'!AU74:AV74&gt;120,2,'24'!AU74:AV74/60)</f>
        <v>0</v>
      </c>
      <c r="AV74" s="142">
        <f t="shared" si="51"/>
        <v>0</v>
      </c>
      <c r="AW74" s="141">
        <f>IF('24'!AW74:AX74&gt;120,2,'24'!AW74:AX74/60)</f>
        <v>0</v>
      </c>
      <c r="AX74" s="142">
        <f t="shared" si="52"/>
        <v>0</v>
      </c>
      <c r="AY74" s="141">
        <f>IF('24'!AY74:AZ74&gt;120,2,'24'!AY74:AZ74/60)</f>
        <v>0</v>
      </c>
      <c r="AZ74" s="142">
        <f t="shared" si="53"/>
        <v>0</v>
      </c>
      <c r="BA74" s="141">
        <f>IF('24'!BA74:BB74&gt;120,2,'24'!BA74:BB74/60)</f>
        <v>0</v>
      </c>
      <c r="BB74" s="142">
        <f t="shared" si="54"/>
        <v>0</v>
      </c>
      <c r="BC74" s="141">
        <f>IF('24'!BC74:BD74&gt;120,2,'24'!BC74:BD74/60)</f>
        <v>0</v>
      </c>
      <c r="BD74" s="142">
        <f t="shared" si="55"/>
        <v>0</v>
      </c>
      <c r="BE74" s="141">
        <f>IF('24'!BE74:BF74&gt;120,2,'24'!BE74:BF74/60)</f>
        <v>0</v>
      </c>
      <c r="BF74" s="142">
        <f t="shared" si="56"/>
        <v>0</v>
      </c>
      <c r="BG74" s="141">
        <f>IF('24'!BG74:BH74&gt;120,2,'24'!BG74:BH74/60)</f>
        <v>0</v>
      </c>
      <c r="BH74" s="142">
        <f t="shared" si="57"/>
        <v>0</v>
      </c>
      <c r="BI74" s="141">
        <f>IF('24'!BI74:BJ74&gt;120,2,'24'!BI74:BJ74/60)</f>
        <v>0</v>
      </c>
      <c r="BJ74" s="142">
        <f t="shared" si="58"/>
        <v>0</v>
      </c>
      <c r="BK74" s="141">
        <f>IF('24'!BK74:BL74&gt;120,2,'24'!BK74:BL74/60)</f>
        <v>0</v>
      </c>
      <c r="BL74" s="142">
        <f t="shared" si="59"/>
        <v>0</v>
      </c>
      <c r="BM74" s="6"/>
    </row>
    <row r="75" spans="1:65" ht="26.25" thickBot="1">
      <c r="A75" s="10">
        <v>8242</v>
      </c>
      <c r="B75" s="10" t="s">
        <v>75</v>
      </c>
      <c r="C75" s="141">
        <f>IF('24'!C75:D75&gt;120,2,'24'!C75:D75/60)</f>
        <v>0</v>
      </c>
      <c r="D75" s="142">
        <f t="shared" si="60"/>
        <v>0</v>
      </c>
      <c r="E75" s="141">
        <f>IF('24'!E75:F75&gt;120,2,'24'!E75:F75/60)</f>
        <v>0</v>
      </c>
      <c r="F75" s="142">
        <f t="shared" si="61"/>
        <v>0</v>
      </c>
      <c r="G75" s="141">
        <f>IF('24'!G75:H75&gt;120,2,'24'!G75:H75/60)</f>
        <v>0</v>
      </c>
      <c r="H75" s="142">
        <f t="shared" si="31"/>
        <v>0</v>
      </c>
      <c r="I75" s="141">
        <f>IF('24'!I75:J75&gt;120,2,'24'!I75:J75/60)</f>
        <v>0</v>
      </c>
      <c r="J75" s="142">
        <f t="shared" si="32"/>
        <v>0</v>
      </c>
      <c r="K75" s="141">
        <f>IF('24'!K75:L75&gt;120,2,'24'!K75:L75/60)</f>
        <v>0</v>
      </c>
      <c r="L75" s="142">
        <f t="shared" si="33"/>
        <v>0</v>
      </c>
      <c r="M75" s="141">
        <f>IF('24'!M75:N75&gt;120,2,'24'!M75:N75/60)</f>
        <v>0</v>
      </c>
      <c r="N75" s="142">
        <f t="shared" si="34"/>
        <v>0</v>
      </c>
      <c r="O75" s="141">
        <f>IF('24'!O75:P75&gt;120,2,'24'!O75:P75/60)</f>
        <v>0</v>
      </c>
      <c r="P75" s="142">
        <f t="shared" si="35"/>
        <v>0</v>
      </c>
      <c r="Q75" s="141">
        <f>IF('24'!Q75:R75&gt;120,2,'24'!Q75:R75/60)</f>
        <v>0</v>
      </c>
      <c r="R75" s="142">
        <f t="shared" si="36"/>
        <v>0</v>
      </c>
      <c r="S75" s="141">
        <f>IF('24'!S75:T75&gt;120,2,'24'!S75:T75/60)</f>
        <v>0</v>
      </c>
      <c r="T75" s="142">
        <f t="shared" si="37"/>
        <v>0</v>
      </c>
      <c r="U75" s="141">
        <f>IF('24'!U75:V75&gt;120,2,'24'!U75:V75/60)</f>
        <v>0</v>
      </c>
      <c r="V75" s="142">
        <f t="shared" si="38"/>
        <v>0</v>
      </c>
      <c r="W75" s="141">
        <f>IF('24'!W75:X75&gt;120,2,'24'!W75:X75/60)</f>
        <v>0</v>
      </c>
      <c r="X75" s="142">
        <f t="shared" si="39"/>
        <v>0</v>
      </c>
      <c r="Y75" s="141">
        <f>IF('24'!Y75:Z75&gt;120,2,'24'!Y75:Z75/60)</f>
        <v>0</v>
      </c>
      <c r="Z75" s="142">
        <f t="shared" si="40"/>
        <v>0</v>
      </c>
      <c r="AA75" s="141">
        <f>IF('24'!AA75:AB75&gt;120,2,'24'!AA75:AB75/60)</f>
        <v>0</v>
      </c>
      <c r="AB75" s="142">
        <f t="shared" si="41"/>
        <v>0</v>
      </c>
      <c r="AC75" s="141">
        <f>IF('24'!AC75:AD75&gt;120,2,'24'!AC75:AD75/60)</f>
        <v>0</v>
      </c>
      <c r="AD75" s="142">
        <f t="shared" si="42"/>
        <v>0</v>
      </c>
      <c r="AE75" s="141">
        <f>IF('24'!AE75:AF75&gt;120,2,'24'!AE75:AF75/60)</f>
        <v>0</v>
      </c>
      <c r="AF75" s="142">
        <f t="shared" si="43"/>
        <v>0</v>
      </c>
      <c r="AG75" s="141">
        <f>IF('24'!AG75:AH75&gt;120,2,'24'!AG75:AH75/60)</f>
        <v>0</v>
      </c>
      <c r="AH75" s="142">
        <f t="shared" si="44"/>
        <v>0</v>
      </c>
      <c r="AI75" s="141">
        <f>IF('24'!AI75:AJ75&gt;120,2,'24'!AI75:AJ75/60)</f>
        <v>0</v>
      </c>
      <c r="AJ75" s="142">
        <f t="shared" si="45"/>
        <v>0</v>
      </c>
      <c r="AK75" s="141">
        <f>IF('24'!AK75:AL75&gt;120,2,'24'!AK75:AL75/60)</f>
        <v>0</v>
      </c>
      <c r="AL75" s="142">
        <f t="shared" si="46"/>
        <v>0</v>
      </c>
      <c r="AM75" s="141">
        <f>IF('24'!AM75:AN75&gt;120,2,'24'!AM75:AN75/60)</f>
        <v>0</v>
      </c>
      <c r="AN75" s="142">
        <f t="shared" si="47"/>
        <v>0</v>
      </c>
      <c r="AO75" s="141">
        <f>IF('24'!AO75:AP75&gt;120,2,'24'!AO75:AP75/60)</f>
        <v>0</v>
      </c>
      <c r="AP75" s="142">
        <f t="shared" si="48"/>
        <v>0</v>
      </c>
      <c r="AQ75" s="141">
        <f>IF('24'!AQ75:AR75&gt;120,2,'24'!AQ75:AR75/60)</f>
        <v>0</v>
      </c>
      <c r="AR75" s="142">
        <f t="shared" si="49"/>
        <v>0</v>
      </c>
      <c r="AS75" s="141">
        <f>IF('24'!AS75:AT75&gt;120,2,'24'!AS75:AT75/60)</f>
        <v>0</v>
      </c>
      <c r="AT75" s="142">
        <f t="shared" si="50"/>
        <v>0</v>
      </c>
      <c r="AU75" s="141">
        <f>IF('24'!AU75:AV75&gt;120,2,'24'!AU75:AV75/60)</f>
        <v>0</v>
      </c>
      <c r="AV75" s="142">
        <f t="shared" si="51"/>
        <v>0</v>
      </c>
      <c r="AW75" s="141">
        <f>IF('24'!AW75:AX75&gt;120,2,'24'!AW75:AX75/60)</f>
        <v>0</v>
      </c>
      <c r="AX75" s="142">
        <f t="shared" si="52"/>
        <v>0</v>
      </c>
      <c r="AY75" s="141">
        <f>IF('24'!AY75:AZ75&gt;120,2,'24'!AY75:AZ75/60)</f>
        <v>0</v>
      </c>
      <c r="AZ75" s="142">
        <f t="shared" si="53"/>
        <v>0</v>
      </c>
      <c r="BA75" s="141">
        <f>IF('24'!BA75:BB75&gt;120,2,'24'!BA75:BB75/60)</f>
        <v>0</v>
      </c>
      <c r="BB75" s="142">
        <f t="shared" si="54"/>
        <v>0</v>
      </c>
      <c r="BC75" s="141">
        <f>IF('24'!BC75:BD75&gt;120,2,'24'!BC75:BD75/60)</f>
        <v>0</v>
      </c>
      <c r="BD75" s="142">
        <f t="shared" si="55"/>
        <v>0</v>
      </c>
      <c r="BE75" s="141">
        <f>IF('24'!BE75:BF75&gt;120,2,'24'!BE75:BF75/60)</f>
        <v>0</v>
      </c>
      <c r="BF75" s="142">
        <f t="shared" si="56"/>
        <v>0</v>
      </c>
      <c r="BG75" s="141">
        <f>IF('24'!BG75:BH75&gt;120,2,'24'!BG75:BH75/60)</f>
        <v>0</v>
      </c>
      <c r="BH75" s="142">
        <f t="shared" si="57"/>
        <v>0</v>
      </c>
      <c r="BI75" s="141">
        <f>IF('24'!BI75:BJ75&gt;120,2,'24'!BI75:BJ75/60)</f>
        <v>0</v>
      </c>
      <c r="BJ75" s="142">
        <f t="shared" si="58"/>
        <v>0</v>
      </c>
      <c r="BK75" s="141">
        <f>IF('24'!BK75:BL75&gt;120,2,'24'!BK75:BL75/60)</f>
        <v>0</v>
      </c>
      <c r="BL75" s="142">
        <f t="shared" si="59"/>
        <v>0</v>
      </c>
      <c r="BM75" s="6"/>
    </row>
    <row r="76" spans="1:65" ht="26.25" thickBot="1">
      <c r="A76" s="10">
        <v>8243</v>
      </c>
      <c r="B76" s="10" t="s">
        <v>76</v>
      </c>
      <c r="C76" s="141">
        <f>IF('24'!C76:D76&gt;120,2,'24'!C76:D76/60)</f>
        <v>0</v>
      </c>
      <c r="D76" s="142">
        <f t="shared" si="60"/>
        <v>0</v>
      </c>
      <c r="E76" s="141">
        <f>IF('24'!E76:F76&gt;120,2,'24'!E76:F76/60)</f>
        <v>0</v>
      </c>
      <c r="F76" s="142">
        <f t="shared" si="61"/>
        <v>0</v>
      </c>
      <c r="G76" s="141">
        <f>IF('24'!G76:H76&gt;120,2,'24'!G76:H76/60)</f>
        <v>0</v>
      </c>
      <c r="H76" s="142">
        <f t="shared" si="31"/>
        <v>0</v>
      </c>
      <c r="I76" s="141">
        <f>IF('24'!I76:J76&gt;120,2,'24'!I76:J76/60)</f>
        <v>0</v>
      </c>
      <c r="J76" s="142">
        <f t="shared" si="32"/>
        <v>0</v>
      </c>
      <c r="K76" s="141">
        <f>IF('24'!K76:L76&gt;120,2,'24'!K76:L76/60)</f>
        <v>0</v>
      </c>
      <c r="L76" s="142">
        <f t="shared" si="33"/>
        <v>0</v>
      </c>
      <c r="M76" s="141">
        <f>IF('24'!M76:N76&gt;120,2,'24'!M76:N76/60)</f>
        <v>0</v>
      </c>
      <c r="N76" s="142">
        <f t="shared" si="34"/>
        <v>0</v>
      </c>
      <c r="O76" s="141">
        <f>IF('24'!O76:P76&gt;120,2,'24'!O76:P76/60)</f>
        <v>0</v>
      </c>
      <c r="P76" s="142">
        <f t="shared" si="35"/>
        <v>0</v>
      </c>
      <c r="Q76" s="141">
        <f>IF('24'!Q76:R76&gt;120,2,'24'!Q76:R76/60)</f>
        <v>0</v>
      </c>
      <c r="R76" s="142">
        <f t="shared" si="36"/>
        <v>0</v>
      </c>
      <c r="S76" s="141">
        <f>IF('24'!S76:T76&gt;120,2,'24'!S76:T76/60)</f>
        <v>0</v>
      </c>
      <c r="T76" s="142">
        <f t="shared" si="37"/>
        <v>0</v>
      </c>
      <c r="U76" s="141">
        <f>IF('24'!U76:V76&gt;120,2,'24'!U76:V76/60)</f>
        <v>0</v>
      </c>
      <c r="V76" s="142">
        <f t="shared" si="38"/>
        <v>0</v>
      </c>
      <c r="W76" s="141">
        <f>IF('24'!W76:X76&gt;120,2,'24'!W76:X76/60)</f>
        <v>0</v>
      </c>
      <c r="X76" s="142">
        <f t="shared" si="39"/>
        <v>0</v>
      </c>
      <c r="Y76" s="141">
        <f>IF('24'!Y76:Z76&gt;120,2,'24'!Y76:Z76/60)</f>
        <v>0</v>
      </c>
      <c r="Z76" s="142">
        <f t="shared" si="40"/>
        <v>0</v>
      </c>
      <c r="AA76" s="141">
        <f>IF('24'!AA76:AB76&gt;120,2,'24'!AA76:AB76/60)</f>
        <v>0</v>
      </c>
      <c r="AB76" s="142">
        <f t="shared" si="41"/>
        <v>0</v>
      </c>
      <c r="AC76" s="141">
        <f>IF('24'!AC76:AD76&gt;120,2,'24'!AC76:AD76/60)</f>
        <v>0</v>
      </c>
      <c r="AD76" s="142">
        <f t="shared" si="42"/>
        <v>0</v>
      </c>
      <c r="AE76" s="141">
        <f>IF('24'!AE76:AF76&gt;120,2,'24'!AE76:AF76/60)</f>
        <v>0</v>
      </c>
      <c r="AF76" s="142">
        <f t="shared" si="43"/>
        <v>0</v>
      </c>
      <c r="AG76" s="141">
        <f>IF('24'!AG76:AH76&gt;120,2,'24'!AG76:AH76/60)</f>
        <v>0</v>
      </c>
      <c r="AH76" s="142">
        <f t="shared" si="44"/>
        <v>0</v>
      </c>
      <c r="AI76" s="141">
        <f>IF('24'!AI76:AJ76&gt;120,2,'24'!AI76:AJ76/60)</f>
        <v>0</v>
      </c>
      <c r="AJ76" s="142">
        <f t="shared" si="45"/>
        <v>0</v>
      </c>
      <c r="AK76" s="141">
        <f>IF('24'!AK76:AL76&gt;120,2,'24'!AK76:AL76/60)</f>
        <v>0</v>
      </c>
      <c r="AL76" s="142">
        <f t="shared" si="46"/>
        <v>0</v>
      </c>
      <c r="AM76" s="141">
        <f>IF('24'!AM76:AN76&gt;120,2,'24'!AM76:AN76/60)</f>
        <v>0</v>
      </c>
      <c r="AN76" s="142">
        <f t="shared" si="47"/>
        <v>0</v>
      </c>
      <c r="AO76" s="141">
        <f>IF('24'!AO76:AP76&gt;120,2,'24'!AO76:AP76/60)</f>
        <v>0</v>
      </c>
      <c r="AP76" s="142">
        <f t="shared" si="48"/>
        <v>0</v>
      </c>
      <c r="AQ76" s="141">
        <f>IF('24'!AQ76:AR76&gt;120,2,'24'!AQ76:AR76/60)</f>
        <v>0</v>
      </c>
      <c r="AR76" s="142">
        <f t="shared" si="49"/>
        <v>0</v>
      </c>
      <c r="AS76" s="141">
        <f>IF('24'!AS76:AT76&gt;120,2,'24'!AS76:AT76/60)</f>
        <v>0</v>
      </c>
      <c r="AT76" s="142">
        <f t="shared" si="50"/>
        <v>0</v>
      </c>
      <c r="AU76" s="141">
        <f>IF('24'!AU76:AV76&gt;120,2,'24'!AU76:AV76/60)</f>
        <v>0</v>
      </c>
      <c r="AV76" s="142">
        <f t="shared" si="51"/>
        <v>0</v>
      </c>
      <c r="AW76" s="141">
        <f>IF('24'!AW76:AX76&gt;120,2,'24'!AW76:AX76/60)</f>
        <v>0</v>
      </c>
      <c r="AX76" s="142">
        <f t="shared" si="52"/>
        <v>0</v>
      </c>
      <c r="AY76" s="141">
        <f>IF('24'!AY76:AZ76&gt;120,2,'24'!AY76:AZ76/60)</f>
        <v>0</v>
      </c>
      <c r="AZ76" s="142">
        <f t="shared" si="53"/>
        <v>0</v>
      </c>
      <c r="BA76" s="141">
        <f>IF('24'!BA76:BB76&gt;120,2,'24'!BA76:BB76/60)</f>
        <v>0</v>
      </c>
      <c r="BB76" s="142">
        <f t="shared" si="54"/>
        <v>0</v>
      </c>
      <c r="BC76" s="141">
        <f>IF('24'!BC76:BD76&gt;120,2,'24'!BC76:BD76/60)</f>
        <v>0</v>
      </c>
      <c r="BD76" s="142">
        <f t="shared" si="55"/>
        <v>0</v>
      </c>
      <c r="BE76" s="141">
        <f>IF('24'!BE76:BF76&gt;120,2,'24'!BE76:BF76/60)</f>
        <v>0</v>
      </c>
      <c r="BF76" s="142">
        <f t="shared" si="56"/>
        <v>0</v>
      </c>
      <c r="BG76" s="141">
        <f>IF('24'!BG76:BH76&gt;120,2,'24'!BG76:BH76/60)</f>
        <v>0</v>
      </c>
      <c r="BH76" s="142">
        <f t="shared" si="57"/>
        <v>0</v>
      </c>
      <c r="BI76" s="141">
        <f>IF('24'!BI76:BJ76&gt;120,2,'24'!BI76:BJ76/60)</f>
        <v>0</v>
      </c>
      <c r="BJ76" s="142">
        <f t="shared" si="58"/>
        <v>0</v>
      </c>
      <c r="BK76" s="141">
        <f>IF('24'!BK76:BL76&gt;120,2,'24'!BK76:BL76/60)</f>
        <v>0</v>
      </c>
      <c r="BL76" s="142">
        <f t="shared" si="59"/>
        <v>0</v>
      </c>
      <c r="BM76" s="6"/>
    </row>
    <row r="77" spans="1:65" ht="26.25" thickBot="1">
      <c r="A77" s="11">
        <v>8244</v>
      </c>
      <c r="B77" s="11" t="s">
        <v>234</v>
      </c>
      <c r="C77" s="141">
        <f>IF('24'!C77:D77&gt;120,2,'24'!C77:D77/60)</f>
        <v>0</v>
      </c>
      <c r="D77" s="142">
        <f t="shared" si="60"/>
        <v>0</v>
      </c>
      <c r="E77" s="141">
        <f>IF('24'!E77:F77&gt;120,2,'24'!E77:F77/60)</f>
        <v>0</v>
      </c>
      <c r="F77" s="142">
        <f t="shared" si="61"/>
        <v>0</v>
      </c>
      <c r="G77" s="141">
        <f>IF('24'!G77:H77&gt;120,2,'24'!G77:H77/60)</f>
        <v>0</v>
      </c>
      <c r="H77" s="142">
        <f t="shared" si="31"/>
        <v>0</v>
      </c>
      <c r="I77" s="141">
        <f>IF('24'!I77:J77&gt;120,2,'24'!I77:J77/60)</f>
        <v>0</v>
      </c>
      <c r="J77" s="142">
        <f t="shared" si="32"/>
        <v>0</v>
      </c>
      <c r="K77" s="141">
        <f>IF('24'!K77:L77&gt;120,2,'24'!K77:L77/60)</f>
        <v>0</v>
      </c>
      <c r="L77" s="142">
        <f t="shared" si="33"/>
        <v>0</v>
      </c>
      <c r="M77" s="141">
        <f>IF('24'!M77:N77&gt;120,2,'24'!M77:N77/60)</f>
        <v>0</v>
      </c>
      <c r="N77" s="142">
        <f t="shared" si="34"/>
        <v>0</v>
      </c>
      <c r="O77" s="141">
        <f>IF('24'!O77:P77&gt;120,2,'24'!O77:P77/60)</f>
        <v>0</v>
      </c>
      <c r="P77" s="142">
        <f t="shared" si="35"/>
        <v>0</v>
      </c>
      <c r="Q77" s="141">
        <f>IF('24'!Q77:R77&gt;120,2,'24'!Q77:R77/60)</f>
        <v>0</v>
      </c>
      <c r="R77" s="142">
        <f t="shared" si="36"/>
        <v>0</v>
      </c>
      <c r="S77" s="141">
        <f>IF('24'!S77:T77&gt;120,2,'24'!S77:T77/60)</f>
        <v>0</v>
      </c>
      <c r="T77" s="142">
        <f t="shared" si="37"/>
        <v>0</v>
      </c>
      <c r="U77" s="141">
        <f>IF('24'!U77:V77&gt;120,2,'24'!U77:V77/60)</f>
        <v>0</v>
      </c>
      <c r="V77" s="142">
        <f t="shared" si="38"/>
        <v>0</v>
      </c>
      <c r="W77" s="141">
        <f>IF('24'!W77:X77&gt;120,2,'24'!W77:X77/60)</f>
        <v>0</v>
      </c>
      <c r="X77" s="142">
        <f t="shared" si="39"/>
        <v>0</v>
      </c>
      <c r="Y77" s="141">
        <f>IF('24'!Y77:Z77&gt;120,2,'24'!Y77:Z77/60)</f>
        <v>0</v>
      </c>
      <c r="Z77" s="142">
        <f t="shared" si="40"/>
        <v>0</v>
      </c>
      <c r="AA77" s="141">
        <f>IF('24'!AA77:AB77&gt;120,2,'24'!AA77:AB77/60)</f>
        <v>0</v>
      </c>
      <c r="AB77" s="142">
        <f t="shared" si="41"/>
        <v>0</v>
      </c>
      <c r="AC77" s="141">
        <f>IF('24'!AC77:AD77&gt;120,2,'24'!AC77:AD77/60)</f>
        <v>0</v>
      </c>
      <c r="AD77" s="142">
        <f t="shared" si="42"/>
        <v>0</v>
      </c>
      <c r="AE77" s="141">
        <f>IF('24'!AE77:AF77&gt;120,2,'24'!AE77:AF77/60)</f>
        <v>0</v>
      </c>
      <c r="AF77" s="142">
        <f t="shared" si="43"/>
        <v>0</v>
      </c>
      <c r="AG77" s="141">
        <f>IF('24'!AG77:AH77&gt;120,2,'24'!AG77:AH77/60)</f>
        <v>0</v>
      </c>
      <c r="AH77" s="142">
        <f t="shared" si="44"/>
        <v>0</v>
      </c>
      <c r="AI77" s="141">
        <f>IF('24'!AI77:AJ77&gt;120,2,'24'!AI77:AJ77/60)</f>
        <v>0</v>
      </c>
      <c r="AJ77" s="142">
        <f t="shared" si="45"/>
        <v>0</v>
      </c>
      <c r="AK77" s="141">
        <f>IF('24'!AK77:AL77&gt;120,2,'24'!AK77:AL77/60)</f>
        <v>0</v>
      </c>
      <c r="AL77" s="142">
        <f t="shared" si="46"/>
        <v>0</v>
      </c>
      <c r="AM77" s="141">
        <f>IF('24'!AM77:AN77&gt;120,2,'24'!AM77:AN77/60)</f>
        <v>0</v>
      </c>
      <c r="AN77" s="142">
        <f t="shared" si="47"/>
        <v>0</v>
      </c>
      <c r="AO77" s="141">
        <f>IF('24'!AO77:AP77&gt;120,2,'24'!AO77:AP77/60)</f>
        <v>0</v>
      </c>
      <c r="AP77" s="142">
        <f t="shared" si="48"/>
        <v>0</v>
      </c>
      <c r="AQ77" s="141">
        <f>IF('24'!AQ77:AR77&gt;120,2,'24'!AQ77:AR77/60)</f>
        <v>0</v>
      </c>
      <c r="AR77" s="142">
        <f t="shared" si="49"/>
        <v>0</v>
      </c>
      <c r="AS77" s="141">
        <f>IF('24'!AS77:AT77&gt;120,2,'24'!AS77:AT77/60)</f>
        <v>0</v>
      </c>
      <c r="AT77" s="142">
        <f t="shared" si="50"/>
        <v>0</v>
      </c>
      <c r="AU77" s="141">
        <f>IF('24'!AU77:AV77&gt;120,2,'24'!AU77:AV77/60)</f>
        <v>0</v>
      </c>
      <c r="AV77" s="142">
        <f t="shared" si="51"/>
        <v>0</v>
      </c>
      <c r="AW77" s="141">
        <f>IF('24'!AW77:AX77&gt;120,2,'24'!AW77:AX77/60)</f>
        <v>0</v>
      </c>
      <c r="AX77" s="142">
        <f t="shared" si="52"/>
        <v>0</v>
      </c>
      <c r="AY77" s="141">
        <f>IF('24'!AY77:AZ77&gt;120,2,'24'!AY77:AZ77/60)</f>
        <v>0</v>
      </c>
      <c r="AZ77" s="142">
        <f t="shared" si="53"/>
        <v>0</v>
      </c>
      <c r="BA77" s="141">
        <f>IF('24'!BA77:BB77&gt;120,2,'24'!BA77:BB77/60)</f>
        <v>0</v>
      </c>
      <c r="BB77" s="142">
        <f t="shared" si="54"/>
        <v>0</v>
      </c>
      <c r="BC77" s="141">
        <f>IF('24'!BC77:BD77&gt;120,2,'24'!BC77:BD77/60)</f>
        <v>0</v>
      </c>
      <c r="BD77" s="142">
        <f t="shared" si="55"/>
        <v>0</v>
      </c>
      <c r="BE77" s="141">
        <f>IF('24'!BE77:BF77&gt;120,2,'24'!BE77:BF77/60)</f>
        <v>0</v>
      </c>
      <c r="BF77" s="142">
        <f t="shared" si="56"/>
        <v>0</v>
      </c>
      <c r="BG77" s="141">
        <f>IF('24'!BG77:BH77&gt;120,2,'24'!BG77:BH77/60)</f>
        <v>0</v>
      </c>
      <c r="BH77" s="142">
        <f t="shared" si="57"/>
        <v>0</v>
      </c>
      <c r="BI77" s="141">
        <f>IF('24'!BI77:BJ77&gt;120,2,'24'!BI77:BJ77/60)</f>
        <v>0</v>
      </c>
      <c r="BJ77" s="142">
        <f t="shared" si="58"/>
        <v>0</v>
      </c>
      <c r="BK77" s="141">
        <f>IF('24'!BK77:BL77&gt;120,2,'24'!BK77:BL77/60)</f>
        <v>0</v>
      </c>
      <c r="BL77" s="142">
        <f t="shared" si="59"/>
        <v>0</v>
      </c>
      <c r="BM77" s="6"/>
    </row>
    <row r="78" spans="1:65" ht="26.25" thickBot="1">
      <c r="A78" s="11">
        <v>8245</v>
      </c>
      <c r="B78" s="11" t="s">
        <v>235</v>
      </c>
      <c r="C78" s="141">
        <f>IF('24'!C78:D78&gt;120,2,'24'!C78:D78/60)</f>
        <v>0</v>
      </c>
      <c r="D78" s="142">
        <f t="shared" si="60"/>
        <v>0</v>
      </c>
      <c r="E78" s="141">
        <f>IF('24'!E78:F78&gt;120,2,'24'!E78:F78/60)</f>
        <v>0</v>
      </c>
      <c r="F78" s="142">
        <f t="shared" si="61"/>
        <v>0</v>
      </c>
      <c r="G78" s="141">
        <f>IF('24'!G78:H78&gt;120,2,'24'!G78:H78/60)</f>
        <v>0</v>
      </c>
      <c r="H78" s="142">
        <f t="shared" si="31"/>
        <v>0</v>
      </c>
      <c r="I78" s="141">
        <f>IF('24'!I78:J78&gt;120,2,'24'!I78:J78/60)</f>
        <v>0</v>
      </c>
      <c r="J78" s="142">
        <f t="shared" si="32"/>
        <v>0</v>
      </c>
      <c r="K78" s="141">
        <f>IF('24'!K78:L78&gt;120,2,'24'!K78:L78/60)</f>
        <v>0</v>
      </c>
      <c r="L78" s="142">
        <f t="shared" si="33"/>
        <v>0</v>
      </c>
      <c r="M78" s="141">
        <f>IF('24'!M78:N78&gt;120,2,'24'!M78:N78/60)</f>
        <v>0</v>
      </c>
      <c r="N78" s="142">
        <f t="shared" si="34"/>
        <v>0</v>
      </c>
      <c r="O78" s="141">
        <f>IF('24'!O78:P78&gt;120,2,'24'!O78:P78/60)</f>
        <v>0</v>
      </c>
      <c r="P78" s="142">
        <f t="shared" si="35"/>
        <v>0</v>
      </c>
      <c r="Q78" s="141">
        <f>IF('24'!Q78:R78&gt;120,2,'24'!Q78:R78/60)</f>
        <v>0</v>
      </c>
      <c r="R78" s="142">
        <f t="shared" si="36"/>
        <v>0</v>
      </c>
      <c r="S78" s="141">
        <f>IF('24'!S78:T78&gt;120,2,'24'!S78:T78/60)</f>
        <v>0</v>
      </c>
      <c r="T78" s="142">
        <f t="shared" si="37"/>
        <v>0</v>
      </c>
      <c r="U78" s="141">
        <f>IF('24'!U78:V78&gt;120,2,'24'!U78:V78/60)</f>
        <v>0</v>
      </c>
      <c r="V78" s="142">
        <f t="shared" si="38"/>
        <v>0</v>
      </c>
      <c r="W78" s="141">
        <f>IF('24'!W78:X78&gt;120,2,'24'!W78:X78/60)</f>
        <v>0</v>
      </c>
      <c r="X78" s="142">
        <f t="shared" si="39"/>
        <v>0</v>
      </c>
      <c r="Y78" s="141">
        <f>IF('24'!Y78:Z78&gt;120,2,'24'!Y78:Z78/60)</f>
        <v>0</v>
      </c>
      <c r="Z78" s="142">
        <f t="shared" si="40"/>
        <v>0</v>
      </c>
      <c r="AA78" s="141">
        <f>IF('24'!AA78:AB78&gt;120,2,'24'!AA78:AB78/60)</f>
        <v>0</v>
      </c>
      <c r="AB78" s="142">
        <f t="shared" si="41"/>
        <v>0</v>
      </c>
      <c r="AC78" s="141">
        <f>IF('24'!AC78:AD78&gt;120,2,'24'!AC78:AD78/60)</f>
        <v>0</v>
      </c>
      <c r="AD78" s="142">
        <f t="shared" si="42"/>
        <v>0</v>
      </c>
      <c r="AE78" s="141">
        <f>IF('24'!AE78:AF78&gt;120,2,'24'!AE78:AF78/60)</f>
        <v>0</v>
      </c>
      <c r="AF78" s="142">
        <f t="shared" si="43"/>
        <v>0</v>
      </c>
      <c r="AG78" s="141">
        <f>IF('24'!AG78:AH78&gt;120,2,'24'!AG78:AH78/60)</f>
        <v>0</v>
      </c>
      <c r="AH78" s="142">
        <f t="shared" si="44"/>
        <v>0</v>
      </c>
      <c r="AI78" s="141">
        <f>IF('24'!AI78:AJ78&gt;120,2,'24'!AI78:AJ78/60)</f>
        <v>0</v>
      </c>
      <c r="AJ78" s="142">
        <f t="shared" si="45"/>
        <v>0</v>
      </c>
      <c r="AK78" s="141">
        <f>IF('24'!AK78:AL78&gt;120,2,'24'!AK78:AL78/60)</f>
        <v>0</v>
      </c>
      <c r="AL78" s="142">
        <f t="shared" si="46"/>
        <v>0</v>
      </c>
      <c r="AM78" s="141">
        <f>IF('24'!AM78:AN78&gt;120,2,'24'!AM78:AN78/60)</f>
        <v>0</v>
      </c>
      <c r="AN78" s="142">
        <f t="shared" si="47"/>
        <v>0</v>
      </c>
      <c r="AO78" s="141">
        <f>IF('24'!AO78:AP78&gt;120,2,'24'!AO78:AP78/60)</f>
        <v>0</v>
      </c>
      <c r="AP78" s="142">
        <f t="shared" si="48"/>
        <v>0</v>
      </c>
      <c r="AQ78" s="141">
        <f>IF('24'!AQ78:AR78&gt;120,2,'24'!AQ78:AR78/60)</f>
        <v>0</v>
      </c>
      <c r="AR78" s="142">
        <f t="shared" si="49"/>
        <v>0</v>
      </c>
      <c r="AS78" s="141">
        <f>IF('24'!AS78:AT78&gt;120,2,'24'!AS78:AT78/60)</f>
        <v>0</v>
      </c>
      <c r="AT78" s="142">
        <f t="shared" si="50"/>
        <v>0</v>
      </c>
      <c r="AU78" s="141">
        <f>IF('24'!AU78:AV78&gt;120,2,'24'!AU78:AV78/60)</f>
        <v>0</v>
      </c>
      <c r="AV78" s="142">
        <f t="shared" si="51"/>
        <v>0</v>
      </c>
      <c r="AW78" s="141">
        <f>IF('24'!AW78:AX78&gt;120,2,'24'!AW78:AX78/60)</f>
        <v>0</v>
      </c>
      <c r="AX78" s="142">
        <f t="shared" si="52"/>
        <v>0</v>
      </c>
      <c r="AY78" s="141">
        <f>IF('24'!AY78:AZ78&gt;120,2,'24'!AY78:AZ78/60)</f>
        <v>0</v>
      </c>
      <c r="AZ78" s="142">
        <f t="shared" si="53"/>
        <v>0</v>
      </c>
      <c r="BA78" s="141">
        <f>IF('24'!BA78:BB78&gt;120,2,'24'!BA78:BB78/60)</f>
        <v>0</v>
      </c>
      <c r="BB78" s="142">
        <f t="shared" si="54"/>
        <v>0</v>
      </c>
      <c r="BC78" s="141">
        <f>IF('24'!BC78:BD78&gt;120,2,'24'!BC78:BD78/60)</f>
        <v>0</v>
      </c>
      <c r="BD78" s="142">
        <f t="shared" si="55"/>
        <v>0</v>
      </c>
      <c r="BE78" s="141">
        <f>IF('24'!BE78:BF78&gt;120,2,'24'!BE78:BF78/60)</f>
        <v>0</v>
      </c>
      <c r="BF78" s="142">
        <f t="shared" si="56"/>
        <v>0</v>
      </c>
      <c r="BG78" s="141">
        <f>IF('24'!BG78:BH78&gt;120,2,'24'!BG78:BH78/60)</f>
        <v>0</v>
      </c>
      <c r="BH78" s="142">
        <f t="shared" si="57"/>
        <v>0</v>
      </c>
      <c r="BI78" s="141">
        <f>IF('24'!BI78:BJ78&gt;120,2,'24'!BI78:BJ78/60)</f>
        <v>0</v>
      </c>
      <c r="BJ78" s="142">
        <f t="shared" si="58"/>
        <v>0</v>
      </c>
      <c r="BK78" s="141">
        <f>IF('24'!BK78:BL78&gt;120,2,'24'!BK78:BL78/60)</f>
        <v>0</v>
      </c>
      <c r="BL78" s="142">
        <f t="shared" si="59"/>
        <v>0</v>
      </c>
      <c r="BM78" s="6"/>
    </row>
    <row r="79" spans="1:65" ht="26.25" thickBot="1">
      <c r="A79" s="10">
        <v>8246</v>
      </c>
      <c r="B79" s="10" t="s">
        <v>236</v>
      </c>
      <c r="C79" s="141">
        <f>IF('24'!C79:D79&gt;120,2,'24'!C79:D79/60)</f>
        <v>0</v>
      </c>
      <c r="D79" s="142">
        <f t="shared" si="60"/>
        <v>0</v>
      </c>
      <c r="E79" s="141">
        <f>IF('24'!E79:F79&gt;120,2,'24'!E79:F79/60)</f>
        <v>0</v>
      </c>
      <c r="F79" s="142">
        <f t="shared" si="61"/>
        <v>0</v>
      </c>
      <c r="G79" s="141">
        <f>IF('24'!G79:H79&gt;120,2,'24'!G79:H79/60)</f>
        <v>0</v>
      </c>
      <c r="H79" s="142">
        <f t="shared" si="31"/>
        <v>0</v>
      </c>
      <c r="I79" s="141">
        <f>IF('24'!I79:J79&gt;120,2,'24'!I79:J79/60)</f>
        <v>0</v>
      </c>
      <c r="J79" s="142">
        <f t="shared" si="32"/>
        <v>0</v>
      </c>
      <c r="K79" s="141">
        <f>IF('24'!K79:L79&gt;120,2,'24'!K79:L79/60)</f>
        <v>0</v>
      </c>
      <c r="L79" s="142">
        <f t="shared" si="33"/>
        <v>0</v>
      </c>
      <c r="M79" s="141">
        <f>IF('24'!M79:N79&gt;120,2,'24'!M79:N79/60)</f>
        <v>0</v>
      </c>
      <c r="N79" s="142">
        <f t="shared" si="34"/>
        <v>0</v>
      </c>
      <c r="O79" s="141">
        <f>IF('24'!O79:P79&gt;120,2,'24'!O79:P79/60)</f>
        <v>0</v>
      </c>
      <c r="P79" s="142">
        <f t="shared" si="35"/>
        <v>0</v>
      </c>
      <c r="Q79" s="141">
        <f>IF('24'!Q79:R79&gt;120,2,'24'!Q79:R79/60)</f>
        <v>0</v>
      </c>
      <c r="R79" s="142">
        <f t="shared" si="36"/>
        <v>0</v>
      </c>
      <c r="S79" s="141">
        <f>IF('24'!S79:T79&gt;120,2,'24'!S79:T79/60)</f>
        <v>0</v>
      </c>
      <c r="T79" s="142">
        <f t="shared" si="37"/>
        <v>0</v>
      </c>
      <c r="U79" s="141">
        <f>IF('24'!U79:V79&gt;120,2,'24'!U79:V79/60)</f>
        <v>0</v>
      </c>
      <c r="V79" s="142">
        <f t="shared" si="38"/>
        <v>0</v>
      </c>
      <c r="W79" s="141">
        <f>IF('24'!W79:X79&gt;120,2,'24'!W79:X79/60)</f>
        <v>0</v>
      </c>
      <c r="X79" s="142">
        <f t="shared" si="39"/>
        <v>0</v>
      </c>
      <c r="Y79" s="141">
        <f>IF('24'!Y79:Z79&gt;120,2,'24'!Y79:Z79/60)</f>
        <v>0</v>
      </c>
      <c r="Z79" s="142">
        <f t="shared" si="40"/>
        <v>0</v>
      </c>
      <c r="AA79" s="141">
        <f>IF('24'!AA79:AB79&gt;120,2,'24'!AA79:AB79/60)</f>
        <v>0</v>
      </c>
      <c r="AB79" s="142">
        <f t="shared" si="41"/>
        <v>0</v>
      </c>
      <c r="AC79" s="141">
        <f>IF('24'!AC79:AD79&gt;120,2,'24'!AC79:AD79/60)</f>
        <v>0</v>
      </c>
      <c r="AD79" s="142">
        <f t="shared" si="42"/>
        <v>0</v>
      </c>
      <c r="AE79" s="141">
        <f>IF('24'!AE79:AF79&gt;120,2,'24'!AE79:AF79/60)</f>
        <v>0</v>
      </c>
      <c r="AF79" s="142">
        <f t="shared" si="43"/>
        <v>0</v>
      </c>
      <c r="AG79" s="141">
        <f>IF('24'!AG79:AH79&gt;120,2,'24'!AG79:AH79/60)</f>
        <v>0</v>
      </c>
      <c r="AH79" s="142">
        <f t="shared" si="44"/>
        <v>0</v>
      </c>
      <c r="AI79" s="141">
        <f>IF('24'!AI79:AJ79&gt;120,2,'24'!AI79:AJ79/60)</f>
        <v>0</v>
      </c>
      <c r="AJ79" s="142">
        <f t="shared" si="45"/>
        <v>0</v>
      </c>
      <c r="AK79" s="141">
        <f>IF('24'!AK79:AL79&gt;120,2,'24'!AK79:AL79/60)</f>
        <v>0</v>
      </c>
      <c r="AL79" s="142">
        <f t="shared" si="46"/>
        <v>0</v>
      </c>
      <c r="AM79" s="141">
        <f>IF('24'!AM79:AN79&gt;120,2,'24'!AM79:AN79/60)</f>
        <v>0</v>
      </c>
      <c r="AN79" s="142">
        <f t="shared" si="47"/>
        <v>0</v>
      </c>
      <c r="AO79" s="141">
        <f>IF('24'!AO79:AP79&gt;120,2,'24'!AO79:AP79/60)</f>
        <v>0</v>
      </c>
      <c r="AP79" s="142">
        <f t="shared" si="48"/>
        <v>0</v>
      </c>
      <c r="AQ79" s="141">
        <f>IF('24'!AQ79:AR79&gt;120,2,'24'!AQ79:AR79/60)</f>
        <v>0</v>
      </c>
      <c r="AR79" s="142">
        <f t="shared" si="49"/>
        <v>0</v>
      </c>
      <c r="AS79" s="141">
        <f>IF('24'!AS79:AT79&gt;120,2,'24'!AS79:AT79/60)</f>
        <v>0</v>
      </c>
      <c r="AT79" s="142">
        <f t="shared" si="50"/>
        <v>0</v>
      </c>
      <c r="AU79" s="141">
        <f>IF('24'!AU79:AV79&gt;120,2,'24'!AU79:AV79/60)</f>
        <v>0</v>
      </c>
      <c r="AV79" s="142">
        <f t="shared" si="51"/>
        <v>0</v>
      </c>
      <c r="AW79" s="141">
        <f>IF('24'!AW79:AX79&gt;120,2,'24'!AW79:AX79/60)</f>
        <v>0</v>
      </c>
      <c r="AX79" s="142">
        <f t="shared" si="52"/>
        <v>0</v>
      </c>
      <c r="AY79" s="141">
        <f>IF('24'!AY79:AZ79&gt;120,2,'24'!AY79:AZ79/60)</f>
        <v>0</v>
      </c>
      <c r="AZ79" s="142">
        <f t="shared" si="53"/>
        <v>0</v>
      </c>
      <c r="BA79" s="141">
        <f>IF('24'!BA79:BB79&gt;120,2,'24'!BA79:BB79/60)</f>
        <v>0</v>
      </c>
      <c r="BB79" s="142">
        <f t="shared" si="54"/>
        <v>0</v>
      </c>
      <c r="BC79" s="141">
        <f>IF('24'!BC79:BD79&gt;120,2,'24'!BC79:BD79/60)</f>
        <v>0</v>
      </c>
      <c r="BD79" s="142">
        <f t="shared" si="55"/>
        <v>0</v>
      </c>
      <c r="BE79" s="141">
        <f>IF('24'!BE79:BF79&gt;120,2,'24'!BE79:BF79/60)</f>
        <v>0</v>
      </c>
      <c r="BF79" s="142">
        <f t="shared" si="56"/>
        <v>0</v>
      </c>
      <c r="BG79" s="141">
        <f>IF('24'!BG79:BH79&gt;120,2,'24'!BG79:BH79/60)</f>
        <v>0</v>
      </c>
      <c r="BH79" s="142">
        <f t="shared" si="57"/>
        <v>0</v>
      </c>
      <c r="BI79" s="141">
        <f>IF('24'!BI79:BJ79&gt;120,2,'24'!BI79:BJ79/60)</f>
        <v>0</v>
      </c>
      <c r="BJ79" s="142">
        <f t="shared" si="58"/>
        <v>0</v>
      </c>
      <c r="BK79" s="141">
        <f>IF('24'!BK79:BL79&gt;120,2,'24'!BK79:BL79/60)</f>
        <v>0</v>
      </c>
      <c r="BL79" s="142">
        <f t="shared" si="59"/>
        <v>0</v>
      </c>
      <c r="BM79" s="6"/>
    </row>
    <row r="80" spans="1:65" ht="26.25" thickBot="1">
      <c r="A80" s="10">
        <v>8247</v>
      </c>
      <c r="B80" s="10" t="s">
        <v>77</v>
      </c>
      <c r="C80" s="141">
        <f>IF('24'!C80:D80&gt;120,2,'24'!C80:D80/60)</f>
        <v>0</v>
      </c>
      <c r="D80" s="142">
        <f t="shared" si="60"/>
        <v>0</v>
      </c>
      <c r="E80" s="141">
        <f>IF('24'!E80:F80&gt;120,2,'24'!E80:F80/60)</f>
        <v>0</v>
      </c>
      <c r="F80" s="142">
        <f t="shared" si="61"/>
        <v>0</v>
      </c>
      <c r="G80" s="141">
        <f>IF('24'!G80:H80&gt;120,2,'24'!G80:H80/60)</f>
        <v>0</v>
      </c>
      <c r="H80" s="142">
        <f t="shared" si="31"/>
        <v>0</v>
      </c>
      <c r="I80" s="141">
        <f>IF('24'!I80:J80&gt;120,2,'24'!I80:J80/60)</f>
        <v>0</v>
      </c>
      <c r="J80" s="142">
        <f t="shared" si="32"/>
        <v>0</v>
      </c>
      <c r="K80" s="141">
        <f>IF('24'!K80:L80&gt;120,2,'24'!K80:L80/60)</f>
        <v>0</v>
      </c>
      <c r="L80" s="142">
        <f t="shared" si="33"/>
        <v>0</v>
      </c>
      <c r="M80" s="141">
        <f>IF('24'!M80:N80&gt;120,2,'24'!M80:N80/60)</f>
        <v>0</v>
      </c>
      <c r="N80" s="142">
        <f t="shared" si="34"/>
        <v>0</v>
      </c>
      <c r="O80" s="141">
        <f>IF('24'!O80:P80&gt;120,2,'24'!O80:P80/60)</f>
        <v>0</v>
      </c>
      <c r="P80" s="142">
        <f t="shared" si="35"/>
        <v>0</v>
      </c>
      <c r="Q80" s="141">
        <f>IF('24'!Q80:R80&gt;120,2,'24'!Q80:R80/60)</f>
        <v>0</v>
      </c>
      <c r="R80" s="142">
        <f t="shared" si="36"/>
        <v>0</v>
      </c>
      <c r="S80" s="141">
        <f>IF('24'!S80:T80&gt;120,2,'24'!S80:T80/60)</f>
        <v>0</v>
      </c>
      <c r="T80" s="142">
        <f t="shared" si="37"/>
        <v>0</v>
      </c>
      <c r="U80" s="141">
        <f>IF('24'!U80:V80&gt;120,2,'24'!U80:V80/60)</f>
        <v>0</v>
      </c>
      <c r="V80" s="142">
        <f t="shared" si="38"/>
        <v>0</v>
      </c>
      <c r="W80" s="141">
        <f>IF('24'!W80:X80&gt;120,2,'24'!W80:X80/60)</f>
        <v>0</v>
      </c>
      <c r="X80" s="142">
        <f t="shared" si="39"/>
        <v>0</v>
      </c>
      <c r="Y80" s="141">
        <f>IF('24'!Y80:Z80&gt;120,2,'24'!Y80:Z80/60)</f>
        <v>0</v>
      </c>
      <c r="Z80" s="142">
        <f t="shared" si="40"/>
        <v>0</v>
      </c>
      <c r="AA80" s="141">
        <f>IF('24'!AA80:AB80&gt;120,2,'24'!AA80:AB80/60)</f>
        <v>0</v>
      </c>
      <c r="AB80" s="142">
        <f t="shared" si="41"/>
        <v>0</v>
      </c>
      <c r="AC80" s="141">
        <f>IF('24'!AC80:AD80&gt;120,2,'24'!AC80:AD80/60)</f>
        <v>0</v>
      </c>
      <c r="AD80" s="142">
        <f t="shared" si="42"/>
        <v>0</v>
      </c>
      <c r="AE80" s="141">
        <f>IF('24'!AE80:AF80&gt;120,2,'24'!AE80:AF80/60)</f>
        <v>0</v>
      </c>
      <c r="AF80" s="142">
        <f t="shared" si="43"/>
        <v>0</v>
      </c>
      <c r="AG80" s="141">
        <f>IF('24'!AG80:AH80&gt;120,2,'24'!AG80:AH80/60)</f>
        <v>0</v>
      </c>
      <c r="AH80" s="142">
        <f t="shared" si="44"/>
        <v>0</v>
      </c>
      <c r="AI80" s="141">
        <f>IF('24'!AI80:AJ80&gt;120,2,'24'!AI80:AJ80/60)</f>
        <v>0</v>
      </c>
      <c r="AJ80" s="142">
        <f t="shared" si="45"/>
        <v>0</v>
      </c>
      <c r="AK80" s="141">
        <f>IF('24'!AK80:AL80&gt;120,2,'24'!AK80:AL80/60)</f>
        <v>0</v>
      </c>
      <c r="AL80" s="142">
        <f t="shared" si="46"/>
        <v>0</v>
      </c>
      <c r="AM80" s="141">
        <f>IF('24'!AM80:AN80&gt;120,2,'24'!AM80:AN80/60)</f>
        <v>0</v>
      </c>
      <c r="AN80" s="142">
        <f t="shared" si="47"/>
        <v>0</v>
      </c>
      <c r="AO80" s="141">
        <f>IF('24'!AO80:AP80&gt;120,2,'24'!AO80:AP80/60)</f>
        <v>0</v>
      </c>
      <c r="AP80" s="142">
        <f t="shared" si="48"/>
        <v>0</v>
      </c>
      <c r="AQ80" s="141">
        <f>IF('24'!AQ80:AR80&gt;120,2,'24'!AQ80:AR80/60)</f>
        <v>0</v>
      </c>
      <c r="AR80" s="142">
        <f t="shared" si="49"/>
        <v>0</v>
      </c>
      <c r="AS80" s="141">
        <f>IF('24'!AS80:AT80&gt;120,2,'24'!AS80:AT80/60)</f>
        <v>0</v>
      </c>
      <c r="AT80" s="142">
        <f t="shared" si="50"/>
        <v>0</v>
      </c>
      <c r="AU80" s="141">
        <f>IF('24'!AU80:AV80&gt;120,2,'24'!AU80:AV80/60)</f>
        <v>0</v>
      </c>
      <c r="AV80" s="142">
        <f t="shared" si="51"/>
        <v>0</v>
      </c>
      <c r="AW80" s="141">
        <f>IF('24'!AW80:AX80&gt;120,2,'24'!AW80:AX80/60)</f>
        <v>0</v>
      </c>
      <c r="AX80" s="142">
        <f t="shared" si="52"/>
        <v>0</v>
      </c>
      <c r="AY80" s="141">
        <f>IF('24'!AY80:AZ80&gt;120,2,'24'!AY80:AZ80/60)</f>
        <v>0</v>
      </c>
      <c r="AZ80" s="142">
        <f t="shared" si="53"/>
        <v>0</v>
      </c>
      <c r="BA80" s="141">
        <f>IF('24'!BA80:BB80&gt;120,2,'24'!BA80:BB80/60)</f>
        <v>0</v>
      </c>
      <c r="BB80" s="142">
        <f t="shared" si="54"/>
        <v>0</v>
      </c>
      <c r="BC80" s="141">
        <f>IF('24'!BC80:BD80&gt;120,2,'24'!BC80:BD80/60)</f>
        <v>0</v>
      </c>
      <c r="BD80" s="142">
        <f t="shared" si="55"/>
        <v>0</v>
      </c>
      <c r="BE80" s="141">
        <f>IF('24'!BE80:BF80&gt;120,2,'24'!BE80:BF80/60)</f>
        <v>0</v>
      </c>
      <c r="BF80" s="142">
        <f t="shared" si="56"/>
        <v>0</v>
      </c>
      <c r="BG80" s="141">
        <f>IF('24'!BG80:BH80&gt;120,2,'24'!BG80:BH80/60)</f>
        <v>0</v>
      </c>
      <c r="BH80" s="142">
        <f t="shared" si="57"/>
        <v>0</v>
      </c>
      <c r="BI80" s="141">
        <f>IF('24'!BI80:BJ80&gt;120,2,'24'!BI80:BJ80/60)</f>
        <v>0</v>
      </c>
      <c r="BJ80" s="142">
        <f t="shared" si="58"/>
        <v>0</v>
      </c>
      <c r="BK80" s="141">
        <f>IF('24'!BK80:BL80&gt;120,2,'24'!BK80:BL80/60)</f>
        <v>0</v>
      </c>
      <c r="BL80" s="142">
        <f t="shared" si="59"/>
        <v>0</v>
      </c>
      <c r="BM80" s="6"/>
    </row>
    <row r="81" spans="1:65" ht="26.25" thickBot="1">
      <c r="A81" s="10">
        <v>8249</v>
      </c>
      <c r="B81" s="10" t="s">
        <v>237</v>
      </c>
      <c r="C81" s="141">
        <f>IF('24'!C81:D81&gt;120,2,'24'!C81:D81/60)</f>
        <v>0</v>
      </c>
      <c r="D81" s="142">
        <f t="shared" si="60"/>
        <v>0</v>
      </c>
      <c r="E81" s="141">
        <f>IF('24'!E81:F81&gt;120,2,'24'!E81:F81/60)</f>
        <v>0</v>
      </c>
      <c r="F81" s="142">
        <f t="shared" si="61"/>
        <v>0</v>
      </c>
      <c r="G81" s="141">
        <f>IF('24'!G81:H81&gt;120,2,'24'!G81:H81/60)</f>
        <v>0</v>
      </c>
      <c r="H81" s="142">
        <f t="shared" si="31"/>
        <v>0</v>
      </c>
      <c r="I81" s="141">
        <f>IF('24'!I81:J81&gt;120,2,'24'!I81:J81/60)</f>
        <v>0</v>
      </c>
      <c r="J81" s="142">
        <f t="shared" si="32"/>
        <v>0</v>
      </c>
      <c r="K81" s="141">
        <f>IF('24'!K81:L81&gt;120,2,'24'!K81:L81/60)</f>
        <v>0</v>
      </c>
      <c r="L81" s="142">
        <f t="shared" si="33"/>
        <v>0</v>
      </c>
      <c r="M81" s="141">
        <f>IF('24'!M81:N81&gt;120,2,'24'!M81:N81/60)</f>
        <v>0</v>
      </c>
      <c r="N81" s="142">
        <f t="shared" si="34"/>
        <v>0</v>
      </c>
      <c r="O81" s="141">
        <f>IF('24'!O81:P81&gt;120,2,'24'!O81:P81/60)</f>
        <v>0</v>
      </c>
      <c r="P81" s="142">
        <f t="shared" si="35"/>
        <v>0</v>
      </c>
      <c r="Q81" s="141">
        <f>IF('24'!Q81:R81&gt;120,2,'24'!Q81:R81/60)</f>
        <v>0</v>
      </c>
      <c r="R81" s="142">
        <f t="shared" si="36"/>
        <v>0</v>
      </c>
      <c r="S81" s="141">
        <f>IF('24'!S81:T81&gt;120,2,'24'!S81:T81/60)</f>
        <v>0</v>
      </c>
      <c r="T81" s="142">
        <f t="shared" si="37"/>
        <v>0</v>
      </c>
      <c r="U81" s="141">
        <f>IF('24'!U81:V81&gt;120,2,'24'!U81:V81/60)</f>
        <v>0</v>
      </c>
      <c r="V81" s="142">
        <f t="shared" si="38"/>
        <v>0</v>
      </c>
      <c r="W81" s="141">
        <f>IF('24'!W81:X81&gt;120,2,'24'!W81:X81/60)</f>
        <v>0</v>
      </c>
      <c r="X81" s="142">
        <f t="shared" si="39"/>
        <v>0</v>
      </c>
      <c r="Y81" s="141">
        <f>IF('24'!Y81:Z81&gt;120,2,'24'!Y81:Z81/60)</f>
        <v>0</v>
      </c>
      <c r="Z81" s="142">
        <f t="shared" si="40"/>
        <v>0</v>
      </c>
      <c r="AA81" s="141">
        <f>IF('24'!AA81:AB81&gt;120,2,'24'!AA81:AB81/60)</f>
        <v>0</v>
      </c>
      <c r="AB81" s="142">
        <f t="shared" si="41"/>
        <v>0</v>
      </c>
      <c r="AC81" s="141">
        <f>IF('24'!AC81:AD81&gt;120,2,'24'!AC81:AD81/60)</f>
        <v>0</v>
      </c>
      <c r="AD81" s="142">
        <f t="shared" si="42"/>
        <v>0</v>
      </c>
      <c r="AE81" s="141">
        <f>IF('24'!AE81:AF81&gt;120,2,'24'!AE81:AF81/60)</f>
        <v>0</v>
      </c>
      <c r="AF81" s="142">
        <f t="shared" si="43"/>
        <v>0</v>
      </c>
      <c r="AG81" s="141">
        <f>IF('24'!AG81:AH81&gt;120,2,'24'!AG81:AH81/60)</f>
        <v>0</v>
      </c>
      <c r="AH81" s="142">
        <f t="shared" si="44"/>
        <v>0</v>
      </c>
      <c r="AI81" s="141">
        <f>IF('24'!AI81:AJ81&gt;120,2,'24'!AI81:AJ81/60)</f>
        <v>0</v>
      </c>
      <c r="AJ81" s="142">
        <f t="shared" si="45"/>
        <v>0</v>
      </c>
      <c r="AK81" s="141">
        <f>IF('24'!AK81:AL81&gt;120,2,'24'!AK81:AL81/60)</f>
        <v>0</v>
      </c>
      <c r="AL81" s="142">
        <f t="shared" si="46"/>
        <v>0</v>
      </c>
      <c r="AM81" s="141">
        <f>IF('24'!AM81:AN81&gt;120,2,'24'!AM81:AN81/60)</f>
        <v>0</v>
      </c>
      <c r="AN81" s="142">
        <f t="shared" si="47"/>
        <v>0</v>
      </c>
      <c r="AO81" s="141">
        <f>IF('24'!AO81:AP81&gt;120,2,'24'!AO81:AP81/60)</f>
        <v>0</v>
      </c>
      <c r="AP81" s="142">
        <f t="shared" si="48"/>
        <v>0</v>
      </c>
      <c r="AQ81" s="141">
        <f>IF('24'!AQ81:AR81&gt;120,2,'24'!AQ81:AR81/60)</f>
        <v>0</v>
      </c>
      <c r="AR81" s="142">
        <f t="shared" si="49"/>
        <v>0</v>
      </c>
      <c r="AS81" s="141">
        <f>IF('24'!AS81:AT81&gt;120,2,'24'!AS81:AT81/60)</f>
        <v>0</v>
      </c>
      <c r="AT81" s="142">
        <f t="shared" si="50"/>
        <v>0</v>
      </c>
      <c r="AU81" s="141">
        <f>IF('24'!AU81:AV81&gt;120,2,'24'!AU81:AV81/60)</f>
        <v>0</v>
      </c>
      <c r="AV81" s="142">
        <f t="shared" si="51"/>
        <v>0</v>
      </c>
      <c r="AW81" s="141">
        <f>IF('24'!AW81:AX81&gt;120,2,'24'!AW81:AX81/60)</f>
        <v>0</v>
      </c>
      <c r="AX81" s="142">
        <f t="shared" si="52"/>
        <v>0</v>
      </c>
      <c r="AY81" s="141">
        <f>IF('24'!AY81:AZ81&gt;120,2,'24'!AY81:AZ81/60)</f>
        <v>0</v>
      </c>
      <c r="AZ81" s="142">
        <f t="shared" si="53"/>
        <v>0</v>
      </c>
      <c r="BA81" s="141">
        <f>IF('24'!BA81:BB81&gt;120,2,'24'!BA81:BB81/60)</f>
        <v>0</v>
      </c>
      <c r="BB81" s="142">
        <f t="shared" si="54"/>
        <v>0</v>
      </c>
      <c r="BC81" s="141">
        <f>IF('24'!BC81:BD81&gt;120,2,'24'!BC81:BD81/60)</f>
        <v>0</v>
      </c>
      <c r="BD81" s="142">
        <f t="shared" si="55"/>
        <v>0</v>
      </c>
      <c r="BE81" s="141">
        <f>IF('24'!BE81:BF81&gt;120,2,'24'!BE81:BF81/60)</f>
        <v>0</v>
      </c>
      <c r="BF81" s="142">
        <f t="shared" si="56"/>
        <v>0</v>
      </c>
      <c r="BG81" s="141">
        <f>IF('24'!BG81:BH81&gt;120,2,'24'!BG81:BH81/60)</f>
        <v>0</v>
      </c>
      <c r="BH81" s="142">
        <f t="shared" si="57"/>
        <v>0</v>
      </c>
      <c r="BI81" s="141">
        <f>IF('24'!BI81:BJ81&gt;120,2,'24'!BI81:BJ81/60)</f>
        <v>0</v>
      </c>
      <c r="BJ81" s="142">
        <f t="shared" si="58"/>
        <v>0</v>
      </c>
      <c r="BK81" s="141">
        <f>IF('24'!BK81:BL81&gt;120,2,'24'!BK81:BL81/60)</f>
        <v>0</v>
      </c>
      <c r="BL81" s="142">
        <f t="shared" si="59"/>
        <v>0</v>
      </c>
      <c r="BM81" s="6"/>
    </row>
    <row r="82" spans="1:65" ht="26.25" thickBot="1">
      <c r="A82" s="10">
        <v>8250</v>
      </c>
      <c r="B82" s="10" t="s">
        <v>302</v>
      </c>
      <c r="C82" s="141">
        <f>IF('24'!C82:D82&gt;120,2,'24'!C82:D82/60)</f>
        <v>0</v>
      </c>
      <c r="D82" s="142">
        <f t="shared" si="60"/>
        <v>0</v>
      </c>
      <c r="E82" s="141">
        <f>IF('24'!E82:F82&gt;120,2,'24'!E82:F82/60)</f>
        <v>0</v>
      </c>
      <c r="F82" s="142">
        <f t="shared" si="61"/>
        <v>0</v>
      </c>
      <c r="G82" s="141">
        <f>IF('24'!G82:H82&gt;120,2,'24'!G82:H82/60)</f>
        <v>0</v>
      </c>
      <c r="H82" s="142">
        <f t="shared" si="31"/>
        <v>0</v>
      </c>
      <c r="I82" s="141">
        <f>IF('24'!I82:J82&gt;120,2,'24'!I82:J82/60)</f>
        <v>0</v>
      </c>
      <c r="J82" s="142">
        <f t="shared" si="32"/>
        <v>0</v>
      </c>
      <c r="K82" s="141">
        <f>IF('24'!K82:L82&gt;120,2,'24'!K82:L82/60)</f>
        <v>0</v>
      </c>
      <c r="L82" s="142">
        <f t="shared" si="33"/>
        <v>0</v>
      </c>
      <c r="M82" s="141">
        <f>IF('24'!M82:N82&gt;120,2,'24'!M82:N82/60)</f>
        <v>0</v>
      </c>
      <c r="N82" s="142">
        <f t="shared" si="34"/>
        <v>0</v>
      </c>
      <c r="O82" s="141">
        <f>IF('24'!O82:P82&gt;120,2,'24'!O82:P82/60)</f>
        <v>0</v>
      </c>
      <c r="P82" s="142">
        <f t="shared" si="35"/>
        <v>0</v>
      </c>
      <c r="Q82" s="141">
        <f>IF('24'!Q82:R82&gt;120,2,'24'!Q82:R82/60)</f>
        <v>0</v>
      </c>
      <c r="R82" s="142">
        <f t="shared" si="36"/>
        <v>0</v>
      </c>
      <c r="S82" s="141">
        <f>IF('24'!S82:T82&gt;120,2,'24'!S82:T82/60)</f>
        <v>0</v>
      </c>
      <c r="T82" s="142">
        <f t="shared" si="37"/>
        <v>0</v>
      </c>
      <c r="U82" s="141">
        <f>IF('24'!U82:V82&gt;120,2,'24'!U82:V82/60)</f>
        <v>0</v>
      </c>
      <c r="V82" s="142">
        <f t="shared" si="38"/>
        <v>0</v>
      </c>
      <c r="W82" s="141">
        <f>IF('24'!W82:X82&gt;120,2,'24'!W82:X82/60)</f>
        <v>0</v>
      </c>
      <c r="X82" s="142">
        <f t="shared" si="39"/>
        <v>0</v>
      </c>
      <c r="Y82" s="141">
        <f>IF('24'!Y82:Z82&gt;120,2,'24'!Y82:Z82/60)</f>
        <v>0</v>
      </c>
      <c r="Z82" s="142">
        <f t="shared" si="40"/>
        <v>0</v>
      </c>
      <c r="AA82" s="141">
        <f>IF('24'!AA82:AB82&gt;120,2,'24'!AA82:AB82/60)</f>
        <v>0</v>
      </c>
      <c r="AB82" s="142">
        <f t="shared" si="41"/>
        <v>0</v>
      </c>
      <c r="AC82" s="141">
        <f>IF('24'!AC82:AD82&gt;120,2,'24'!AC82:AD82/60)</f>
        <v>0</v>
      </c>
      <c r="AD82" s="142">
        <f t="shared" si="42"/>
        <v>0</v>
      </c>
      <c r="AE82" s="141">
        <f>IF('24'!AE82:AF82&gt;120,2,'24'!AE82:AF82/60)</f>
        <v>0</v>
      </c>
      <c r="AF82" s="142">
        <f t="shared" si="43"/>
        <v>0</v>
      </c>
      <c r="AG82" s="141">
        <f>IF('24'!AG82:AH82&gt;120,2,'24'!AG82:AH82/60)</f>
        <v>0</v>
      </c>
      <c r="AH82" s="142">
        <f t="shared" si="44"/>
        <v>0</v>
      </c>
      <c r="AI82" s="141">
        <f>IF('24'!AI82:AJ82&gt;120,2,'24'!AI82:AJ82/60)</f>
        <v>0</v>
      </c>
      <c r="AJ82" s="142">
        <f t="shared" si="45"/>
        <v>0</v>
      </c>
      <c r="AK82" s="141">
        <f>IF('24'!AK82:AL82&gt;120,2,'24'!AK82:AL82/60)</f>
        <v>0</v>
      </c>
      <c r="AL82" s="142">
        <f t="shared" si="46"/>
        <v>0</v>
      </c>
      <c r="AM82" s="141">
        <f>IF('24'!AM82:AN82&gt;120,2,'24'!AM82:AN82/60)</f>
        <v>0</v>
      </c>
      <c r="AN82" s="142">
        <f t="shared" si="47"/>
        <v>0</v>
      </c>
      <c r="AO82" s="141">
        <f>IF('24'!AO82:AP82&gt;120,2,'24'!AO82:AP82/60)</f>
        <v>0</v>
      </c>
      <c r="AP82" s="142">
        <f t="shared" si="48"/>
        <v>0</v>
      </c>
      <c r="AQ82" s="141">
        <f>IF('24'!AQ82:AR82&gt;120,2,'24'!AQ82:AR82/60)</f>
        <v>0</v>
      </c>
      <c r="AR82" s="142">
        <f t="shared" si="49"/>
        <v>0</v>
      </c>
      <c r="AS82" s="141">
        <f>IF('24'!AS82:AT82&gt;120,2,'24'!AS82:AT82/60)</f>
        <v>0</v>
      </c>
      <c r="AT82" s="142">
        <f t="shared" si="50"/>
        <v>0</v>
      </c>
      <c r="AU82" s="141">
        <f>IF('24'!AU82:AV82&gt;120,2,'24'!AU82:AV82/60)</f>
        <v>0</v>
      </c>
      <c r="AV82" s="142">
        <f t="shared" si="51"/>
        <v>0</v>
      </c>
      <c r="AW82" s="141">
        <f>IF('24'!AW82:AX82&gt;120,2,'24'!AW82:AX82/60)</f>
        <v>0</v>
      </c>
      <c r="AX82" s="142">
        <f t="shared" si="52"/>
        <v>0</v>
      </c>
      <c r="AY82" s="141">
        <f>IF('24'!AY82:AZ82&gt;120,2,'24'!AY82:AZ82/60)</f>
        <v>0</v>
      </c>
      <c r="AZ82" s="142">
        <f t="shared" si="53"/>
        <v>0</v>
      </c>
      <c r="BA82" s="141">
        <f>IF('24'!BA82:BB82&gt;120,2,'24'!BA82:BB82/60)</f>
        <v>0</v>
      </c>
      <c r="BB82" s="142">
        <f t="shared" si="54"/>
        <v>0</v>
      </c>
      <c r="BC82" s="141">
        <f>IF('24'!BC82:BD82&gt;120,2,'24'!BC82:BD82/60)</f>
        <v>0</v>
      </c>
      <c r="BD82" s="142">
        <f t="shared" si="55"/>
        <v>0</v>
      </c>
      <c r="BE82" s="141">
        <f>IF('24'!BE82:BF82&gt;120,2,'24'!BE82:BF82/60)</f>
        <v>0</v>
      </c>
      <c r="BF82" s="142">
        <f t="shared" si="56"/>
        <v>0</v>
      </c>
      <c r="BG82" s="141">
        <f>IF('24'!BG82:BH82&gt;120,2,'24'!BG82:BH82/60)</f>
        <v>0</v>
      </c>
      <c r="BH82" s="142">
        <f t="shared" si="57"/>
        <v>0</v>
      </c>
      <c r="BI82" s="141">
        <f>IF('24'!BI82:BJ82&gt;120,2,'24'!BI82:BJ82/60)</f>
        <v>0</v>
      </c>
      <c r="BJ82" s="142">
        <f t="shared" si="58"/>
        <v>0</v>
      </c>
      <c r="BK82" s="141">
        <f>IF('24'!BK82:BL82&gt;120,2,'24'!BK82:BL82/60)</f>
        <v>0</v>
      </c>
      <c r="BL82" s="142">
        <f t="shared" si="59"/>
        <v>0</v>
      </c>
      <c r="BM82" s="6"/>
    </row>
    <row r="83" spans="1:65" ht="26.25" thickBot="1">
      <c r="A83" s="10">
        <v>8251</v>
      </c>
      <c r="B83" s="10" t="s">
        <v>78</v>
      </c>
      <c r="C83" s="141">
        <f>IF('24'!C83:D83&gt;120,2,'24'!C83:D83/60)</f>
        <v>0</v>
      </c>
      <c r="D83" s="142">
        <f t="shared" si="60"/>
        <v>0</v>
      </c>
      <c r="E83" s="141">
        <f>IF('24'!E83:F83&gt;120,2,'24'!E83:F83/60)</f>
        <v>0</v>
      </c>
      <c r="F83" s="142">
        <f t="shared" si="61"/>
        <v>0</v>
      </c>
      <c r="G83" s="141">
        <f>IF('24'!G83:H83&gt;120,2,'24'!G83:H83/60)</f>
        <v>0</v>
      </c>
      <c r="H83" s="142">
        <f t="shared" si="31"/>
        <v>0</v>
      </c>
      <c r="I83" s="141">
        <f>IF('24'!I83:J83&gt;120,2,'24'!I83:J83/60)</f>
        <v>0</v>
      </c>
      <c r="J83" s="142">
        <f t="shared" si="32"/>
        <v>0</v>
      </c>
      <c r="K83" s="141">
        <f>IF('24'!K83:L83&gt;120,2,'24'!K83:L83/60)</f>
        <v>0</v>
      </c>
      <c r="L83" s="142">
        <f t="shared" si="33"/>
        <v>0</v>
      </c>
      <c r="M83" s="141">
        <f>IF('24'!M83:N83&gt;120,2,'24'!M83:N83/60)</f>
        <v>0</v>
      </c>
      <c r="N83" s="142">
        <f t="shared" si="34"/>
        <v>0</v>
      </c>
      <c r="O83" s="141">
        <f>IF('24'!O83:P83&gt;120,2,'24'!O83:P83/60)</f>
        <v>0</v>
      </c>
      <c r="P83" s="142">
        <f t="shared" si="35"/>
        <v>0</v>
      </c>
      <c r="Q83" s="141">
        <f>IF('24'!Q83:R83&gt;120,2,'24'!Q83:R83/60)</f>
        <v>0</v>
      </c>
      <c r="R83" s="142">
        <f t="shared" si="36"/>
        <v>0</v>
      </c>
      <c r="S83" s="141">
        <f>IF('24'!S83:T83&gt;120,2,'24'!S83:T83/60)</f>
        <v>0</v>
      </c>
      <c r="T83" s="142">
        <f t="shared" si="37"/>
        <v>0</v>
      </c>
      <c r="U83" s="141">
        <f>IF('24'!U83:V83&gt;120,2,'24'!U83:V83/60)</f>
        <v>0</v>
      </c>
      <c r="V83" s="142">
        <f t="shared" si="38"/>
        <v>0</v>
      </c>
      <c r="W83" s="141">
        <f>IF('24'!W83:X83&gt;120,2,'24'!W83:X83/60)</f>
        <v>0</v>
      </c>
      <c r="X83" s="142">
        <f t="shared" si="39"/>
        <v>0</v>
      </c>
      <c r="Y83" s="141">
        <f>IF('24'!Y83:Z83&gt;120,2,'24'!Y83:Z83/60)</f>
        <v>0</v>
      </c>
      <c r="Z83" s="142">
        <f t="shared" si="40"/>
        <v>0</v>
      </c>
      <c r="AA83" s="141">
        <f>IF('24'!AA83:AB83&gt;120,2,'24'!AA83:AB83/60)</f>
        <v>0</v>
      </c>
      <c r="AB83" s="142">
        <f t="shared" si="41"/>
        <v>0</v>
      </c>
      <c r="AC83" s="141">
        <f>IF('24'!AC83:AD83&gt;120,2,'24'!AC83:AD83/60)</f>
        <v>0</v>
      </c>
      <c r="AD83" s="142">
        <f t="shared" si="42"/>
        <v>0</v>
      </c>
      <c r="AE83" s="141">
        <f>IF('24'!AE83:AF83&gt;120,2,'24'!AE83:AF83/60)</f>
        <v>0</v>
      </c>
      <c r="AF83" s="142">
        <f t="shared" si="43"/>
        <v>0</v>
      </c>
      <c r="AG83" s="141">
        <f>IF('24'!AG83:AH83&gt;120,2,'24'!AG83:AH83/60)</f>
        <v>0</v>
      </c>
      <c r="AH83" s="142">
        <f t="shared" si="44"/>
        <v>0</v>
      </c>
      <c r="AI83" s="141">
        <f>IF('24'!AI83:AJ83&gt;120,2,'24'!AI83:AJ83/60)</f>
        <v>0</v>
      </c>
      <c r="AJ83" s="142">
        <f t="shared" si="45"/>
        <v>0</v>
      </c>
      <c r="AK83" s="141">
        <f>IF('24'!AK83:AL83&gt;120,2,'24'!AK83:AL83/60)</f>
        <v>0</v>
      </c>
      <c r="AL83" s="142">
        <f t="shared" si="46"/>
        <v>0</v>
      </c>
      <c r="AM83" s="141">
        <f>IF('24'!AM83:AN83&gt;120,2,'24'!AM83:AN83/60)</f>
        <v>0</v>
      </c>
      <c r="AN83" s="142">
        <f t="shared" si="47"/>
        <v>0</v>
      </c>
      <c r="AO83" s="141">
        <f>IF('24'!AO83:AP83&gt;120,2,'24'!AO83:AP83/60)</f>
        <v>0</v>
      </c>
      <c r="AP83" s="142">
        <f t="shared" si="48"/>
        <v>0</v>
      </c>
      <c r="AQ83" s="141">
        <f>IF('24'!AQ83:AR83&gt;120,2,'24'!AQ83:AR83/60)</f>
        <v>0</v>
      </c>
      <c r="AR83" s="142">
        <f t="shared" si="49"/>
        <v>0</v>
      </c>
      <c r="AS83" s="141">
        <f>IF('24'!AS83:AT83&gt;120,2,'24'!AS83:AT83/60)</f>
        <v>0</v>
      </c>
      <c r="AT83" s="142">
        <f t="shared" si="50"/>
        <v>0</v>
      </c>
      <c r="AU83" s="141">
        <f>IF('24'!AU83:AV83&gt;120,2,'24'!AU83:AV83/60)</f>
        <v>0</v>
      </c>
      <c r="AV83" s="142">
        <f t="shared" si="51"/>
        <v>0</v>
      </c>
      <c r="AW83" s="141">
        <f>IF('24'!AW83:AX83&gt;120,2,'24'!AW83:AX83/60)</f>
        <v>0</v>
      </c>
      <c r="AX83" s="142">
        <f t="shared" si="52"/>
        <v>0</v>
      </c>
      <c r="AY83" s="141">
        <f>IF('24'!AY83:AZ83&gt;120,2,'24'!AY83:AZ83/60)</f>
        <v>0</v>
      </c>
      <c r="AZ83" s="142">
        <f t="shared" si="53"/>
        <v>0</v>
      </c>
      <c r="BA83" s="141">
        <f>IF('24'!BA83:BB83&gt;120,2,'24'!BA83:BB83/60)</f>
        <v>0</v>
      </c>
      <c r="BB83" s="142">
        <f t="shared" si="54"/>
        <v>0</v>
      </c>
      <c r="BC83" s="141">
        <f>IF('24'!BC83:BD83&gt;120,2,'24'!BC83:BD83/60)</f>
        <v>0</v>
      </c>
      <c r="BD83" s="142">
        <f t="shared" si="55"/>
        <v>0</v>
      </c>
      <c r="BE83" s="141">
        <f>IF('24'!BE83:BF83&gt;120,2,'24'!BE83:BF83/60)</f>
        <v>0</v>
      </c>
      <c r="BF83" s="142">
        <f t="shared" si="56"/>
        <v>0</v>
      </c>
      <c r="BG83" s="141">
        <f>IF('24'!BG83:BH83&gt;120,2,'24'!BG83:BH83/60)</f>
        <v>0</v>
      </c>
      <c r="BH83" s="142">
        <f t="shared" si="57"/>
        <v>0</v>
      </c>
      <c r="BI83" s="141">
        <f>IF('24'!BI83:BJ83&gt;120,2,'24'!BI83:BJ83/60)</f>
        <v>0</v>
      </c>
      <c r="BJ83" s="142">
        <f t="shared" si="58"/>
        <v>0</v>
      </c>
      <c r="BK83" s="141">
        <f>IF('24'!BK83:BL83&gt;120,2,'24'!BK83:BL83/60)</f>
        <v>0</v>
      </c>
      <c r="BL83" s="142">
        <f t="shared" si="59"/>
        <v>0</v>
      </c>
      <c r="BM83" s="6"/>
    </row>
    <row r="84" spans="1:65" ht="26.25" thickBot="1">
      <c r="A84" s="10">
        <v>8252</v>
      </c>
      <c r="B84" s="10" t="s">
        <v>79</v>
      </c>
      <c r="C84" s="141">
        <f>IF('24'!C84:D84&gt;120,2,'24'!C84:D84/60)</f>
        <v>0</v>
      </c>
      <c r="D84" s="142">
        <f t="shared" si="60"/>
        <v>0</v>
      </c>
      <c r="E84" s="141">
        <f>IF('24'!E84:F84&gt;120,2,'24'!E84:F84/60)</f>
        <v>0</v>
      </c>
      <c r="F84" s="142">
        <f t="shared" si="61"/>
        <v>0</v>
      </c>
      <c r="G84" s="141">
        <f>IF('24'!G84:H84&gt;120,2,'24'!G84:H84/60)</f>
        <v>0</v>
      </c>
      <c r="H84" s="142">
        <f t="shared" si="31"/>
        <v>0</v>
      </c>
      <c r="I84" s="141">
        <f>IF('24'!I84:J84&gt;120,2,'24'!I84:J84/60)</f>
        <v>0</v>
      </c>
      <c r="J84" s="142">
        <f t="shared" si="32"/>
        <v>0</v>
      </c>
      <c r="K84" s="141">
        <f>IF('24'!K84:L84&gt;120,2,'24'!K84:L84/60)</f>
        <v>0</v>
      </c>
      <c r="L84" s="142">
        <f t="shared" si="33"/>
        <v>0</v>
      </c>
      <c r="M84" s="141">
        <f>IF('24'!M84:N84&gt;120,2,'24'!M84:N84/60)</f>
        <v>0</v>
      </c>
      <c r="N84" s="142">
        <f t="shared" si="34"/>
        <v>0</v>
      </c>
      <c r="O84" s="141">
        <f>IF('24'!O84:P84&gt;120,2,'24'!O84:P84/60)</f>
        <v>0</v>
      </c>
      <c r="P84" s="142">
        <f t="shared" si="35"/>
        <v>0</v>
      </c>
      <c r="Q84" s="141">
        <f>IF('24'!Q84:R84&gt;120,2,'24'!Q84:R84/60)</f>
        <v>0</v>
      </c>
      <c r="R84" s="142">
        <f t="shared" si="36"/>
        <v>0</v>
      </c>
      <c r="S84" s="141">
        <f>IF('24'!S84:T84&gt;120,2,'24'!S84:T84/60)</f>
        <v>0</v>
      </c>
      <c r="T84" s="142">
        <f t="shared" si="37"/>
        <v>0</v>
      </c>
      <c r="U84" s="141">
        <f>IF('24'!U84:V84&gt;120,2,'24'!U84:V84/60)</f>
        <v>0</v>
      </c>
      <c r="V84" s="142">
        <f t="shared" si="38"/>
        <v>0</v>
      </c>
      <c r="W84" s="141">
        <f>IF('24'!W84:X84&gt;120,2,'24'!W84:X84/60)</f>
        <v>0</v>
      </c>
      <c r="X84" s="142">
        <f t="shared" si="39"/>
        <v>0</v>
      </c>
      <c r="Y84" s="141">
        <f>IF('24'!Y84:Z84&gt;120,2,'24'!Y84:Z84/60)</f>
        <v>0</v>
      </c>
      <c r="Z84" s="142">
        <f t="shared" si="40"/>
        <v>0</v>
      </c>
      <c r="AA84" s="141">
        <f>IF('24'!AA84:AB84&gt;120,2,'24'!AA84:AB84/60)</f>
        <v>0</v>
      </c>
      <c r="AB84" s="142">
        <f t="shared" si="41"/>
        <v>0</v>
      </c>
      <c r="AC84" s="141">
        <f>IF('24'!AC84:AD84&gt;120,2,'24'!AC84:AD84/60)</f>
        <v>0</v>
      </c>
      <c r="AD84" s="142">
        <f t="shared" si="42"/>
        <v>0</v>
      </c>
      <c r="AE84" s="141">
        <f>IF('24'!AE84:AF84&gt;120,2,'24'!AE84:AF84/60)</f>
        <v>0</v>
      </c>
      <c r="AF84" s="142">
        <f t="shared" si="43"/>
        <v>0</v>
      </c>
      <c r="AG84" s="141">
        <f>IF('24'!AG84:AH84&gt;120,2,'24'!AG84:AH84/60)</f>
        <v>0</v>
      </c>
      <c r="AH84" s="142">
        <f t="shared" si="44"/>
        <v>0</v>
      </c>
      <c r="AI84" s="141">
        <f>IF('24'!AI84:AJ84&gt;120,2,'24'!AI84:AJ84/60)</f>
        <v>0</v>
      </c>
      <c r="AJ84" s="142">
        <f t="shared" si="45"/>
        <v>0</v>
      </c>
      <c r="AK84" s="141">
        <f>IF('24'!AK84:AL84&gt;120,2,'24'!AK84:AL84/60)</f>
        <v>0</v>
      </c>
      <c r="AL84" s="142">
        <f t="shared" si="46"/>
        <v>0</v>
      </c>
      <c r="AM84" s="141">
        <f>IF('24'!AM84:AN84&gt;120,2,'24'!AM84:AN84/60)</f>
        <v>0</v>
      </c>
      <c r="AN84" s="142">
        <f t="shared" si="47"/>
        <v>0</v>
      </c>
      <c r="AO84" s="141">
        <f>IF('24'!AO84:AP84&gt;120,2,'24'!AO84:AP84/60)</f>
        <v>0</v>
      </c>
      <c r="AP84" s="142">
        <f t="shared" si="48"/>
        <v>0</v>
      </c>
      <c r="AQ84" s="141">
        <f>IF('24'!AQ84:AR84&gt;120,2,'24'!AQ84:AR84/60)</f>
        <v>0</v>
      </c>
      <c r="AR84" s="142">
        <f t="shared" si="49"/>
        <v>0</v>
      </c>
      <c r="AS84" s="141">
        <f>IF('24'!AS84:AT84&gt;120,2,'24'!AS84:AT84/60)</f>
        <v>0</v>
      </c>
      <c r="AT84" s="142">
        <f t="shared" si="50"/>
        <v>0</v>
      </c>
      <c r="AU84" s="141">
        <f>IF('24'!AU84:AV84&gt;120,2,'24'!AU84:AV84/60)</f>
        <v>0</v>
      </c>
      <c r="AV84" s="142">
        <f t="shared" si="51"/>
        <v>0</v>
      </c>
      <c r="AW84" s="141">
        <f>IF('24'!AW84:AX84&gt;120,2,'24'!AW84:AX84/60)</f>
        <v>0</v>
      </c>
      <c r="AX84" s="142">
        <f t="shared" si="52"/>
        <v>0</v>
      </c>
      <c r="AY84" s="141">
        <f>IF('24'!AY84:AZ84&gt;120,2,'24'!AY84:AZ84/60)</f>
        <v>0</v>
      </c>
      <c r="AZ84" s="142">
        <f t="shared" si="53"/>
        <v>0</v>
      </c>
      <c r="BA84" s="141">
        <f>IF('24'!BA84:BB84&gt;120,2,'24'!BA84:BB84/60)</f>
        <v>0</v>
      </c>
      <c r="BB84" s="142">
        <f t="shared" si="54"/>
        <v>0</v>
      </c>
      <c r="BC84" s="141">
        <f>IF('24'!BC84:BD84&gt;120,2,'24'!BC84:BD84/60)</f>
        <v>0</v>
      </c>
      <c r="BD84" s="142">
        <f t="shared" si="55"/>
        <v>0</v>
      </c>
      <c r="BE84" s="141">
        <f>IF('24'!BE84:BF84&gt;120,2,'24'!BE84:BF84/60)</f>
        <v>0</v>
      </c>
      <c r="BF84" s="142">
        <f t="shared" si="56"/>
        <v>0</v>
      </c>
      <c r="BG84" s="141">
        <f>IF('24'!BG84:BH84&gt;120,2,'24'!BG84:BH84/60)</f>
        <v>0</v>
      </c>
      <c r="BH84" s="142">
        <f t="shared" si="57"/>
        <v>0</v>
      </c>
      <c r="BI84" s="141">
        <f>IF('24'!BI84:BJ84&gt;120,2,'24'!BI84:BJ84/60)</f>
        <v>0</v>
      </c>
      <c r="BJ84" s="142">
        <f t="shared" si="58"/>
        <v>0</v>
      </c>
      <c r="BK84" s="141">
        <f>IF('24'!BK84:BL84&gt;120,2,'24'!BK84:BL84/60)</f>
        <v>0</v>
      </c>
      <c r="BL84" s="142">
        <f t="shared" si="59"/>
        <v>0</v>
      </c>
      <c r="BM84" s="6"/>
    </row>
    <row r="85" spans="1:65" ht="26.25" thickBot="1">
      <c r="A85" s="10">
        <v>8253</v>
      </c>
      <c r="B85" s="10" t="s">
        <v>80</v>
      </c>
      <c r="C85" s="141">
        <f>IF('24'!C85:D85&gt;120,2,'24'!C85:D85/60)</f>
        <v>0</v>
      </c>
      <c r="D85" s="142">
        <f t="shared" si="60"/>
        <v>0</v>
      </c>
      <c r="E85" s="141">
        <f>IF('24'!E85:F85&gt;120,2,'24'!E85:F85/60)</f>
        <v>0</v>
      </c>
      <c r="F85" s="142">
        <f t="shared" si="61"/>
        <v>0</v>
      </c>
      <c r="G85" s="141">
        <f>IF('24'!G85:H85&gt;120,2,'24'!G85:H85/60)</f>
        <v>0</v>
      </c>
      <c r="H85" s="142">
        <f t="shared" si="31"/>
        <v>0</v>
      </c>
      <c r="I85" s="141">
        <f>IF('24'!I85:J85&gt;120,2,'24'!I85:J85/60)</f>
        <v>0</v>
      </c>
      <c r="J85" s="142">
        <f t="shared" si="32"/>
        <v>0</v>
      </c>
      <c r="K85" s="141">
        <f>IF('24'!K85:L85&gt;120,2,'24'!K85:L85/60)</f>
        <v>0</v>
      </c>
      <c r="L85" s="142">
        <f t="shared" si="33"/>
        <v>0</v>
      </c>
      <c r="M85" s="141">
        <f>IF('24'!M85:N85&gt;120,2,'24'!M85:N85/60)</f>
        <v>0</v>
      </c>
      <c r="N85" s="142">
        <f t="shared" si="34"/>
        <v>0</v>
      </c>
      <c r="O85" s="141">
        <f>IF('24'!O85:P85&gt;120,2,'24'!O85:P85/60)</f>
        <v>0</v>
      </c>
      <c r="P85" s="142">
        <f t="shared" si="35"/>
        <v>0</v>
      </c>
      <c r="Q85" s="141">
        <f>IF('24'!Q85:R85&gt;120,2,'24'!Q85:R85/60)</f>
        <v>0</v>
      </c>
      <c r="R85" s="142">
        <f t="shared" si="36"/>
        <v>0</v>
      </c>
      <c r="S85" s="141">
        <f>IF('24'!S85:T85&gt;120,2,'24'!S85:T85/60)</f>
        <v>0</v>
      </c>
      <c r="T85" s="142">
        <f t="shared" si="37"/>
        <v>0</v>
      </c>
      <c r="U85" s="141">
        <f>IF('24'!U85:V85&gt;120,2,'24'!U85:V85/60)</f>
        <v>0</v>
      </c>
      <c r="V85" s="142">
        <f t="shared" si="38"/>
        <v>0</v>
      </c>
      <c r="W85" s="141">
        <f>IF('24'!W85:X85&gt;120,2,'24'!W85:X85/60)</f>
        <v>0</v>
      </c>
      <c r="X85" s="142">
        <f t="shared" si="39"/>
        <v>0</v>
      </c>
      <c r="Y85" s="141">
        <f>IF('24'!Y85:Z85&gt;120,2,'24'!Y85:Z85/60)</f>
        <v>0</v>
      </c>
      <c r="Z85" s="142">
        <f t="shared" si="40"/>
        <v>0</v>
      </c>
      <c r="AA85" s="141">
        <f>IF('24'!AA85:AB85&gt;120,2,'24'!AA85:AB85/60)</f>
        <v>0</v>
      </c>
      <c r="AB85" s="142">
        <f t="shared" si="41"/>
        <v>0</v>
      </c>
      <c r="AC85" s="141">
        <f>IF('24'!AC85:AD85&gt;120,2,'24'!AC85:AD85/60)</f>
        <v>0</v>
      </c>
      <c r="AD85" s="142">
        <f t="shared" si="42"/>
        <v>0</v>
      </c>
      <c r="AE85" s="141">
        <f>IF('24'!AE85:AF85&gt;120,2,'24'!AE85:AF85/60)</f>
        <v>0</v>
      </c>
      <c r="AF85" s="142">
        <f t="shared" si="43"/>
        <v>0</v>
      </c>
      <c r="AG85" s="141">
        <f>IF('24'!AG85:AH85&gt;120,2,'24'!AG85:AH85/60)</f>
        <v>0</v>
      </c>
      <c r="AH85" s="142">
        <f t="shared" si="44"/>
        <v>0</v>
      </c>
      <c r="AI85" s="141">
        <f>IF('24'!AI85:AJ85&gt;120,2,'24'!AI85:AJ85/60)</f>
        <v>0</v>
      </c>
      <c r="AJ85" s="142">
        <f t="shared" si="45"/>
        <v>0</v>
      </c>
      <c r="AK85" s="141">
        <f>IF('24'!AK85:AL85&gt;120,2,'24'!AK85:AL85/60)</f>
        <v>0</v>
      </c>
      <c r="AL85" s="142">
        <f t="shared" si="46"/>
        <v>0</v>
      </c>
      <c r="AM85" s="141">
        <f>IF('24'!AM85:AN85&gt;120,2,'24'!AM85:AN85/60)</f>
        <v>0</v>
      </c>
      <c r="AN85" s="142">
        <f t="shared" si="47"/>
        <v>0</v>
      </c>
      <c r="AO85" s="141">
        <f>IF('24'!AO85:AP85&gt;120,2,'24'!AO85:AP85/60)</f>
        <v>0</v>
      </c>
      <c r="AP85" s="142">
        <f t="shared" si="48"/>
        <v>0</v>
      </c>
      <c r="AQ85" s="141">
        <f>IF('24'!AQ85:AR85&gt;120,2,'24'!AQ85:AR85/60)</f>
        <v>0</v>
      </c>
      <c r="AR85" s="142">
        <f t="shared" si="49"/>
        <v>0</v>
      </c>
      <c r="AS85" s="141">
        <f>IF('24'!AS85:AT85&gt;120,2,'24'!AS85:AT85/60)</f>
        <v>0</v>
      </c>
      <c r="AT85" s="142">
        <f t="shared" si="50"/>
        <v>0</v>
      </c>
      <c r="AU85" s="141">
        <f>IF('24'!AU85:AV85&gt;120,2,'24'!AU85:AV85/60)</f>
        <v>0</v>
      </c>
      <c r="AV85" s="142">
        <f t="shared" si="51"/>
        <v>0</v>
      </c>
      <c r="AW85" s="141">
        <f>IF('24'!AW85:AX85&gt;120,2,'24'!AW85:AX85/60)</f>
        <v>0</v>
      </c>
      <c r="AX85" s="142">
        <f t="shared" si="52"/>
        <v>0</v>
      </c>
      <c r="AY85" s="141">
        <f>IF('24'!AY85:AZ85&gt;120,2,'24'!AY85:AZ85/60)</f>
        <v>0</v>
      </c>
      <c r="AZ85" s="142">
        <f t="shared" si="53"/>
        <v>0</v>
      </c>
      <c r="BA85" s="141">
        <f>IF('24'!BA85:BB85&gt;120,2,'24'!BA85:BB85/60)</f>
        <v>0</v>
      </c>
      <c r="BB85" s="142">
        <f t="shared" si="54"/>
        <v>0</v>
      </c>
      <c r="BC85" s="141">
        <f>IF('24'!BC85:BD85&gt;120,2,'24'!BC85:BD85/60)</f>
        <v>0</v>
      </c>
      <c r="BD85" s="142">
        <f t="shared" si="55"/>
        <v>0</v>
      </c>
      <c r="BE85" s="141">
        <f>IF('24'!BE85:BF85&gt;120,2,'24'!BE85:BF85/60)</f>
        <v>0</v>
      </c>
      <c r="BF85" s="142">
        <f t="shared" si="56"/>
        <v>0</v>
      </c>
      <c r="BG85" s="141">
        <f>IF('24'!BG85:BH85&gt;120,2,'24'!BG85:BH85/60)</f>
        <v>0</v>
      </c>
      <c r="BH85" s="142">
        <f t="shared" si="57"/>
        <v>0</v>
      </c>
      <c r="BI85" s="141">
        <f>IF('24'!BI85:BJ85&gt;120,2,'24'!BI85:BJ85/60)</f>
        <v>0</v>
      </c>
      <c r="BJ85" s="142">
        <f t="shared" si="58"/>
        <v>0</v>
      </c>
      <c r="BK85" s="141">
        <f>IF('24'!BK85:BL85&gt;120,2,'24'!BK85:BL85/60)</f>
        <v>0</v>
      </c>
      <c r="BL85" s="142">
        <f t="shared" si="59"/>
        <v>0</v>
      </c>
      <c r="BM85" s="6"/>
    </row>
    <row r="86" spans="1:65" ht="26.25" thickBot="1">
      <c r="A86" s="10">
        <v>8254</v>
      </c>
      <c r="B86" s="10" t="s">
        <v>81</v>
      </c>
      <c r="C86" s="141">
        <f>IF('24'!C86:D86&gt;120,2,'24'!C86:D86/60)</f>
        <v>0</v>
      </c>
      <c r="D86" s="142">
        <f t="shared" si="60"/>
        <v>0</v>
      </c>
      <c r="E86" s="141">
        <f>IF('24'!E86:F86&gt;120,2,'24'!E86:F86/60)</f>
        <v>0</v>
      </c>
      <c r="F86" s="142">
        <f t="shared" si="61"/>
        <v>0</v>
      </c>
      <c r="G86" s="141">
        <f>IF('24'!G86:H86&gt;120,2,'24'!G86:H86/60)</f>
        <v>0</v>
      </c>
      <c r="H86" s="142">
        <f t="shared" si="31"/>
        <v>0</v>
      </c>
      <c r="I86" s="141">
        <f>IF('24'!I86:J86&gt;120,2,'24'!I86:J86/60)</f>
        <v>0</v>
      </c>
      <c r="J86" s="142">
        <f t="shared" si="32"/>
        <v>0</v>
      </c>
      <c r="K86" s="141">
        <f>IF('24'!K86:L86&gt;120,2,'24'!K86:L86/60)</f>
        <v>0</v>
      </c>
      <c r="L86" s="142">
        <f t="shared" si="33"/>
        <v>0</v>
      </c>
      <c r="M86" s="141">
        <f>IF('24'!M86:N86&gt;120,2,'24'!M86:N86/60)</f>
        <v>0</v>
      </c>
      <c r="N86" s="142">
        <f t="shared" si="34"/>
        <v>0</v>
      </c>
      <c r="O86" s="141">
        <f>IF('24'!O86:P86&gt;120,2,'24'!O86:P86/60)</f>
        <v>0</v>
      </c>
      <c r="P86" s="142">
        <f t="shared" si="35"/>
        <v>0</v>
      </c>
      <c r="Q86" s="141">
        <f>IF('24'!Q86:R86&gt;120,2,'24'!Q86:R86/60)</f>
        <v>0</v>
      </c>
      <c r="R86" s="142">
        <f t="shared" si="36"/>
        <v>0</v>
      </c>
      <c r="S86" s="141">
        <f>IF('24'!S86:T86&gt;120,2,'24'!S86:T86/60)</f>
        <v>0</v>
      </c>
      <c r="T86" s="142">
        <f t="shared" si="37"/>
        <v>0</v>
      </c>
      <c r="U86" s="141">
        <f>IF('24'!U86:V86&gt;120,2,'24'!U86:V86/60)</f>
        <v>0</v>
      </c>
      <c r="V86" s="142">
        <f t="shared" si="38"/>
        <v>0</v>
      </c>
      <c r="W86" s="141">
        <f>IF('24'!W86:X86&gt;120,2,'24'!W86:X86/60)</f>
        <v>0</v>
      </c>
      <c r="X86" s="142">
        <f t="shared" si="39"/>
        <v>0</v>
      </c>
      <c r="Y86" s="141">
        <f>IF('24'!Y86:Z86&gt;120,2,'24'!Y86:Z86/60)</f>
        <v>0</v>
      </c>
      <c r="Z86" s="142">
        <f t="shared" si="40"/>
        <v>0</v>
      </c>
      <c r="AA86" s="141">
        <f>IF('24'!AA86:AB86&gt;120,2,'24'!AA86:AB86/60)</f>
        <v>0</v>
      </c>
      <c r="AB86" s="142">
        <f t="shared" si="41"/>
        <v>0</v>
      </c>
      <c r="AC86" s="141">
        <f>IF('24'!AC86:AD86&gt;120,2,'24'!AC86:AD86/60)</f>
        <v>0</v>
      </c>
      <c r="AD86" s="142">
        <f t="shared" si="42"/>
        <v>0</v>
      </c>
      <c r="AE86" s="141">
        <f>IF('24'!AE86:AF86&gt;120,2,'24'!AE86:AF86/60)</f>
        <v>0</v>
      </c>
      <c r="AF86" s="142">
        <f t="shared" si="43"/>
        <v>0</v>
      </c>
      <c r="AG86" s="141">
        <f>IF('24'!AG86:AH86&gt;120,2,'24'!AG86:AH86/60)</f>
        <v>0</v>
      </c>
      <c r="AH86" s="142">
        <f t="shared" si="44"/>
        <v>0</v>
      </c>
      <c r="AI86" s="141">
        <f>IF('24'!AI86:AJ86&gt;120,2,'24'!AI86:AJ86/60)</f>
        <v>0</v>
      </c>
      <c r="AJ86" s="142">
        <f t="shared" si="45"/>
        <v>0</v>
      </c>
      <c r="AK86" s="141">
        <f>IF('24'!AK86:AL86&gt;120,2,'24'!AK86:AL86/60)</f>
        <v>0</v>
      </c>
      <c r="AL86" s="142">
        <f t="shared" si="46"/>
        <v>0</v>
      </c>
      <c r="AM86" s="141">
        <f>IF('24'!AM86:AN86&gt;120,2,'24'!AM86:AN86/60)</f>
        <v>0</v>
      </c>
      <c r="AN86" s="142">
        <f t="shared" si="47"/>
        <v>0</v>
      </c>
      <c r="AO86" s="141">
        <f>IF('24'!AO86:AP86&gt;120,2,'24'!AO86:AP86/60)</f>
        <v>0</v>
      </c>
      <c r="AP86" s="142">
        <f t="shared" si="48"/>
        <v>0</v>
      </c>
      <c r="AQ86" s="141">
        <f>IF('24'!AQ86:AR86&gt;120,2,'24'!AQ86:AR86/60)</f>
        <v>0</v>
      </c>
      <c r="AR86" s="142">
        <f t="shared" si="49"/>
        <v>0</v>
      </c>
      <c r="AS86" s="141">
        <f>IF('24'!AS86:AT86&gt;120,2,'24'!AS86:AT86/60)</f>
        <v>0</v>
      </c>
      <c r="AT86" s="142">
        <f t="shared" si="50"/>
        <v>0</v>
      </c>
      <c r="AU86" s="141">
        <f>IF('24'!AU86:AV86&gt;120,2,'24'!AU86:AV86/60)</f>
        <v>0</v>
      </c>
      <c r="AV86" s="142">
        <f t="shared" si="51"/>
        <v>0</v>
      </c>
      <c r="AW86" s="141">
        <f>IF('24'!AW86:AX86&gt;120,2,'24'!AW86:AX86/60)</f>
        <v>0</v>
      </c>
      <c r="AX86" s="142">
        <f t="shared" si="52"/>
        <v>0</v>
      </c>
      <c r="AY86" s="141">
        <f>IF('24'!AY86:AZ86&gt;120,2,'24'!AY86:AZ86/60)</f>
        <v>0</v>
      </c>
      <c r="AZ86" s="142">
        <f t="shared" si="53"/>
        <v>0</v>
      </c>
      <c r="BA86" s="141">
        <f>IF('24'!BA86:BB86&gt;120,2,'24'!BA86:BB86/60)</f>
        <v>0</v>
      </c>
      <c r="BB86" s="142">
        <f t="shared" si="54"/>
        <v>0</v>
      </c>
      <c r="BC86" s="141">
        <f>IF('24'!BC86:BD86&gt;120,2,'24'!BC86:BD86/60)</f>
        <v>0</v>
      </c>
      <c r="BD86" s="142">
        <f t="shared" si="55"/>
        <v>0</v>
      </c>
      <c r="BE86" s="141">
        <f>IF('24'!BE86:BF86&gt;120,2,'24'!BE86:BF86/60)</f>
        <v>0</v>
      </c>
      <c r="BF86" s="142">
        <f t="shared" si="56"/>
        <v>0</v>
      </c>
      <c r="BG86" s="141">
        <f>IF('24'!BG86:BH86&gt;120,2,'24'!BG86:BH86/60)</f>
        <v>0</v>
      </c>
      <c r="BH86" s="142">
        <f t="shared" si="57"/>
        <v>0</v>
      </c>
      <c r="BI86" s="141">
        <f>IF('24'!BI86:BJ86&gt;120,2,'24'!BI86:BJ86/60)</f>
        <v>0</v>
      </c>
      <c r="BJ86" s="142">
        <f t="shared" si="58"/>
        <v>0</v>
      </c>
      <c r="BK86" s="141">
        <f>IF('24'!BK86:BL86&gt;120,2,'24'!BK86:BL86/60)</f>
        <v>0</v>
      </c>
      <c r="BL86" s="142">
        <f t="shared" si="59"/>
        <v>0</v>
      </c>
      <c r="BM86" s="6"/>
    </row>
    <row r="87" spans="1:65" ht="26.25" thickBot="1">
      <c r="A87" s="12">
        <v>8255</v>
      </c>
      <c r="B87" s="10" t="s">
        <v>82</v>
      </c>
      <c r="C87" s="141">
        <f>IF('24'!C87:D87&gt;120,2,'24'!C87:D87/60)</f>
        <v>0</v>
      </c>
      <c r="D87" s="142">
        <f t="shared" si="60"/>
        <v>0</v>
      </c>
      <c r="E87" s="141">
        <f>IF('24'!E87:F87&gt;120,2,'24'!E87:F87/60)</f>
        <v>0</v>
      </c>
      <c r="F87" s="142">
        <f t="shared" si="61"/>
        <v>0</v>
      </c>
      <c r="G87" s="141">
        <f>IF('24'!G87:H87&gt;120,2,'24'!G87:H87/60)</f>
        <v>0</v>
      </c>
      <c r="H87" s="142">
        <f t="shared" si="31"/>
        <v>0</v>
      </c>
      <c r="I87" s="141">
        <f>IF('24'!I87:J87&gt;120,2,'24'!I87:J87/60)</f>
        <v>0</v>
      </c>
      <c r="J87" s="142">
        <f t="shared" si="32"/>
        <v>0</v>
      </c>
      <c r="K87" s="141">
        <f>IF('24'!K87:L87&gt;120,2,'24'!K87:L87/60)</f>
        <v>0</v>
      </c>
      <c r="L87" s="142">
        <f t="shared" si="33"/>
        <v>0</v>
      </c>
      <c r="M87" s="141">
        <f>IF('24'!M87:N87&gt;120,2,'24'!M87:N87/60)</f>
        <v>0</v>
      </c>
      <c r="N87" s="142">
        <f t="shared" si="34"/>
        <v>0</v>
      </c>
      <c r="O87" s="141">
        <f>IF('24'!O87:P87&gt;120,2,'24'!O87:P87/60)</f>
        <v>0</v>
      </c>
      <c r="P87" s="142">
        <f t="shared" si="35"/>
        <v>0</v>
      </c>
      <c r="Q87" s="141">
        <f>IF('24'!Q87:R87&gt;120,2,'24'!Q87:R87/60)</f>
        <v>0</v>
      </c>
      <c r="R87" s="142">
        <f t="shared" si="36"/>
        <v>0</v>
      </c>
      <c r="S87" s="141">
        <f>IF('24'!S87:T87&gt;120,2,'24'!S87:T87/60)</f>
        <v>0</v>
      </c>
      <c r="T87" s="142">
        <f t="shared" si="37"/>
        <v>0</v>
      </c>
      <c r="U87" s="141">
        <f>IF('24'!U87:V87&gt;120,2,'24'!U87:V87/60)</f>
        <v>0</v>
      </c>
      <c r="V87" s="142">
        <f t="shared" si="38"/>
        <v>0</v>
      </c>
      <c r="W87" s="141">
        <f>IF('24'!W87:X87&gt;120,2,'24'!W87:X87/60)</f>
        <v>0</v>
      </c>
      <c r="X87" s="142">
        <f t="shared" si="39"/>
        <v>0</v>
      </c>
      <c r="Y87" s="141">
        <f>IF('24'!Y87:Z87&gt;120,2,'24'!Y87:Z87/60)</f>
        <v>0</v>
      </c>
      <c r="Z87" s="142">
        <f t="shared" si="40"/>
        <v>0</v>
      </c>
      <c r="AA87" s="141">
        <f>IF('24'!AA87:AB87&gt;120,2,'24'!AA87:AB87/60)</f>
        <v>0</v>
      </c>
      <c r="AB87" s="142">
        <f t="shared" si="41"/>
        <v>0</v>
      </c>
      <c r="AC87" s="141">
        <f>IF('24'!AC87:AD87&gt;120,2,'24'!AC87:AD87/60)</f>
        <v>0</v>
      </c>
      <c r="AD87" s="142">
        <f t="shared" si="42"/>
        <v>0</v>
      </c>
      <c r="AE87" s="141">
        <f>IF('24'!AE87:AF87&gt;120,2,'24'!AE87:AF87/60)</f>
        <v>0</v>
      </c>
      <c r="AF87" s="142">
        <f t="shared" si="43"/>
        <v>0</v>
      </c>
      <c r="AG87" s="141">
        <f>IF('24'!AG87:AH87&gt;120,2,'24'!AG87:AH87/60)</f>
        <v>0</v>
      </c>
      <c r="AH87" s="142">
        <f t="shared" si="44"/>
        <v>0</v>
      </c>
      <c r="AI87" s="141">
        <f>IF('24'!AI87:AJ87&gt;120,2,'24'!AI87:AJ87/60)</f>
        <v>0</v>
      </c>
      <c r="AJ87" s="142">
        <f t="shared" si="45"/>
        <v>0</v>
      </c>
      <c r="AK87" s="141">
        <f>IF('24'!AK87:AL87&gt;120,2,'24'!AK87:AL87/60)</f>
        <v>0</v>
      </c>
      <c r="AL87" s="142">
        <f t="shared" si="46"/>
        <v>0</v>
      </c>
      <c r="AM87" s="141">
        <f>IF('24'!AM87:AN87&gt;120,2,'24'!AM87:AN87/60)</f>
        <v>0</v>
      </c>
      <c r="AN87" s="142">
        <f t="shared" si="47"/>
        <v>0</v>
      </c>
      <c r="AO87" s="141">
        <f>IF('24'!AO87:AP87&gt;120,2,'24'!AO87:AP87/60)</f>
        <v>0</v>
      </c>
      <c r="AP87" s="142">
        <f t="shared" si="48"/>
        <v>0</v>
      </c>
      <c r="AQ87" s="141">
        <f>IF('24'!AQ87:AR87&gt;120,2,'24'!AQ87:AR87/60)</f>
        <v>0</v>
      </c>
      <c r="AR87" s="142">
        <f t="shared" si="49"/>
        <v>0</v>
      </c>
      <c r="AS87" s="141">
        <f>IF('24'!AS87:AT87&gt;120,2,'24'!AS87:AT87/60)</f>
        <v>0</v>
      </c>
      <c r="AT87" s="142">
        <f t="shared" si="50"/>
        <v>0</v>
      </c>
      <c r="AU87" s="141">
        <f>IF('24'!AU87:AV87&gt;120,2,'24'!AU87:AV87/60)</f>
        <v>0</v>
      </c>
      <c r="AV87" s="142">
        <f t="shared" si="51"/>
        <v>0</v>
      </c>
      <c r="AW87" s="141">
        <f>IF('24'!AW87:AX87&gt;120,2,'24'!AW87:AX87/60)</f>
        <v>0</v>
      </c>
      <c r="AX87" s="142">
        <f t="shared" si="52"/>
        <v>0</v>
      </c>
      <c r="AY87" s="141">
        <f>IF('24'!AY87:AZ87&gt;120,2,'24'!AY87:AZ87/60)</f>
        <v>0</v>
      </c>
      <c r="AZ87" s="142">
        <f t="shared" si="53"/>
        <v>0</v>
      </c>
      <c r="BA87" s="141">
        <f>IF('24'!BA87:BB87&gt;120,2,'24'!BA87:BB87/60)</f>
        <v>0</v>
      </c>
      <c r="BB87" s="142">
        <f t="shared" si="54"/>
        <v>0</v>
      </c>
      <c r="BC87" s="141">
        <f>IF('24'!BC87:BD87&gt;120,2,'24'!BC87:BD87/60)</f>
        <v>0</v>
      </c>
      <c r="BD87" s="142">
        <f t="shared" si="55"/>
        <v>0</v>
      </c>
      <c r="BE87" s="141">
        <f>IF('24'!BE87:BF87&gt;120,2,'24'!BE87:BF87/60)</f>
        <v>0</v>
      </c>
      <c r="BF87" s="142">
        <f t="shared" si="56"/>
        <v>0</v>
      </c>
      <c r="BG87" s="141">
        <f>IF('24'!BG87:BH87&gt;120,2,'24'!BG87:BH87/60)</f>
        <v>0</v>
      </c>
      <c r="BH87" s="142">
        <f t="shared" si="57"/>
        <v>0</v>
      </c>
      <c r="BI87" s="141">
        <f>IF('24'!BI87:BJ87&gt;120,2,'24'!BI87:BJ87/60)</f>
        <v>0</v>
      </c>
      <c r="BJ87" s="142">
        <f t="shared" si="58"/>
        <v>0</v>
      </c>
      <c r="BK87" s="141">
        <f>IF('24'!BK87:BL87&gt;120,2,'24'!BK87:BL87/60)</f>
        <v>0</v>
      </c>
      <c r="BL87" s="142">
        <f t="shared" si="59"/>
        <v>0</v>
      </c>
      <c r="BM87" s="6"/>
    </row>
    <row r="88" spans="1:65" ht="26.25" thickBot="1">
      <c r="A88" s="12">
        <v>8256</v>
      </c>
      <c r="B88" s="10" t="s">
        <v>238</v>
      </c>
      <c r="C88" s="141">
        <f>IF('24'!C88:D88&gt;120,2,'24'!C88:D88/60)</f>
        <v>0</v>
      </c>
      <c r="D88" s="142">
        <f t="shared" si="60"/>
        <v>0</v>
      </c>
      <c r="E88" s="141">
        <f>IF('24'!E88:F88&gt;120,2,'24'!E88:F88/60)</f>
        <v>0</v>
      </c>
      <c r="F88" s="142">
        <f t="shared" si="61"/>
        <v>0</v>
      </c>
      <c r="G88" s="141">
        <f>IF('24'!G88:H88&gt;120,2,'24'!G88:H88/60)</f>
        <v>0</v>
      </c>
      <c r="H88" s="142">
        <f t="shared" si="31"/>
        <v>0</v>
      </c>
      <c r="I88" s="141">
        <f>IF('24'!I88:J88&gt;120,2,'24'!I88:J88/60)</f>
        <v>0</v>
      </c>
      <c r="J88" s="142">
        <f t="shared" si="32"/>
        <v>0</v>
      </c>
      <c r="K88" s="141">
        <f>IF('24'!K88:L88&gt;120,2,'24'!K88:L88/60)</f>
        <v>0</v>
      </c>
      <c r="L88" s="142">
        <f t="shared" si="33"/>
        <v>0</v>
      </c>
      <c r="M88" s="141">
        <f>IF('24'!M88:N88&gt;120,2,'24'!M88:N88/60)</f>
        <v>0</v>
      </c>
      <c r="N88" s="142">
        <f t="shared" si="34"/>
        <v>0</v>
      </c>
      <c r="O88" s="141">
        <f>IF('24'!O88:P88&gt;120,2,'24'!O88:P88/60)</f>
        <v>0</v>
      </c>
      <c r="P88" s="142">
        <f t="shared" si="35"/>
        <v>0</v>
      </c>
      <c r="Q88" s="141">
        <f>IF('24'!Q88:R88&gt;120,2,'24'!Q88:R88/60)</f>
        <v>0</v>
      </c>
      <c r="R88" s="142">
        <f t="shared" si="36"/>
        <v>0</v>
      </c>
      <c r="S88" s="141">
        <f>IF('24'!S88:T88&gt;120,2,'24'!S88:T88/60)</f>
        <v>0</v>
      </c>
      <c r="T88" s="142">
        <f t="shared" si="37"/>
        <v>0</v>
      </c>
      <c r="U88" s="141">
        <f>IF('24'!U88:V88&gt;120,2,'24'!U88:V88/60)</f>
        <v>0</v>
      </c>
      <c r="V88" s="142">
        <f t="shared" si="38"/>
        <v>0</v>
      </c>
      <c r="W88" s="141">
        <f>IF('24'!W88:X88&gt;120,2,'24'!W88:X88/60)</f>
        <v>0</v>
      </c>
      <c r="X88" s="142">
        <f t="shared" si="39"/>
        <v>0</v>
      </c>
      <c r="Y88" s="141">
        <f>IF('24'!Y88:Z88&gt;120,2,'24'!Y88:Z88/60)</f>
        <v>0</v>
      </c>
      <c r="Z88" s="142">
        <f t="shared" si="40"/>
        <v>0</v>
      </c>
      <c r="AA88" s="141">
        <f>IF('24'!AA88:AB88&gt;120,2,'24'!AA88:AB88/60)</f>
        <v>0</v>
      </c>
      <c r="AB88" s="142">
        <f t="shared" si="41"/>
        <v>0</v>
      </c>
      <c r="AC88" s="141">
        <f>IF('24'!AC88:AD88&gt;120,2,'24'!AC88:AD88/60)</f>
        <v>0</v>
      </c>
      <c r="AD88" s="142">
        <f t="shared" si="42"/>
        <v>0</v>
      </c>
      <c r="AE88" s="141">
        <f>IF('24'!AE88:AF88&gt;120,2,'24'!AE88:AF88/60)</f>
        <v>0</v>
      </c>
      <c r="AF88" s="142">
        <f t="shared" si="43"/>
        <v>0</v>
      </c>
      <c r="AG88" s="141">
        <f>IF('24'!AG88:AH88&gt;120,2,'24'!AG88:AH88/60)</f>
        <v>0</v>
      </c>
      <c r="AH88" s="142">
        <f t="shared" si="44"/>
        <v>0</v>
      </c>
      <c r="AI88" s="141">
        <f>IF('24'!AI88:AJ88&gt;120,2,'24'!AI88:AJ88/60)</f>
        <v>0</v>
      </c>
      <c r="AJ88" s="142">
        <f t="shared" si="45"/>
        <v>0</v>
      </c>
      <c r="AK88" s="141">
        <f>IF('24'!AK88:AL88&gt;120,2,'24'!AK88:AL88/60)</f>
        <v>0</v>
      </c>
      <c r="AL88" s="142">
        <f t="shared" si="46"/>
        <v>0</v>
      </c>
      <c r="AM88" s="141">
        <f>IF('24'!AM88:AN88&gt;120,2,'24'!AM88:AN88/60)</f>
        <v>0</v>
      </c>
      <c r="AN88" s="142">
        <f t="shared" si="47"/>
        <v>0</v>
      </c>
      <c r="AO88" s="141">
        <f>IF('24'!AO88:AP88&gt;120,2,'24'!AO88:AP88/60)</f>
        <v>0</v>
      </c>
      <c r="AP88" s="142">
        <f t="shared" si="48"/>
        <v>0</v>
      </c>
      <c r="AQ88" s="141">
        <f>IF('24'!AQ88:AR88&gt;120,2,'24'!AQ88:AR88/60)</f>
        <v>0</v>
      </c>
      <c r="AR88" s="142">
        <f t="shared" si="49"/>
        <v>0</v>
      </c>
      <c r="AS88" s="141">
        <f>IF('24'!AS88:AT88&gt;120,2,'24'!AS88:AT88/60)</f>
        <v>0</v>
      </c>
      <c r="AT88" s="142">
        <f t="shared" si="50"/>
        <v>0</v>
      </c>
      <c r="AU88" s="141">
        <f>IF('24'!AU88:AV88&gt;120,2,'24'!AU88:AV88/60)</f>
        <v>0</v>
      </c>
      <c r="AV88" s="142">
        <f t="shared" si="51"/>
        <v>0</v>
      </c>
      <c r="AW88" s="141">
        <f>IF('24'!AW88:AX88&gt;120,2,'24'!AW88:AX88/60)</f>
        <v>0</v>
      </c>
      <c r="AX88" s="142">
        <f t="shared" si="52"/>
        <v>0</v>
      </c>
      <c r="AY88" s="141">
        <f>IF('24'!AY88:AZ88&gt;120,2,'24'!AY88:AZ88/60)</f>
        <v>0</v>
      </c>
      <c r="AZ88" s="142">
        <f t="shared" si="53"/>
        <v>0</v>
      </c>
      <c r="BA88" s="141">
        <f>IF('24'!BA88:BB88&gt;120,2,'24'!BA88:BB88/60)</f>
        <v>0</v>
      </c>
      <c r="BB88" s="142">
        <f t="shared" si="54"/>
        <v>0</v>
      </c>
      <c r="BC88" s="141">
        <f>IF('24'!BC88:BD88&gt;120,2,'24'!BC88:BD88/60)</f>
        <v>0</v>
      </c>
      <c r="BD88" s="142">
        <f t="shared" si="55"/>
        <v>0</v>
      </c>
      <c r="BE88" s="141">
        <f>IF('24'!BE88:BF88&gt;120,2,'24'!BE88:BF88/60)</f>
        <v>0</v>
      </c>
      <c r="BF88" s="142">
        <f t="shared" si="56"/>
        <v>0</v>
      </c>
      <c r="BG88" s="141">
        <f>IF('24'!BG88:BH88&gt;120,2,'24'!BG88:BH88/60)</f>
        <v>0</v>
      </c>
      <c r="BH88" s="142">
        <f t="shared" si="57"/>
        <v>0</v>
      </c>
      <c r="BI88" s="141">
        <f>IF('24'!BI88:BJ88&gt;120,2,'24'!BI88:BJ88/60)</f>
        <v>0</v>
      </c>
      <c r="BJ88" s="142">
        <f t="shared" si="58"/>
        <v>0</v>
      </c>
      <c r="BK88" s="141">
        <f>IF('24'!BK88:BL88&gt;120,2,'24'!BK88:BL88/60)</f>
        <v>0</v>
      </c>
      <c r="BL88" s="142">
        <f t="shared" si="59"/>
        <v>0</v>
      </c>
      <c r="BM88" s="6"/>
    </row>
    <row r="89" spans="1:65" ht="26.25" thickBot="1">
      <c r="A89" s="10">
        <v>8257</v>
      </c>
      <c r="B89" s="10" t="s">
        <v>83</v>
      </c>
      <c r="C89" s="141">
        <f>IF('24'!C89:D89&gt;120,2,'24'!C89:D89/60)</f>
        <v>0</v>
      </c>
      <c r="D89" s="142">
        <f t="shared" si="60"/>
        <v>0</v>
      </c>
      <c r="E89" s="141">
        <f>IF('24'!E89:F89&gt;120,2,'24'!E89:F89/60)</f>
        <v>0</v>
      </c>
      <c r="F89" s="142">
        <f t="shared" si="61"/>
        <v>0</v>
      </c>
      <c r="G89" s="141">
        <f>IF('24'!G89:H89&gt;120,2,'24'!G89:H89/60)</f>
        <v>0</v>
      </c>
      <c r="H89" s="142">
        <f t="shared" si="31"/>
        <v>0</v>
      </c>
      <c r="I89" s="141">
        <f>IF('24'!I89:J89&gt;120,2,'24'!I89:J89/60)</f>
        <v>0</v>
      </c>
      <c r="J89" s="142">
        <f t="shared" si="32"/>
        <v>0</v>
      </c>
      <c r="K89" s="141">
        <f>IF('24'!K89:L89&gt;120,2,'24'!K89:L89/60)</f>
        <v>0</v>
      </c>
      <c r="L89" s="142">
        <f t="shared" si="33"/>
        <v>0</v>
      </c>
      <c r="M89" s="141">
        <f>IF('24'!M89:N89&gt;120,2,'24'!M89:N89/60)</f>
        <v>0</v>
      </c>
      <c r="N89" s="142">
        <f t="shared" si="34"/>
        <v>0</v>
      </c>
      <c r="O89" s="141">
        <f>IF('24'!O89:P89&gt;120,2,'24'!O89:P89/60)</f>
        <v>0</v>
      </c>
      <c r="P89" s="142">
        <f t="shared" si="35"/>
        <v>0</v>
      </c>
      <c r="Q89" s="141">
        <f>IF('24'!Q89:R89&gt;120,2,'24'!Q89:R89/60)</f>
        <v>0</v>
      </c>
      <c r="R89" s="142">
        <f t="shared" si="36"/>
        <v>0</v>
      </c>
      <c r="S89" s="141">
        <f>IF('24'!S89:T89&gt;120,2,'24'!S89:T89/60)</f>
        <v>0</v>
      </c>
      <c r="T89" s="142">
        <f t="shared" si="37"/>
        <v>0</v>
      </c>
      <c r="U89" s="141">
        <f>IF('24'!U89:V89&gt;120,2,'24'!U89:V89/60)</f>
        <v>0</v>
      </c>
      <c r="V89" s="142">
        <f t="shared" si="38"/>
        <v>0</v>
      </c>
      <c r="W89" s="141">
        <f>IF('24'!W89:X89&gt;120,2,'24'!W89:X89/60)</f>
        <v>0</v>
      </c>
      <c r="X89" s="142">
        <f t="shared" si="39"/>
        <v>0</v>
      </c>
      <c r="Y89" s="141">
        <f>IF('24'!Y89:Z89&gt;120,2,'24'!Y89:Z89/60)</f>
        <v>0</v>
      </c>
      <c r="Z89" s="142">
        <f t="shared" si="40"/>
        <v>0</v>
      </c>
      <c r="AA89" s="141">
        <f>IF('24'!AA89:AB89&gt;120,2,'24'!AA89:AB89/60)</f>
        <v>0</v>
      </c>
      <c r="AB89" s="142">
        <f t="shared" si="41"/>
        <v>0</v>
      </c>
      <c r="AC89" s="141">
        <f>IF('24'!AC89:AD89&gt;120,2,'24'!AC89:AD89/60)</f>
        <v>0</v>
      </c>
      <c r="AD89" s="142">
        <f t="shared" si="42"/>
        <v>0</v>
      </c>
      <c r="AE89" s="141">
        <f>IF('24'!AE89:AF89&gt;120,2,'24'!AE89:AF89/60)</f>
        <v>0</v>
      </c>
      <c r="AF89" s="142">
        <f t="shared" si="43"/>
        <v>0</v>
      </c>
      <c r="AG89" s="141">
        <f>IF('24'!AG89:AH89&gt;120,2,'24'!AG89:AH89/60)</f>
        <v>0</v>
      </c>
      <c r="AH89" s="142">
        <f t="shared" si="44"/>
        <v>0</v>
      </c>
      <c r="AI89" s="141">
        <f>IF('24'!AI89:AJ89&gt;120,2,'24'!AI89:AJ89/60)</f>
        <v>0</v>
      </c>
      <c r="AJ89" s="142">
        <f t="shared" si="45"/>
        <v>0</v>
      </c>
      <c r="AK89" s="141">
        <f>IF('24'!AK89:AL89&gt;120,2,'24'!AK89:AL89/60)</f>
        <v>0</v>
      </c>
      <c r="AL89" s="142">
        <f t="shared" si="46"/>
        <v>0</v>
      </c>
      <c r="AM89" s="141">
        <f>IF('24'!AM89:AN89&gt;120,2,'24'!AM89:AN89/60)</f>
        <v>0</v>
      </c>
      <c r="AN89" s="142">
        <f t="shared" si="47"/>
        <v>0</v>
      </c>
      <c r="AO89" s="141">
        <f>IF('24'!AO89:AP89&gt;120,2,'24'!AO89:AP89/60)</f>
        <v>0</v>
      </c>
      <c r="AP89" s="142">
        <f t="shared" si="48"/>
        <v>0</v>
      </c>
      <c r="AQ89" s="141">
        <f>IF('24'!AQ89:AR89&gt;120,2,'24'!AQ89:AR89/60)</f>
        <v>0</v>
      </c>
      <c r="AR89" s="142">
        <f t="shared" si="49"/>
        <v>0</v>
      </c>
      <c r="AS89" s="141">
        <f>IF('24'!AS89:AT89&gt;120,2,'24'!AS89:AT89/60)</f>
        <v>0</v>
      </c>
      <c r="AT89" s="142">
        <f t="shared" si="50"/>
        <v>0</v>
      </c>
      <c r="AU89" s="141">
        <f>IF('24'!AU89:AV89&gt;120,2,'24'!AU89:AV89/60)</f>
        <v>0</v>
      </c>
      <c r="AV89" s="142">
        <f t="shared" si="51"/>
        <v>0</v>
      </c>
      <c r="AW89" s="141">
        <f>IF('24'!AW89:AX89&gt;120,2,'24'!AW89:AX89/60)</f>
        <v>0</v>
      </c>
      <c r="AX89" s="142">
        <f t="shared" si="52"/>
        <v>0</v>
      </c>
      <c r="AY89" s="141">
        <f>IF('24'!AY89:AZ89&gt;120,2,'24'!AY89:AZ89/60)</f>
        <v>0</v>
      </c>
      <c r="AZ89" s="142">
        <f t="shared" si="53"/>
        <v>0</v>
      </c>
      <c r="BA89" s="141">
        <f>IF('24'!BA89:BB89&gt;120,2,'24'!BA89:BB89/60)</f>
        <v>0</v>
      </c>
      <c r="BB89" s="142">
        <f t="shared" si="54"/>
        <v>0</v>
      </c>
      <c r="BC89" s="141">
        <f>IF('24'!BC89:BD89&gt;120,2,'24'!BC89:BD89/60)</f>
        <v>0</v>
      </c>
      <c r="BD89" s="142">
        <f t="shared" si="55"/>
        <v>0</v>
      </c>
      <c r="BE89" s="141">
        <f>IF('24'!BE89:BF89&gt;120,2,'24'!BE89:BF89/60)</f>
        <v>0</v>
      </c>
      <c r="BF89" s="142">
        <f t="shared" si="56"/>
        <v>0</v>
      </c>
      <c r="BG89" s="141">
        <f>IF('24'!BG89:BH89&gt;120,2,'24'!BG89:BH89/60)</f>
        <v>0</v>
      </c>
      <c r="BH89" s="142">
        <f t="shared" si="57"/>
        <v>0</v>
      </c>
      <c r="BI89" s="141">
        <f>IF('24'!BI89:BJ89&gt;120,2,'24'!BI89:BJ89/60)</f>
        <v>0</v>
      </c>
      <c r="BJ89" s="142">
        <f t="shared" si="58"/>
        <v>0</v>
      </c>
      <c r="BK89" s="141">
        <f>IF('24'!BK89:BL89&gt;120,2,'24'!BK89:BL89/60)</f>
        <v>0</v>
      </c>
      <c r="BL89" s="142">
        <f t="shared" si="59"/>
        <v>0</v>
      </c>
      <c r="BM89" s="6"/>
    </row>
    <row r="90" spans="1:65" ht="26.25" thickBot="1">
      <c r="A90" s="10">
        <v>8258</v>
      </c>
      <c r="B90" s="10" t="s">
        <v>84</v>
      </c>
      <c r="C90" s="141">
        <f>IF('24'!C90:D90&gt;120,2,'24'!C90:D90/60)</f>
        <v>0</v>
      </c>
      <c r="D90" s="142">
        <f t="shared" si="60"/>
        <v>0</v>
      </c>
      <c r="E90" s="141">
        <f>IF('24'!E90:F90&gt;120,2,'24'!E90:F90/60)</f>
        <v>0</v>
      </c>
      <c r="F90" s="142">
        <f t="shared" si="61"/>
        <v>0</v>
      </c>
      <c r="G90" s="141">
        <f>IF('24'!G90:H90&gt;120,2,'24'!G90:H90/60)</f>
        <v>0</v>
      </c>
      <c r="H90" s="142">
        <f t="shared" si="31"/>
        <v>0</v>
      </c>
      <c r="I90" s="141">
        <f>IF('24'!I90:J90&gt;120,2,'24'!I90:J90/60)</f>
        <v>0</v>
      </c>
      <c r="J90" s="142">
        <f t="shared" si="32"/>
        <v>0</v>
      </c>
      <c r="K90" s="141">
        <f>IF('24'!K90:L90&gt;120,2,'24'!K90:L90/60)</f>
        <v>0</v>
      </c>
      <c r="L90" s="142">
        <f t="shared" si="33"/>
        <v>0</v>
      </c>
      <c r="M90" s="141">
        <f>IF('24'!M90:N90&gt;120,2,'24'!M90:N90/60)</f>
        <v>0</v>
      </c>
      <c r="N90" s="142">
        <f t="shared" si="34"/>
        <v>0</v>
      </c>
      <c r="O90" s="141">
        <f>IF('24'!O90:P90&gt;120,2,'24'!O90:P90/60)</f>
        <v>0</v>
      </c>
      <c r="P90" s="142">
        <f t="shared" si="35"/>
        <v>0</v>
      </c>
      <c r="Q90" s="141">
        <f>IF('24'!Q90:R90&gt;120,2,'24'!Q90:R90/60)</f>
        <v>0</v>
      </c>
      <c r="R90" s="142">
        <f t="shared" si="36"/>
        <v>0</v>
      </c>
      <c r="S90" s="141">
        <f>IF('24'!S90:T90&gt;120,2,'24'!S90:T90/60)</f>
        <v>0</v>
      </c>
      <c r="T90" s="142">
        <f t="shared" si="37"/>
        <v>0</v>
      </c>
      <c r="U90" s="141">
        <f>IF('24'!U90:V90&gt;120,2,'24'!U90:V90/60)</f>
        <v>0</v>
      </c>
      <c r="V90" s="142">
        <f t="shared" si="38"/>
        <v>0</v>
      </c>
      <c r="W90" s="141">
        <f>IF('24'!W90:X90&gt;120,2,'24'!W90:X90/60)</f>
        <v>0</v>
      </c>
      <c r="X90" s="142">
        <f t="shared" si="39"/>
        <v>0</v>
      </c>
      <c r="Y90" s="141">
        <f>IF('24'!Y90:Z90&gt;120,2,'24'!Y90:Z90/60)</f>
        <v>0</v>
      </c>
      <c r="Z90" s="142">
        <f t="shared" si="40"/>
        <v>0</v>
      </c>
      <c r="AA90" s="141">
        <f>IF('24'!AA90:AB90&gt;120,2,'24'!AA90:AB90/60)</f>
        <v>0</v>
      </c>
      <c r="AB90" s="142">
        <f t="shared" si="41"/>
        <v>0</v>
      </c>
      <c r="AC90" s="141">
        <f>IF('24'!AC90:AD90&gt;120,2,'24'!AC90:AD90/60)</f>
        <v>0</v>
      </c>
      <c r="AD90" s="142">
        <f t="shared" si="42"/>
        <v>0</v>
      </c>
      <c r="AE90" s="141">
        <f>IF('24'!AE90:AF90&gt;120,2,'24'!AE90:AF90/60)</f>
        <v>0</v>
      </c>
      <c r="AF90" s="142">
        <f t="shared" si="43"/>
        <v>0</v>
      </c>
      <c r="AG90" s="141">
        <f>IF('24'!AG90:AH90&gt;120,2,'24'!AG90:AH90/60)</f>
        <v>0</v>
      </c>
      <c r="AH90" s="142">
        <f t="shared" si="44"/>
        <v>0</v>
      </c>
      <c r="AI90" s="141">
        <f>IF('24'!AI90:AJ90&gt;120,2,'24'!AI90:AJ90/60)</f>
        <v>0</v>
      </c>
      <c r="AJ90" s="142">
        <f t="shared" si="45"/>
        <v>0</v>
      </c>
      <c r="AK90" s="141">
        <f>IF('24'!AK90:AL90&gt;120,2,'24'!AK90:AL90/60)</f>
        <v>0</v>
      </c>
      <c r="AL90" s="142">
        <f t="shared" si="46"/>
        <v>0</v>
      </c>
      <c r="AM90" s="141">
        <f>IF('24'!AM90:AN90&gt;120,2,'24'!AM90:AN90/60)</f>
        <v>0</v>
      </c>
      <c r="AN90" s="142">
        <f t="shared" si="47"/>
        <v>0</v>
      </c>
      <c r="AO90" s="141">
        <f>IF('24'!AO90:AP90&gt;120,2,'24'!AO90:AP90/60)</f>
        <v>0</v>
      </c>
      <c r="AP90" s="142">
        <f t="shared" si="48"/>
        <v>0</v>
      </c>
      <c r="AQ90" s="141">
        <f>IF('24'!AQ90:AR90&gt;120,2,'24'!AQ90:AR90/60)</f>
        <v>0</v>
      </c>
      <c r="AR90" s="142">
        <f t="shared" si="49"/>
        <v>0</v>
      </c>
      <c r="AS90" s="141">
        <f>IF('24'!AS90:AT90&gt;120,2,'24'!AS90:AT90/60)</f>
        <v>0</v>
      </c>
      <c r="AT90" s="142">
        <f t="shared" si="50"/>
        <v>0</v>
      </c>
      <c r="AU90" s="141">
        <f>IF('24'!AU90:AV90&gt;120,2,'24'!AU90:AV90/60)</f>
        <v>0</v>
      </c>
      <c r="AV90" s="142">
        <f t="shared" si="51"/>
        <v>0</v>
      </c>
      <c r="AW90" s="141">
        <f>IF('24'!AW90:AX90&gt;120,2,'24'!AW90:AX90/60)</f>
        <v>0</v>
      </c>
      <c r="AX90" s="142">
        <f t="shared" si="52"/>
        <v>0</v>
      </c>
      <c r="AY90" s="141">
        <f>IF('24'!AY90:AZ90&gt;120,2,'24'!AY90:AZ90/60)</f>
        <v>0</v>
      </c>
      <c r="AZ90" s="142">
        <f t="shared" si="53"/>
        <v>0</v>
      </c>
      <c r="BA90" s="141">
        <f>IF('24'!BA90:BB90&gt;120,2,'24'!BA90:BB90/60)</f>
        <v>0</v>
      </c>
      <c r="BB90" s="142">
        <f t="shared" si="54"/>
        <v>0</v>
      </c>
      <c r="BC90" s="141">
        <f>IF('24'!BC90:BD90&gt;120,2,'24'!BC90:BD90/60)</f>
        <v>0</v>
      </c>
      <c r="BD90" s="142">
        <f t="shared" si="55"/>
        <v>0</v>
      </c>
      <c r="BE90" s="141">
        <f>IF('24'!BE90:BF90&gt;120,2,'24'!BE90:BF90/60)</f>
        <v>0</v>
      </c>
      <c r="BF90" s="142">
        <f t="shared" si="56"/>
        <v>0</v>
      </c>
      <c r="BG90" s="141">
        <f>IF('24'!BG90:BH90&gt;120,2,'24'!BG90:BH90/60)</f>
        <v>0</v>
      </c>
      <c r="BH90" s="142">
        <f t="shared" si="57"/>
        <v>0</v>
      </c>
      <c r="BI90" s="141">
        <f>IF('24'!BI90:BJ90&gt;120,2,'24'!BI90:BJ90/60)</f>
        <v>0</v>
      </c>
      <c r="BJ90" s="142">
        <f t="shared" si="58"/>
        <v>0</v>
      </c>
      <c r="BK90" s="141">
        <f>IF('24'!BK90:BL90&gt;120,2,'24'!BK90:BL90/60)</f>
        <v>0</v>
      </c>
      <c r="BL90" s="142">
        <f t="shared" si="59"/>
        <v>0</v>
      </c>
      <c r="BM90" s="6"/>
    </row>
    <row r="91" spans="1:65" ht="26.25" thickBot="1">
      <c r="A91" s="10">
        <v>8259</v>
      </c>
      <c r="B91" s="10" t="s">
        <v>85</v>
      </c>
      <c r="C91" s="141">
        <f>IF('24'!C91:D91&gt;120,2,'24'!C91:D91/60)</f>
        <v>0</v>
      </c>
      <c r="D91" s="142">
        <f t="shared" si="60"/>
        <v>0</v>
      </c>
      <c r="E91" s="141">
        <f>IF('24'!E91:F91&gt;120,2,'24'!E91:F91/60)</f>
        <v>0</v>
      </c>
      <c r="F91" s="142">
        <f t="shared" si="61"/>
        <v>0</v>
      </c>
      <c r="G91" s="141">
        <f>IF('24'!G91:H91&gt;120,2,'24'!G91:H91/60)</f>
        <v>0</v>
      </c>
      <c r="H91" s="142">
        <f t="shared" si="31"/>
        <v>0</v>
      </c>
      <c r="I91" s="141">
        <f>IF('24'!I91:J91&gt;120,2,'24'!I91:J91/60)</f>
        <v>0</v>
      </c>
      <c r="J91" s="142">
        <f t="shared" si="32"/>
        <v>0</v>
      </c>
      <c r="K91" s="141">
        <f>IF('24'!K91:L91&gt;120,2,'24'!K91:L91/60)</f>
        <v>0</v>
      </c>
      <c r="L91" s="142">
        <f t="shared" si="33"/>
        <v>0</v>
      </c>
      <c r="M91" s="141">
        <f>IF('24'!M91:N91&gt;120,2,'24'!M91:N91/60)</f>
        <v>0</v>
      </c>
      <c r="N91" s="142">
        <f t="shared" si="34"/>
        <v>0</v>
      </c>
      <c r="O91" s="141">
        <f>IF('24'!O91:P91&gt;120,2,'24'!O91:P91/60)</f>
        <v>0</v>
      </c>
      <c r="P91" s="142">
        <f t="shared" si="35"/>
        <v>0</v>
      </c>
      <c r="Q91" s="141">
        <f>IF('24'!Q91:R91&gt;120,2,'24'!Q91:R91/60)</f>
        <v>0</v>
      </c>
      <c r="R91" s="142">
        <f t="shared" si="36"/>
        <v>0</v>
      </c>
      <c r="S91" s="141">
        <f>IF('24'!S91:T91&gt;120,2,'24'!S91:T91/60)</f>
        <v>0</v>
      </c>
      <c r="T91" s="142">
        <f t="shared" si="37"/>
        <v>0</v>
      </c>
      <c r="U91" s="141">
        <f>IF('24'!U91:V91&gt;120,2,'24'!U91:V91/60)</f>
        <v>0</v>
      </c>
      <c r="V91" s="142">
        <f t="shared" si="38"/>
        <v>0</v>
      </c>
      <c r="W91" s="141">
        <f>IF('24'!W91:X91&gt;120,2,'24'!W91:X91/60)</f>
        <v>0</v>
      </c>
      <c r="X91" s="142">
        <f t="shared" si="39"/>
        <v>0</v>
      </c>
      <c r="Y91" s="141">
        <f>IF('24'!Y91:Z91&gt;120,2,'24'!Y91:Z91/60)</f>
        <v>0</v>
      </c>
      <c r="Z91" s="142">
        <f t="shared" si="40"/>
        <v>0</v>
      </c>
      <c r="AA91" s="141">
        <f>IF('24'!AA91:AB91&gt;120,2,'24'!AA91:AB91/60)</f>
        <v>0</v>
      </c>
      <c r="AB91" s="142">
        <f t="shared" si="41"/>
        <v>0</v>
      </c>
      <c r="AC91" s="141">
        <f>IF('24'!AC91:AD91&gt;120,2,'24'!AC91:AD91/60)</f>
        <v>0</v>
      </c>
      <c r="AD91" s="142">
        <f t="shared" si="42"/>
        <v>0</v>
      </c>
      <c r="AE91" s="141">
        <f>IF('24'!AE91:AF91&gt;120,2,'24'!AE91:AF91/60)</f>
        <v>0</v>
      </c>
      <c r="AF91" s="142">
        <f t="shared" si="43"/>
        <v>0</v>
      </c>
      <c r="AG91" s="141">
        <f>IF('24'!AG91:AH91&gt;120,2,'24'!AG91:AH91/60)</f>
        <v>0</v>
      </c>
      <c r="AH91" s="142">
        <f t="shared" si="44"/>
        <v>0</v>
      </c>
      <c r="AI91" s="141">
        <f>IF('24'!AI91:AJ91&gt;120,2,'24'!AI91:AJ91/60)</f>
        <v>0</v>
      </c>
      <c r="AJ91" s="142">
        <f t="shared" si="45"/>
        <v>0</v>
      </c>
      <c r="AK91" s="141">
        <f>IF('24'!AK91:AL91&gt;120,2,'24'!AK91:AL91/60)</f>
        <v>0</v>
      </c>
      <c r="AL91" s="142">
        <f t="shared" si="46"/>
        <v>0</v>
      </c>
      <c r="AM91" s="141">
        <f>IF('24'!AM91:AN91&gt;120,2,'24'!AM91:AN91/60)</f>
        <v>0</v>
      </c>
      <c r="AN91" s="142">
        <f t="shared" si="47"/>
        <v>0</v>
      </c>
      <c r="AO91" s="141">
        <f>IF('24'!AO91:AP91&gt;120,2,'24'!AO91:AP91/60)</f>
        <v>0</v>
      </c>
      <c r="AP91" s="142">
        <f t="shared" si="48"/>
        <v>0</v>
      </c>
      <c r="AQ91" s="141">
        <f>IF('24'!AQ91:AR91&gt;120,2,'24'!AQ91:AR91/60)</f>
        <v>0</v>
      </c>
      <c r="AR91" s="142">
        <f t="shared" si="49"/>
        <v>0</v>
      </c>
      <c r="AS91" s="141">
        <f>IF('24'!AS91:AT91&gt;120,2,'24'!AS91:AT91/60)</f>
        <v>0</v>
      </c>
      <c r="AT91" s="142">
        <f t="shared" si="50"/>
        <v>0</v>
      </c>
      <c r="AU91" s="141">
        <f>IF('24'!AU91:AV91&gt;120,2,'24'!AU91:AV91/60)</f>
        <v>0</v>
      </c>
      <c r="AV91" s="142">
        <f t="shared" si="51"/>
        <v>0</v>
      </c>
      <c r="AW91" s="141">
        <f>IF('24'!AW91:AX91&gt;120,2,'24'!AW91:AX91/60)</f>
        <v>0</v>
      </c>
      <c r="AX91" s="142">
        <f t="shared" si="52"/>
        <v>0</v>
      </c>
      <c r="AY91" s="141">
        <f>IF('24'!AY91:AZ91&gt;120,2,'24'!AY91:AZ91/60)</f>
        <v>0</v>
      </c>
      <c r="AZ91" s="142">
        <f t="shared" si="53"/>
        <v>0</v>
      </c>
      <c r="BA91" s="141">
        <f>IF('24'!BA91:BB91&gt;120,2,'24'!BA91:BB91/60)</f>
        <v>0</v>
      </c>
      <c r="BB91" s="142">
        <f t="shared" si="54"/>
        <v>0</v>
      </c>
      <c r="BC91" s="141">
        <f>IF('24'!BC91:BD91&gt;120,2,'24'!BC91:BD91/60)</f>
        <v>0</v>
      </c>
      <c r="BD91" s="142">
        <f t="shared" si="55"/>
        <v>0</v>
      </c>
      <c r="BE91" s="141">
        <f>IF('24'!BE91:BF91&gt;120,2,'24'!BE91:BF91/60)</f>
        <v>0</v>
      </c>
      <c r="BF91" s="142">
        <f t="shared" si="56"/>
        <v>0</v>
      </c>
      <c r="BG91" s="141">
        <f>IF('24'!BG91:BH91&gt;120,2,'24'!BG91:BH91/60)</f>
        <v>0</v>
      </c>
      <c r="BH91" s="142">
        <f t="shared" si="57"/>
        <v>0</v>
      </c>
      <c r="BI91" s="141">
        <f>IF('24'!BI91:BJ91&gt;120,2,'24'!BI91:BJ91/60)</f>
        <v>0</v>
      </c>
      <c r="BJ91" s="142">
        <f t="shared" si="58"/>
        <v>0</v>
      </c>
      <c r="BK91" s="141">
        <f>IF('24'!BK91:BL91&gt;120,2,'24'!BK91:BL91/60)</f>
        <v>0</v>
      </c>
      <c r="BL91" s="142">
        <f t="shared" si="59"/>
        <v>0</v>
      </c>
      <c r="BM91" s="6"/>
    </row>
    <row r="92" spans="1:65" ht="26.25" thickBot="1">
      <c r="A92" s="10">
        <v>8260</v>
      </c>
      <c r="B92" s="10" t="s">
        <v>86</v>
      </c>
      <c r="C92" s="141">
        <f>IF('24'!C92:D92&gt;120,2,'24'!C92:D92/60)</f>
        <v>0</v>
      </c>
      <c r="D92" s="142">
        <f t="shared" si="60"/>
        <v>0</v>
      </c>
      <c r="E92" s="141">
        <f>IF('24'!E92:F92&gt;120,2,'24'!E92:F92/60)</f>
        <v>0</v>
      </c>
      <c r="F92" s="142">
        <f t="shared" si="61"/>
        <v>0</v>
      </c>
      <c r="G92" s="141">
        <f>IF('24'!G92:H92&gt;120,2,'24'!G92:H92/60)</f>
        <v>0</v>
      </c>
      <c r="H92" s="142">
        <f t="shared" si="31"/>
        <v>0</v>
      </c>
      <c r="I92" s="141">
        <f>IF('24'!I92:J92&gt;120,2,'24'!I92:J92/60)</f>
        <v>0</v>
      </c>
      <c r="J92" s="142">
        <f t="shared" si="32"/>
        <v>0</v>
      </c>
      <c r="K92" s="141">
        <f>IF('24'!K92:L92&gt;120,2,'24'!K92:L92/60)</f>
        <v>0</v>
      </c>
      <c r="L92" s="142">
        <f t="shared" si="33"/>
        <v>0</v>
      </c>
      <c r="M92" s="141">
        <f>IF('24'!M92:N92&gt;120,2,'24'!M92:N92/60)</f>
        <v>0</v>
      </c>
      <c r="N92" s="142">
        <f t="shared" si="34"/>
        <v>0</v>
      </c>
      <c r="O92" s="141">
        <f>IF('24'!O92:P92&gt;120,2,'24'!O92:P92/60)</f>
        <v>0</v>
      </c>
      <c r="P92" s="142">
        <f t="shared" si="35"/>
        <v>0</v>
      </c>
      <c r="Q92" s="141">
        <f>IF('24'!Q92:R92&gt;120,2,'24'!Q92:R92/60)</f>
        <v>0</v>
      </c>
      <c r="R92" s="142">
        <f t="shared" si="36"/>
        <v>0</v>
      </c>
      <c r="S92" s="141">
        <f>IF('24'!S92:T92&gt;120,2,'24'!S92:T92/60)</f>
        <v>0</v>
      </c>
      <c r="T92" s="142">
        <f t="shared" si="37"/>
        <v>0</v>
      </c>
      <c r="U92" s="141">
        <f>IF('24'!U92:V92&gt;120,2,'24'!U92:V92/60)</f>
        <v>0</v>
      </c>
      <c r="V92" s="142">
        <f t="shared" si="38"/>
        <v>0</v>
      </c>
      <c r="W92" s="141">
        <f>IF('24'!W92:X92&gt;120,2,'24'!W92:X92/60)</f>
        <v>0</v>
      </c>
      <c r="X92" s="142">
        <f t="shared" si="39"/>
        <v>0</v>
      </c>
      <c r="Y92" s="141">
        <f>IF('24'!Y92:Z92&gt;120,2,'24'!Y92:Z92/60)</f>
        <v>0</v>
      </c>
      <c r="Z92" s="142">
        <f t="shared" si="40"/>
        <v>0</v>
      </c>
      <c r="AA92" s="141">
        <f>IF('24'!AA92:AB92&gt;120,2,'24'!AA92:AB92/60)</f>
        <v>0</v>
      </c>
      <c r="AB92" s="142">
        <f t="shared" si="41"/>
        <v>0</v>
      </c>
      <c r="AC92" s="141">
        <f>IF('24'!AC92:AD92&gt;120,2,'24'!AC92:AD92/60)</f>
        <v>0</v>
      </c>
      <c r="AD92" s="142">
        <f t="shared" si="42"/>
        <v>0</v>
      </c>
      <c r="AE92" s="141">
        <f>IF('24'!AE92:AF92&gt;120,2,'24'!AE92:AF92/60)</f>
        <v>0</v>
      </c>
      <c r="AF92" s="142">
        <f t="shared" si="43"/>
        <v>0</v>
      </c>
      <c r="AG92" s="141">
        <f>IF('24'!AG92:AH92&gt;120,2,'24'!AG92:AH92/60)</f>
        <v>0</v>
      </c>
      <c r="AH92" s="142">
        <f t="shared" si="44"/>
        <v>0</v>
      </c>
      <c r="AI92" s="141">
        <f>IF('24'!AI92:AJ92&gt;120,2,'24'!AI92:AJ92/60)</f>
        <v>0</v>
      </c>
      <c r="AJ92" s="142">
        <f t="shared" si="45"/>
        <v>0</v>
      </c>
      <c r="AK92" s="141">
        <f>IF('24'!AK92:AL92&gt;120,2,'24'!AK92:AL92/60)</f>
        <v>0</v>
      </c>
      <c r="AL92" s="142">
        <f t="shared" si="46"/>
        <v>0</v>
      </c>
      <c r="AM92" s="141">
        <f>IF('24'!AM92:AN92&gt;120,2,'24'!AM92:AN92/60)</f>
        <v>0</v>
      </c>
      <c r="AN92" s="142">
        <f t="shared" si="47"/>
        <v>0</v>
      </c>
      <c r="AO92" s="141">
        <f>IF('24'!AO92:AP92&gt;120,2,'24'!AO92:AP92/60)</f>
        <v>0</v>
      </c>
      <c r="AP92" s="142">
        <f t="shared" si="48"/>
        <v>0</v>
      </c>
      <c r="AQ92" s="141">
        <f>IF('24'!AQ92:AR92&gt;120,2,'24'!AQ92:AR92/60)</f>
        <v>0</v>
      </c>
      <c r="AR92" s="142">
        <f t="shared" si="49"/>
        <v>0</v>
      </c>
      <c r="AS92" s="141">
        <f>IF('24'!AS92:AT92&gt;120,2,'24'!AS92:AT92/60)</f>
        <v>0</v>
      </c>
      <c r="AT92" s="142">
        <f t="shared" si="50"/>
        <v>0</v>
      </c>
      <c r="AU92" s="141">
        <f>IF('24'!AU92:AV92&gt;120,2,'24'!AU92:AV92/60)</f>
        <v>0</v>
      </c>
      <c r="AV92" s="142">
        <f t="shared" si="51"/>
        <v>0</v>
      </c>
      <c r="AW92" s="141">
        <f>IF('24'!AW92:AX92&gt;120,2,'24'!AW92:AX92/60)</f>
        <v>0</v>
      </c>
      <c r="AX92" s="142">
        <f t="shared" si="52"/>
        <v>0</v>
      </c>
      <c r="AY92" s="141">
        <f>IF('24'!AY92:AZ92&gt;120,2,'24'!AY92:AZ92/60)</f>
        <v>0</v>
      </c>
      <c r="AZ92" s="142">
        <f t="shared" si="53"/>
        <v>0</v>
      </c>
      <c r="BA92" s="141">
        <f>IF('24'!BA92:BB92&gt;120,2,'24'!BA92:BB92/60)</f>
        <v>0</v>
      </c>
      <c r="BB92" s="142">
        <f t="shared" si="54"/>
        <v>0</v>
      </c>
      <c r="BC92" s="141">
        <f>IF('24'!BC92:BD92&gt;120,2,'24'!BC92:BD92/60)</f>
        <v>0</v>
      </c>
      <c r="BD92" s="142">
        <f t="shared" si="55"/>
        <v>0</v>
      </c>
      <c r="BE92" s="141">
        <f>IF('24'!BE92:BF92&gt;120,2,'24'!BE92:BF92/60)</f>
        <v>0</v>
      </c>
      <c r="BF92" s="142">
        <f t="shared" si="56"/>
        <v>0</v>
      </c>
      <c r="BG92" s="141">
        <f>IF('24'!BG92:BH92&gt;120,2,'24'!BG92:BH92/60)</f>
        <v>0</v>
      </c>
      <c r="BH92" s="142">
        <f t="shared" si="57"/>
        <v>0</v>
      </c>
      <c r="BI92" s="141">
        <f>IF('24'!BI92:BJ92&gt;120,2,'24'!BI92:BJ92/60)</f>
        <v>0</v>
      </c>
      <c r="BJ92" s="142">
        <f t="shared" si="58"/>
        <v>0</v>
      </c>
      <c r="BK92" s="141">
        <f>IF('24'!BK92:BL92&gt;120,2,'24'!BK92:BL92/60)</f>
        <v>0</v>
      </c>
      <c r="BL92" s="142">
        <f t="shared" si="59"/>
        <v>0</v>
      </c>
      <c r="BM92" s="6"/>
    </row>
    <row r="93" spans="1:65" ht="26.25" thickBot="1">
      <c r="A93" s="10">
        <v>8263</v>
      </c>
      <c r="B93" s="10" t="s">
        <v>88</v>
      </c>
      <c r="C93" s="141">
        <f>IF('24'!C93:D93&gt;120,2,'24'!C93:D93/60)</f>
        <v>0</v>
      </c>
      <c r="D93" s="142">
        <f t="shared" si="60"/>
        <v>0</v>
      </c>
      <c r="E93" s="141">
        <f>IF('24'!E93:F93&gt;120,2,'24'!E93:F93/60)</f>
        <v>0</v>
      </c>
      <c r="F93" s="142">
        <f t="shared" si="61"/>
        <v>0</v>
      </c>
      <c r="G93" s="141">
        <f>IF('24'!G93:H93&gt;120,2,'24'!G93:H93/60)</f>
        <v>0</v>
      </c>
      <c r="H93" s="142">
        <f t="shared" si="31"/>
        <v>0</v>
      </c>
      <c r="I93" s="141">
        <f>IF('24'!I93:J93&gt;120,2,'24'!I93:J93/60)</f>
        <v>0</v>
      </c>
      <c r="J93" s="142">
        <f t="shared" si="32"/>
        <v>0</v>
      </c>
      <c r="K93" s="141">
        <f>IF('24'!K93:L93&gt;120,2,'24'!K93:L93/60)</f>
        <v>0</v>
      </c>
      <c r="L93" s="142">
        <f t="shared" si="33"/>
        <v>0</v>
      </c>
      <c r="M93" s="141">
        <f>IF('24'!M93:N93&gt;120,2,'24'!M93:N93/60)</f>
        <v>0</v>
      </c>
      <c r="N93" s="142">
        <f t="shared" si="34"/>
        <v>0</v>
      </c>
      <c r="O93" s="141">
        <f>IF('24'!O93:P93&gt;120,2,'24'!O93:P93/60)</f>
        <v>0</v>
      </c>
      <c r="P93" s="142">
        <f t="shared" si="35"/>
        <v>0</v>
      </c>
      <c r="Q93" s="141">
        <f>IF('24'!Q93:R93&gt;120,2,'24'!Q93:R93/60)</f>
        <v>0</v>
      </c>
      <c r="R93" s="142">
        <f t="shared" si="36"/>
        <v>0</v>
      </c>
      <c r="S93" s="141">
        <f>IF('24'!S93:T93&gt;120,2,'24'!S93:T93/60)</f>
        <v>0</v>
      </c>
      <c r="T93" s="142">
        <f t="shared" si="37"/>
        <v>0</v>
      </c>
      <c r="U93" s="141">
        <f>IF('24'!U93:V93&gt;120,2,'24'!U93:V93/60)</f>
        <v>0</v>
      </c>
      <c r="V93" s="142">
        <f t="shared" si="38"/>
        <v>0</v>
      </c>
      <c r="W93" s="141">
        <f>IF('24'!W93:X93&gt;120,2,'24'!W93:X93/60)</f>
        <v>0</v>
      </c>
      <c r="X93" s="142">
        <f t="shared" si="39"/>
        <v>0</v>
      </c>
      <c r="Y93" s="141">
        <f>IF('24'!Y93:Z93&gt;120,2,'24'!Y93:Z93/60)</f>
        <v>0</v>
      </c>
      <c r="Z93" s="142">
        <f t="shared" si="40"/>
        <v>0</v>
      </c>
      <c r="AA93" s="141">
        <f>IF('24'!AA93:AB93&gt;120,2,'24'!AA93:AB93/60)</f>
        <v>0</v>
      </c>
      <c r="AB93" s="142">
        <f t="shared" si="41"/>
        <v>0</v>
      </c>
      <c r="AC93" s="141">
        <f>IF('24'!AC93:AD93&gt;120,2,'24'!AC93:AD93/60)</f>
        <v>0</v>
      </c>
      <c r="AD93" s="142">
        <f t="shared" si="42"/>
        <v>0</v>
      </c>
      <c r="AE93" s="141">
        <f>IF('24'!AE93:AF93&gt;120,2,'24'!AE93:AF93/60)</f>
        <v>0</v>
      </c>
      <c r="AF93" s="142">
        <f t="shared" si="43"/>
        <v>0</v>
      </c>
      <c r="AG93" s="141">
        <f>IF('24'!AG93:AH93&gt;120,2,'24'!AG93:AH93/60)</f>
        <v>0</v>
      </c>
      <c r="AH93" s="142">
        <f t="shared" si="44"/>
        <v>0</v>
      </c>
      <c r="AI93" s="141">
        <f>IF('24'!AI93:AJ93&gt;120,2,'24'!AI93:AJ93/60)</f>
        <v>0</v>
      </c>
      <c r="AJ93" s="142">
        <f t="shared" si="45"/>
        <v>0</v>
      </c>
      <c r="AK93" s="141">
        <f>IF('24'!AK93:AL93&gt;120,2,'24'!AK93:AL93/60)</f>
        <v>0</v>
      </c>
      <c r="AL93" s="142">
        <f t="shared" si="46"/>
        <v>0</v>
      </c>
      <c r="AM93" s="141">
        <f>IF('24'!AM93:AN93&gt;120,2,'24'!AM93:AN93/60)</f>
        <v>0</v>
      </c>
      <c r="AN93" s="142">
        <f t="shared" si="47"/>
        <v>0</v>
      </c>
      <c r="AO93" s="141">
        <f>IF('24'!AO93:AP93&gt;120,2,'24'!AO93:AP93/60)</f>
        <v>0</v>
      </c>
      <c r="AP93" s="142">
        <f t="shared" si="48"/>
        <v>0</v>
      </c>
      <c r="AQ93" s="141">
        <f>IF('24'!AQ93:AR93&gt;120,2,'24'!AQ93:AR93/60)</f>
        <v>0</v>
      </c>
      <c r="AR93" s="142">
        <f t="shared" si="49"/>
        <v>0</v>
      </c>
      <c r="AS93" s="141">
        <f>IF('24'!AS93:AT93&gt;120,2,'24'!AS93:AT93/60)</f>
        <v>0</v>
      </c>
      <c r="AT93" s="142">
        <f t="shared" si="50"/>
        <v>0</v>
      </c>
      <c r="AU93" s="141">
        <f>IF('24'!AU93:AV93&gt;120,2,'24'!AU93:AV93/60)</f>
        <v>0</v>
      </c>
      <c r="AV93" s="142">
        <f t="shared" si="51"/>
        <v>0</v>
      </c>
      <c r="AW93" s="141">
        <f>IF('24'!AW93:AX93&gt;120,2,'24'!AW93:AX93/60)</f>
        <v>0</v>
      </c>
      <c r="AX93" s="142">
        <f t="shared" si="52"/>
        <v>0</v>
      </c>
      <c r="AY93" s="141">
        <f>IF('24'!AY93:AZ93&gt;120,2,'24'!AY93:AZ93/60)</f>
        <v>0</v>
      </c>
      <c r="AZ93" s="142">
        <f t="shared" si="53"/>
        <v>0</v>
      </c>
      <c r="BA93" s="141">
        <f>IF('24'!BA93:BB93&gt;120,2,'24'!BA93:BB93/60)</f>
        <v>0</v>
      </c>
      <c r="BB93" s="142">
        <f t="shared" si="54"/>
        <v>0</v>
      </c>
      <c r="BC93" s="141">
        <f>IF('24'!BC93:BD93&gt;120,2,'24'!BC93:BD93/60)</f>
        <v>0</v>
      </c>
      <c r="BD93" s="142">
        <f t="shared" si="55"/>
        <v>0</v>
      </c>
      <c r="BE93" s="141">
        <f>IF('24'!BE93:BF93&gt;120,2,'24'!BE93:BF93/60)</f>
        <v>0</v>
      </c>
      <c r="BF93" s="142">
        <f t="shared" si="56"/>
        <v>0</v>
      </c>
      <c r="BG93" s="141">
        <f>IF('24'!BG93:BH93&gt;120,2,'24'!BG93:BH93/60)</f>
        <v>0</v>
      </c>
      <c r="BH93" s="142">
        <f t="shared" si="57"/>
        <v>0</v>
      </c>
      <c r="BI93" s="141">
        <f>IF('24'!BI93:BJ93&gt;120,2,'24'!BI93:BJ93/60)</f>
        <v>0</v>
      </c>
      <c r="BJ93" s="142">
        <f t="shared" si="58"/>
        <v>0</v>
      </c>
      <c r="BK93" s="141">
        <f>IF('24'!BK93:BL93&gt;120,2,'24'!BK93:BL93/60)</f>
        <v>0</v>
      </c>
      <c r="BL93" s="142">
        <f t="shared" si="59"/>
        <v>0</v>
      </c>
      <c r="BM93" s="6"/>
    </row>
    <row r="94" spans="1:65" ht="26.25" thickBot="1">
      <c r="A94" s="10">
        <v>8264</v>
      </c>
      <c r="B94" s="10" t="s">
        <v>89</v>
      </c>
      <c r="C94" s="141">
        <f>IF('24'!C94:D94&gt;120,2,'24'!C94:D94/60)</f>
        <v>0</v>
      </c>
      <c r="D94" s="142">
        <f t="shared" si="60"/>
        <v>0</v>
      </c>
      <c r="E94" s="141">
        <f>IF('24'!E94:F94&gt;120,2,'24'!E94:F94/60)</f>
        <v>0</v>
      </c>
      <c r="F94" s="142">
        <f t="shared" si="61"/>
        <v>0</v>
      </c>
      <c r="G94" s="141">
        <f>IF('24'!G94:H94&gt;120,2,'24'!G94:H94/60)</f>
        <v>0</v>
      </c>
      <c r="H94" s="142">
        <f t="shared" si="31"/>
        <v>0</v>
      </c>
      <c r="I94" s="141">
        <f>IF('24'!I94:J94&gt;120,2,'24'!I94:J94/60)</f>
        <v>0</v>
      </c>
      <c r="J94" s="142">
        <f t="shared" si="32"/>
        <v>0</v>
      </c>
      <c r="K94" s="141">
        <f>IF('24'!K94:L94&gt;120,2,'24'!K94:L94/60)</f>
        <v>0</v>
      </c>
      <c r="L94" s="142">
        <f t="shared" si="33"/>
        <v>0</v>
      </c>
      <c r="M94" s="141">
        <f>IF('24'!M94:N94&gt;120,2,'24'!M94:N94/60)</f>
        <v>0</v>
      </c>
      <c r="N94" s="142">
        <f t="shared" si="34"/>
        <v>0</v>
      </c>
      <c r="O94" s="141">
        <f>IF('24'!O94:P94&gt;120,2,'24'!O94:P94/60)</f>
        <v>0</v>
      </c>
      <c r="P94" s="142">
        <f t="shared" si="35"/>
        <v>0</v>
      </c>
      <c r="Q94" s="141">
        <f>IF('24'!Q94:R94&gt;120,2,'24'!Q94:R94/60)</f>
        <v>0</v>
      </c>
      <c r="R94" s="142">
        <f t="shared" si="36"/>
        <v>0</v>
      </c>
      <c r="S94" s="141">
        <f>IF('24'!S94:T94&gt;120,2,'24'!S94:T94/60)</f>
        <v>0</v>
      </c>
      <c r="T94" s="142">
        <f t="shared" si="37"/>
        <v>0</v>
      </c>
      <c r="U94" s="141">
        <f>IF('24'!U94:V94&gt;120,2,'24'!U94:V94/60)</f>
        <v>0</v>
      </c>
      <c r="V94" s="142">
        <f t="shared" si="38"/>
        <v>0</v>
      </c>
      <c r="W94" s="141">
        <f>IF('24'!W94:X94&gt;120,2,'24'!W94:X94/60)</f>
        <v>0</v>
      </c>
      <c r="X94" s="142">
        <f t="shared" si="39"/>
        <v>0</v>
      </c>
      <c r="Y94" s="141">
        <f>IF('24'!Y94:Z94&gt;120,2,'24'!Y94:Z94/60)</f>
        <v>0</v>
      </c>
      <c r="Z94" s="142">
        <f t="shared" si="40"/>
        <v>0</v>
      </c>
      <c r="AA94" s="141">
        <f>IF('24'!AA94:AB94&gt;120,2,'24'!AA94:AB94/60)</f>
        <v>0</v>
      </c>
      <c r="AB94" s="142">
        <f t="shared" si="41"/>
        <v>0</v>
      </c>
      <c r="AC94" s="141">
        <f>IF('24'!AC94:AD94&gt;120,2,'24'!AC94:AD94/60)</f>
        <v>0</v>
      </c>
      <c r="AD94" s="142">
        <f t="shared" si="42"/>
        <v>0</v>
      </c>
      <c r="AE94" s="141">
        <f>IF('24'!AE94:AF94&gt;120,2,'24'!AE94:AF94/60)</f>
        <v>0</v>
      </c>
      <c r="AF94" s="142">
        <f t="shared" si="43"/>
        <v>0</v>
      </c>
      <c r="AG94" s="141">
        <f>IF('24'!AG94:AH94&gt;120,2,'24'!AG94:AH94/60)</f>
        <v>0</v>
      </c>
      <c r="AH94" s="142">
        <f t="shared" si="44"/>
        <v>0</v>
      </c>
      <c r="AI94" s="141">
        <f>IF('24'!AI94:AJ94&gt;120,2,'24'!AI94:AJ94/60)</f>
        <v>0</v>
      </c>
      <c r="AJ94" s="142">
        <f t="shared" si="45"/>
        <v>0</v>
      </c>
      <c r="AK94" s="141">
        <f>IF('24'!AK94:AL94&gt;120,2,'24'!AK94:AL94/60)</f>
        <v>0</v>
      </c>
      <c r="AL94" s="142">
        <f t="shared" si="46"/>
        <v>0</v>
      </c>
      <c r="AM94" s="141">
        <f>IF('24'!AM94:AN94&gt;120,2,'24'!AM94:AN94/60)</f>
        <v>0</v>
      </c>
      <c r="AN94" s="142">
        <f t="shared" si="47"/>
        <v>0</v>
      </c>
      <c r="AO94" s="141">
        <f>IF('24'!AO94:AP94&gt;120,2,'24'!AO94:AP94/60)</f>
        <v>0</v>
      </c>
      <c r="AP94" s="142">
        <f t="shared" si="48"/>
        <v>0</v>
      </c>
      <c r="AQ94" s="141">
        <f>IF('24'!AQ94:AR94&gt;120,2,'24'!AQ94:AR94/60)</f>
        <v>0</v>
      </c>
      <c r="AR94" s="142">
        <f t="shared" si="49"/>
        <v>0</v>
      </c>
      <c r="AS94" s="141">
        <f>IF('24'!AS94:AT94&gt;120,2,'24'!AS94:AT94/60)</f>
        <v>0</v>
      </c>
      <c r="AT94" s="142">
        <f t="shared" si="50"/>
        <v>0</v>
      </c>
      <c r="AU94" s="141">
        <f>IF('24'!AU94:AV94&gt;120,2,'24'!AU94:AV94/60)</f>
        <v>0</v>
      </c>
      <c r="AV94" s="142">
        <f t="shared" si="51"/>
        <v>0</v>
      </c>
      <c r="AW94" s="141">
        <f>IF('24'!AW94:AX94&gt;120,2,'24'!AW94:AX94/60)</f>
        <v>0</v>
      </c>
      <c r="AX94" s="142">
        <f t="shared" si="52"/>
        <v>0</v>
      </c>
      <c r="AY94" s="141">
        <f>IF('24'!AY94:AZ94&gt;120,2,'24'!AY94:AZ94/60)</f>
        <v>0</v>
      </c>
      <c r="AZ94" s="142">
        <f t="shared" si="53"/>
        <v>0</v>
      </c>
      <c r="BA94" s="141">
        <f>IF('24'!BA94:BB94&gt;120,2,'24'!BA94:BB94/60)</f>
        <v>0</v>
      </c>
      <c r="BB94" s="142">
        <f t="shared" si="54"/>
        <v>0</v>
      </c>
      <c r="BC94" s="141">
        <f>IF('24'!BC94:BD94&gt;120,2,'24'!BC94:BD94/60)</f>
        <v>0</v>
      </c>
      <c r="BD94" s="142">
        <f t="shared" si="55"/>
        <v>0</v>
      </c>
      <c r="BE94" s="141">
        <f>IF('24'!BE94:BF94&gt;120,2,'24'!BE94:BF94/60)</f>
        <v>0</v>
      </c>
      <c r="BF94" s="142">
        <f t="shared" si="56"/>
        <v>0</v>
      </c>
      <c r="BG94" s="141">
        <f>IF('24'!BG94:BH94&gt;120,2,'24'!BG94:BH94/60)</f>
        <v>0</v>
      </c>
      <c r="BH94" s="142">
        <f t="shared" si="57"/>
        <v>0</v>
      </c>
      <c r="BI94" s="141">
        <f>IF('24'!BI94:BJ94&gt;120,2,'24'!BI94:BJ94/60)</f>
        <v>0</v>
      </c>
      <c r="BJ94" s="142">
        <f t="shared" si="58"/>
        <v>0</v>
      </c>
      <c r="BK94" s="141">
        <f>IF('24'!BK94:BL94&gt;120,2,'24'!BK94:BL94/60)</f>
        <v>0</v>
      </c>
      <c r="BL94" s="142">
        <f t="shared" si="59"/>
        <v>0</v>
      </c>
      <c r="BM94" s="6"/>
    </row>
    <row r="95" spans="1:65" ht="26.25" thickBot="1">
      <c r="A95" s="10">
        <v>8265</v>
      </c>
      <c r="B95" s="10" t="s">
        <v>90</v>
      </c>
      <c r="C95" s="141">
        <f>IF('24'!C95:D95&gt;120,2,'24'!C95:D95/60)</f>
        <v>0</v>
      </c>
      <c r="D95" s="142">
        <f t="shared" si="60"/>
        <v>0</v>
      </c>
      <c r="E95" s="141">
        <f>IF('24'!E95:F95&gt;120,2,'24'!E95:F95/60)</f>
        <v>0</v>
      </c>
      <c r="F95" s="142">
        <f t="shared" si="61"/>
        <v>0</v>
      </c>
      <c r="G95" s="141">
        <f>IF('24'!G95:H95&gt;120,2,'24'!G95:H95/60)</f>
        <v>0</v>
      </c>
      <c r="H95" s="142">
        <f t="shared" si="31"/>
        <v>0</v>
      </c>
      <c r="I95" s="141">
        <f>IF('24'!I95:J95&gt;120,2,'24'!I95:J95/60)</f>
        <v>0</v>
      </c>
      <c r="J95" s="142">
        <f t="shared" si="32"/>
        <v>0</v>
      </c>
      <c r="K95" s="141">
        <f>IF('24'!K95:L95&gt;120,2,'24'!K95:L95/60)</f>
        <v>0</v>
      </c>
      <c r="L95" s="142">
        <f t="shared" si="33"/>
        <v>0</v>
      </c>
      <c r="M95" s="141">
        <f>IF('24'!M95:N95&gt;120,2,'24'!M95:N95/60)</f>
        <v>0</v>
      </c>
      <c r="N95" s="142">
        <f t="shared" si="34"/>
        <v>0</v>
      </c>
      <c r="O95" s="141">
        <f>IF('24'!O95:P95&gt;120,2,'24'!O95:P95/60)</f>
        <v>0</v>
      </c>
      <c r="P95" s="142">
        <f t="shared" si="35"/>
        <v>0</v>
      </c>
      <c r="Q95" s="141">
        <f>IF('24'!Q95:R95&gt;120,2,'24'!Q95:R95/60)</f>
        <v>0</v>
      </c>
      <c r="R95" s="142">
        <f t="shared" si="36"/>
        <v>0</v>
      </c>
      <c r="S95" s="141">
        <f>IF('24'!S95:T95&gt;120,2,'24'!S95:T95/60)</f>
        <v>0</v>
      </c>
      <c r="T95" s="142">
        <f t="shared" si="37"/>
        <v>0</v>
      </c>
      <c r="U95" s="141">
        <f>IF('24'!U95:V95&gt;120,2,'24'!U95:V95/60)</f>
        <v>0</v>
      </c>
      <c r="V95" s="142">
        <f t="shared" si="38"/>
        <v>0</v>
      </c>
      <c r="W95" s="141">
        <f>IF('24'!W95:X95&gt;120,2,'24'!W95:X95/60)</f>
        <v>0</v>
      </c>
      <c r="X95" s="142">
        <f t="shared" si="39"/>
        <v>0</v>
      </c>
      <c r="Y95" s="141">
        <f>IF('24'!Y95:Z95&gt;120,2,'24'!Y95:Z95/60)</f>
        <v>0</v>
      </c>
      <c r="Z95" s="142">
        <f t="shared" si="40"/>
        <v>0</v>
      </c>
      <c r="AA95" s="141">
        <f>IF('24'!AA95:AB95&gt;120,2,'24'!AA95:AB95/60)</f>
        <v>0</v>
      </c>
      <c r="AB95" s="142">
        <f t="shared" si="41"/>
        <v>0</v>
      </c>
      <c r="AC95" s="141">
        <f>IF('24'!AC95:AD95&gt;120,2,'24'!AC95:AD95/60)</f>
        <v>0</v>
      </c>
      <c r="AD95" s="142">
        <f t="shared" si="42"/>
        <v>0</v>
      </c>
      <c r="AE95" s="141">
        <f>IF('24'!AE95:AF95&gt;120,2,'24'!AE95:AF95/60)</f>
        <v>0</v>
      </c>
      <c r="AF95" s="142">
        <f t="shared" si="43"/>
        <v>0</v>
      </c>
      <c r="AG95" s="141">
        <f>IF('24'!AG95:AH95&gt;120,2,'24'!AG95:AH95/60)</f>
        <v>0</v>
      </c>
      <c r="AH95" s="142">
        <f t="shared" si="44"/>
        <v>0</v>
      </c>
      <c r="AI95" s="141">
        <f>IF('24'!AI95:AJ95&gt;120,2,'24'!AI95:AJ95/60)</f>
        <v>0</v>
      </c>
      <c r="AJ95" s="142">
        <f t="shared" si="45"/>
        <v>0</v>
      </c>
      <c r="AK95" s="141">
        <f>IF('24'!AK95:AL95&gt;120,2,'24'!AK95:AL95/60)</f>
        <v>0</v>
      </c>
      <c r="AL95" s="142">
        <f t="shared" si="46"/>
        <v>0</v>
      </c>
      <c r="AM95" s="141">
        <f>IF('24'!AM95:AN95&gt;120,2,'24'!AM95:AN95/60)</f>
        <v>0</v>
      </c>
      <c r="AN95" s="142">
        <f t="shared" si="47"/>
        <v>0</v>
      </c>
      <c r="AO95" s="141">
        <f>IF('24'!AO95:AP95&gt;120,2,'24'!AO95:AP95/60)</f>
        <v>0</v>
      </c>
      <c r="AP95" s="142">
        <f t="shared" si="48"/>
        <v>0</v>
      </c>
      <c r="AQ95" s="141">
        <f>IF('24'!AQ95:AR95&gt;120,2,'24'!AQ95:AR95/60)</f>
        <v>0</v>
      </c>
      <c r="AR95" s="142">
        <f t="shared" si="49"/>
        <v>0</v>
      </c>
      <c r="AS95" s="141">
        <f>IF('24'!AS95:AT95&gt;120,2,'24'!AS95:AT95/60)</f>
        <v>0</v>
      </c>
      <c r="AT95" s="142">
        <f t="shared" si="50"/>
        <v>0</v>
      </c>
      <c r="AU95" s="141">
        <f>IF('24'!AU95:AV95&gt;120,2,'24'!AU95:AV95/60)</f>
        <v>0</v>
      </c>
      <c r="AV95" s="142">
        <f t="shared" si="51"/>
        <v>0</v>
      </c>
      <c r="AW95" s="141">
        <f>IF('24'!AW95:AX95&gt;120,2,'24'!AW95:AX95/60)</f>
        <v>0</v>
      </c>
      <c r="AX95" s="142">
        <f t="shared" si="52"/>
        <v>0</v>
      </c>
      <c r="AY95" s="141">
        <f>IF('24'!AY95:AZ95&gt;120,2,'24'!AY95:AZ95/60)</f>
        <v>0</v>
      </c>
      <c r="AZ95" s="142">
        <f t="shared" si="53"/>
        <v>0</v>
      </c>
      <c r="BA95" s="141">
        <f>IF('24'!BA95:BB95&gt;120,2,'24'!BA95:BB95/60)</f>
        <v>0</v>
      </c>
      <c r="BB95" s="142">
        <f t="shared" si="54"/>
        <v>0</v>
      </c>
      <c r="BC95" s="141">
        <f>IF('24'!BC95:BD95&gt;120,2,'24'!BC95:BD95/60)</f>
        <v>0</v>
      </c>
      <c r="BD95" s="142">
        <f t="shared" si="55"/>
        <v>0</v>
      </c>
      <c r="BE95" s="141">
        <f>IF('24'!BE95:BF95&gt;120,2,'24'!BE95:BF95/60)</f>
        <v>0</v>
      </c>
      <c r="BF95" s="142">
        <f t="shared" si="56"/>
        <v>0</v>
      </c>
      <c r="BG95" s="141">
        <f>IF('24'!BG95:BH95&gt;120,2,'24'!BG95:BH95/60)</f>
        <v>0</v>
      </c>
      <c r="BH95" s="142">
        <f t="shared" si="57"/>
        <v>0</v>
      </c>
      <c r="BI95" s="141">
        <f>IF('24'!BI95:BJ95&gt;120,2,'24'!BI95:BJ95/60)</f>
        <v>0</v>
      </c>
      <c r="BJ95" s="142">
        <f t="shared" si="58"/>
        <v>0</v>
      </c>
      <c r="BK95" s="141">
        <f>IF('24'!BK95:BL95&gt;120,2,'24'!BK95:BL95/60)</f>
        <v>0</v>
      </c>
      <c r="BL95" s="142">
        <f t="shared" si="59"/>
        <v>0</v>
      </c>
      <c r="BM95" s="6"/>
    </row>
    <row r="96" spans="1:65" ht="26.25" thickBot="1">
      <c r="A96" s="10">
        <v>8267</v>
      </c>
      <c r="B96" s="10" t="s">
        <v>92</v>
      </c>
      <c r="C96" s="141">
        <f>IF('24'!C96:D96&gt;120,2,'24'!C96:D96/60)</f>
        <v>0</v>
      </c>
      <c r="D96" s="142">
        <f t="shared" si="60"/>
        <v>0</v>
      </c>
      <c r="E96" s="141">
        <f>IF('24'!E96:F96&gt;120,2,'24'!E96:F96/60)</f>
        <v>0</v>
      </c>
      <c r="F96" s="142">
        <f t="shared" si="61"/>
        <v>0</v>
      </c>
      <c r="G96" s="141">
        <f>IF('24'!G96:H96&gt;120,2,'24'!G96:H96/60)</f>
        <v>0</v>
      </c>
      <c r="H96" s="142">
        <f t="shared" si="31"/>
        <v>0</v>
      </c>
      <c r="I96" s="141">
        <f>IF('24'!I96:J96&gt;120,2,'24'!I96:J96/60)</f>
        <v>0</v>
      </c>
      <c r="J96" s="142">
        <f t="shared" si="32"/>
        <v>0</v>
      </c>
      <c r="K96" s="141">
        <f>IF('24'!K96:L96&gt;120,2,'24'!K96:L96/60)</f>
        <v>0</v>
      </c>
      <c r="L96" s="142">
        <f t="shared" si="33"/>
        <v>0</v>
      </c>
      <c r="M96" s="141">
        <f>IF('24'!M96:N96&gt;120,2,'24'!M96:N96/60)</f>
        <v>0</v>
      </c>
      <c r="N96" s="142">
        <f t="shared" si="34"/>
        <v>0</v>
      </c>
      <c r="O96" s="141">
        <f>IF('24'!O96:P96&gt;120,2,'24'!O96:P96/60)</f>
        <v>0</v>
      </c>
      <c r="P96" s="142">
        <f t="shared" si="35"/>
        <v>0</v>
      </c>
      <c r="Q96" s="141">
        <f>IF('24'!Q96:R96&gt;120,2,'24'!Q96:R96/60)</f>
        <v>0</v>
      </c>
      <c r="R96" s="142">
        <f t="shared" si="36"/>
        <v>0</v>
      </c>
      <c r="S96" s="141">
        <f>IF('24'!S96:T96&gt;120,2,'24'!S96:T96/60)</f>
        <v>0</v>
      </c>
      <c r="T96" s="142">
        <f t="shared" si="37"/>
        <v>0</v>
      </c>
      <c r="U96" s="141">
        <f>IF('24'!U96:V96&gt;120,2,'24'!U96:V96/60)</f>
        <v>0</v>
      </c>
      <c r="V96" s="142">
        <f t="shared" si="38"/>
        <v>0</v>
      </c>
      <c r="W96" s="141">
        <f>IF('24'!W96:X96&gt;120,2,'24'!W96:X96/60)</f>
        <v>0</v>
      </c>
      <c r="X96" s="142">
        <f t="shared" si="39"/>
        <v>0</v>
      </c>
      <c r="Y96" s="141">
        <f>IF('24'!Y96:Z96&gt;120,2,'24'!Y96:Z96/60)</f>
        <v>0</v>
      </c>
      <c r="Z96" s="142">
        <f t="shared" si="40"/>
        <v>0</v>
      </c>
      <c r="AA96" s="141">
        <f>IF('24'!AA96:AB96&gt;120,2,'24'!AA96:AB96/60)</f>
        <v>0</v>
      </c>
      <c r="AB96" s="142">
        <f t="shared" si="41"/>
        <v>0</v>
      </c>
      <c r="AC96" s="141">
        <f>IF('24'!AC96:AD96&gt;120,2,'24'!AC96:AD96/60)</f>
        <v>0</v>
      </c>
      <c r="AD96" s="142">
        <f t="shared" si="42"/>
        <v>0</v>
      </c>
      <c r="AE96" s="141">
        <f>IF('24'!AE96:AF96&gt;120,2,'24'!AE96:AF96/60)</f>
        <v>0</v>
      </c>
      <c r="AF96" s="142">
        <f t="shared" si="43"/>
        <v>0</v>
      </c>
      <c r="AG96" s="141">
        <f>IF('24'!AG96:AH96&gt;120,2,'24'!AG96:AH96/60)</f>
        <v>0</v>
      </c>
      <c r="AH96" s="142">
        <f t="shared" si="44"/>
        <v>0</v>
      </c>
      <c r="AI96" s="141">
        <f>IF('24'!AI96:AJ96&gt;120,2,'24'!AI96:AJ96/60)</f>
        <v>0</v>
      </c>
      <c r="AJ96" s="142">
        <f t="shared" si="45"/>
        <v>0</v>
      </c>
      <c r="AK96" s="141">
        <f>IF('24'!AK96:AL96&gt;120,2,'24'!AK96:AL96/60)</f>
        <v>0</v>
      </c>
      <c r="AL96" s="142">
        <f t="shared" si="46"/>
        <v>0</v>
      </c>
      <c r="AM96" s="141">
        <f>IF('24'!AM96:AN96&gt;120,2,'24'!AM96:AN96/60)</f>
        <v>0</v>
      </c>
      <c r="AN96" s="142">
        <f t="shared" si="47"/>
        <v>0</v>
      </c>
      <c r="AO96" s="141">
        <f>IF('24'!AO96:AP96&gt;120,2,'24'!AO96:AP96/60)</f>
        <v>0</v>
      </c>
      <c r="AP96" s="142">
        <f t="shared" si="48"/>
        <v>0</v>
      </c>
      <c r="AQ96" s="141">
        <f>IF('24'!AQ96:AR96&gt;120,2,'24'!AQ96:AR96/60)</f>
        <v>0</v>
      </c>
      <c r="AR96" s="142">
        <f t="shared" si="49"/>
        <v>0</v>
      </c>
      <c r="AS96" s="141">
        <f>IF('24'!AS96:AT96&gt;120,2,'24'!AS96:AT96/60)</f>
        <v>0</v>
      </c>
      <c r="AT96" s="142">
        <f t="shared" si="50"/>
        <v>0</v>
      </c>
      <c r="AU96" s="141">
        <f>IF('24'!AU96:AV96&gt;120,2,'24'!AU96:AV96/60)</f>
        <v>0</v>
      </c>
      <c r="AV96" s="142">
        <f t="shared" si="51"/>
        <v>0</v>
      </c>
      <c r="AW96" s="141">
        <f>IF('24'!AW96:AX96&gt;120,2,'24'!AW96:AX96/60)</f>
        <v>0</v>
      </c>
      <c r="AX96" s="142">
        <f t="shared" si="52"/>
        <v>0</v>
      </c>
      <c r="AY96" s="141">
        <f>IF('24'!AY96:AZ96&gt;120,2,'24'!AY96:AZ96/60)</f>
        <v>0</v>
      </c>
      <c r="AZ96" s="142">
        <f t="shared" si="53"/>
        <v>0</v>
      </c>
      <c r="BA96" s="141">
        <f>IF('24'!BA96:BB96&gt;120,2,'24'!BA96:BB96/60)</f>
        <v>0</v>
      </c>
      <c r="BB96" s="142">
        <f t="shared" si="54"/>
        <v>0</v>
      </c>
      <c r="BC96" s="141">
        <f>IF('24'!BC96:BD96&gt;120,2,'24'!BC96:BD96/60)</f>
        <v>0</v>
      </c>
      <c r="BD96" s="142">
        <f t="shared" si="55"/>
        <v>0</v>
      </c>
      <c r="BE96" s="141">
        <f>IF('24'!BE96:BF96&gt;120,2,'24'!BE96:BF96/60)</f>
        <v>0</v>
      </c>
      <c r="BF96" s="142">
        <f t="shared" si="56"/>
        <v>0</v>
      </c>
      <c r="BG96" s="141">
        <f>IF('24'!BG96:BH96&gt;120,2,'24'!BG96:BH96/60)</f>
        <v>0</v>
      </c>
      <c r="BH96" s="142">
        <f t="shared" si="57"/>
        <v>0</v>
      </c>
      <c r="BI96" s="141">
        <f>IF('24'!BI96:BJ96&gt;120,2,'24'!BI96:BJ96/60)</f>
        <v>0</v>
      </c>
      <c r="BJ96" s="142">
        <f t="shared" si="58"/>
        <v>0</v>
      </c>
      <c r="BK96" s="141">
        <f>IF('24'!BK96:BL96&gt;120,2,'24'!BK96:BL96/60)</f>
        <v>0</v>
      </c>
      <c r="BL96" s="142">
        <f t="shared" si="59"/>
        <v>0</v>
      </c>
      <c r="BM96" s="6"/>
    </row>
    <row r="97" spans="1:65" ht="26.25" thickBot="1">
      <c r="A97" s="10">
        <v>8268</v>
      </c>
      <c r="B97" s="10" t="s">
        <v>93</v>
      </c>
      <c r="C97" s="141">
        <f>IF('24'!C97:D97&gt;120,2,'24'!C97:D97/60)</f>
        <v>0</v>
      </c>
      <c r="D97" s="142">
        <f t="shared" si="60"/>
        <v>0</v>
      </c>
      <c r="E97" s="141">
        <f>IF('24'!E97:F97&gt;120,2,'24'!E97:F97/60)</f>
        <v>0</v>
      </c>
      <c r="F97" s="142">
        <f t="shared" si="61"/>
        <v>0</v>
      </c>
      <c r="G97" s="141">
        <f>IF('24'!G97:H97&gt;120,2,'24'!G97:H97/60)</f>
        <v>0</v>
      </c>
      <c r="H97" s="142">
        <f t="shared" si="31"/>
        <v>0</v>
      </c>
      <c r="I97" s="141">
        <f>IF('24'!I97:J97&gt;120,2,'24'!I97:J97/60)</f>
        <v>0</v>
      </c>
      <c r="J97" s="142">
        <f t="shared" si="32"/>
        <v>0</v>
      </c>
      <c r="K97" s="141">
        <f>IF('24'!K97:L97&gt;120,2,'24'!K97:L97/60)</f>
        <v>0</v>
      </c>
      <c r="L97" s="142">
        <f t="shared" si="33"/>
        <v>0</v>
      </c>
      <c r="M97" s="141">
        <f>IF('24'!M97:N97&gt;120,2,'24'!M97:N97/60)</f>
        <v>0</v>
      </c>
      <c r="N97" s="142">
        <f t="shared" si="34"/>
        <v>0</v>
      </c>
      <c r="O97" s="141">
        <f>IF('24'!O97:P97&gt;120,2,'24'!O97:P97/60)</f>
        <v>0</v>
      </c>
      <c r="P97" s="142">
        <f t="shared" si="35"/>
        <v>0</v>
      </c>
      <c r="Q97" s="141">
        <f>IF('24'!Q97:R97&gt;120,2,'24'!Q97:R97/60)</f>
        <v>0</v>
      </c>
      <c r="R97" s="142">
        <f t="shared" si="36"/>
        <v>0</v>
      </c>
      <c r="S97" s="141">
        <f>IF('24'!S97:T97&gt;120,2,'24'!S97:T97/60)</f>
        <v>0</v>
      </c>
      <c r="T97" s="142">
        <f t="shared" si="37"/>
        <v>0</v>
      </c>
      <c r="U97" s="141">
        <f>IF('24'!U97:V97&gt;120,2,'24'!U97:V97/60)</f>
        <v>0</v>
      </c>
      <c r="V97" s="142">
        <f t="shared" si="38"/>
        <v>0</v>
      </c>
      <c r="W97" s="141">
        <f>IF('24'!W97:X97&gt;120,2,'24'!W97:X97/60)</f>
        <v>0</v>
      </c>
      <c r="X97" s="142">
        <f t="shared" si="39"/>
        <v>0</v>
      </c>
      <c r="Y97" s="141">
        <f>IF('24'!Y97:Z97&gt;120,2,'24'!Y97:Z97/60)</f>
        <v>0</v>
      </c>
      <c r="Z97" s="142">
        <f t="shared" si="40"/>
        <v>0</v>
      </c>
      <c r="AA97" s="141">
        <f>IF('24'!AA97:AB97&gt;120,2,'24'!AA97:AB97/60)</f>
        <v>0</v>
      </c>
      <c r="AB97" s="142">
        <f t="shared" si="41"/>
        <v>0</v>
      </c>
      <c r="AC97" s="141">
        <f>IF('24'!AC97:AD97&gt;120,2,'24'!AC97:AD97/60)</f>
        <v>0</v>
      </c>
      <c r="AD97" s="142">
        <f t="shared" si="42"/>
        <v>0</v>
      </c>
      <c r="AE97" s="141">
        <f>IF('24'!AE97:AF97&gt;120,2,'24'!AE97:AF97/60)</f>
        <v>0</v>
      </c>
      <c r="AF97" s="142">
        <f t="shared" si="43"/>
        <v>0</v>
      </c>
      <c r="AG97" s="141">
        <f>IF('24'!AG97:AH97&gt;120,2,'24'!AG97:AH97/60)</f>
        <v>0</v>
      </c>
      <c r="AH97" s="142">
        <f t="shared" si="44"/>
        <v>0</v>
      </c>
      <c r="AI97" s="141">
        <f>IF('24'!AI97:AJ97&gt;120,2,'24'!AI97:AJ97/60)</f>
        <v>0</v>
      </c>
      <c r="AJ97" s="142">
        <f t="shared" si="45"/>
        <v>0</v>
      </c>
      <c r="AK97" s="141">
        <f>IF('24'!AK97:AL97&gt;120,2,'24'!AK97:AL97/60)</f>
        <v>0</v>
      </c>
      <c r="AL97" s="142">
        <f t="shared" si="46"/>
        <v>0</v>
      </c>
      <c r="AM97" s="141">
        <f>IF('24'!AM97:AN97&gt;120,2,'24'!AM97:AN97/60)</f>
        <v>0</v>
      </c>
      <c r="AN97" s="142">
        <f t="shared" si="47"/>
        <v>0</v>
      </c>
      <c r="AO97" s="141">
        <f>IF('24'!AO97:AP97&gt;120,2,'24'!AO97:AP97/60)</f>
        <v>0</v>
      </c>
      <c r="AP97" s="142">
        <f t="shared" si="48"/>
        <v>0</v>
      </c>
      <c r="AQ97" s="141">
        <f>IF('24'!AQ97:AR97&gt;120,2,'24'!AQ97:AR97/60)</f>
        <v>0</v>
      </c>
      <c r="AR97" s="142">
        <f t="shared" si="49"/>
        <v>0</v>
      </c>
      <c r="AS97" s="141">
        <f>IF('24'!AS97:AT97&gt;120,2,'24'!AS97:AT97/60)</f>
        <v>0</v>
      </c>
      <c r="AT97" s="142">
        <f t="shared" si="50"/>
        <v>0</v>
      </c>
      <c r="AU97" s="141">
        <f>IF('24'!AU97:AV97&gt;120,2,'24'!AU97:AV97/60)</f>
        <v>0</v>
      </c>
      <c r="AV97" s="142">
        <f t="shared" si="51"/>
        <v>0</v>
      </c>
      <c r="AW97" s="141">
        <f>IF('24'!AW97:AX97&gt;120,2,'24'!AW97:AX97/60)</f>
        <v>0</v>
      </c>
      <c r="AX97" s="142">
        <f t="shared" si="52"/>
        <v>0</v>
      </c>
      <c r="AY97" s="141">
        <f>IF('24'!AY97:AZ97&gt;120,2,'24'!AY97:AZ97/60)</f>
        <v>0</v>
      </c>
      <c r="AZ97" s="142">
        <f t="shared" si="53"/>
        <v>0</v>
      </c>
      <c r="BA97" s="141">
        <f>IF('24'!BA97:BB97&gt;120,2,'24'!BA97:BB97/60)</f>
        <v>0</v>
      </c>
      <c r="BB97" s="142">
        <f t="shared" si="54"/>
        <v>0</v>
      </c>
      <c r="BC97" s="141">
        <f>IF('24'!BC97:BD97&gt;120,2,'24'!BC97:BD97/60)</f>
        <v>0</v>
      </c>
      <c r="BD97" s="142">
        <f t="shared" si="55"/>
        <v>0</v>
      </c>
      <c r="BE97" s="141">
        <f>IF('24'!BE97:BF97&gt;120,2,'24'!BE97:BF97/60)</f>
        <v>0</v>
      </c>
      <c r="BF97" s="142">
        <f t="shared" si="56"/>
        <v>0</v>
      </c>
      <c r="BG97" s="141">
        <f>IF('24'!BG97:BH97&gt;120,2,'24'!BG97:BH97/60)</f>
        <v>0</v>
      </c>
      <c r="BH97" s="142">
        <f t="shared" si="57"/>
        <v>0</v>
      </c>
      <c r="BI97" s="141">
        <f>IF('24'!BI97:BJ97&gt;120,2,'24'!BI97:BJ97/60)</f>
        <v>0</v>
      </c>
      <c r="BJ97" s="142">
        <f t="shared" si="58"/>
        <v>0</v>
      </c>
      <c r="BK97" s="141">
        <f>IF('24'!BK97:BL97&gt;120,2,'24'!BK97:BL97/60)</f>
        <v>0</v>
      </c>
      <c r="BL97" s="142">
        <f t="shared" si="59"/>
        <v>0</v>
      </c>
      <c r="BM97" s="6"/>
    </row>
    <row r="98" spans="1:65" ht="26.25" thickBot="1">
      <c r="A98" s="10">
        <v>8272</v>
      </c>
      <c r="B98" s="10" t="s">
        <v>97</v>
      </c>
      <c r="C98" s="141">
        <f>IF('24'!C98:D98&gt;120,2,'24'!C98:D98/60)</f>
        <v>0</v>
      </c>
      <c r="D98" s="142">
        <f t="shared" si="60"/>
        <v>0</v>
      </c>
      <c r="E98" s="141">
        <f>IF('24'!E98:F98&gt;120,2,'24'!E98:F98/60)</f>
        <v>0</v>
      </c>
      <c r="F98" s="142">
        <f t="shared" si="61"/>
        <v>0</v>
      </c>
      <c r="G98" s="141">
        <f>IF('24'!G98:H98&gt;120,2,'24'!G98:H98/60)</f>
        <v>0</v>
      </c>
      <c r="H98" s="142">
        <f t="shared" si="31"/>
        <v>0</v>
      </c>
      <c r="I98" s="141">
        <f>IF('24'!I98:J98&gt;120,2,'24'!I98:J98/60)</f>
        <v>0</v>
      </c>
      <c r="J98" s="142">
        <f t="shared" si="32"/>
        <v>0</v>
      </c>
      <c r="K98" s="141">
        <f>IF('24'!K98:L98&gt;120,2,'24'!K98:L98/60)</f>
        <v>0</v>
      </c>
      <c r="L98" s="142">
        <f t="shared" si="33"/>
        <v>0</v>
      </c>
      <c r="M98" s="141">
        <f>IF('24'!M98:N98&gt;120,2,'24'!M98:N98/60)</f>
        <v>0</v>
      </c>
      <c r="N98" s="142">
        <f t="shared" si="34"/>
        <v>0</v>
      </c>
      <c r="O98" s="141">
        <f>IF('24'!O98:P98&gt;120,2,'24'!O98:P98/60)</f>
        <v>0</v>
      </c>
      <c r="P98" s="142">
        <f t="shared" si="35"/>
        <v>0</v>
      </c>
      <c r="Q98" s="141">
        <f>IF('24'!Q98:R98&gt;120,2,'24'!Q98:R98/60)</f>
        <v>0</v>
      </c>
      <c r="R98" s="142">
        <f t="shared" si="36"/>
        <v>0</v>
      </c>
      <c r="S98" s="141">
        <f>IF('24'!S98:T98&gt;120,2,'24'!S98:T98/60)</f>
        <v>0</v>
      </c>
      <c r="T98" s="142">
        <f t="shared" si="37"/>
        <v>0</v>
      </c>
      <c r="U98" s="141">
        <f>IF('24'!U98:V98&gt;120,2,'24'!U98:V98/60)</f>
        <v>0</v>
      </c>
      <c r="V98" s="142">
        <f t="shared" si="38"/>
        <v>0</v>
      </c>
      <c r="W98" s="141">
        <f>IF('24'!W98:X98&gt;120,2,'24'!W98:X98/60)</f>
        <v>0</v>
      </c>
      <c r="X98" s="142">
        <f t="shared" si="39"/>
        <v>0</v>
      </c>
      <c r="Y98" s="141">
        <f>IF('24'!Y98:Z98&gt;120,2,'24'!Y98:Z98/60)</f>
        <v>0</v>
      </c>
      <c r="Z98" s="142">
        <f t="shared" si="40"/>
        <v>0</v>
      </c>
      <c r="AA98" s="141">
        <f>IF('24'!AA98:AB98&gt;120,2,'24'!AA98:AB98/60)</f>
        <v>0</v>
      </c>
      <c r="AB98" s="142">
        <f t="shared" si="41"/>
        <v>0</v>
      </c>
      <c r="AC98" s="141">
        <f>IF('24'!AC98:AD98&gt;120,2,'24'!AC98:AD98/60)</f>
        <v>0</v>
      </c>
      <c r="AD98" s="142">
        <f t="shared" si="42"/>
        <v>0</v>
      </c>
      <c r="AE98" s="141">
        <f>IF('24'!AE98:AF98&gt;120,2,'24'!AE98:AF98/60)</f>
        <v>0</v>
      </c>
      <c r="AF98" s="142">
        <f t="shared" si="43"/>
        <v>0</v>
      </c>
      <c r="AG98" s="141">
        <f>IF('24'!AG98:AH98&gt;120,2,'24'!AG98:AH98/60)</f>
        <v>0</v>
      </c>
      <c r="AH98" s="142">
        <f t="shared" si="44"/>
        <v>0</v>
      </c>
      <c r="AI98" s="141">
        <f>IF('24'!AI98:AJ98&gt;120,2,'24'!AI98:AJ98/60)</f>
        <v>0</v>
      </c>
      <c r="AJ98" s="142">
        <f t="shared" si="45"/>
        <v>0</v>
      </c>
      <c r="AK98" s="141">
        <f>IF('24'!AK98:AL98&gt;120,2,'24'!AK98:AL98/60)</f>
        <v>0</v>
      </c>
      <c r="AL98" s="142">
        <f t="shared" si="46"/>
        <v>0</v>
      </c>
      <c r="AM98" s="141">
        <f>IF('24'!AM98:AN98&gt;120,2,'24'!AM98:AN98/60)</f>
        <v>0</v>
      </c>
      <c r="AN98" s="142">
        <f t="shared" si="47"/>
        <v>0</v>
      </c>
      <c r="AO98" s="141">
        <f>IF('24'!AO98:AP98&gt;120,2,'24'!AO98:AP98/60)</f>
        <v>0</v>
      </c>
      <c r="AP98" s="142">
        <f t="shared" si="48"/>
        <v>0</v>
      </c>
      <c r="AQ98" s="141">
        <f>IF('24'!AQ98:AR98&gt;120,2,'24'!AQ98:AR98/60)</f>
        <v>0</v>
      </c>
      <c r="AR98" s="142">
        <f t="shared" si="49"/>
        <v>0</v>
      </c>
      <c r="AS98" s="141">
        <f>IF('24'!AS98:AT98&gt;120,2,'24'!AS98:AT98/60)</f>
        <v>0</v>
      </c>
      <c r="AT98" s="142">
        <f t="shared" si="50"/>
        <v>0</v>
      </c>
      <c r="AU98" s="141">
        <f>IF('24'!AU98:AV98&gt;120,2,'24'!AU98:AV98/60)</f>
        <v>0</v>
      </c>
      <c r="AV98" s="142">
        <f t="shared" si="51"/>
        <v>0</v>
      </c>
      <c r="AW98" s="141">
        <f>IF('24'!AW98:AX98&gt;120,2,'24'!AW98:AX98/60)</f>
        <v>0</v>
      </c>
      <c r="AX98" s="142">
        <f t="shared" si="52"/>
        <v>0</v>
      </c>
      <c r="AY98" s="141">
        <f>IF('24'!AY98:AZ98&gt;120,2,'24'!AY98:AZ98/60)</f>
        <v>0</v>
      </c>
      <c r="AZ98" s="142">
        <f t="shared" si="53"/>
        <v>0</v>
      </c>
      <c r="BA98" s="141">
        <f>IF('24'!BA98:BB98&gt;120,2,'24'!BA98:BB98/60)</f>
        <v>0</v>
      </c>
      <c r="BB98" s="142">
        <f t="shared" si="54"/>
        <v>0</v>
      </c>
      <c r="BC98" s="141">
        <f>IF('24'!BC98:BD98&gt;120,2,'24'!BC98:BD98/60)</f>
        <v>0</v>
      </c>
      <c r="BD98" s="142">
        <f t="shared" si="55"/>
        <v>0</v>
      </c>
      <c r="BE98" s="141">
        <f>IF('24'!BE98:BF98&gt;120,2,'24'!BE98:BF98/60)</f>
        <v>0</v>
      </c>
      <c r="BF98" s="142">
        <f t="shared" si="56"/>
        <v>0</v>
      </c>
      <c r="BG98" s="141">
        <f>IF('24'!BG98:BH98&gt;120,2,'24'!BG98:BH98/60)</f>
        <v>0</v>
      </c>
      <c r="BH98" s="142">
        <f t="shared" si="57"/>
        <v>0</v>
      </c>
      <c r="BI98" s="141">
        <f>IF('24'!BI98:BJ98&gt;120,2,'24'!BI98:BJ98/60)</f>
        <v>0</v>
      </c>
      <c r="BJ98" s="142">
        <f t="shared" si="58"/>
        <v>0</v>
      </c>
      <c r="BK98" s="141">
        <f>IF('24'!BK98:BL98&gt;120,2,'24'!BK98:BL98/60)</f>
        <v>0</v>
      </c>
      <c r="BL98" s="142">
        <f t="shared" si="59"/>
        <v>0</v>
      </c>
      <c r="BM98" s="6"/>
    </row>
    <row r="99" spans="1:65" ht="26.25" thickBot="1">
      <c r="A99" s="10">
        <v>8273</v>
      </c>
      <c r="B99" s="10" t="s">
        <v>98</v>
      </c>
      <c r="C99" s="141">
        <f>IF('24'!C99:D99&gt;120,2,'24'!C99:D99/60)</f>
        <v>0</v>
      </c>
      <c r="D99" s="142">
        <f t="shared" si="60"/>
        <v>0</v>
      </c>
      <c r="E99" s="141">
        <f>IF('24'!E99:F99&gt;120,2,'24'!E99:F99/60)</f>
        <v>0</v>
      </c>
      <c r="F99" s="142">
        <f t="shared" si="61"/>
        <v>0</v>
      </c>
      <c r="G99" s="141">
        <f>IF('24'!G99:H99&gt;120,2,'24'!G99:H99/60)</f>
        <v>0</v>
      </c>
      <c r="H99" s="142">
        <f t="shared" si="31"/>
        <v>0</v>
      </c>
      <c r="I99" s="141">
        <f>IF('24'!I99:J99&gt;120,2,'24'!I99:J99/60)</f>
        <v>0</v>
      </c>
      <c r="J99" s="142">
        <f t="shared" si="32"/>
        <v>0</v>
      </c>
      <c r="K99" s="141">
        <f>IF('24'!K99:L99&gt;120,2,'24'!K99:L99/60)</f>
        <v>0</v>
      </c>
      <c r="L99" s="142">
        <f t="shared" si="33"/>
        <v>0</v>
      </c>
      <c r="M99" s="141">
        <f>IF('24'!M99:N99&gt;120,2,'24'!M99:N99/60)</f>
        <v>0</v>
      </c>
      <c r="N99" s="142">
        <f t="shared" si="34"/>
        <v>0</v>
      </c>
      <c r="O99" s="141">
        <f>IF('24'!O99:P99&gt;120,2,'24'!O99:P99/60)</f>
        <v>0</v>
      </c>
      <c r="P99" s="142">
        <f t="shared" si="35"/>
        <v>0</v>
      </c>
      <c r="Q99" s="141">
        <f>IF('24'!Q99:R99&gt;120,2,'24'!Q99:R99/60)</f>
        <v>0</v>
      </c>
      <c r="R99" s="142">
        <f t="shared" si="36"/>
        <v>0</v>
      </c>
      <c r="S99" s="141">
        <f>IF('24'!S99:T99&gt;120,2,'24'!S99:T99/60)</f>
        <v>0</v>
      </c>
      <c r="T99" s="142">
        <f t="shared" si="37"/>
        <v>0</v>
      </c>
      <c r="U99" s="141">
        <f>IF('24'!U99:V99&gt;120,2,'24'!U99:V99/60)</f>
        <v>0</v>
      </c>
      <c r="V99" s="142">
        <f t="shared" si="38"/>
        <v>0</v>
      </c>
      <c r="W99" s="141">
        <f>IF('24'!W99:X99&gt;120,2,'24'!W99:X99/60)</f>
        <v>0</v>
      </c>
      <c r="X99" s="142">
        <f t="shared" si="39"/>
        <v>0</v>
      </c>
      <c r="Y99" s="141">
        <f>IF('24'!Y99:Z99&gt;120,2,'24'!Y99:Z99/60)</f>
        <v>0</v>
      </c>
      <c r="Z99" s="142">
        <f t="shared" si="40"/>
        <v>0</v>
      </c>
      <c r="AA99" s="141">
        <f>IF('24'!AA99:AB99&gt;120,2,'24'!AA99:AB99/60)</f>
        <v>0</v>
      </c>
      <c r="AB99" s="142">
        <f t="shared" si="41"/>
        <v>0</v>
      </c>
      <c r="AC99" s="141">
        <f>IF('24'!AC99:AD99&gt;120,2,'24'!AC99:AD99/60)</f>
        <v>0</v>
      </c>
      <c r="AD99" s="142">
        <f t="shared" si="42"/>
        <v>0</v>
      </c>
      <c r="AE99" s="141">
        <f>IF('24'!AE99:AF99&gt;120,2,'24'!AE99:AF99/60)</f>
        <v>0</v>
      </c>
      <c r="AF99" s="142">
        <f t="shared" si="43"/>
        <v>0</v>
      </c>
      <c r="AG99" s="141">
        <f>IF('24'!AG99:AH99&gt;120,2,'24'!AG99:AH99/60)</f>
        <v>0</v>
      </c>
      <c r="AH99" s="142">
        <f t="shared" si="44"/>
        <v>0</v>
      </c>
      <c r="AI99" s="141">
        <f>IF('24'!AI99:AJ99&gt;120,2,'24'!AI99:AJ99/60)</f>
        <v>0</v>
      </c>
      <c r="AJ99" s="142">
        <f t="shared" si="45"/>
        <v>0</v>
      </c>
      <c r="AK99" s="141">
        <f>IF('24'!AK99:AL99&gt;120,2,'24'!AK99:AL99/60)</f>
        <v>0</v>
      </c>
      <c r="AL99" s="142">
        <f t="shared" si="46"/>
        <v>0</v>
      </c>
      <c r="AM99" s="141">
        <f>IF('24'!AM99:AN99&gt;120,2,'24'!AM99:AN99/60)</f>
        <v>0</v>
      </c>
      <c r="AN99" s="142">
        <f t="shared" si="47"/>
        <v>0</v>
      </c>
      <c r="AO99" s="141">
        <f>IF('24'!AO99:AP99&gt;120,2,'24'!AO99:AP99/60)</f>
        <v>0</v>
      </c>
      <c r="AP99" s="142">
        <f t="shared" si="48"/>
        <v>0</v>
      </c>
      <c r="AQ99" s="141">
        <f>IF('24'!AQ99:AR99&gt;120,2,'24'!AQ99:AR99/60)</f>
        <v>0</v>
      </c>
      <c r="AR99" s="142">
        <f t="shared" si="49"/>
        <v>0</v>
      </c>
      <c r="AS99" s="141">
        <f>IF('24'!AS99:AT99&gt;120,2,'24'!AS99:AT99/60)</f>
        <v>0</v>
      </c>
      <c r="AT99" s="142">
        <f t="shared" si="50"/>
        <v>0</v>
      </c>
      <c r="AU99" s="141">
        <f>IF('24'!AU99:AV99&gt;120,2,'24'!AU99:AV99/60)</f>
        <v>0</v>
      </c>
      <c r="AV99" s="142">
        <f t="shared" si="51"/>
        <v>0</v>
      </c>
      <c r="AW99" s="141">
        <f>IF('24'!AW99:AX99&gt;120,2,'24'!AW99:AX99/60)</f>
        <v>0</v>
      </c>
      <c r="AX99" s="142">
        <f t="shared" si="52"/>
        <v>0</v>
      </c>
      <c r="AY99" s="141">
        <f>IF('24'!AY99:AZ99&gt;120,2,'24'!AY99:AZ99/60)</f>
        <v>0</v>
      </c>
      <c r="AZ99" s="142">
        <f t="shared" si="53"/>
        <v>0</v>
      </c>
      <c r="BA99" s="141">
        <f>IF('24'!BA99:BB99&gt;120,2,'24'!BA99:BB99/60)</f>
        <v>0</v>
      </c>
      <c r="BB99" s="142">
        <f t="shared" si="54"/>
        <v>0</v>
      </c>
      <c r="BC99" s="141">
        <f>IF('24'!BC99:BD99&gt;120,2,'24'!BC99:BD99/60)</f>
        <v>0</v>
      </c>
      <c r="BD99" s="142">
        <f t="shared" si="55"/>
        <v>0</v>
      </c>
      <c r="BE99" s="141">
        <f>IF('24'!BE99:BF99&gt;120,2,'24'!BE99:BF99/60)</f>
        <v>0</v>
      </c>
      <c r="BF99" s="142">
        <f t="shared" si="56"/>
        <v>0</v>
      </c>
      <c r="BG99" s="141">
        <f>IF('24'!BG99:BH99&gt;120,2,'24'!BG99:BH99/60)</f>
        <v>0</v>
      </c>
      <c r="BH99" s="142">
        <f t="shared" si="57"/>
        <v>0</v>
      </c>
      <c r="BI99" s="141">
        <f>IF('24'!BI99:BJ99&gt;120,2,'24'!BI99:BJ99/60)</f>
        <v>0</v>
      </c>
      <c r="BJ99" s="142">
        <f t="shared" si="58"/>
        <v>0</v>
      </c>
      <c r="BK99" s="141">
        <f>IF('24'!BK99:BL99&gt;120,2,'24'!BK99:BL99/60)</f>
        <v>0</v>
      </c>
      <c r="BL99" s="142">
        <f t="shared" si="59"/>
        <v>0</v>
      </c>
      <c r="BM99" s="6"/>
    </row>
    <row r="100" spans="1:65" ht="26.25" thickBot="1">
      <c r="A100" s="10">
        <v>8274</v>
      </c>
      <c r="B100" s="10" t="s">
        <v>99</v>
      </c>
      <c r="C100" s="141">
        <f>IF('24'!C100:D100&gt;120,2,'24'!C100:D100/60)</f>
        <v>0</v>
      </c>
      <c r="D100" s="142">
        <f t="shared" si="60"/>
        <v>0</v>
      </c>
      <c r="E100" s="141">
        <f>IF('24'!E100:F100&gt;120,2,'24'!E100:F100/60)</f>
        <v>0</v>
      </c>
      <c r="F100" s="142">
        <f t="shared" si="61"/>
        <v>0</v>
      </c>
      <c r="G100" s="141">
        <f>IF('24'!G100:H100&gt;120,2,'24'!G100:H100/60)</f>
        <v>0</v>
      </c>
      <c r="H100" s="142">
        <f t="shared" si="31"/>
        <v>0</v>
      </c>
      <c r="I100" s="141">
        <f>IF('24'!I100:J100&gt;120,2,'24'!I100:J100/60)</f>
        <v>0</v>
      </c>
      <c r="J100" s="142">
        <f t="shared" si="32"/>
        <v>0</v>
      </c>
      <c r="K100" s="141">
        <f>IF('24'!K100:L100&gt;120,2,'24'!K100:L100/60)</f>
        <v>0</v>
      </c>
      <c r="L100" s="142">
        <f t="shared" si="33"/>
        <v>0</v>
      </c>
      <c r="M100" s="141">
        <f>IF('24'!M100:N100&gt;120,2,'24'!M100:N100/60)</f>
        <v>0</v>
      </c>
      <c r="N100" s="142">
        <f t="shared" si="34"/>
        <v>0</v>
      </c>
      <c r="O100" s="141">
        <f>IF('24'!O100:P100&gt;120,2,'24'!O100:P100/60)</f>
        <v>0</v>
      </c>
      <c r="P100" s="142">
        <f t="shared" si="35"/>
        <v>0</v>
      </c>
      <c r="Q100" s="141">
        <f>IF('24'!Q100:R100&gt;120,2,'24'!Q100:R100/60)</f>
        <v>0</v>
      </c>
      <c r="R100" s="142">
        <f t="shared" si="36"/>
        <v>0</v>
      </c>
      <c r="S100" s="141">
        <f>IF('24'!S100:T100&gt;120,2,'24'!S100:T100/60)</f>
        <v>0</v>
      </c>
      <c r="T100" s="142">
        <f t="shared" si="37"/>
        <v>0</v>
      </c>
      <c r="U100" s="141">
        <f>IF('24'!U100:V100&gt;120,2,'24'!U100:V100/60)</f>
        <v>0</v>
      </c>
      <c r="V100" s="142">
        <f t="shared" si="38"/>
        <v>0</v>
      </c>
      <c r="W100" s="141">
        <f>IF('24'!W100:X100&gt;120,2,'24'!W100:X100/60)</f>
        <v>0</v>
      </c>
      <c r="X100" s="142">
        <f t="shared" si="39"/>
        <v>0</v>
      </c>
      <c r="Y100" s="141">
        <f>IF('24'!Y100:Z100&gt;120,2,'24'!Y100:Z100/60)</f>
        <v>0</v>
      </c>
      <c r="Z100" s="142">
        <f t="shared" si="40"/>
        <v>0</v>
      </c>
      <c r="AA100" s="141">
        <f>IF('24'!AA100:AB100&gt;120,2,'24'!AA100:AB100/60)</f>
        <v>0</v>
      </c>
      <c r="AB100" s="142">
        <f t="shared" si="41"/>
        <v>0</v>
      </c>
      <c r="AC100" s="141">
        <f>IF('24'!AC100:AD100&gt;120,2,'24'!AC100:AD100/60)</f>
        <v>0</v>
      </c>
      <c r="AD100" s="142">
        <f t="shared" si="42"/>
        <v>0</v>
      </c>
      <c r="AE100" s="141">
        <f>IF('24'!AE100:AF100&gt;120,2,'24'!AE100:AF100/60)</f>
        <v>0</v>
      </c>
      <c r="AF100" s="142">
        <f t="shared" si="43"/>
        <v>0</v>
      </c>
      <c r="AG100" s="141">
        <f>IF('24'!AG100:AH100&gt;120,2,'24'!AG100:AH100/60)</f>
        <v>0</v>
      </c>
      <c r="AH100" s="142">
        <f t="shared" si="44"/>
        <v>0</v>
      </c>
      <c r="AI100" s="141">
        <f>IF('24'!AI100:AJ100&gt;120,2,'24'!AI100:AJ100/60)</f>
        <v>0</v>
      </c>
      <c r="AJ100" s="142">
        <f t="shared" si="45"/>
        <v>0</v>
      </c>
      <c r="AK100" s="141">
        <f>IF('24'!AK100:AL100&gt;120,2,'24'!AK100:AL100/60)</f>
        <v>0</v>
      </c>
      <c r="AL100" s="142">
        <f t="shared" si="46"/>
        <v>0</v>
      </c>
      <c r="AM100" s="141">
        <f>IF('24'!AM100:AN100&gt;120,2,'24'!AM100:AN100/60)</f>
        <v>0</v>
      </c>
      <c r="AN100" s="142">
        <f t="shared" si="47"/>
        <v>0</v>
      </c>
      <c r="AO100" s="141">
        <f>IF('24'!AO100:AP100&gt;120,2,'24'!AO100:AP100/60)</f>
        <v>0</v>
      </c>
      <c r="AP100" s="142">
        <f t="shared" si="48"/>
        <v>0</v>
      </c>
      <c r="AQ100" s="141">
        <f>IF('24'!AQ100:AR100&gt;120,2,'24'!AQ100:AR100/60)</f>
        <v>0</v>
      </c>
      <c r="AR100" s="142">
        <f t="shared" si="49"/>
        <v>0</v>
      </c>
      <c r="AS100" s="141">
        <f>IF('24'!AS100:AT100&gt;120,2,'24'!AS100:AT100/60)</f>
        <v>0</v>
      </c>
      <c r="AT100" s="142">
        <f t="shared" si="50"/>
        <v>0</v>
      </c>
      <c r="AU100" s="141">
        <f>IF('24'!AU100:AV100&gt;120,2,'24'!AU100:AV100/60)</f>
        <v>0</v>
      </c>
      <c r="AV100" s="142">
        <f t="shared" si="51"/>
        <v>0</v>
      </c>
      <c r="AW100" s="141">
        <f>IF('24'!AW100:AX100&gt;120,2,'24'!AW100:AX100/60)</f>
        <v>0</v>
      </c>
      <c r="AX100" s="142">
        <f t="shared" si="52"/>
        <v>0</v>
      </c>
      <c r="AY100" s="141">
        <f>IF('24'!AY100:AZ100&gt;120,2,'24'!AY100:AZ100/60)</f>
        <v>0</v>
      </c>
      <c r="AZ100" s="142">
        <f t="shared" si="53"/>
        <v>0</v>
      </c>
      <c r="BA100" s="141">
        <f>IF('24'!BA100:BB100&gt;120,2,'24'!BA100:BB100/60)</f>
        <v>0</v>
      </c>
      <c r="BB100" s="142">
        <f t="shared" si="54"/>
        <v>0</v>
      </c>
      <c r="BC100" s="141">
        <f>IF('24'!BC100:BD100&gt;120,2,'24'!BC100:BD100/60)</f>
        <v>0</v>
      </c>
      <c r="BD100" s="142">
        <f t="shared" si="55"/>
        <v>0</v>
      </c>
      <c r="BE100" s="141">
        <f>IF('24'!BE100:BF100&gt;120,2,'24'!BE100:BF100/60)</f>
        <v>0</v>
      </c>
      <c r="BF100" s="142">
        <f t="shared" si="56"/>
        <v>0</v>
      </c>
      <c r="BG100" s="141">
        <f>IF('24'!BG100:BH100&gt;120,2,'24'!BG100:BH100/60)</f>
        <v>0</v>
      </c>
      <c r="BH100" s="142">
        <f t="shared" si="57"/>
        <v>0</v>
      </c>
      <c r="BI100" s="141">
        <f>IF('24'!BI100:BJ100&gt;120,2,'24'!BI100:BJ100/60)</f>
        <v>0</v>
      </c>
      <c r="BJ100" s="142">
        <f t="shared" si="58"/>
        <v>0</v>
      </c>
      <c r="BK100" s="141">
        <f>IF('24'!BK100:BL100&gt;120,2,'24'!BK100:BL100/60)</f>
        <v>0</v>
      </c>
      <c r="BL100" s="142">
        <f t="shared" si="59"/>
        <v>0</v>
      </c>
      <c r="BM100" s="6"/>
    </row>
    <row r="101" spans="1:65" ht="26.25" thickBot="1">
      <c r="A101" s="10">
        <v>8275</v>
      </c>
      <c r="B101" s="10" t="s">
        <v>100</v>
      </c>
      <c r="C101" s="141">
        <f>IF('24'!C101:D101&gt;120,2,'24'!C101:D101/60)</f>
        <v>0</v>
      </c>
      <c r="D101" s="142">
        <f t="shared" si="60"/>
        <v>0</v>
      </c>
      <c r="E101" s="141">
        <f>IF('24'!E101:F101&gt;120,2,'24'!E101:F101/60)</f>
        <v>0</v>
      </c>
      <c r="F101" s="142">
        <f t="shared" si="61"/>
        <v>0</v>
      </c>
      <c r="G101" s="141">
        <f>IF('24'!G101:H101&gt;120,2,'24'!G101:H101/60)</f>
        <v>0</v>
      </c>
      <c r="H101" s="142">
        <f t="shared" si="31"/>
        <v>0</v>
      </c>
      <c r="I101" s="141">
        <f>IF('24'!I101:J101&gt;120,2,'24'!I101:J101/60)</f>
        <v>0</v>
      </c>
      <c r="J101" s="142">
        <f t="shared" si="32"/>
        <v>0</v>
      </c>
      <c r="K101" s="141">
        <f>IF('24'!K101:L101&gt;120,2,'24'!K101:L101/60)</f>
        <v>0</v>
      </c>
      <c r="L101" s="142">
        <f t="shared" si="33"/>
        <v>0</v>
      </c>
      <c r="M101" s="141">
        <f>IF('24'!M101:N101&gt;120,2,'24'!M101:N101/60)</f>
        <v>0</v>
      </c>
      <c r="N101" s="142">
        <f t="shared" si="34"/>
        <v>0</v>
      </c>
      <c r="O101" s="141">
        <f>IF('24'!O101:P101&gt;120,2,'24'!O101:P101/60)</f>
        <v>0</v>
      </c>
      <c r="P101" s="142">
        <f t="shared" si="35"/>
        <v>0</v>
      </c>
      <c r="Q101" s="141">
        <f>IF('24'!Q101:R101&gt;120,2,'24'!Q101:R101/60)</f>
        <v>0</v>
      </c>
      <c r="R101" s="142">
        <f t="shared" si="36"/>
        <v>0</v>
      </c>
      <c r="S101" s="141">
        <f>IF('24'!S101:T101&gt;120,2,'24'!S101:T101/60)</f>
        <v>0</v>
      </c>
      <c r="T101" s="142">
        <f t="shared" si="37"/>
        <v>0</v>
      </c>
      <c r="U101" s="141">
        <f>IF('24'!U101:V101&gt;120,2,'24'!U101:V101/60)</f>
        <v>0</v>
      </c>
      <c r="V101" s="142">
        <f t="shared" si="38"/>
        <v>0</v>
      </c>
      <c r="W101" s="141">
        <f>IF('24'!W101:X101&gt;120,2,'24'!W101:X101/60)</f>
        <v>0</v>
      </c>
      <c r="X101" s="142">
        <f t="shared" si="39"/>
        <v>0</v>
      </c>
      <c r="Y101" s="141">
        <f>IF('24'!Y101:Z101&gt;120,2,'24'!Y101:Z101/60)</f>
        <v>0</v>
      </c>
      <c r="Z101" s="142">
        <f t="shared" si="40"/>
        <v>0</v>
      </c>
      <c r="AA101" s="141">
        <f>IF('24'!AA101:AB101&gt;120,2,'24'!AA101:AB101/60)</f>
        <v>0</v>
      </c>
      <c r="AB101" s="142">
        <f t="shared" si="41"/>
        <v>0</v>
      </c>
      <c r="AC101" s="141">
        <f>IF('24'!AC101:AD101&gt;120,2,'24'!AC101:AD101/60)</f>
        <v>0</v>
      </c>
      <c r="AD101" s="142">
        <f t="shared" si="42"/>
        <v>0</v>
      </c>
      <c r="AE101" s="141">
        <f>IF('24'!AE101:AF101&gt;120,2,'24'!AE101:AF101/60)</f>
        <v>0</v>
      </c>
      <c r="AF101" s="142">
        <f t="shared" si="43"/>
        <v>0</v>
      </c>
      <c r="AG101" s="141">
        <f>IF('24'!AG101:AH101&gt;120,2,'24'!AG101:AH101/60)</f>
        <v>0</v>
      </c>
      <c r="AH101" s="142">
        <f t="shared" si="44"/>
        <v>0</v>
      </c>
      <c r="AI101" s="141">
        <f>IF('24'!AI101:AJ101&gt;120,2,'24'!AI101:AJ101/60)</f>
        <v>0</v>
      </c>
      <c r="AJ101" s="142">
        <f t="shared" si="45"/>
        <v>0</v>
      </c>
      <c r="AK101" s="141">
        <f>IF('24'!AK101:AL101&gt;120,2,'24'!AK101:AL101/60)</f>
        <v>0</v>
      </c>
      <c r="AL101" s="142">
        <f t="shared" si="46"/>
        <v>0</v>
      </c>
      <c r="AM101" s="141">
        <f>IF('24'!AM101:AN101&gt;120,2,'24'!AM101:AN101/60)</f>
        <v>0</v>
      </c>
      <c r="AN101" s="142">
        <f t="shared" si="47"/>
        <v>0</v>
      </c>
      <c r="AO101" s="141">
        <f>IF('24'!AO101:AP101&gt;120,2,'24'!AO101:AP101/60)</f>
        <v>0</v>
      </c>
      <c r="AP101" s="142">
        <f t="shared" si="48"/>
        <v>0</v>
      </c>
      <c r="AQ101" s="141">
        <f>IF('24'!AQ101:AR101&gt;120,2,'24'!AQ101:AR101/60)</f>
        <v>0</v>
      </c>
      <c r="AR101" s="142">
        <f t="shared" si="49"/>
        <v>0</v>
      </c>
      <c r="AS101" s="141">
        <f>IF('24'!AS101:AT101&gt;120,2,'24'!AS101:AT101/60)</f>
        <v>0</v>
      </c>
      <c r="AT101" s="142">
        <f t="shared" si="50"/>
        <v>0</v>
      </c>
      <c r="AU101" s="141">
        <f>IF('24'!AU101:AV101&gt;120,2,'24'!AU101:AV101/60)</f>
        <v>0</v>
      </c>
      <c r="AV101" s="142">
        <f t="shared" si="51"/>
        <v>0</v>
      </c>
      <c r="AW101" s="141">
        <f>IF('24'!AW101:AX101&gt;120,2,'24'!AW101:AX101/60)</f>
        <v>0</v>
      </c>
      <c r="AX101" s="142">
        <f t="shared" si="52"/>
        <v>0</v>
      </c>
      <c r="AY101" s="141">
        <f>IF('24'!AY101:AZ101&gt;120,2,'24'!AY101:AZ101/60)</f>
        <v>0</v>
      </c>
      <c r="AZ101" s="142">
        <f t="shared" si="53"/>
        <v>0</v>
      </c>
      <c r="BA101" s="141">
        <f>IF('24'!BA101:BB101&gt;120,2,'24'!BA101:BB101/60)</f>
        <v>0</v>
      </c>
      <c r="BB101" s="142">
        <f t="shared" si="54"/>
        <v>0</v>
      </c>
      <c r="BC101" s="141">
        <f>IF('24'!BC101:BD101&gt;120,2,'24'!BC101:BD101/60)</f>
        <v>0</v>
      </c>
      <c r="BD101" s="142">
        <f t="shared" si="55"/>
        <v>0</v>
      </c>
      <c r="BE101" s="141">
        <f>IF('24'!BE101:BF101&gt;120,2,'24'!BE101:BF101/60)</f>
        <v>0</v>
      </c>
      <c r="BF101" s="142">
        <f t="shared" si="56"/>
        <v>0</v>
      </c>
      <c r="BG101" s="141">
        <f>IF('24'!BG101:BH101&gt;120,2,'24'!BG101:BH101/60)</f>
        <v>0</v>
      </c>
      <c r="BH101" s="142">
        <f t="shared" si="57"/>
        <v>0</v>
      </c>
      <c r="BI101" s="141">
        <f>IF('24'!BI101:BJ101&gt;120,2,'24'!BI101:BJ101/60)</f>
        <v>0</v>
      </c>
      <c r="BJ101" s="142">
        <f t="shared" si="58"/>
        <v>0</v>
      </c>
      <c r="BK101" s="141">
        <f>IF('24'!BK101:BL101&gt;120,2,'24'!BK101:BL101/60)</f>
        <v>0</v>
      </c>
      <c r="BL101" s="142">
        <f t="shared" si="59"/>
        <v>0</v>
      </c>
      <c r="BM101" s="6"/>
    </row>
    <row r="102" spans="1:65" ht="26.25" thickBot="1">
      <c r="A102" s="10">
        <v>8276</v>
      </c>
      <c r="B102" s="10" t="s">
        <v>101</v>
      </c>
      <c r="C102" s="141">
        <f>IF('24'!C102:D102&gt;120,2,'24'!C102:D102/60)</f>
        <v>0</v>
      </c>
      <c r="D102" s="142">
        <f t="shared" si="60"/>
        <v>0</v>
      </c>
      <c r="E102" s="141">
        <f>IF('24'!E102:F102&gt;120,2,'24'!E102:F102/60)</f>
        <v>0</v>
      </c>
      <c r="F102" s="142">
        <f t="shared" si="61"/>
        <v>0</v>
      </c>
      <c r="G102" s="141">
        <f>IF('24'!G102:H102&gt;120,2,'24'!G102:H102/60)</f>
        <v>0</v>
      </c>
      <c r="H102" s="142">
        <f t="shared" si="31"/>
        <v>0</v>
      </c>
      <c r="I102" s="141">
        <f>IF('24'!I102:J102&gt;120,2,'24'!I102:J102/60)</f>
        <v>0</v>
      </c>
      <c r="J102" s="142">
        <f t="shared" si="32"/>
        <v>0</v>
      </c>
      <c r="K102" s="141">
        <f>IF('24'!K102:L102&gt;120,2,'24'!K102:L102/60)</f>
        <v>0</v>
      </c>
      <c r="L102" s="142">
        <f t="shared" si="33"/>
        <v>0</v>
      </c>
      <c r="M102" s="141">
        <f>IF('24'!M102:N102&gt;120,2,'24'!M102:N102/60)</f>
        <v>0</v>
      </c>
      <c r="N102" s="142">
        <f t="shared" si="34"/>
        <v>0</v>
      </c>
      <c r="O102" s="141">
        <f>IF('24'!O102:P102&gt;120,2,'24'!O102:P102/60)</f>
        <v>0</v>
      </c>
      <c r="P102" s="142">
        <f t="shared" si="35"/>
        <v>0</v>
      </c>
      <c r="Q102" s="141">
        <f>IF('24'!Q102:R102&gt;120,2,'24'!Q102:R102/60)</f>
        <v>0</v>
      </c>
      <c r="R102" s="142">
        <f t="shared" si="36"/>
        <v>0</v>
      </c>
      <c r="S102" s="141">
        <f>IF('24'!S102:T102&gt;120,2,'24'!S102:T102/60)</f>
        <v>0</v>
      </c>
      <c r="T102" s="142">
        <f t="shared" si="37"/>
        <v>0</v>
      </c>
      <c r="U102" s="141">
        <f>IF('24'!U102:V102&gt;120,2,'24'!U102:V102/60)</f>
        <v>0</v>
      </c>
      <c r="V102" s="142">
        <f t="shared" si="38"/>
        <v>0</v>
      </c>
      <c r="W102" s="141">
        <f>IF('24'!W102:X102&gt;120,2,'24'!W102:X102/60)</f>
        <v>0</v>
      </c>
      <c r="X102" s="142">
        <f t="shared" si="39"/>
        <v>0</v>
      </c>
      <c r="Y102" s="141">
        <f>IF('24'!Y102:Z102&gt;120,2,'24'!Y102:Z102/60)</f>
        <v>0</v>
      </c>
      <c r="Z102" s="142">
        <f t="shared" si="40"/>
        <v>0</v>
      </c>
      <c r="AA102" s="141">
        <f>IF('24'!AA102:AB102&gt;120,2,'24'!AA102:AB102/60)</f>
        <v>0</v>
      </c>
      <c r="AB102" s="142">
        <f t="shared" si="41"/>
        <v>0</v>
      </c>
      <c r="AC102" s="141">
        <f>IF('24'!AC102:AD102&gt;120,2,'24'!AC102:AD102/60)</f>
        <v>0</v>
      </c>
      <c r="AD102" s="142">
        <f t="shared" si="42"/>
        <v>0</v>
      </c>
      <c r="AE102" s="141">
        <f>IF('24'!AE102:AF102&gt;120,2,'24'!AE102:AF102/60)</f>
        <v>0</v>
      </c>
      <c r="AF102" s="142">
        <f t="shared" si="43"/>
        <v>0</v>
      </c>
      <c r="AG102" s="141">
        <f>IF('24'!AG102:AH102&gt;120,2,'24'!AG102:AH102/60)</f>
        <v>0</v>
      </c>
      <c r="AH102" s="142">
        <f t="shared" si="44"/>
        <v>0</v>
      </c>
      <c r="AI102" s="141">
        <f>IF('24'!AI102:AJ102&gt;120,2,'24'!AI102:AJ102/60)</f>
        <v>0</v>
      </c>
      <c r="AJ102" s="142">
        <f t="shared" si="45"/>
        <v>0</v>
      </c>
      <c r="AK102" s="141">
        <f>IF('24'!AK102:AL102&gt;120,2,'24'!AK102:AL102/60)</f>
        <v>0</v>
      </c>
      <c r="AL102" s="142">
        <f t="shared" si="46"/>
        <v>0</v>
      </c>
      <c r="AM102" s="141">
        <f>IF('24'!AM102:AN102&gt;120,2,'24'!AM102:AN102/60)</f>
        <v>0</v>
      </c>
      <c r="AN102" s="142">
        <f t="shared" si="47"/>
        <v>0</v>
      </c>
      <c r="AO102" s="141">
        <f>IF('24'!AO102:AP102&gt;120,2,'24'!AO102:AP102/60)</f>
        <v>0</v>
      </c>
      <c r="AP102" s="142">
        <f t="shared" si="48"/>
        <v>0</v>
      </c>
      <c r="AQ102" s="141">
        <f>IF('24'!AQ102:AR102&gt;120,2,'24'!AQ102:AR102/60)</f>
        <v>0</v>
      </c>
      <c r="AR102" s="142">
        <f t="shared" si="49"/>
        <v>0</v>
      </c>
      <c r="AS102" s="141">
        <f>IF('24'!AS102:AT102&gt;120,2,'24'!AS102:AT102/60)</f>
        <v>0</v>
      </c>
      <c r="AT102" s="142">
        <f t="shared" si="50"/>
        <v>0</v>
      </c>
      <c r="AU102" s="141">
        <f>IF('24'!AU102:AV102&gt;120,2,'24'!AU102:AV102/60)</f>
        <v>0</v>
      </c>
      <c r="AV102" s="142">
        <f t="shared" si="51"/>
        <v>0</v>
      </c>
      <c r="AW102" s="141">
        <f>IF('24'!AW102:AX102&gt;120,2,'24'!AW102:AX102/60)</f>
        <v>0</v>
      </c>
      <c r="AX102" s="142">
        <f t="shared" si="52"/>
        <v>0</v>
      </c>
      <c r="AY102" s="141">
        <f>IF('24'!AY102:AZ102&gt;120,2,'24'!AY102:AZ102/60)</f>
        <v>0</v>
      </c>
      <c r="AZ102" s="142">
        <f t="shared" si="53"/>
        <v>0</v>
      </c>
      <c r="BA102" s="141">
        <f>IF('24'!BA102:BB102&gt;120,2,'24'!BA102:BB102/60)</f>
        <v>0</v>
      </c>
      <c r="BB102" s="142">
        <f t="shared" si="54"/>
        <v>0</v>
      </c>
      <c r="BC102" s="141">
        <f>IF('24'!BC102:BD102&gt;120,2,'24'!BC102:BD102/60)</f>
        <v>0</v>
      </c>
      <c r="BD102" s="142">
        <f t="shared" si="55"/>
        <v>0</v>
      </c>
      <c r="BE102" s="141">
        <f>IF('24'!BE102:BF102&gt;120,2,'24'!BE102:BF102/60)</f>
        <v>0</v>
      </c>
      <c r="BF102" s="142">
        <f t="shared" si="56"/>
        <v>0</v>
      </c>
      <c r="BG102" s="141">
        <f>IF('24'!BG102:BH102&gt;120,2,'24'!BG102:BH102/60)</f>
        <v>0</v>
      </c>
      <c r="BH102" s="142">
        <f t="shared" si="57"/>
        <v>0</v>
      </c>
      <c r="BI102" s="141">
        <f>IF('24'!BI102:BJ102&gt;120,2,'24'!BI102:BJ102/60)</f>
        <v>0</v>
      </c>
      <c r="BJ102" s="142">
        <f t="shared" si="58"/>
        <v>0</v>
      </c>
      <c r="BK102" s="141">
        <f>IF('24'!BK102:BL102&gt;120,2,'24'!BK102:BL102/60)</f>
        <v>0</v>
      </c>
      <c r="BL102" s="142">
        <f t="shared" si="59"/>
        <v>0</v>
      </c>
      <c r="BM102" s="6"/>
    </row>
    <row r="103" spans="1:65" ht="26.25" thickBot="1">
      <c r="A103" s="10">
        <v>8277</v>
      </c>
      <c r="B103" s="10" t="s">
        <v>102</v>
      </c>
      <c r="C103" s="141">
        <f>IF('24'!C103:D103&gt;120,2,'24'!C103:D103/60)</f>
        <v>0</v>
      </c>
      <c r="D103" s="142">
        <f t="shared" si="60"/>
        <v>0</v>
      </c>
      <c r="E103" s="141">
        <f>IF('24'!E103:F103&gt;120,2,'24'!E103:F103/60)</f>
        <v>0</v>
      </c>
      <c r="F103" s="142">
        <f t="shared" si="61"/>
        <v>0</v>
      </c>
      <c r="G103" s="141">
        <f>IF('24'!G103:H103&gt;120,2,'24'!G103:H103/60)</f>
        <v>0</v>
      </c>
      <c r="H103" s="142">
        <f t="shared" si="31"/>
        <v>0</v>
      </c>
      <c r="I103" s="141">
        <f>IF('24'!I103:J103&gt;120,2,'24'!I103:J103/60)</f>
        <v>0</v>
      </c>
      <c r="J103" s="142">
        <f t="shared" si="32"/>
        <v>0</v>
      </c>
      <c r="K103" s="141">
        <f>IF('24'!K103:L103&gt;120,2,'24'!K103:L103/60)</f>
        <v>0</v>
      </c>
      <c r="L103" s="142">
        <f t="shared" si="33"/>
        <v>0</v>
      </c>
      <c r="M103" s="141">
        <f>IF('24'!M103:N103&gt;120,2,'24'!M103:N103/60)</f>
        <v>0</v>
      </c>
      <c r="N103" s="142">
        <f t="shared" si="34"/>
        <v>0</v>
      </c>
      <c r="O103" s="141">
        <f>IF('24'!O103:P103&gt;120,2,'24'!O103:P103/60)</f>
        <v>0</v>
      </c>
      <c r="P103" s="142">
        <f t="shared" si="35"/>
        <v>0</v>
      </c>
      <c r="Q103" s="141">
        <f>IF('24'!Q103:R103&gt;120,2,'24'!Q103:R103/60)</f>
        <v>0</v>
      </c>
      <c r="R103" s="142">
        <f t="shared" si="36"/>
        <v>0</v>
      </c>
      <c r="S103" s="141">
        <f>IF('24'!S103:T103&gt;120,2,'24'!S103:T103/60)</f>
        <v>0</v>
      </c>
      <c r="T103" s="142">
        <f t="shared" si="37"/>
        <v>0</v>
      </c>
      <c r="U103" s="141">
        <f>IF('24'!U103:V103&gt;120,2,'24'!U103:V103/60)</f>
        <v>0</v>
      </c>
      <c r="V103" s="142">
        <f t="shared" si="38"/>
        <v>0</v>
      </c>
      <c r="W103" s="141">
        <f>IF('24'!W103:X103&gt;120,2,'24'!W103:X103/60)</f>
        <v>0</v>
      </c>
      <c r="X103" s="142">
        <f t="shared" si="39"/>
        <v>0</v>
      </c>
      <c r="Y103" s="141">
        <f>IF('24'!Y103:Z103&gt;120,2,'24'!Y103:Z103/60)</f>
        <v>0</v>
      </c>
      <c r="Z103" s="142">
        <f t="shared" si="40"/>
        <v>0</v>
      </c>
      <c r="AA103" s="141">
        <f>IF('24'!AA103:AB103&gt;120,2,'24'!AA103:AB103/60)</f>
        <v>0</v>
      </c>
      <c r="AB103" s="142">
        <f t="shared" si="41"/>
        <v>0</v>
      </c>
      <c r="AC103" s="141">
        <f>IF('24'!AC103:AD103&gt;120,2,'24'!AC103:AD103/60)</f>
        <v>0</v>
      </c>
      <c r="AD103" s="142">
        <f t="shared" si="42"/>
        <v>0</v>
      </c>
      <c r="AE103" s="141">
        <f>IF('24'!AE103:AF103&gt;120,2,'24'!AE103:AF103/60)</f>
        <v>0</v>
      </c>
      <c r="AF103" s="142">
        <f t="shared" si="43"/>
        <v>0</v>
      </c>
      <c r="AG103" s="141">
        <f>IF('24'!AG103:AH103&gt;120,2,'24'!AG103:AH103/60)</f>
        <v>0</v>
      </c>
      <c r="AH103" s="142">
        <f t="shared" si="44"/>
        <v>0</v>
      </c>
      <c r="AI103" s="141">
        <f>IF('24'!AI103:AJ103&gt;120,2,'24'!AI103:AJ103/60)</f>
        <v>0</v>
      </c>
      <c r="AJ103" s="142">
        <f t="shared" si="45"/>
        <v>0</v>
      </c>
      <c r="AK103" s="141">
        <f>IF('24'!AK103:AL103&gt;120,2,'24'!AK103:AL103/60)</f>
        <v>0</v>
      </c>
      <c r="AL103" s="142">
        <f t="shared" si="46"/>
        <v>0</v>
      </c>
      <c r="AM103" s="141">
        <f>IF('24'!AM103:AN103&gt;120,2,'24'!AM103:AN103/60)</f>
        <v>0</v>
      </c>
      <c r="AN103" s="142">
        <f t="shared" si="47"/>
        <v>0</v>
      </c>
      <c r="AO103" s="141">
        <f>IF('24'!AO103:AP103&gt;120,2,'24'!AO103:AP103/60)</f>
        <v>0</v>
      </c>
      <c r="AP103" s="142">
        <f t="shared" si="48"/>
        <v>0</v>
      </c>
      <c r="AQ103" s="141">
        <f>IF('24'!AQ103:AR103&gt;120,2,'24'!AQ103:AR103/60)</f>
        <v>0</v>
      </c>
      <c r="AR103" s="142">
        <f t="shared" si="49"/>
        <v>0</v>
      </c>
      <c r="AS103" s="141">
        <f>IF('24'!AS103:AT103&gt;120,2,'24'!AS103:AT103/60)</f>
        <v>0</v>
      </c>
      <c r="AT103" s="142">
        <f t="shared" si="50"/>
        <v>0</v>
      </c>
      <c r="AU103" s="141">
        <f>IF('24'!AU103:AV103&gt;120,2,'24'!AU103:AV103/60)</f>
        <v>0</v>
      </c>
      <c r="AV103" s="142">
        <f t="shared" si="51"/>
        <v>0</v>
      </c>
      <c r="AW103" s="141">
        <f>IF('24'!AW103:AX103&gt;120,2,'24'!AW103:AX103/60)</f>
        <v>0</v>
      </c>
      <c r="AX103" s="142">
        <f t="shared" si="52"/>
        <v>0</v>
      </c>
      <c r="AY103" s="141">
        <f>IF('24'!AY103:AZ103&gt;120,2,'24'!AY103:AZ103/60)</f>
        <v>0</v>
      </c>
      <c r="AZ103" s="142">
        <f t="shared" si="53"/>
        <v>0</v>
      </c>
      <c r="BA103" s="141">
        <f>IF('24'!BA103:BB103&gt;120,2,'24'!BA103:BB103/60)</f>
        <v>0</v>
      </c>
      <c r="BB103" s="142">
        <f t="shared" si="54"/>
        <v>0</v>
      </c>
      <c r="BC103" s="141">
        <f>IF('24'!BC103:BD103&gt;120,2,'24'!BC103:BD103/60)</f>
        <v>0</v>
      </c>
      <c r="BD103" s="142">
        <f t="shared" si="55"/>
        <v>0</v>
      </c>
      <c r="BE103" s="141">
        <f>IF('24'!BE103:BF103&gt;120,2,'24'!BE103:BF103/60)</f>
        <v>0</v>
      </c>
      <c r="BF103" s="142">
        <f t="shared" si="56"/>
        <v>0</v>
      </c>
      <c r="BG103" s="141">
        <f>IF('24'!BG103:BH103&gt;120,2,'24'!BG103:BH103/60)</f>
        <v>0</v>
      </c>
      <c r="BH103" s="142">
        <f t="shared" si="57"/>
        <v>0</v>
      </c>
      <c r="BI103" s="141">
        <f>IF('24'!BI103:BJ103&gt;120,2,'24'!BI103:BJ103/60)</f>
        <v>0</v>
      </c>
      <c r="BJ103" s="142">
        <f t="shared" si="58"/>
        <v>0</v>
      </c>
      <c r="BK103" s="141">
        <f>IF('24'!BK103:BL103&gt;120,2,'24'!BK103:BL103/60)</f>
        <v>0</v>
      </c>
      <c r="BL103" s="142">
        <f t="shared" si="59"/>
        <v>0</v>
      </c>
      <c r="BM103" s="6"/>
    </row>
    <row r="104" spans="1:65" ht="26.25" thickBot="1">
      <c r="A104" s="10">
        <v>8278</v>
      </c>
      <c r="B104" s="10" t="s">
        <v>103</v>
      </c>
      <c r="C104" s="141">
        <f>IF('24'!C104:D104&gt;120,2,'24'!C104:D104/60)</f>
        <v>0</v>
      </c>
      <c r="D104" s="142">
        <f t="shared" si="60"/>
        <v>0</v>
      </c>
      <c r="E104" s="141">
        <f>IF('24'!E104:F104&gt;120,2,'24'!E104:F104/60)</f>
        <v>0</v>
      </c>
      <c r="F104" s="142">
        <f t="shared" si="61"/>
        <v>0</v>
      </c>
      <c r="G104" s="141">
        <f>IF('24'!G104:H104&gt;120,2,'24'!G104:H104/60)</f>
        <v>0</v>
      </c>
      <c r="H104" s="142">
        <f t="shared" si="31"/>
        <v>0</v>
      </c>
      <c r="I104" s="141">
        <f>IF('24'!I104:J104&gt;120,2,'24'!I104:J104/60)</f>
        <v>0</v>
      </c>
      <c r="J104" s="142">
        <f t="shared" si="32"/>
        <v>0</v>
      </c>
      <c r="K104" s="141">
        <f>IF('24'!K104:L104&gt;120,2,'24'!K104:L104/60)</f>
        <v>0</v>
      </c>
      <c r="L104" s="142">
        <f t="shared" si="33"/>
        <v>0</v>
      </c>
      <c r="M104" s="141">
        <f>IF('24'!M104:N104&gt;120,2,'24'!M104:N104/60)</f>
        <v>0</v>
      </c>
      <c r="N104" s="142">
        <f t="shared" si="34"/>
        <v>0</v>
      </c>
      <c r="O104" s="141">
        <f>IF('24'!O104:P104&gt;120,2,'24'!O104:P104/60)</f>
        <v>0</v>
      </c>
      <c r="P104" s="142">
        <f t="shared" si="35"/>
        <v>0</v>
      </c>
      <c r="Q104" s="141">
        <f>IF('24'!Q104:R104&gt;120,2,'24'!Q104:R104/60)</f>
        <v>0</v>
      </c>
      <c r="R104" s="142">
        <f t="shared" si="36"/>
        <v>0</v>
      </c>
      <c r="S104" s="141">
        <f>IF('24'!S104:T104&gt;120,2,'24'!S104:T104/60)</f>
        <v>0</v>
      </c>
      <c r="T104" s="142">
        <f t="shared" si="37"/>
        <v>0</v>
      </c>
      <c r="U104" s="141">
        <f>IF('24'!U104:V104&gt;120,2,'24'!U104:V104/60)</f>
        <v>0</v>
      </c>
      <c r="V104" s="142">
        <f t="shared" si="38"/>
        <v>0</v>
      </c>
      <c r="W104" s="141">
        <f>IF('24'!W104:X104&gt;120,2,'24'!W104:X104/60)</f>
        <v>0</v>
      </c>
      <c r="X104" s="142">
        <f t="shared" si="39"/>
        <v>0</v>
      </c>
      <c r="Y104" s="141">
        <f>IF('24'!Y104:Z104&gt;120,2,'24'!Y104:Z104/60)</f>
        <v>0</v>
      </c>
      <c r="Z104" s="142">
        <f t="shared" si="40"/>
        <v>0</v>
      </c>
      <c r="AA104" s="141">
        <f>IF('24'!AA104:AB104&gt;120,2,'24'!AA104:AB104/60)</f>
        <v>0</v>
      </c>
      <c r="AB104" s="142">
        <f t="shared" si="41"/>
        <v>0</v>
      </c>
      <c r="AC104" s="141">
        <f>IF('24'!AC104:AD104&gt;120,2,'24'!AC104:AD104/60)</f>
        <v>0</v>
      </c>
      <c r="AD104" s="142">
        <f t="shared" si="42"/>
        <v>0</v>
      </c>
      <c r="AE104" s="141">
        <f>IF('24'!AE104:AF104&gt;120,2,'24'!AE104:AF104/60)</f>
        <v>0</v>
      </c>
      <c r="AF104" s="142">
        <f t="shared" si="43"/>
        <v>0</v>
      </c>
      <c r="AG104" s="141">
        <f>IF('24'!AG104:AH104&gt;120,2,'24'!AG104:AH104/60)</f>
        <v>0</v>
      </c>
      <c r="AH104" s="142">
        <f t="shared" si="44"/>
        <v>0</v>
      </c>
      <c r="AI104" s="141">
        <f>IF('24'!AI104:AJ104&gt;120,2,'24'!AI104:AJ104/60)</f>
        <v>0</v>
      </c>
      <c r="AJ104" s="142">
        <f t="shared" si="45"/>
        <v>0</v>
      </c>
      <c r="AK104" s="141">
        <f>IF('24'!AK104:AL104&gt;120,2,'24'!AK104:AL104/60)</f>
        <v>0</v>
      </c>
      <c r="AL104" s="142">
        <f t="shared" si="46"/>
        <v>0</v>
      </c>
      <c r="AM104" s="141">
        <f>IF('24'!AM104:AN104&gt;120,2,'24'!AM104:AN104/60)</f>
        <v>0</v>
      </c>
      <c r="AN104" s="142">
        <f t="shared" si="47"/>
        <v>0</v>
      </c>
      <c r="AO104" s="141">
        <f>IF('24'!AO104:AP104&gt;120,2,'24'!AO104:AP104/60)</f>
        <v>0</v>
      </c>
      <c r="AP104" s="142">
        <f t="shared" si="48"/>
        <v>0</v>
      </c>
      <c r="AQ104" s="141">
        <f>IF('24'!AQ104:AR104&gt;120,2,'24'!AQ104:AR104/60)</f>
        <v>0</v>
      </c>
      <c r="AR104" s="142">
        <f t="shared" si="49"/>
        <v>0</v>
      </c>
      <c r="AS104" s="141">
        <f>IF('24'!AS104:AT104&gt;120,2,'24'!AS104:AT104/60)</f>
        <v>0</v>
      </c>
      <c r="AT104" s="142">
        <f t="shared" si="50"/>
        <v>0</v>
      </c>
      <c r="AU104" s="141">
        <f>IF('24'!AU104:AV104&gt;120,2,'24'!AU104:AV104/60)</f>
        <v>0</v>
      </c>
      <c r="AV104" s="142">
        <f t="shared" si="51"/>
        <v>0</v>
      </c>
      <c r="AW104" s="141">
        <f>IF('24'!AW104:AX104&gt;120,2,'24'!AW104:AX104/60)</f>
        <v>0</v>
      </c>
      <c r="AX104" s="142">
        <f t="shared" si="52"/>
        <v>0</v>
      </c>
      <c r="AY104" s="141">
        <f>IF('24'!AY104:AZ104&gt;120,2,'24'!AY104:AZ104/60)</f>
        <v>0</v>
      </c>
      <c r="AZ104" s="142">
        <f t="shared" si="53"/>
        <v>0</v>
      </c>
      <c r="BA104" s="141">
        <f>IF('24'!BA104:BB104&gt;120,2,'24'!BA104:BB104/60)</f>
        <v>0</v>
      </c>
      <c r="BB104" s="142">
        <f t="shared" si="54"/>
        <v>0</v>
      </c>
      <c r="BC104" s="141">
        <f>IF('24'!BC104:BD104&gt;120,2,'24'!BC104:BD104/60)</f>
        <v>0</v>
      </c>
      <c r="BD104" s="142">
        <f t="shared" si="55"/>
        <v>0</v>
      </c>
      <c r="BE104" s="141">
        <f>IF('24'!BE104:BF104&gt;120,2,'24'!BE104:BF104/60)</f>
        <v>0</v>
      </c>
      <c r="BF104" s="142">
        <f t="shared" si="56"/>
        <v>0</v>
      </c>
      <c r="BG104" s="141">
        <f>IF('24'!BG104:BH104&gt;120,2,'24'!BG104:BH104/60)</f>
        <v>0</v>
      </c>
      <c r="BH104" s="142">
        <f t="shared" si="57"/>
        <v>0</v>
      </c>
      <c r="BI104" s="141">
        <f>IF('24'!BI104:BJ104&gt;120,2,'24'!BI104:BJ104/60)</f>
        <v>0</v>
      </c>
      <c r="BJ104" s="142">
        <f t="shared" si="58"/>
        <v>0</v>
      </c>
      <c r="BK104" s="141">
        <f>IF('24'!BK104:BL104&gt;120,2,'24'!BK104:BL104/60)</f>
        <v>0</v>
      </c>
      <c r="BL104" s="142">
        <f t="shared" si="59"/>
        <v>0</v>
      </c>
      <c r="BM104" s="6"/>
    </row>
    <row r="105" spans="1:65" ht="26.25" thickBot="1">
      <c r="A105" s="10">
        <v>8279</v>
      </c>
      <c r="B105" s="10" t="s">
        <v>104</v>
      </c>
      <c r="C105" s="141">
        <f>IF('24'!C105:D105&gt;120,2,'24'!C105:D105/60)</f>
        <v>0</v>
      </c>
      <c r="D105" s="142">
        <f t="shared" si="60"/>
        <v>0</v>
      </c>
      <c r="E105" s="141">
        <f>IF('24'!E105:F105&gt;120,2,'24'!E105:F105/60)</f>
        <v>0</v>
      </c>
      <c r="F105" s="142">
        <f t="shared" si="61"/>
        <v>0</v>
      </c>
      <c r="G105" s="141">
        <f>IF('24'!G105:H105&gt;120,2,'24'!G105:H105/60)</f>
        <v>0</v>
      </c>
      <c r="H105" s="142">
        <f t="shared" si="31"/>
        <v>0</v>
      </c>
      <c r="I105" s="141">
        <f>IF('24'!I105:J105&gt;120,2,'24'!I105:J105/60)</f>
        <v>0</v>
      </c>
      <c r="J105" s="142">
        <f t="shared" si="32"/>
        <v>0</v>
      </c>
      <c r="K105" s="141">
        <f>IF('24'!K105:L105&gt;120,2,'24'!K105:L105/60)</f>
        <v>0</v>
      </c>
      <c r="L105" s="142">
        <f t="shared" si="33"/>
        <v>0</v>
      </c>
      <c r="M105" s="141">
        <f>IF('24'!M105:N105&gt;120,2,'24'!M105:N105/60)</f>
        <v>0</v>
      </c>
      <c r="N105" s="142">
        <f t="shared" si="34"/>
        <v>0</v>
      </c>
      <c r="O105" s="141">
        <f>IF('24'!O105:P105&gt;120,2,'24'!O105:P105/60)</f>
        <v>0</v>
      </c>
      <c r="P105" s="142">
        <f t="shared" si="35"/>
        <v>0</v>
      </c>
      <c r="Q105" s="141">
        <f>IF('24'!Q105:R105&gt;120,2,'24'!Q105:R105/60)</f>
        <v>0</v>
      </c>
      <c r="R105" s="142">
        <f t="shared" si="36"/>
        <v>0</v>
      </c>
      <c r="S105" s="141">
        <f>IF('24'!S105:T105&gt;120,2,'24'!S105:T105/60)</f>
        <v>0</v>
      </c>
      <c r="T105" s="142">
        <f t="shared" si="37"/>
        <v>0</v>
      </c>
      <c r="U105" s="141">
        <f>IF('24'!U105:V105&gt;120,2,'24'!U105:V105/60)</f>
        <v>0</v>
      </c>
      <c r="V105" s="142">
        <f t="shared" si="38"/>
        <v>0</v>
      </c>
      <c r="W105" s="141">
        <f>IF('24'!W105:X105&gt;120,2,'24'!W105:X105/60)</f>
        <v>0</v>
      </c>
      <c r="X105" s="142">
        <f t="shared" si="39"/>
        <v>0</v>
      </c>
      <c r="Y105" s="141">
        <f>IF('24'!Y105:Z105&gt;120,2,'24'!Y105:Z105/60)</f>
        <v>0</v>
      </c>
      <c r="Z105" s="142">
        <f t="shared" si="40"/>
        <v>0</v>
      </c>
      <c r="AA105" s="141">
        <f>IF('24'!AA105:AB105&gt;120,2,'24'!AA105:AB105/60)</f>
        <v>0</v>
      </c>
      <c r="AB105" s="142">
        <f t="shared" si="41"/>
        <v>0</v>
      </c>
      <c r="AC105" s="141">
        <f>IF('24'!AC105:AD105&gt;120,2,'24'!AC105:AD105/60)</f>
        <v>0</v>
      </c>
      <c r="AD105" s="142">
        <f t="shared" si="42"/>
        <v>0</v>
      </c>
      <c r="AE105" s="141">
        <f>IF('24'!AE105:AF105&gt;120,2,'24'!AE105:AF105/60)</f>
        <v>0</v>
      </c>
      <c r="AF105" s="142">
        <f t="shared" si="43"/>
        <v>0</v>
      </c>
      <c r="AG105" s="141">
        <f>IF('24'!AG105:AH105&gt;120,2,'24'!AG105:AH105/60)</f>
        <v>0</v>
      </c>
      <c r="AH105" s="142">
        <f t="shared" si="44"/>
        <v>0</v>
      </c>
      <c r="AI105" s="141">
        <f>IF('24'!AI105:AJ105&gt;120,2,'24'!AI105:AJ105/60)</f>
        <v>0</v>
      </c>
      <c r="AJ105" s="142">
        <f t="shared" si="45"/>
        <v>0</v>
      </c>
      <c r="AK105" s="141">
        <f>IF('24'!AK105:AL105&gt;120,2,'24'!AK105:AL105/60)</f>
        <v>0</v>
      </c>
      <c r="AL105" s="142">
        <f t="shared" si="46"/>
        <v>0</v>
      </c>
      <c r="AM105" s="141">
        <f>IF('24'!AM105:AN105&gt;120,2,'24'!AM105:AN105/60)</f>
        <v>0</v>
      </c>
      <c r="AN105" s="142">
        <f t="shared" si="47"/>
        <v>0</v>
      </c>
      <c r="AO105" s="141">
        <f>IF('24'!AO105:AP105&gt;120,2,'24'!AO105:AP105/60)</f>
        <v>0</v>
      </c>
      <c r="AP105" s="142">
        <f t="shared" si="48"/>
        <v>0</v>
      </c>
      <c r="AQ105" s="141">
        <f>IF('24'!AQ105:AR105&gt;120,2,'24'!AQ105:AR105/60)</f>
        <v>0</v>
      </c>
      <c r="AR105" s="142">
        <f t="shared" si="49"/>
        <v>0</v>
      </c>
      <c r="AS105" s="141">
        <f>IF('24'!AS105:AT105&gt;120,2,'24'!AS105:AT105/60)</f>
        <v>0</v>
      </c>
      <c r="AT105" s="142">
        <f t="shared" si="50"/>
        <v>0</v>
      </c>
      <c r="AU105" s="141">
        <f>IF('24'!AU105:AV105&gt;120,2,'24'!AU105:AV105/60)</f>
        <v>0</v>
      </c>
      <c r="AV105" s="142">
        <f t="shared" si="51"/>
        <v>0</v>
      </c>
      <c r="AW105" s="141">
        <f>IF('24'!AW105:AX105&gt;120,2,'24'!AW105:AX105/60)</f>
        <v>0</v>
      </c>
      <c r="AX105" s="142">
        <f t="shared" si="52"/>
        <v>0</v>
      </c>
      <c r="AY105" s="141">
        <f>IF('24'!AY105:AZ105&gt;120,2,'24'!AY105:AZ105/60)</f>
        <v>0</v>
      </c>
      <c r="AZ105" s="142">
        <f t="shared" si="53"/>
        <v>0</v>
      </c>
      <c r="BA105" s="141">
        <f>IF('24'!BA105:BB105&gt;120,2,'24'!BA105:BB105/60)</f>
        <v>0</v>
      </c>
      <c r="BB105" s="142">
        <f t="shared" si="54"/>
        <v>0</v>
      </c>
      <c r="BC105" s="141">
        <f>IF('24'!BC105:BD105&gt;120,2,'24'!BC105:BD105/60)</f>
        <v>0</v>
      </c>
      <c r="BD105" s="142">
        <f t="shared" si="55"/>
        <v>0</v>
      </c>
      <c r="BE105" s="141">
        <f>IF('24'!BE105:BF105&gt;120,2,'24'!BE105:BF105/60)</f>
        <v>0</v>
      </c>
      <c r="BF105" s="142">
        <f t="shared" si="56"/>
        <v>0</v>
      </c>
      <c r="BG105" s="141">
        <f>IF('24'!BG105:BH105&gt;120,2,'24'!BG105:BH105/60)</f>
        <v>0</v>
      </c>
      <c r="BH105" s="142">
        <f t="shared" si="57"/>
        <v>0</v>
      </c>
      <c r="BI105" s="141">
        <f>IF('24'!BI105:BJ105&gt;120,2,'24'!BI105:BJ105/60)</f>
        <v>0</v>
      </c>
      <c r="BJ105" s="142">
        <f t="shared" si="58"/>
        <v>0</v>
      </c>
      <c r="BK105" s="141">
        <f>IF('24'!BK105:BL105&gt;120,2,'24'!BK105:BL105/60)</f>
        <v>0</v>
      </c>
      <c r="BL105" s="142">
        <f t="shared" si="59"/>
        <v>0</v>
      </c>
      <c r="BM105" s="6"/>
    </row>
    <row r="106" spans="1:65" ht="26.25" thickBot="1">
      <c r="A106" s="10">
        <v>8280</v>
      </c>
      <c r="B106" s="10" t="s">
        <v>105</v>
      </c>
      <c r="C106" s="141">
        <f>IF('24'!C106:D106&gt;120,2,'24'!C106:D106/60)</f>
        <v>0</v>
      </c>
      <c r="D106" s="142">
        <f t="shared" si="60"/>
        <v>0</v>
      </c>
      <c r="E106" s="141">
        <f>IF('24'!E106:F106&gt;120,2,'24'!E106:F106/60)</f>
        <v>0</v>
      </c>
      <c r="F106" s="142">
        <f t="shared" si="61"/>
        <v>0</v>
      </c>
      <c r="G106" s="141">
        <f>IF('24'!G106:H106&gt;120,2,'24'!G106:H106/60)</f>
        <v>0</v>
      </c>
      <c r="H106" s="142">
        <f t="shared" si="31"/>
        <v>0</v>
      </c>
      <c r="I106" s="141">
        <f>IF('24'!I106:J106&gt;120,2,'24'!I106:J106/60)</f>
        <v>0</v>
      </c>
      <c r="J106" s="142">
        <f t="shared" si="32"/>
        <v>0</v>
      </c>
      <c r="K106" s="141">
        <f>IF('24'!K106:L106&gt;120,2,'24'!K106:L106/60)</f>
        <v>0</v>
      </c>
      <c r="L106" s="142">
        <f t="shared" si="33"/>
        <v>0</v>
      </c>
      <c r="M106" s="141">
        <f>IF('24'!M106:N106&gt;120,2,'24'!M106:N106/60)</f>
        <v>0</v>
      </c>
      <c r="N106" s="142">
        <f t="shared" si="34"/>
        <v>0</v>
      </c>
      <c r="O106" s="141">
        <f>IF('24'!O106:P106&gt;120,2,'24'!O106:P106/60)</f>
        <v>0</v>
      </c>
      <c r="P106" s="142">
        <f t="shared" si="35"/>
        <v>0</v>
      </c>
      <c r="Q106" s="141">
        <f>IF('24'!Q106:R106&gt;120,2,'24'!Q106:R106/60)</f>
        <v>0</v>
      </c>
      <c r="R106" s="142">
        <f t="shared" si="36"/>
        <v>0</v>
      </c>
      <c r="S106" s="141">
        <f>IF('24'!S106:T106&gt;120,2,'24'!S106:T106/60)</f>
        <v>0</v>
      </c>
      <c r="T106" s="142">
        <f t="shared" si="37"/>
        <v>0</v>
      </c>
      <c r="U106" s="141">
        <f>IF('24'!U106:V106&gt;120,2,'24'!U106:V106/60)</f>
        <v>0</v>
      </c>
      <c r="V106" s="142">
        <f t="shared" si="38"/>
        <v>0</v>
      </c>
      <c r="W106" s="141">
        <f>IF('24'!W106:X106&gt;120,2,'24'!W106:X106/60)</f>
        <v>0</v>
      </c>
      <c r="X106" s="142">
        <f t="shared" si="39"/>
        <v>0</v>
      </c>
      <c r="Y106" s="141">
        <f>IF('24'!Y106:Z106&gt;120,2,'24'!Y106:Z106/60)</f>
        <v>0</v>
      </c>
      <c r="Z106" s="142">
        <f t="shared" si="40"/>
        <v>0</v>
      </c>
      <c r="AA106" s="141">
        <f>IF('24'!AA106:AB106&gt;120,2,'24'!AA106:AB106/60)</f>
        <v>0</v>
      </c>
      <c r="AB106" s="142">
        <f t="shared" si="41"/>
        <v>0</v>
      </c>
      <c r="AC106" s="141">
        <f>IF('24'!AC106:AD106&gt;120,2,'24'!AC106:AD106/60)</f>
        <v>0</v>
      </c>
      <c r="AD106" s="142">
        <f t="shared" si="42"/>
        <v>0</v>
      </c>
      <c r="AE106" s="141">
        <f>IF('24'!AE106:AF106&gt;120,2,'24'!AE106:AF106/60)</f>
        <v>0</v>
      </c>
      <c r="AF106" s="142">
        <f t="shared" si="43"/>
        <v>0</v>
      </c>
      <c r="AG106" s="141">
        <f>IF('24'!AG106:AH106&gt;120,2,'24'!AG106:AH106/60)</f>
        <v>0</v>
      </c>
      <c r="AH106" s="142">
        <f t="shared" si="44"/>
        <v>0</v>
      </c>
      <c r="AI106" s="141">
        <f>IF('24'!AI106:AJ106&gt;120,2,'24'!AI106:AJ106/60)</f>
        <v>0</v>
      </c>
      <c r="AJ106" s="142">
        <f t="shared" si="45"/>
        <v>0</v>
      </c>
      <c r="AK106" s="141">
        <f>IF('24'!AK106:AL106&gt;120,2,'24'!AK106:AL106/60)</f>
        <v>0</v>
      </c>
      <c r="AL106" s="142">
        <f t="shared" si="46"/>
        <v>0</v>
      </c>
      <c r="AM106" s="141">
        <f>IF('24'!AM106:AN106&gt;120,2,'24'!AM106:AN106/60)</f>
        <v>0</v>
      </c>
      <c r="AN106" s="142">
        <f t="shared" si="47"/>
        <v>0</v>
      </c>
      <c r="AO106" s="141">
        <f>IF('24'!AO106:AP106&gt;120,2,'24'!AO106:AP106/60)</f>
        <v>0</v>
      </c>
      <c r="AP106" s="142">
        <f t="shared" si="48"/>
        <v>0</v>
      </c>
      <c r="AQ106" s="141">
        <f>IF('24'!AQ106:AR106&gt;120,2,'24'!AQ106:AR106/60)</f>
        <v>0</v>
      </c>
      <c r="AR106" s="142">
        <f t="shared" si="49"/>
        <v>0</v>
      </c>
      <c r="AS106" s="141">
        <f>IF('24'!AS106:AT106&gt;120,2,'24'!AS106:AT106/60)</f>
        <v>0</v>
      </c>
      <c r="AT106" s="142">
        <f t="shared" si="50"/>
        <v>0</v>
      </c>
      <c r="AU106" s="141">
        <f>IF('24'!AU106:AV106&gt;120,2,'24'!AU106:AV106/60)</f>
        <v>0</v>
      </c>
      <c r="AV106" s="142">
        <f t="shared" si="51"/>
        <v>0</v>
      </c>
      <c r="AW106" s="141">
        <f>IF('24'!AW106:AX106&gt;120,2,'24'!AW106:AX106/60)</f>
        <v>0</v>
      </c>
      <c r="AX106" s="142">
        <f t="shared" si="52"/>
        <v>0</v>
      </c>
      <c r="AY106" s="141">
        <f>IF('24'!AY106:AZ106&gt;120,2,'24'!AY106:AZ106/60)</f>
        <v>0</v>
      </c>
      <c r="AZ106" s="142">
        <f t="shared" si="53"/>
        <v>0</v>
      </c>
      <c r="BA106" s="141">
        <f>IF('24'!BA106:BB106&gt;120,2,'24'!BA106:BB106/60)</f>
        <v>0</v>
      </c>
      <c r="BB106" s="142">
        <f t="shared" si="54"/>
        <v>0</v>
      </c>
      <c r="BC106" s="141">
        <f>IF('24'!BC106:BD106&gt;120,2,'24'!BC106:BD106/60)</f>
        <v>0</v>
      </c>
      <c r="BD106" s="142">
        <f t="shared" si="55"/>
        <v>0</v>
      </c>
      <c r="BE106" s="141">
        <f>IF('24'!BE106:BF106&gt;120,2,'24'!BE106:BF106/60)</f>
        <v>0</v>
      </c>
      <c r="BF106" s="142">
        <f t="shared" si="56"/>
        <v>0</v>
      </c>
      <c r="BG106" s="141">
        <f>IF('24'!BG106:BH106&gt;120,2,'24'!BG106:BH106/60)</f>
        <v>0</v>
      </c>
      <c r="BH106" s="142">
        <f t="shared" si="57"/>
        <v>0</v>
      </c>
      <c r="BI106" s="141">
        <f>IF('24'!BI106:BJ106&gt;120,2,'24'!BI106:BJ106/60)</f>
        <v>0</v>
      </c>
      <c r="BJ106" s="142">
        <f t="shared" si="58"/>
        <v>0</v>
      </c>
      <c r="BK106" s="141">
        <f>IF('24'!BK106:BL106&gt;120,2,'24'!BK106:BL106/60)</f>
        <v>0</v>
      </c>
      <c r="BL106" s="142">
        <f t="shared" si="59"/>
        <v>0</v>
      </c>
      <c r="BM106" s="6"/>
    </row>
    <row r="107" spans="1:65" ht="26.25" thickBot="1">
      <c r="A107" s="10">
        <v>8281</v>
      </c>
      <c r="B107" s="10" t="s">
        <v>106</v>
      </c>
      <c r="C107" s="141">
        <f>IF('24'!C107:D107&gt;120,2,'24'!C107:D107/60)</f>
        <v>0</v>
      </c>
      <c r="D107" s="142">
        <f t="shared" si="60"/>
        <v>0</v>
      </c>
      <c r="E107" s="141">
        <f>IF('24'!E107:F107&gt;120,2,'24'!E107:F107/60)</f>
        <v>0</v>
      </c>
      <c r="F107" s="142">
        <f t="shared" si="61"/>
        <v>0</v>
      </c>
      <c r="G107" s="141">
        <f>IF('24'!G107:H107&gt;120,2,'24'!G107:H107/60)</f>
        <v>0</v>
      </c>
      <c r="H107" s="142">
        <f t="shared" si="31"/>
        <v>0</v>
      </c>
      <c r="I107" s="141">
        <f>IF('24'!I107:J107&gt;120,2,'24'!I107:J107/60)</f>
        <v>0</v>
      </c>
      <c r="J107" s="142">
        <f t="shared" si="32"/>
        <v>0</v>
      </c>
      <c r="K107" s="141">
        <f>IF('24'!K107:L107&gt;120,2,'24'!K107:L107/60)</f>
        <v>0</v>
      </c>
      <c r="L107" s="142">
        <f t="shared" si="33"/>
        <v>0</v>
      </c>
      <c r="M107" s="141">
        <f>IF('24'!M107:N107&gt;120,2,'24'!M107:N107/60)</f>
        <v>0</v>
      </c>
      <c r="N107" s="142">
        <f t="shared" si="34"/>
        <v>0</v>
      </c>
      <c r="O107" s="141">
        <f>IF('24'!O107:P107&gt;120,2,'24'!O107:P107/60)</f>
        <v>0</v>
      </c>
      <c r="P107" s="142">
        <f t="shared" si="35"/>
        <v>0</v>
      </c>
      <c r="Q107" s="141">
        <f>IF('24'!Q107:R107&gt;120,2,'24'!Q107:R107/60)</f>
        <v>0</v>
      </c>
      <c r="R107" s="142">
        <f t="shared" si="36"/>
        <v>0</v>
      </c>
      <c r="S107" s="141">
        <f>IF('24'!S107:T107&gt;120,2,'24'!S107:T107/60)</f>
        <v>0</v>
      </c>
      <c r="T107" s="142">
        <f t="shared" si="37"/>
        <v>0</v>
      </c>
      <c r="U107" s="141">
        <f>IF('24'!U107:V107&gt;120,2,'24'!U107:V107/60)</f>
        <v>0</v>
      </c>
      <c r="V107" s="142">
        <f t="shared" si="38"/>
        <v>0</v>
      </c>
      <c r="W107" s="141">
        <f>IF('24'!W107:X107&gt;120,2,'24'!W107:X107/60)</f>
        <v>0</v>
      </c>
      <c r="X107" s="142">
        <f t="shared" si="39"/>
        <v>0</v>
      </c>
      <c r="Y107" s="141">
        <f>IF('24'!Y107:Z107&gt;120,2,'24'!Y107:Z107/60)</f>
        <v>0</v>
      </c>
      <c r="Z107" s="142">
        <f t="shared" si="40"/>
        <v>0</v>
      </c>
      <c r="AA107" s="141">
        <f>IF('24'!AA107:AB107&gt;120,2,'24'!AA107:AB107/60)</f>
        <v>0</v>
      </c>
      <c r="AB107" s="142">
        <f t="shared" si="41"/>
        <v>0</v>
      </c>
      <c r="AC107" s="141">
        <f>IF('24'!AC107:AD107&gt;120,2,'24'!AC107:AD107/60)</f>
        <v>0</v>
      </c>
      <c r="AD107" s="142">
        <f t="shared" si="42"/>
        <v>0</v>
      </c>
      <c r="AE107" s="141">
        <f>IF('24'!AE107:AF107&gt;120,2,'24'!AE107:AF107/60)</f>
        <v>0</v>
      </c>
      <c r="AF107" s="142">
        <f t="shared" si="43"/>
        <v>0</v>
      </c>
      <c r="AG107" s="141">
        <f>IF('24'!AG107:AH107&gt;120,2,'24'!AG107:AH107/60)</f>
        <v>0</v>
      </c>
      <c r="AH107" s="142">
        <f t="shared" si="44"/>
        <v>0</v>
      </c>
      <c r="AI107" s="141">
        <f>IF('24'!AI107:AJ107&gt;120,2,'24'!AI107:AJ107/60)</f>
        <v>0</v>
      </c>
      <c r="AJ107" s="142">
        <f t="shared" si="45"/>
        <v>0</v>
      </c>
      <c r="AK107" s="141">
        <f>IF('24'!AK107:AL107&gt;120,2,'24'!AK107:AL107/60)</f>
        <v>0</v>
      </c>
      <c r="AL107" s="142">
        <f t="shared" si="46"/>
        <v>0</v>
      </c>
      <c r="AM107" s="141">
        <f>IF('24'!AM107:AN107&gt;120,2,'24'!AM107:AN107/60)</f>
        <v>0</v>
      </c>
      <c r="AN107" s="142">
        <f t="shared" si="47"/>
        <v>0</v>
      </c>
      <c r="AO107" s="141">
        <f>IF('24'!AO107:AP107&gt;120,2,'24'!AO107:AP107/60)</f>
        <v>0</v>
      </c>
      <c r="AP107" s="142">
        <f t="shared" si="48"/>
        <v>0</v>
      </c>
      <c r="AQ107" s="141">
        <f>IF('24'!AQ107:AR107&gt;120,2,'24'!AQ107:AR107/60)</f>
        <v>0</v>
      </c>
      <c r="AR107" s="142">
        <f t="shared" si="49"/>
        <v>0</v>
      </c>
      <c r="AS107" s="141">
        <f>IF('24'!AS107:AT107&gt;120,2,'24'!AS107:AT107/60)</f>
        <v>0</v>
      </c>
      <c r="AT107" s="142">
        <f t="shared" si="50"/>
        <v>0</v>
      </c>
      <c r="AU107" s="141">
        <f>IF('24'!AU107:AV107&gt;120,2,'24'!AU107:AV107/60)</f>
        <v>0</v>
      </c>
      <c r="AV107" s="142">
        <f t="shared" si="51"/>
        <v>0</v>
      </c>
      <c r="AW107" s="141">
        <f>IF('24'!AW107:AX107&gt;120,2,'24'!AW107:AX107/60)</f>
        <v>0</v>
      </c>
      <c r="AX107" s="142">
        <f t="shared" si="52"/>
        <v>0</v>
      </c>
      <c r="AY107" s="141">
        <f>IF('24'!AY107:AZ107&gt;120,2,'24'!AY107:AZ107/60)</f>
        <v>0</v>
      </c>
      <c r="AZ107" s="142">
        <f t="shared" si="53"/>
        <v>0</v>
      </c>
      <c r="BA107" s="141">
        <f>IF('24'!BA107:BB107&gt;120,2,'24'!BA107:BB107/60)</f>
        <v>0</v>
      </c>
      <c r="BB107" s="142">
        <f t="shared" si="54"/>
        <v>0</v>
      </c>
      <c r="BC107" s="141">
        <f>IF('24'!BC107:BD107&gt;120,2,'24'!BC107:BD107/60)</f>
        <v>0</v>
      </c>
      <c r="BD107" s="142">
        <f t="shared" si="55"/>
        <v>0</v>
      </c>
      <c r="BE107" s="141">
        <f>IF('24'!BE107:BF107&gt;120,2,'24'!BE107:BF107/60)</f>
        <v>0</v>
      </c>
      <c r="BF107" s="142">
        <f t="shared" si="56"/>
        <v>0</v>
      </c>
      <c r="BG107" s="141">
        <f>IF('24'!BG107:BH107&gt;120,2,'24'!BG107:BH107/60)</f>
        <v>0</v>
      </c>
      <c r="BH107" s="142">
        <f t="shared" si="57"/>
        <v>0</v>
      </c>
      <c r="BI107" s="141">
        <f>IF('24'!BI107:BJ107&gt;120,2,'24'!BI107:BJ107/60)</f>
        <v>0</v>
      </c>
      <c r="BJ107" s="142">
        <f t="shared" si="58"/>
        <v>0</v>
      </c>
      <c r="BK107" s="141">
        <f>IF('24'!BK107:BL107&gt;120,2,'24'!BK107:BL107/60)</f>
        <v>0</v>
      </c>
      <c r="BL107" s="142">
        <f t="shared" si="59"/>
        <v>0</v>
      </c>
      <c r="BM107" s="6"/>
    </row>
    <row r="108" spans="1:65" ht="26.25" thickBot="1">
      <c r="A108" s="10">
        <v>8282</v>
      </c>
      <c r="B108" s="10" t="s">
        <v>107</v>
      </c>
      <c r="C108" s="141">
        <f>IF('24'!C108:D108&gt;120,2,'24'!C108:D108/60)</f>
        <v>0</v>
      </c>
      <c r="D108" s="142">
        <f t="shared" si="60"/>
        <v>0</v>
      </c>
      <c r="E108" s="141">
        <f>IF('24'!E108:F108&gt;120,2,'24'!E108:F108/60)</f>
        <v>0</v>
      </c>
      <c r="F108" s="142">
        <f t="shared" si="61"/>
        <v>0</v>
      </c>
      <c r="G108" s="141">
        <f>IF('24'!G108:H108&gt;120,2,'24'!G108:H108/60)</f>
        <v>0</v>
      </c>
      <c r="H108" s="142">
        <f t="shared" si="31"/>
        <v>0</v>
      </c>
      <c r="I108" s="141">
        <f>IF('24'!I108:J108&gt;120,2,'24'!I108:J108/60)</f>
        <v>0</v>
      </c>
      <c r="J108" s="142">
        <f t="shared" si="32"/>
        <v>0</v>
      </c>
      <c r="K108" s="141">
        <f>IF('24'!K108:L108&gt;120,2,'24'!K108:L108/60)</f>
        <v>0</v>
      </c>
      <c r="L108" s="142">
        <f t="shared" si="33"/>
        <v>0</v>
      </c>
      <c r="M108" s="141">
        <f>IF('24'!M108:N108&gt;120,2,'24'!M108:N108/60)</f>
        <v>0</v>
      </c>
      <c r="N108" s="142">
        <f t="shared" si="34"/>
        <v>0</v>
      </c>
      <c r="O108" s="141">
        <f>IF('24'!O108:P108&gt;120,2,'24'!O108:P108/60)</f>
        <v>0</v>
      </c>
      <c r="P108" s="142">
        <f t="shared" si="35"/>
        <v>0</v>
      </c>
      <c r="Q108" s="141">
        <f>IF('24'!Q108:R108&gt;120,2,'24'!Q108:R108/60)</f>
        <v>0</v>
      </c>
      <c r="R108" s="142">
        <f t="shared" si="36"/>
        <v>0</v>
      </c>
      <c r="S108" s="141">
        <f>IF('24'!S108:T108&gt;120,2,'24'!S108:T108/60)</f>
        <v>0</v>
      </c>
      <c r="T108" s="142">
        <f t="shared" si="37"/>
        <v>0</v>
      </c>
      <c r="U108" s="141">
        <f>IF('24'!U108:V108&gt;120,2,'24'!U108:V108/60)</f>
        <v>0</v>
      </c>
      <c r="V108" s="142">
        <f t="shared" si="38"/>
        <v>0</v>
      </c>
      <c r="W108" s="141">
        <f>IF('24'!W108:X108&gt;120,2,'24'!W108:X108/60)</f>
        <v>0</v>
      </c>
      <c r="X108" s="142">
        <f t="shared" si="39"/>
        <v>0</v>
      </c>
      <c r="Y108" s="141">
        <f>IF('24'!Y108:Z108&gt;120,2,'24'!Y108:Z108/60)</f>
        <v>0</v>
      </c>
      <c r="Z108" s="142">
        <f t="shared" si="40"/>
        <v>0</v>
      </c>
      <c r="AA108" s="141">
        <f>IF('24'!AA108:AB108&gt;120,2,'24'!AA108:AB108/60)</f>
        <v>0</v>
      </c>
      <c r="AB108" s="142">
        <f t="shared" si="41"/>
        <v>0</v>
      </c>
      <c r="AC108" s="141">
        <f>IF('24'!AC108:AD108&gt;120,2,'24'!AC108:AD108/60)</f>
        <v>0</v>
      </c>
      <c r="AD108" s="142">
        <f t="shared" si="42"/>
        <v>0</v>
      </c>
      <c r="AE108" s="141">
        <f>IF('24'!AE108:AF108&gt;120,2,'24'!AE108:AF108/60)</f>
        <v>0</v>
      </c>
      <c r="AF108" s="142">
        <f t="shared" si="43"/>
        <v>0</v>
      </c>
      <c r="AG108" s="141">
        <f>IF('24'!AG108:AH108&gt;120,2,'24'!AG108:AH108/60)</f>
        <v>0</v>
      </c>
      <c r="AH108" s="142">
        <f t="shared" si="44"/>
        <v>0</v>
      </c>
      <c r="AI108" s="141">
        <f>IF('24'!AI108:AJ108&gt;120,2,'24'!AI108:AJ108/60)</f>
        <v>0</v>
      </c>
      <c r="AJ108" s="142">
        <f t="shared" si="45"/>
        <v>0</v>
      </c>
      <c r="AK108" s="141">
        <f>IF('24'!AK108:AL108&gt;120,2,'24'!AK108:AL108/60)</f>
        <v>0</v>
      </c>
      <c r="AL108" s="142">
        <f t="shared" si="46"/>
        <v>0</v>
      </c>
      <c r="AM108" s="141">
        <f>IF('24'!AM108:AN108&gt;120,2,'24'!AM108:AN108/60)</f>
        <v>0</v>
      </c>
      <c r="AN108" s="142">
        <f t="shared" si="47"/>
        <v>0</v>
      </c>
      <c r="AO108" s="141">
        <f>IF('24'!AO108:AP108&gt;120,2,'24'!AO108:AP108/60)</f>
        <v>0</v>
      </c>
      <c r="AP108" s="142">
        <f t="shared" si="48"/>
        <v>0</v>
      </c>
      <c r="AQ108" s="141">
        <f>IF('24'!AQ108:AR108&gt;120,2,'24'!AQ108:AR108/60)</f>
        <v>0</v>
      </c>
      <c r="AR108" s="142">
        <f t="shared" si="49"/>
        <v>0</v>
      </c>
      <c r="AS108" s="141">
        <f>IF('24'!AS108:AT108&gt;120,2,'24'!AS108:AT108/60)</f>
        <v>0</v>
      </c>
      <c r="AT108" s="142">
        <f t="shared" si="50"/>
        <v>0</v>
      </c>
      <c r="AU108" s="141">
        <f>IF('24'!AU108:AV108&gt;120,2,'24'!AU108:AV108/60)</f>
        <v>0</v>
      </c>
      <c r="AV108" s="142">
        <f t="shared" si="51"/>
        <v>0</v>
      </c>
      <c r="AW108" s="141">
        <f>IF('24'!AW108:AX108&gt;120,2,'24'!AW108:AX108/60)</f>
        <v>0</v>
      </c>
      <c r="AX108" s="142">
        <f t="shared" si="52"/>
        <v>0</v>
      </c>
      <c r="AY108" s="141">
        <f>IF('24'!AY108:AZ108&gt;120,2,'24'!AY108:AZ108/60)</f>
        <v>0</v>
      </c>
      <c r="AZ108" s="142">
        <f t="shared" si="53"/>
        <v>0</v>
      </c>
      <c r="BA108" s="141">
        <f>IF('24'!BA108:BB108&gt;120,2,'24'!BA108:BB108/60)</f>
        <v>0</v>
      </c>
      <c r="BB108" s="142">
        <f t="shared" si="54"/>
        <v>0</v>
      </c>
      <c r="BC108" s="141">
        <f>IF('24'!BC108:BD108&gt;120,2,'24'!BC108:BD108/60)</f>
        <v>0</v>
      </c>
      <c r="BD108" s="142">
        <f t="shared" si="55"/>
        <v>0</v>
      </c>
      <c r="BE108" s="141">
        <f>IF('24'!BE108:BF108&gt;120,2,'24'!BE108:BF108/60)</f>
        <v>0</v>
      </c>
      <c r="BF108" s="142">
        <f t="shared" si="56"/>
        <v>0</v>
      </c>
      <c r="BG108" s="141">
        <f>IF('24'!BG108:BH108&gt;120,2,'24'!BG108:BH108/60)</f>
        <v>0</v>
      </c>
      <c r="BH108" s="142">
        <f t="shared" si="57"/>
        <v>0</v>
      </c>
      <c r="BI108" s="141">
        <f>IF('24'!BI108:BJ108&gt;120,2,'24'!BI108:BJ108/60)</f>
        <v>0</v>
      </c>
      <c r="BJ108" s="142">
        <f t="shared" si="58"/>
        <v>0</v>
      </c>
      <c r="BK108" s="141">
        <f>IF('24'!BK108:BL108&gt;120,2,'24'!BK108:BL108/60)</f>
        <v>0</v>
      </c>
      <c r="BL108" s="142">
        <f t="shared" si="59"/>
        <v>0</v>
      </c>
      <c r="BM108" s="6"/>
    </row>
    <row r="109" spans="1:65" ht="26.25" thickBot="1">
      <c r="A109" s="10">
        <v>8283</v>
      </c>
      <c r="B109" s="10" t="s">
        <v>108</v>
      </c>
      <c r="C109" s="141">
        <f>IF('24'!C109:D109&gt;120,2,'24'!C109:D109/60)</f>
        <v>0</v>
      </c>
      <c r="D109" s="142">
        <f t="shared" si="60"/>
        <v>0</v>
      </c>
      <c r="E109" s="141">
        <f>IF('24'!E109:F109&gt;120,2,'24'!E109:F109/60)</f>
        <v>0</v>
      </c>
      <c r="F109" s="142">
        <f t="shared" si="61"/>
        <v>0</v>
      </c>
      <c r="G109" s="141">
        <f>IF('24'!G109:H109&gt;120,2,'24'!G109:H109/60)</f>
        <v>0</v>
      </c>
      <c r="H109" s="142">
        <f t="shared" si="31"/>
        <v>0</v>
      </c>
      <c r="I109" s="141">
        <f>IF('24'!I109:J109&gt;120,2,'24'!I109:J109/60)</f>
        <v>0</v>
      </c>
      <c r="J109" s="142">
        <f t="shared" si="32"/>
        <v>0</v>
      </c>
      <c r="K109" s="141">
        <f>IF('24'!K109:L109&gt;120,2,'24'!K109:L109/60)</f>
        <v>0</v>
      </c>
      <c r="L109" s="142">
        <f t="shared" si="33"/>
        <v>0</v>
      </c>
      <c r="M109" s="141">
        <f>IF('24'!M109:N109&gt;120,2,'24'!M109:N109/60)</f>
        <v>0</v>
      </c>
      <c r="N109" s="142">
        <f t="shared" si="34"/>
        <v>0</v>
      </c>
      <c r="O109" s="141">
        <f>IF('24'!O109:P109&gt;120,2,'24'!O109:P109/60)</f>
        <v>0</v>
      </c>
      <c r="P109" s="142">
        <f t="shared" si="35"/>
        <v>0</v>
      </c>
      <c r="Q109" s="141">
        <f>IF('24'!Q109:R109&gt;120,2,'24'!Q109:R109/60)</f>
        <v>0</v>
      </c>
      <c r="R109" s="142">
        <f t="shared" si="36"/>
        <v>0</v>
      </c>
      <c r="S109" s="141">
        <f>IF('24'!S109:T109&gt;120,2,'24'!S109:T109/60)</f>
        <v>0</v>
      </c>
      <c r="T109" s="142">
        <f t="shared" si="37"/>
        <v>0</v>
      </c>
      <c r="U109" s="141">
        <f>IF('24'!U109:V109&gt;120,2,'24'!U109:V109/60)</f>
        <v>0</v>
      </c>
      <c r="V109" s="142">
        <f t="shared" si="38"/>
        <v>0</v>
      </c>
      <c r="W109" s="141">
        <f>IF('24'!W109:X109&gt;120,2,'24'!W109:X109/60)</f>
        <v>0</v>
      </c>
      <c r="X109" s="142">
        <f t="shared" si="39"/>
        <v>0</v>
      </c>
      <c r="Y109" s="141">
        <f>IF('24'!Y109:Z109&gt;120,2,'24'!Y109:Z109/60)</f>
        <v>0</v>
      </c>
      <c r="Z109" s="142">
        <f t="shared" si="40"/>
        <v>0</v>
      </c>
      <c r="AA109" s="141">
        <f>IF('24'!AA109:AB109&gt;120,2,'24'!AA109:AB109/60)</f>
        <v>0</v>
      </c>
      <c r="AB109" s="142">
        <f t="shared" si="41"/>
        <v>0</v>
      </c>
      <c r="AC109" s="141">
        <f>IF('24'!AC109:AD109&gt;120,2,'24'!AC109:AD109/60)</f>
        <v>0</v>
      </c>
      <c r="AD109" s="142">
        <f t="shared" si="42"/>
        <v>0</v>
      </c>
      <c r="AE109" s="141">
        <f>IF('24'!AE109:AF109&gt;120,2,'24'!AE109:AF109/60)</f>
        <v>0</v>
      </c>
      <c r="AF109" s="142">
        <f t="shared" si="43"/>
        <v>0</v>
      </c>
      <c r="AG109" s="141">
        <f>IF('24'!AG109:AH109&gt;120,2,'24'!AG109:AH109/60)</f>
        <v>0</v>
      </c>
      <c r="AH109" s="142">
        <f t="shared" si="44"/>
        <v>0</v>
      </c>
      <c r="AI109" s="141">
        <f>IF('24'!AI109:AJ109&gt;120,2,'24'!AI109:AJ109/60)</f>
        <v>0</v>
      </c>
      <c r="AJ109" s="142">
        <f t="shared" si="45"/>
        <v>0</v>
      </c>
      <c r="AK109" s="141">
        <f>IF('24'!AK109:AL109&gt;120,2,'24'!AK109:AL109/60)</f>
        <v>0</v>
      </c>
      <c r="AL109" s="142">
        <f t="shared" si="46"/>
        <v>0</v>
      </c>
      <c r="AM109" s="141">
        <f>IF('24'!AM109:AN109&gt;120,2,'24'!AM109:AN109/60)</f>
        <v>0</v>
      </c>
      <c r="AN109" s="142">
        <f t="shared" si="47"/>
        <v>0</v>
      </c>
      <c r="AO109" s="141">
        <f>IF('24'!AO109:AP109&gt;120,2,'24'!AO109:AP109/60)</f>
        <v>0</v>
      </c>
      <c r="AP109" s="142">
        <f t="shared" si="48"/>
        <v>0</v>
      </c>
      <c r="AQ109" s="141">
        <f>IF('24'!AQ109:AR109&gt;120,2,'24'!AQ109:AR109/60)</f>
        <v>0</v>
      </c>
      <c r="AR109" s="142">
        <f t="shared" si="49"/>
        <v>0</v>
      </c>
      <c r="AS109" s="141">
        <f>IF('24'!AS109:AT109&gt;120,2,'24'!AS109:AT109/60)</f>
        <v>0</v>
      </c>
      <c r="AT109" s="142">
        <f t="shared" si="50"/>
        <v>0</v>
      </c>
      <c r="AU109" s="141">
        <f>IF('24'!AU109:AV109&gt;120,2,'24'!AU109:AV109/60)</f>
        <v>0</v>
      </c>
      <c r="AV109" s="142">
        <f t="shared" si="51"/>
        <v>0</v>
      </c>
      <c r="AW109" s="141">
        <f>IF('24'!AW109:AX109&gt;120,2,'24'!AW109:AX109/60)</f>
        <v>0</v>
      </c>
      <c r="AX109" s="142">
        <f t="shared" si="52"/>
        <v>0</v>
      </c>
      <c r="AY109" s="141">
        <f>IF('24'!AY109:AZ109&gt;120,2,'24'!AY109:AZ109/60)</f>
        <v>0</v>
      </c>
      <c r="AZ109" s="142">
        <f t="shared" si="53"/>
        <v>0</v>
      </c>
      <c r="BA109" s="141">
        <f>IF('24'!BA109:BB109&gt;120,2,'24'!BA109:BB109/60)</f>
        <v>0</v>
      </c>
      <c r="BB109" s="142">
        <f t="shared" si="54"/>
        <v>0</v>
      </c>
      <c r="BC109" s="141">
        <f>IF('24'!BC109:BD109&gt;120,2,'24'!BC109:BD109/60)</f>
        <v>0</v>
      </c>
      <c r="BD109" s="142">
        <f t="shared" si="55"/>
        <v>0</v>
      </c>
      <c r="BE109" s="141">
        <f>IF('24'!BE109:BF109&gt;120,2,'24'!BE109:BF109/60)</f>
        <v>0</v>
      </c>
      <c r="BF109" s="142">
        <f t="shared" si="56"/>
        <v>0</v>
      </c>
      <c r="BG109" s="141">
        <f>IF('24'!BG109:BH109&gt;120,2,'24'!BG109:BH109/60)</f>
        <v>0</v>
      </c>
      <c r="BH109" s="142">
        <f t="shared" si="57"/>
        <v>0</v>
      </c>
      <c r="BI109" s="141">
        <f>IF('24'!BI109:BJ109&gt;120,2,'24'!BI109:BJ109/60)</f>
        <v>0</v>
      </c>
      <c r="BJ109" s="142">
        <f t="shared" si="58"/>
        <v>0</v>
      </c>
      <c r="BK109" s="141">
        <f>IF('24'!BK109:BL109&gt;120,2,'24'!BK109:BL109/60)</f>
        <v>0</v>
      </c>
      <c r="BL109" s="142">
        <f t="shared" si="59"/>
        <v>0</v>
      </c>
      <c r="BM109" s="6"/>
    </row>
    <row r="110" spans="1:65" ht="26.25" thickBot="1">
      <c r="A110" s="10">
        <v>8284</v>
      </c>
      <c r="B110" s="10" t="s">
        <v>109</v>
      </c>
      <c r="C110" s="141">
        <f>IF('24'!C110:D110&gt;120,2,'24'!C110:D110/60)</f>
        <v>0</v>
      </c>
      <c r="D110" s="142">
        <f t="shared" si="60"/>
        <v>0</v>
      </c>
      <c r="E110" s="141">
        <f>IF('24'!E110:F110&gt;120,2,'24'!E110:F110/60)</f>
        <v>0</v>
      </c>
      <c r="F110" s="142">
        <f t="shared" si="61"/>
        <v>0</v>
      </c>
      <c r="G110" s="141">
        <f>IF('24'!G110:H110&gt;120,2,'24'!G110:H110/60)</f>
        <v>0</v>
      </c>
      <c r="H110" s="142">
        <f t="shared" si="31"/>
        <v>0</v>
      </c>
      <c r="I110" s="141">
        <f>IF('24'!I110:J110&gt;120,2,'24'!I110:J110/60)</f>
        <v>0</v>
      </c>
      <c r="J110" s="142">
        <f t="shared" si="32"/>
        <v>0</v>
      </c>
      <c r="K110" s="141">
        <f>IF('24'!K110:L110&gt;120,2,'24'!K110:L110/60)</f>
        <v>0</v>
      </c>
      <c r="L110" s="142">
        <f t="shared" si="33"/>
        <v>0</v>
      </c>
      <c r="M110" s="141">
        <f>IF('24'!M110:N110&gt;120,2,'24'!M110:N110/60)</f>
        <v>0</v>
      </c>
      <c r="N110" s="142">
        <f t="shared" si="34"/>
        <v>0</v>
      </c>
      <c r="O110" s="141">
        <f>IF('24'!O110:P110&gt;120,2,'24'!O110:P110/60)</f>
        <v>0</v>
      </c>
      <c r="P110" s="142">
        <f t="shared" si="35"/>
        <v>0</v>
      </c>
      <c r="Q110" s="141">
        <f>IF('24'!Q110:R110&gt;120,2,'24'!Q110:R110/60)</f>
        <v>0</v>
      </c>
      <c r="R110" s="142">
        <f t="shared" si="36"/>
        <v>0</v>
      </c>
      <c r="S110" s="141">
        <f>IF('24'!S110:T110&gt;120,2,'24'!S110:T110/60)</f>
        <v>0</v>
      </c>
      <c r="T110" s="142">
        <f t="shared" si="37"/>
        <v>0</v>
      </c>
      <c r="U110" s="141">
        <f>IF('24'!U110:V110&gt;120,2,'24'!U110:V110/60)</f>
        <v>0</v>
      </c>
      <c r="V110" s="142">
        <f t="shared" si="38"/>
        <v>0</v>
      </c>
      <c r="W110" s="141">
        <f>IF('24'!W110:X110&gt;120,2,'24'!W110:X110/60)</f>
        <v>0</v>
      </c>
      <c r="X110" s="142">
        <f t="shared" si="39"/>
        <v>0</v>
      </c>
      <c r="Y110" s="141">
        <f>IF('24'!Y110:Z110&gt;120,2,'24'!Y110:Z110/60)</f>
        <v>0</v>
      </c>
      <c r="Z110" s="142">
        <f t="shared" si="40"/>
        <v>0</v>
      </c>
      <c r="AA110" s="141">
        <f>IF('24'!AA110:AB110&gt;120,2,'24'!AA110:AB110/60)</f>
        <v>0</v>
      </c>
      <c r="AB110" s="142">
        <f t="shared" si="41"/>
        <v>0</v>
      </c>
      <c r="AC110" s="141">
        <f>IF('24'!AC110:AD110&gt;120,2,'24'!AC110:AD110/60)</f>
        <v>0</v>
      </c>
      <c r="AD110" s="142">
        <f t="shared" si="42"/>
        <v>0</v>
      </c>
      <c r="AE110" s="141">
        <f>IF('24'!AE110:AF110&gt;120,2,'24'!AE110:AF110/60)</f>
        <v>0</v>
      </c>
      <c r="AF110" s="142">
        <f t="shared" si="43"/>
        <v>0</v>
      </c>
      <c r="AG110" s="141">
        <f>IF('24'!AG110:AH110&gt;120,2,'24'!AG110:AH110/60)</f>
        <v>0</v>
      </c>
      <c r="AH110" s="142">
        <f t="shared" si="44"/>
        <v>0</v>
      </c>
      <c r="AI110" s="141">
        <f>IF('24'!AI110:AJ110&gt;120,2,'24'!AI110:AJ110/60)</f>
        <v>0</v>
      </c>
      <c r="AJ110" s="142">
        <f t="shared" si="45"/>
        <v>0</v>
      </c>
      <c r="AK110" s="141">
        <f>IF('24'!AK110:AL110&gt;120,2,'24'!AK110:AL110/60)</f>
        <v>0</v>
      </c>
      <c r="AL110" s="142">
        <f t="shared" si="46"/>
        <v>0</v>
      </c>
      <c r="AM110" s="141">
        <f>IF('24'!AM110:AN110&gt;120,2,'24'!AM110:AN110/60)</f>
        <v>0</v>
      </c>
      <c r="AN110" s="142">
        <f t="shared" si="47"/>
        <v>0</v>
      </c>
      <c r="AO110" s="141">
        <f>IF('24'!AO110:AP110&gt;120,2,'24'!AO110:AP110/60)</f>
        <v>0</v>
      </c>
      <c r="AP110" s="142">
        <f t="shared" si="48"/>
        <v>0</v>
      </c>
      <c r="AQ110" s="141">
        <f>IF('24'!AQ110:AR110&gt;120,2,'24'!AQ110:AR110/60)</f>
        <v>0</v>
      </c>
      <c r="AR110" s="142">
        <f t="shared" si="49"/>
        <v>0</v>
      </c>
      <c r="AS110" s="141">
        <f>IF('24'!AS110:AT110&gt;120,2,'24'!AS110:AT110/60)</f>
        <v>0</v>
      </c>
      <c r="AT110" s="142">
        <f t="shared" si="50"/>
        <v>0</v>
      </c>
      <c r="AU110" s="141">
        <f>IF('24'!AU110:AV110&gt;120,2,'24'!AU110:AV110/60)</f>
        <v>0</v>
      </c>
      <c r="AV110" s="142">
        <f t="shared" si="51"/>
        <v>0</v>
      </c>
      <c r="AW110" s="141">
        <f>IF('24'!AW110:AX110&gt;120,2,'24'!AW110:AX110/60)</f>
        <v>0</v>
      </c>
      <c r="AX110" s="142">
        <f t="shared" si="52"/>
        <v>0</v>
      </c>
      <c r="AY110" s="141">
        <f>IF('24'!AY110:AZ110&gt;120,2,'24'!AY110:AZ110/60)</f>
        <v>0</v>
      </c>
      <c r="AZ110" s="142">
        <f t="shared" si="53"/>
        <v>0</v>
      </c>
      <c r="BA110" s="141">
        <f>IF('24'!BA110:BB110&gt;120,2,'24'!BA110:BB110/60)</f>
        <v>0</v>
      </c>
      <c r="BB110" s="142">
        <f t="shared" si="54"/>
        <v>0</v>
      </c>
      <c r="BC110" s="141">
        <f>IF('24'!BC110:BD110&gt;120,2,'24'!BC110:BD110/60)</f>
        <v>0</v>
      </c>
      <c r="BD110" s="142">
        <f t="shared" si="55"/>
        <v>0</v>
      </c>
      <c r="BE110" s="141">
        <f>IF('24'!BE110:BF110&gt;120,2,'24'!BE110:BF110/60)</f>
        <v>0</v>
      </c>
      <c r="BF110" s="142">
        <f t="shared" si="56"/>
        <v>0</v>
      </c>
      <c r="BG110" s="141">
        <f>IF('24'!BG110:BH110&gt;120,2,'24'!BG110:BH110/60)</f>
        <v>0</v>
      </c>
      <c r="BH110" s="142">
        <f t="shared" si="57"/>
        <v>0</v>
      </c>
      <c r="BI110" s="141">
        <f>IF('24'!BI110:BJ110&gt;120,2,'24'!BI110:BJ110/60)</f>
        <v>0</v>
      </c>
      <c r="BJ110" s="142">
        <f t="shared" si="58"/>
        <v>0</v>
      </c>
      <c r="BK110" s="141">
        <f>IF('24'!BK110:BL110&gt;120,2,'24'!BK110:BL110/60)</f>
        <v>0</v>
      </c>
      <c r="BL110" s="142">
        <f t="shared" si="59"/>
        <v>0</v>
      </c>
      <c r="BM110" s="6"/>
    </row>
    <row r="111" spans="1:65" ht="26.25" thickBot="1">
      <c r="A111" s="10">
        <v>8285</v>
      </c>
      <c r="B111" s="10" t="s">
        <v>110</v>
      </c>
      <c r="C111" s="141">
        <f>IF('24'!C111:D111&gt;120,2,'24'!C111:D111/60)</f>
        <v>0</v>
      </c>
      <c r="D111" s="142">
        <f t="shared" si="60"/>
        <v>0</v>
      </c>
      <c r="E111" s="141">
        <f>IF('24'!E111:F111&gt;120,2,'24'!E111:F111/60)</f>
        <v>0</v>
      </c>
      <c r="F111" s="142">
        <f t="shared" si="61"/>
        <v>0</v>
      </c>
      <c r="G111" s="141">
        <f>IF('24'!G111:H111&gt;120,2,'24'!G111:H111/60)</f>
        <v>0</v>
      </c>
      <c r="H111" s="142">
        <f t="shared" si="31"/>
        <v>0</v>
      </c>
      <c r="I111" s="141">
        <f>IF('24'!I111:J111&gt;120,2,'24'!I111:J111/60)</f>
        <v>0</v>
      </c>
      <c r="J111" s="142">
        <f t="shared" si="32"/>
        <v>0</v>
      </c>
      <c r="K111" s="141">
        <f>IF('24'!K111:L111&gt;120,2,'24'!K111:L111/60)</f>
        <v>0</v>
      </c>
      <c r="L111" s="142">
        <f t="shared" si="33"/>
        <v>0</v>
      </c>
      <c r="M111" s="141">
        <f>IF('24'!M111:N111&gt;120,2,'24'!M111:N111/60)</f>
        <v>0</v>
      </c>
      <c r="N111" s="142">
        <f t="shared" si="34"/>
        <v>0</v>
      </c>
      <c r="O111" s="141">
        <f>IF('24'!O111:P111&gt;120,2,'24'!O111:P111/60)</f>
        <v>0</v>
      </c>
      <c r="P111" s="142">
        <f t="shared" si="35"/>
        <v>0</v>
      </c>
      <c r="Q111" s="141">
        <f>IF('24'!Q111:R111&gt;120,2,'24'!Q111:R111/60)</f>
        <v>0</v>
      </c>
      <c r="R111" s="142">
        <f t="shared" si="36"/>
        <v>0</v>
      </c>
      <c r="S111" s="141">
        <f>IF('24'!S111:T111&gt;120,2,'24'!S111:T111/60)</f>
        <v>0</v>
      </c>
      <c r="T111" s="142">
        <f t="shared" si="37"/>
        <v>0</v>
      </c>
      <c r="U111" s="141">
        <f>IF('24'!U111:V111&gt;120,2,'24'!U111:V111/60)</f>
        <v>0</v>
      </c>
      <c r="V111" s="142">
        <f t="shared" si="38"/>
        <v>0</v>
      </c>
      <c r="W111" s="141">
        <f>IF('24'!W111:X111&gt;120,2,'24'!W111:X111/60)</f>
        <v>0</v>
      </c>
      <c r="X111" s="142">
        <f t="shared" si="39"/>
        <v>0</v>
      </c>
      <c r="Y111" s="141">
        <f>IF('24'!Y111:Z111&gt;120,2,'24'!Y111:Z111/60)</f>
        <v>0</v>
      </c>
      <c r="Z111" s="142">
        <f t="shared" si="40"/>
        <v>0</v>
      </c>
      <c r="AA111" s="141">
        <f>IF('24'!AA111:AB111&gt;120,2,'24'!AA111:AB111/60)</f>
        <v>0</v>
      </c>
      <c r="AB111" s="142">
        <f t="shared" si="41"/>
        <v>0</v>
      </c>
      <c r="AC111" s="141">
        <f>IF('24'!AC111:AD111&gt;120,2,'24'!AC111:AD111/60)</f>
        <v>0</v>
      </c>
      <c r="AD111" s="142">
        <f t="shared" si="42"/>
        <v>0</v>
      </c>
      <c r="AE111" s="141">
        <f>IF('24'!AE111:AF111&gt;120,2,'24'!AE111:AF111/60)</f>
        <v>0</v>
      </c>
      <c r="AF111" s="142">
        <f t="shared" si="43"/>
        <v>0</v>
      </c>
      <c r="AG111" s="141">
        <f>IF('24'!AG111:AH111&gt;120,2,'24'!AG111:AH111/60)</f>
        <v>0</v>
      </c>
      <c r="AH111" s="142">
        <f t="shared" si="44"/>
        <v>0</v>
      </c>
      <c r="AI111" s="141">
        <f>IF('24'!AI111:AJ111&gt;120,2,'24'!AI111:AJ111/60)</f>
        <v>0</v>
      </c>
      <c r="AJ111" s="142">
        <f t="shared" si="45"/>
        <v>0</v>
      </c>
      <c r="AK111" s="141">
        <f>IF('24'!AK111:AL111&gt;120,2,'24'!AK111:AL111/60)</f>
        <v>0</v>
      </c>
      <c r="AL111" s="142">
        <f t="shared" si="46"/>
        <v>0</v>
      </c>
      <c r="AM111" s="141">
        <f>IF('24'!AM111:AN111&gt;120,2,'24'!AM111:AN111/60)</f>
        <v>0</v>
      </c>
      <c r="AN111" s="142">
        <f t="shared" si="47"/>
        <v>0</v>
      </c>
      <c r="AO111" s="141">
        <f>IF('24'!AO111:AP111&gt;120,2,'24'!AO111:AP111/60)</f>
        <v>0</v>
      </c>
      <c r="AP111" s="142">
        <f t="shared" si="48"/>
        <v>0</v>
      </c>
      <c r="AQ111" s="141">
        <f>IF('24'!AQ111:AR111&gt;120,2,'24'!AQ111:AR111/60)</f>
        <v>0</v>
      </c>
      <c r="AR111" s="142">
        <f t="shared" si="49"/>
        <v>0</v>
      </c>
      <c r="AS111" s="141">
        <f>IF('24'!AS111:AT111&gt;120,2,'24'!AS111:AT111/60)</f>
        <v>0</v>
      </c>
      <c r="AT111" s="142">
        <f t="shared" si="50"/>
        <v>0</v>
      </c>
      <c r="AU111" s="141">
        <f>IF('24'!AU111:AV111&gt;120,2,'24'!AU111:AV111/60)</f>
        <v>0</v>
      </c>
      <c r="AV111" s="142">
        <f t="shared" si="51"/>
        <v>0</v>
      </c>
      <c r="AW111" s="141">
        <f>IF('24'!AW111:AX111&gt;120,2,'24'!AW111:AX111/60)</f>
        <v>0</v>
      </c>
      <c r="AX111" s="142">
        <f t="shared" si="52"/>
        <v>0</v>
      </c>
      <c r="AY111" s="141">
        <f>IF('24'!AY111:AZ111&gt;120,2,'24'!AY111:AZ111/60)</f>
        <v>0</v>
      </c>
      <c r="AZ111" s="142">
        <f t="shared" si="53"/>
        <v>0</v>
      </c>
      <c r="BA111" s="141">
        <f>IF('24'!BA111:BB111&gt;120,2,'24'!BA111:BB111/60)</f>
        <v>0</v>
      </c>
      <c r="BB111" s="142">
        <f t="shared" si="54"/>
        <v>0</v>
      </c>
      <c r="BC111" s="141">
        <f>IF('24'!BC111:BD111&gt;120,2,'24'!BC111:BD111/60)</f>
        <v>0</v>
      </c>
      <c r="BD111" s="142">
        <f t="shared" si="55"/>
        <v>0</v>
      </c>
      <c r="BE111" s="141">
        <f>IF('24'!BE111:BF111&gt;120,2,'24'!BE111:BF111/60)</f>
        <v>0</v>
      </c>
      <c r="BF111" s="142">
        <f t="shared" si="56"/>
        <v>0</v>
      </c>
      <c r="BG111" s="141">
        <f>IF('24'!BG111:BH111&gt;120,2,'24'!BG111:BH111/60)</f>
        <v>0</v>
      </c>
      <c r="BH111" s="142">
        <f t="shared" si="57"/>
        <v>0</v>
      </c>
      <c r="BI111" s="141">
        <f>IF('24'!BI111:BJ111&gt;120,2,'24'!BI111:BJ111/60)</f>
        <v>0</v>
      </c>
      <c r="BJ111" s="142">
        <f t="shared" si="58"/>
        <v>0</v>
      </c>
      <c r="BK111" s="141">
        <f>IF('24'!BK111:BL111&gt;120,2,'24'!BK111:BL111/60)</f>
        <v>0</v>
      </c>
      <c r="BL111" s="142">
        <f t="shared" si="59"/>
        <v>0</v>
      </c>
      <c r="BM111" s="6"/>
    </row>
    <row r="112" spans="1:65" ht="26.25" thickBot="1">
      <c r="A112" s="10">
        <v>8286</v>
      </c>
      <c r="B112" s="10" t="s">
        <v>111</v>
      </c>
      <c r="C112" s="141">
        <f>IF('24'!C112:D112&gt;120,2,'24'!C112:D112/60)</f>
        <v>0</v>
      </c>
      <c r="D112" s="142">
        <f t="shared" si="60"/>
        <v>0</v>
      </c>
      <c r="E112" s="141">
        <f>IF('24'!E112:F112&gt;120,2,'24'!E112:F112/60)</f>
        <v>0</v>
      </c>
      <c r="F112" s="142">
        <f t="shared" si="61"/>
        <v>0</v>
      </c>
      <c r="G112" s="141">
        <f>IF('24'!G112:H112&gt;120,2,'24'!G112:H112/60)</f>
        <v>0</v>
      </c>
      <c r="H112" s="142">
        <f t="shared" si="31"/>
        <v>0</v>
      </c>
      <c r="I112" s="141">
        <f>IF('24'!I112:J112&gt;120,2,'24'!I112:J112/60)</f>
        <v>0</v>
      </c>
      <c r="J112" s="142">
        <f t="shared" si="32"/>
        <v>0</v>
      </c>
      <c r="K112" s="141">
        <f>IF('24'!K112:L112&gt;120,2,'24'!K112:L112/60)</f>
        <v>0</v>
      </c>
      <c r="L112" s="142">
        <f t="shared" si="33"/>
        <v>0</v>
      </c>
      <c r="M112" s="141">
        <f>IF('24'!M112:N112&gt;120,2,'24'!M112:N112/60)</f>
        <v>0</v>
      </c>
      <c r="N112" s="142">
        <f t="shared" si="34"/>
        <v>0</v>
      </c>
      <c r="O112" s="141">
        <f>IF('24'!O112:P112&gt;120,2,'24'!O112:P112/60)</f>
        <v>0</v>
      </c>
      <c r="P112" s="142">
        <f t="shared" si="35"/>
        <v>0</v>
      </c>
      <c r="Q112" s="141">
        <f>IF('24'!Q112:R112&gt;120,2,'24'!Q112:R112/60)</f>
        <v>0</v>
      </c>
      <c r="R112" s="142">
        <f t="shared" si="36"/>
        <v>0</v>
      </c>
      <c r="S112" s="141">
        <f>IF('24'!S112:T112&gt;120,2,'24'!S112:T112/60)</f>
        <v>0</v>
      </c>
      <c r="T112" s="142">
        <f t="shared" si="37"/>
        <v>0</v>
      </c>
      <c r="U112" s="141">
        <f>IF('24'!U112:V112&gt;120,2,'24'!U112:V112/60)</f>
        <v>0</v>
      </c>
      <c r="V112" s="142">
        <f t="shared" si="38"/>
        <v>0</v>
      </c>
      <c r="W112" s="141">
        <f>IF('24'!W112:X112&gt;120,2,'24'!W112:X112/60)</f>
        <v>0</v>
      </c>
      <c r="X112" s="142">
        <f t="shared" si="39"/>
        <v>0</v>
      </c>
      <c r="Y112" s="141">
        <f>IF('24'!Y112:Z112&gt;120,2,'24'!Y112:Z112/60)</f>
        <v>0</v>
      </c>
      <c r="Z112" s="142">
        <f t="shared" si="40"/>
        <v>0</v>
      </c>
      <c r="AA112" s="141">
        <f>IF('24'!AA112:AB112&gt;120,2,'24'!AA112:AB112/60)</f>
        <v>0</v>
      </c>
      <c r="AB112" s="142">
        <f t="shared" si="41"/>
        <v>0</v>
      </c>
      <c r="AC112" s="141">
        <f>IF('24'!AC112:AD112&gt;120,2,'24'!AC112:AD112/60)</f>
        <v>0</v>
      </c>
      <c r="AD112" s="142">
        <f t="shared" si="42"/>
        <v>0</v>
      </c>
      <c r="AE112" s="141">
        <f>IF('24'!AE112:AF112&gt;120,2,'24'!AE112:AF112/60)</f>
        <v>0</v>
      </c>
      <c r="AF112" s="142">
        <f t="shared" si="43"/>
        <v>0</v>
      </c>
      <c r="AG112" s="141">
        <f>IF('24'!AG112:AH112&gt;120,2,'24'!AG112:AH112/60)</f>
        <v>0</v>
      </c>
      <c r="AH112" s="142">
        <f t="shared" si="44"/>
        <v>0</v>
      </c>
      <c r="AI112" s="141">
        <f>IF('24'!AI112:AJ112&gt;120,2,'24'!AI112:AJ112/60)</f>
        <v>0</v>
      </c>
      <c r="AJ112" s="142">
        <f t="shared" si="45"/>
        <v>0</v>
      </c>
      <c r="AK112" s="141">
        <f>IF('24'!AK112:AL112&gt;120,2,'24'!AK112:AL112/60)</f>
        <v>0</v>
      </c>
      <c r="AL112" s="142">
        <f t="shared" si="46"/>
        <v>0</v>
      </c>
      <c r="AM112" s="141">
        <f>IF('24'!AM112:AN112&gt;120,2,'24'!AM112:AN112/60)</f>
        <v>0</v>
      </c>
      <c r="AN112" s="142">
        <f t="shared" si="47"/>
        <v>0</v>
      </c>
      <c r="AO112" s="141">
        <f>IF('24'!AO112:AP112&gt;120,2,'24'!AO112:AP112/60)</f>
        <v>0</v>
      </c>
      <c r="AP112" s="142">
        <f t="shared" si="48"/>
        <v>0</v>
      </c>
      <c r="AQ112" s="141">
        <f>IF('24'!AQ112:AR112&gt;120,2,'24'!AQ112:AR112/60)</f>
        <v>0</v>
      </c>
      <c r="AR112" s="142">
        <f t="shared" si="49"/>
        <v>0</v>
      </c>
      <c r="AS112" s="141">
        <f>IF('24'!AS112:AT112&gt;120,2,'24'!AS112:AT112/60)</f>
        <v>0</v>
      </c>
      <c r="AT112" s="142">
        <f t="shared" si="50"/>
        <v>0</v>
      </c>
      <c r="AU112" s="141">
        <f>IF('24'!AU112:AV112&gt;120,2,'24'!AU112:AV112/60)</f>
        <v>0</v>
      </c>
      <c r="AV112" s="142">
        <f t="shared" si="51"/>
        <v>0</v>
      </c>
      <c r="AW112" s="141">
        <f>IF('24'!AW112:AX112&gt;120,2,'24'!AW112:AX112/60)</f>
        <v>0</v>
      </c>
      <c r="AX112" s="142">
        <f t="shared" si="52"/>
        <v>0</v>
      </c>
      <c r="AY112" s="141">
        <f>IF('24'!AY112:AZ112&gt;120,2,'24'!AY112:AZ112/60)</f>
        <v>0</v>
      </c>
      <c r="AZ112" s="142">
        <f t="shared" si="53"/>
        <v>0</v>
      </c>
      <c r="BA112" s="141">
        <f>IF('24'!BA112:BB112&gt;120,2,'24'!BA112:BB112/60)</f>
        <v>0</v>
      </c>
      <c r="BB112" s="142">
        <f t="shared" si="54"/>
        <v>0</v>
      </c>
      <c r="BC112" s="141">
        <f>IF('24'!BC112:BD112&gt;120,2,'24'!BC112:BD112/60)</f>
        <v>0</v>
      </c>
      <c r="BD112" s="142">
        <f t="shared" si="55"/>
        <v>0</v>
      </c>
      <c r="BE112" s="141">
        <f>IF('24'!BE112:BF112&gt;120,2,'24'!BE112:BF112/60)</f>
        <v>0</v>
      </c>
      <c r="BF112" s="142">
        <f t="shared" si="56"/>
        <v>0</v>
      </c>
      <c r="BG112" s="141">
        <f>IF('24'!BG112:BH112&gt;120,2,'24'!BG112:BH112/60)</f>
        <v>0</v>
      </c>
      <c r="BH112" s="142">
        <f t="shared" si="57"/>
        <v>0</v>
      </c>
      <c r="BI112" s="141">
        <f>IF('24'!BI112:BJ112&gt;120,2,'24'!BI112:BJ112/60)</f>
        <v>0</v>
      </c>
      <c r="BJ112" s="142">
        <f t="shared" si="58"/>
        <v>0</v>
      </c>
      <c r="BK112" s="141">
        <f>IF('24'!BK112:BL112&gt;120,2,'24'!BK112:BL112/60)</f>
        <v>0</v>
      </c>
      <c r="BL112" s="142">
        <f t="shared" si="59"/>
        <v>0</v>
      </c>
      <c r="BM112" s="6"/>
    </row>
    <row r="113" spans="1:65" ht="26.25" thickBot="1">
      <c r="A113" s="10">
        <v>8287</v>
      </c>
      <c r="B113" s="10" t="s">
        <v>112</v>
      </c>
      <c r="C113" s="141">
        <f>IF('24'!C113:D113&gt;120,2,'24'!C113:D113/60)</f>
        <v>0</v>
      </c>
      <c r="D113" s="142">
        <f t="shared" si="60"/>
        <v>0</v>
      </c>
      <c r="E113" s="141">
        <f>IF('24'!E113:F113&gt;120,2,'24'!E113:F113/60)</f>
        <v>0</v>
      </c>
      <c r="F113" s="142">
        <f t="shared" si="61"/>
        <v>0</v>
      </c>
      <c r="G113" s="141">
        <f>IF('24'!G113:H113&gt;120,2,'24'!G113:H113/60)</f>
        <v>0</v>
      </c>
      <c r="H113" s="142">
        <f t="shared" si="31"/>
        <v>0</v>
      </c>
      <c r="I113" s="141">
        <f>IF('24'!I113:J113&gt;120,2,'24'!I113:J113/60)</f>
        <v>0</v>
      </c>
      <c r="J113" s="142">
        <f t="shared" si="32"/>
        <v>0</v>
      </c>
      <c r="K113" s="141">
        <f>IF('24'!K113:L113&gt;120,2,'24'!K113:L113/60)</f>
        <v>0</v>
      </c>
      <c r="L113" s="142">
        <f t="shared" si="33"/>
        <v>0</v>
      </c>
      <c r="M113" s="141">
        <f>IF('24'!M113:N113&gt;120,2,'24'!M113:N113/60)</f>
        <v>0</v>
      </c>
      <c r="N113" s="142">
        <f t="shared" si="34"/>
        <v>0</v>
      </c>
      <c r="O113" s="141">
        <f>IF('24'!O113:P113&gt;120,2,'24'!O113:P113/60)</f>
        <v>0</v>
      </c>
      <c r="P113" s="142">
        <f t="shared" si="35"/>
        <v>0</v>
      </c>
      <c r="Q113" s="141">
        <f>IF('24'!Q113:R113&gt;120,2,'24'!Q113:R113/60)</f>
        <v>0</v>
      </c>
      <c r="R113" s="142">
        <f t="shared" si="36"/>
        <v>0</v>
      </c>
      <c r="S113" s="141">
        <f>IF('24'!S113:T113&gt;120,2,'24'!S113:T113/60)</f>
        <v>0</v>
      </c>
      <c r="T113" s="142">
        <f t="shared" si="37"/>
        <v>0</v>
      </c>
      <c r="U113" s="141">
        <f>IF('24'!U113:V113&gt;120,2,'24'!U113:V113/60)</f>
        <v>0</v>
      </c>
      <c r="V113" s="142">
        <f t="shared" si="38"/>
        <v>0</v>
      </c>
      <c r="W113" s="141">
        <f>IF('24'!W113:X113&gt;120,2,'24'!W113:X113/60)</f>
        <v>0</v>
      </c>
      <c r="X113" s="142">
        <f t="shared" si="39"/>
        <v>0</v>
      </c>
      <c r="Y113" s="141">
        <f>IF('24'!Y113:Z113&gt;120,2,'24'!Y113:Z113/60)</f>
        <v>0</v>
      </c>
      <c r="Z113" s="142">
        <f t="shared" si="40"/>
        <v>0</v>
      </c>
      <c r="AA113" s="141">
        <f>IF('24'!AA113:AB113&gt;120,2,'24'!AA113:AB113/60)</f>
        <v>0</v>
      </c>
      <c r="AB113" s="142">
        <f t="shared" si="41"/>
        <v>0</v>
      </c>
      <c r="AC113" s="141">
        <f>IF('24'!AC113:AD113&gt;120,2,'24'!AC113:AD113/60)</f>
        <v>0</v>
      </c>
      <c r="AD113" s="142">
        <f t="shared" si="42"/>
        <v>0</v>
      </c>
      <c r="AE113" s="141">
        <f>IF('24'!AE113:AF113&gt;120,2,'24'!AE113:AF113/60)</f>
        <v>0</v>
      </c>
      <c r="AF113" s="142">
        <f t="shared" si="43"/>
        <v>0</v>
      </c>
      <c r="AG113" s="141">
        <f>IF('24'!AG113:AH113&gt;120,2,'24'!AG113:AH113/60)</f>
        <v>0</v>
      </c>
      <c r="AH113" s="142">
        <f t="shared" si="44"/>
        <v>0</v>
      </c>
      <c r="AI113" s="141">
        <f>IF('24'!AI113:AJ113&gt;120,2,'24'!AI113:AJ113/60)</f>
        <v>0</v>
      </c>
      <c r="AJ113" s="142">
        <f t="shared" si="45"/>
        <v>0</v>
      </c>
      <c r="AK113" s="141">
        <f>IF('24'!AK113:AL113&gt;120,2,'24'!AK113:AL113/60)</f>
        <v>0</v>
      </c>
      <c r="AL113" s="142">
        <f t="shared" si="46"/>
        <v>0</v>
      </c>
      <c r="AM113" s="141">
        <f>IF('24'!AM113:AN113&gt;120,2,'24'!AM113:AN113/60)</f>
        <v>0</v>
      </c>
      <c r="AN113" s="142">
        <f t="shared" si="47"/>
        <v>0</v>
      </c>
      <c r="AO113" s="141">
        <f>IF('24'!AO113:AP113&gt;120,2,'24'!AO113:AP113/60)</f>
        <v>0</v>
      </c>
      <c r="AP113" s="142">
        <f t="shared" si="48"/>
        <v>0</v>
      </c>
      <c r="AQ113" s="141">
        <f>IF('24'!AQ113:AR113&gt;120,2,'24'!AQ113:AR113/60)</f>
        <v>0</v>
      </c>
      <c r="AR113" s="142">
        <f t="shared" si="49"/>
        <v>0</v>
      </c>
      <c r="AS113" s="141">
        <f>IF('24'!AS113:AT113&gt;120,2,'24'!AS113:AT113/60)</f>
        <v>0</v>
      </c>
      <c r="AT113" s="142">
        <f t="shared" si="50"/>
        <v>0</v>
      </c>
      <c r="AU113" s="141">
        <f>IF('24'!AU113:AV113&gt;120,2,'24'!AU113:AV113/60)</f>
        <v>0</v>
      </c>
      <c r="AV113" s="142">
        <f t="shared" si="51"/>
        <v>0</v>
      </c>
      <c r="AW113" s="141">
        <f>IF('24'!AW113:AX113&gt;120,2,'24'!AW113:AX113/60)</f>
        <v>0</v>
      </c>
      <c r="AX113" s="142">
        <f t="shared" si="52"/>
        <v>0</v>
      </c>
      <c r="AY113" s="141">
        <f>IF('24'!AY113:AZ113&gt;120,2,'24'!AY113:AZ113/60)</f>
        <v>0</v>
      </c>
      <c r="AZ113" s="142">
        <f t="shared" si="53"/>
        <v>0</v>
      </c>
      <c r="BA113" s="141">
        <f>IF('24'!BA113:BB113&gt;120,2,'24'!BA113:BB113/60)</f>
        <v>0</v>
      </c>
      <c r="BB113" s="142">
        <f t="shared" si="54"/>
        <v>0</v>
      </c>
      <c r="BC113" s="141">
        <f>IF('24'!BC113:BD113&gt;120,2,'24'!BC113:BD113/60)</f>
        <v>0</v>
      </c>
      <c r="BD113" s="142">
        <f t="shared" si="55"/>
        <v>0</v>
      </c>
      <c r="BE113" s="141">
        <f>IF('24'!BE113:BF113&gt;120,2,'24'!BE113:BF113/60)</f>
        <v>0</v>
      </c>
      <c r="BF113" s="142">
        <f t="shared" si="56"/>
        <v>0</v>
      </c>
      <c r="BG113" s="141">
        <f>IF('24'!BG113:BH113&gt;120,2,'24'!BG113:BH113/60)</f>
        <v>0</v>
      </c>
      <c r="BH113" s="142">
        <f t="shared" si="57"/>
        <v>0</v>
      </c>
      <c r="BI113" s="141">
        <f>IF('24'!BI113:BJ113&gt;120,2,'24'!BI113:BJ113/60)</f>
        <v>0</v>
      </c>
      <c r="BJ113" s="142">
        <f t="shared" si="58"/>
        <v>0</v>
      </c>
      <c r="BK113" s="141">
        <f>IF('24'!BK113:BL113&gt;120,2,'24'!BK113:BL113/60)</f>
        <v>0</v>
      </c>
      <c r="BL113" s="142">
        <f t="shared" si="59"/>
        <v>0</v>
      </c>
      <c r="BM113" s="6"/>
    </row>
    <row r="114" spans="1:65" ht="26.25" thickBot="1">
      <c r="A114" s="10">
        <v>8288</v>
      </c>
      <c r="B114" s="10" t="s">
        <v>113</v>
      </c>
      <c r="C114" s="141">
        <f>IF('24'!C114:D114&gt;120,2,'24'!C114:D114/60)</f>
        <v>0</v>
      </c>
      <c r="D114" s="142">
        <f t="shared" si="60"/>
        <v>0</v>
      </c>
      <c r="E114" s="141">
        <f>IF('24'!E114:F114&gt;120,2,'24'!E114:F114/60)</f>
        <v>0</v>
      </c>
      <c r="F114" s="142">
        <f t="shared" si="61"/>
        <v>0</v>
      </c>
      <c r="G114" s="141">
        <f>IF('24'!G114:H114&gt;120,2,'24'!G114:H114/60)</f>
        <v>0</v>
      </c>
      <c r="H114" s="142">
        <f t="shared" si="31"/>
        <v>0</v>
      </c>
      <c r="I114" s="141">
        <f>IF('24'!I114:J114&gt;120,2,'24'!I114:J114/60)</f>
        <v>0</v>
      </c>
      <c r="J114" s="142">
        <f t="shared" si="32"/>
        <v>0</v>
      </c>
      <c r="K114" s="141">
        <f>IF('24'!K114:L114&gt;120,2,'24'!K114:L114/60)</f>
        <v>0</v>
      </c>
      <c r="L114" s="142">
        <f t="shared" si="33"/>
        <v>0</v>
      </c>
      <c r="M114" s="141">
        <f>IF('24'!M114:N114&gt;120,2,'24'!M114:N114/60)</f>
        <v>0</v>
      </c>
      <c r="N114" s="142">
        <f t="shared" si="34"/>
        <v>0</v>
      </c>
      <c r="O114" s="141">
        <f>IF('24'!O114:P114&gt;120,2,'24'!O114:P114/60)</f>
        <v>0</v>
      </c>
      <c r="P114" s="142">
        <f t="shared" si="35"/>
        <v>0</v>
      </c>
      <c r="Q114" s="141">
        <f>IF('24'!Q114:R114&gt;120,2,'24'!Q114:R114/60)</f>
        <v>0</v>
      </c>
      <c r="R114" s="142">
        <f t="shared" si="36"/>
        <v>0</v>
      </c>
      <c r="S114" s="141">
        <f>IF('24'!S114:T114&gt;120,2,'24'!S114:T114/60)</f>
        <v>0</v>
      </c>
      <c r="T114" s="142">
        <f t="shared" si="37"/>
        <v>0</v>
      </c>
      <c r="U114" s="141">
        <f>IF('24'!U114:V114&gt;120,2,'24'!U114:V114/60)</f>
        <v>0</v>
      </c>
      <c r="V114" s="142">
        <f t="shared" si="38"/>
        <v>0</v>
      </c>
      <c r="W114" s="141">
        <f>IF('24'!W114:X114&gt;120,2,'24'!W114:X114/60)</f>
        <v>0</v>
      </c>
      <c r="X114" s="142">
        <f t="shared" si="39"/>
        <v>0</v>
      </c>
      <c r="Y114" s="141">
        <f>IF('24'!Y114:Z114&gt;120,2,'24'!Y114:Z114/60)</f>
        <v>0</v>
      </c>
      <c r="Z114" s="142">
        <f t="shared" si="40"/>
        <v>0</v>
      </c>
      <c r="AA114" s="141">
        <f>IF('24'!AA114:AB114&gt;120,2,'24'!AA114:AB114/60)</f>
        <v>0</v>
      </c>
      <c r="AB114" s="142">
        <f t="shared" si="41"/>
        <v>0</v>
      </c>
      <c r="AC114" s="141">
        <f>IF('24'!AC114:AD114&gt;120,2,'24'!AC114:AD114/60)</f>
        <v>0</v>
      </c>
      <c r="AD114" s="142">
        <f t="shared" si="42"/>
        <v>0</v>
      </c>
      <c r="AE114" s="141">
        <f>IF('24'!AE114:AF114&gt;120,2,'24'!AE114:AF114/60)</f>
        <v>0</v>
      </c>
      <c r="AF114" s="142">
        <f t="shared" si="43"/>
        <v>0</v>
      </c>
      <c r="AG114" s="141">
        <f>IF('24'!AG114:AH114&gt;120,2,'24'!AG114:AH114/60)</f>
        <v>0</v>
      </c>
      <c r="AH114" s="142">
        <f t="shared" si="44"/>
        <v>0</v>
      </c>
      <c r="AI114" s="141">
        <f>IF('24'!AI114:AJ114&gt;120,2,'24'!AI114:AJ114/60)</f>
        <v>0</v>
      </c>
      <c r="AJ114" s="142">
        <f t="shared" si="45"/>
        <v>0</v>
      </c>
      <c r="AK114" s="141">
        <f>IF('24'!AK114:AL114&gt;120,2,'24'!AK114:AL114/60)</f>
        <v>0</v>
      </c>
      <c r="AL114" s="142">
        <f t="shared" si="46"/>
        <v>0</v>
      </c>
      <c r="AM114" s="141">
        <f>IF('24'!AM114:AN114&gt;120,2,'24'!AM114:AN114/60)</f>
        <v>0</v>
      </c>
      <c r="AN114" s="142">
        <f t="shared" si="47"/>
        <v>0</v>
      </c>
      <c r="AO114" s="141">
        <f>IF('24'!AO114:AP114&gt;120,2,'24'!AO114:AP114/60)</f>
        <v>0</v>
      </c>
      <c r="AP114" s="142">
        <f t="shared" si="48"/>
        <v>0</v>
      </c>
      <c r="AQ114" s="141">
        <f>IF('24'!AQ114:AR114&gt;120,2,'24'!AQ114:AR114/60)</f>
        <v>0</v>
      </c>
      <c r="AR114" s="142">
        <f t="shared" si="49"/>
        <v>0</v>
      </c>
      <c r="AS114" s="141">
        <f>IF('24'!AS114:AT114&gt;120,2,'24'!AS114:AT114/60)</f>
        <v>0</v>
      </c>
      <c r="AT114" s="142">
        <f t="shared" si="50"/>
        <v>0</v>
      </c>
      <c r="AU114" s="141">
        <f>IF('24'!AU114:AV114&gt;120,2,'24'!AU114:AV114/60)</f>
        <v>0</v>
      </c>
      <c r="AV114" s="142">
        <f t="shared" si="51"/>
        <v>0</v>
      </c>
      <c r="AW114" s="141">
        <f>IF('24'!AW114:AX114&gt;120,2,'24'!AW114:AX114/60)</f>
        <v>0</v>
      </c>
      <c r="AX114" s="142">
        <f t="shared" si="52"/>
        <v>0</v>
      </c>
      <c r="AY114" s="141">
        <f>IF('24'!AY114:AZ114&gt;120,2,'24'!AY114:AZ114/60)</f>
        <v>0</v>
      </c>
      <c r="AZ114" s="142">
        <f t="shared" si="53"/>
        <v>0</v>
      </c>
      <c r="BA114" s="141">
        <f>IF('24'!BA114:BB114&gt;120,2,'24'!BA114:BB114/60)</f>
        <v>0</v>
      </c>
      <c r="BB114" s="142">
        <f t="shared" si="54"/>
        <v>0</v>
      </c>
      <c r="BC114" s="141">
        <f>IF('24'!BC114:BD114&gt;120,2,'24'!BC114:BD114/60)</f>
        <v>0</v>
      </c>
      <c r="BD114" s="142">
        <f t="shared" si="55"/>
        <v>0</v>
      </c>
      <c r="BE114" s="141">
        <f>IF('24'!BE114:BF114&gt;120,2,'24'!BE114:BF114/60)</f>
        <v>0</v>
      </c>
      <c r="BF114" s="142">
        <f t="shared" si="56"/>
        <v>0</v>
      </c>
      <c r="BG114" s="141">
        <f>IF('24'!BG114:BH114&gt;120,2,'24'!BG114:BH114/60)</f>
        <v>0</v>
      </c>
      <c r="BH114" s="142">
        <f t="shared" si="57"/>
        <v>0</v>
      </c>
      <c r="BI114" s="141">
        <f>IF('24'!BI114:BJ114&gt;120,2,'24'!BI114:BJ114/60)</f>
        <v>0</v>
      </c>
      <c r="BJ114" s="142">
        <f t="shared" si="58"/>
        <v>0</v>
      </c>
      <c r="BK114" s="141">
        <f>IF('24'!BK114:BL114&gt;120,2,'24'!BK114:BL114/60)</f>
        <v>0</v>
      </c>
      <c r="BL114" s="142">
        <f t="shared" si="59"/>
        <v>0</v>
      </c>
      <c r="BM114" s="6"/>
    </row>
    <row r="115" spans="1:65" ht="26.25" thickBot="1">
      <c r="A115" s="10">
        <v>8289</v>
      </c>
      <c r="B115" s="10" t="s">
        <v>114</v>
      </c>
      <c r="C115" s="141">
        <f>IF('24'!C115:D115&gt;120,2,'24'!C115:D115/60)</f>
        <v>0</v>
      </c>
      <c r="D115" s="142">
        <f t="shared" si="60"/>
        <v>0</v>
      </c>
      <c r="E115" s="141">
        <f>IF('24'!E115:F115&gt;120,2,'24'!E115:F115/60)</f>
        <v>0</v>
      </c>
      <c r="F115" s="142">
        <f t="shared" si="61"/>
        <v>0</v>
      </c>
      <c r="G115" s="141">
        <f>IF('24'!G115:H115&gt;120,2,'24'!G115:H115/60)</f>
        <v>0</v>
      </c>
      <c r="H115" s="142">
        <f t="shared" si="31"/>
        <v>0</v>
      </c>
      <c r="I115" s="141">
        <f>IF('24'!I115:J115&gt;120,2,'24'!I115:J115/60)</f>
        <v>0</v>
      </c>
      <c r="J115" s="142">
        <f t="shared" si="32"/>
        <v>0</v>
      </c>
      <c r="K115" s="141">
        <f>IF('24'!K115:L115&gt;120,2,'24'!K115:L115/60)</f>
        <v>0</v>
      </c>
      <c r="L115" s="142">
        <f t="shared" si="33"/>
        <v>0</v>
      </c>
      <c r="M115" s="141">
        <f>IF('24'!M115:N115&gt;120,2,'24'!M115:N115/60)</f>
        <v>0</v>
      </c>
      <c r="N115" s="142">
        <f t="shared" si="34"/>
        <v>0</v>
      </c>
      <c r="O115" s="141">
        <f>IF('24'!O115:P115&gt;120,2,'24'!O115:P115/60)</f>
        <v>0</v>
      </c>
      <c r="P115" s="142">
        <f t="shared" si="35"/>
        <v>0</v>
      </c>
      <c r="Q115" s="141">
        <f>IF('24'!Q115:R115&gt;120,2,'24'!Q115:R115/60)</f>
        <v>0</v>
      </c>
      <c r="R115" s="142">
        <f t="shared" si="36"/>
        <v>0</v>
      </c>
      <c r="S115" s="141">
        <f>IF('24'!S115:T115&gt;120,2,'24'!S115:T115/60)</f>
        <v>0</v>
      </c>
      <c r="T115" s="142">
        <f t="shared" si="37"/>
        <v>0</v>
      </c>
      <c r="U115" s="141">
        <f>IF('24'!U115:V115&gt;120,2,'24'!U115:V115/60)</f>
        <v>0</v>
      </c>
      <c r="V115" s="142">
        <f t="shared" si="38"/>
        <v>0</v>
      </c>
      <c r="W115" s="141">
        <f>IF('24'!W115:X115&gt;120,2,'24'!W115:X115/60)</f>
        <v>0</v>
      </c>
      <c r="X115" s="142">
        <f t="shared" si="39"/>
        <v>0</v>
      </c>
      <c r="Y115" s="141">
        <f>IF('24'!Y115:Z115&gt;120,2,'24'!Y115:Z115/60)</f>
        <v>0</v>
      </c>
      <c r="Z115" s="142">
        <f t="shared" si="40"/>
        <v>0</v>
      </c>
      <c r="AA115" s="141">
        <f>IF('24'!AA115:AB115&gt;120,2,'24'!AA115:AB115/60)</f>
        <v>0</v>
      </c>
      <c r="AB115" s="142">
        <f t="shared" si="41"/>
        <v>0</v>
      </c>
      <c r="AC115" s="141">
        <f>IF('24'!AC115:AD115&gt;120,2,'24'!AC115:AD115/60)</f>
        <v>0</v>
      </c>
      <c r="AD115" s="142">
        <f t="shared" si="42"/>
        <v>0</v>
      </c>
      <c r="AE115" s="141">
        <f>IF('24'!AE115:AF115&gt;120,2,'24'!AE115:AF115/60)</f>
        <v>0</v>
      </c>
      <c r="AF115" s="142">
        <f t="shared" si="43"/>
        <v>0</v>
      </c>
      <c r="AG115" s="141">
        <f>IF('24'!AG115:AH115&gt;120,2,'24'!AG115:AH115/60)</f>
        <v>0</v>
      </c>
      <c r="AH115" s="142">
        <f t="shared" si="44"/>
        <v>0</v>
      </c>
      <c r="AI115" s="141">
        <f>IF('24'!AI115:AJ115&gt;120,2,'24'!AI115:AJ115/60)</f>
        <v>0</v>
      </c>
      <c r="AJ115" s="142">
        <f t="shared" si="45"/>
        <v>0</v>
      </c>
      <c r="AK115" s="141">
        <f>IF('24'!AK115:AL115&gt;120,2,'24'!AK115:AL115/60)</f>
        <v>0</v>
      </c>
      <c r="AL115" s="142">
        <f t="shared" si="46"/>
        <v>0</v>
      </c>
      <c r="AM115" s="141">
        <f>IF('24'!AM115:AN115&gt;120,2,'24'!AM115:AN115/60)</f>
        <v>0</v>
      </c>
      <c r="AN115" s="142">
        <f t="shared" si="47"/>
        <v>0</v>
      </c>
      <c r="AO115" s="141">
        <f>IF('24'!AO115:AP115&gt;120,2,'24'!AO115:AP115/60)</f>
        <v>0</v>
      </c>
      <c r="AP115" s="142">
        <f t="shared" si="48"/>
        <v>0</v>
      </c>
      <c r="AQ115" s="141">
        <f>IF('24'!AQ115:AR115&gt;120,2,'24'!AQ115:AR115/60)</f>
        <v>0</v>
      </c>
      <c r="AR115" s="142">
        <f t="shared" si="49"/>
        <v>0</v>
      </c>
      <c r="AS115" s="141">
        <f>IF('24'!AS115:AT115&gt;120,2,'24'!AS115:AT115/60)</f>
        <v>0</v>
      </c>
      <c r="AT115" s="142">
        <f t="shared" si="50"/>
        <v>0</v>
      </c>
      <c r="AU115" s="141">
        <f>IF('24'!AU115:AV115&gt;120,2,'24'!AU115:AV115/60)</f>
        <v>0</v>
      </c>
      <c r="AV115" s="142">
        <f t="shared" si="51"/>
        <v>0</v>
      </c>
      <c r="AW115" s="141">
        <f>IF('24'!AW115:AX115&gt;120,2,'24'!AW115:AX115/60)</f>
        <v>0</v>
      </c>
      <c r="AX115" s="142">
        <f t="shared" si="52"/>
        <v>0</v>
      </c>
      <c r="AY115" s="141">
        <f>IF('24'!AY115:AZ115&gt;120,2,'24'!AY115:AZ115/60)</f>
        <v>0</v>
      </c>
      <c r="AZ115" s="142">
        <f t="shared" si="53"/>
        <v>0</v>
      </c>
      <c r="BA115" s="141">
        <f>IF('24'!BA115:BB115&gt;120,2,'24'!BA115:BB115/60)</f>
        <v>0</v>
      </c>
      <c r="BB115" s="142">
        <f t="shared" si="54"/>
        <v>0</v>
      </c>
      <c r="BC115" s="141">
        <f>IF('24'!BC115:BD115&gt;120,2,'24'!BC115:BD115/60)</f>
        <v>0</v>
      </c>
      <c r="BD115" s="142">
        <f t="shared" si="55"/>
        <v>0</v>
      </c>
      <c r="BE115" s="141">
        <f>IF('24'!BE115:BF115&gt;120,2,'24'!BE115:BF115/60)</f>
        <v>0</v>
      </c>
      <c r="BF115" s="142">
        <f t="shared" si="56"/>
        <v>0</v>
      </c>
      <c r="BG115" s="141">
        <f>IF('24'!BG115:BH115&gt;120,2,'24'!BG115:BH115/60)</f>
        <v>0</v>
      </c>
      <c r="BH115" s="142">
        <f t="shared" si="57"/>
        <v>0</v>
      </c>
      <c r="BI115" s="141">
        <f>IF('24'!BI115:BJ115&gt;120,2,'24'!BI115:BJ115/60)</f>
        <v>0</v>
      </c>
      <c r="BJ115" s="142">
        <f t="shared" si="58"/>
        <v>0</v>
      </c>
      <c r="BK115" s="141">
        <f>IF('24'!BK115:BL115&gt;120,2,'24'!BK115:BL115/60)</f>
        <v>0</v>
      </c>
      <c r="BL115" s="142">
        <f t="shared" si="59"/>
        <v>0</v>
      </c>
      <c r="BM115" s="6"/>
    </row>
    <row r="116" spans="1:65" ht="26.25" thickBot="1">
      <c r="A116" s="10">
        <v>8290</v>
      </c>
      <c r="B116" s="10" t="s">
        <v>115</v>
      </c>
      <c r="C116" s="141">
        <f>IF('24'!C116:D116&gt;120,2,'24'!C116:D116/60)</f>
        <v>0</v>
      </c>
      <c r="D116" s="142">
        <f t="shared" si="60"/>
        <v>0</v>
      </c>
      <c r="E116" s="141">
        <f>IF('24'!E116:F116&gt;120,2,'24'!E116:F116/60)</f>
        <v>0</v>
      </c>
      <c r="F116" s="142">
        <f t="shared" si="61"/>
        <v>0</v>
      </c>
      <c r="G116" s="141">
        <f>IF('24'!G116:H116&gt;120,2,'24'!G116:H116/60)</f>
        <v>0</v>
      </c>
      <c r="H116" s="142">
        <f t="shared" si="31"/>
        <v>0</v>
      </c>
      <c r="I116" s="141">
        <f>IF('24'!I116:J116&gt;120,2,'24'!I116:J116/60)</f>
        <v>0</v>
      </c>
      <c r="J116" s="142">
        <f t="shared" si="32"/>
        <v>0</v>
      </c>
      <c r="K116" s="141">
        <f>IF('24'!K116:L116&gt;120,2,'24'!K116:L116/60)</f>
        <v>0</v>
      </c>
      <c r="L116" s="142">
        <f t="shared" si="33"/>
        <v>0</v>
      </c>
      <c r="M116" s="141">
        <f>IF('24'!M116:N116&gt;120,2,'24'!M116:N116/60)</f>
        <v>0</v>
      </c>
      <c r="N116" s="142">
        <f t="shared" si="34"/>
        <v>0</v>
      </c>
      <c r="O116" s="141">
        <f>IF('24'!O116:P116&gt;120,2,'24'!O116:P116/60)</f>
        <v>0</v>
      </c>
      <c r="P116" s="142">
        <f t="shared" si="35"/>
        <v>0</v>
      </c>
      <c r="Q116" s="141">
        <f>IF('24'!Q116:R116&gt;120,2,'24'!Q116:R116/60)</f>
        <v>0</v>
      </c>
      <c r="R116" s="142">
        <f t="shared" si="36"/>
        <v>0</v>
      </c>
      <c r="S116" s="141">
        <f>IF('24'!S116:T116&gt;120,2,'24'!S116:T116/60)</f>
        <v>0</v>
      </c>
      <c r="T116" s="142">
        <f t="shared" si="37"/>
        <v>0</v>
      </c>
      <c r="U116" s="141">
        <f>IF('24'!U116:V116&gt;120,2,'24'!U116:V116/60)</f>
        <v>0</v>
      </c>
      <c r="V116" s="142">
        <f t="shared" si="38"/>
        <v>0</v>
      </c>
      <c r="W116" s="141">
        <f>IF('24'!W116:X116&gt;120,2,'24'!W116:X116/60)</f>
        <v>0</v>
      </c>
      <c r="X116" s="142">
        <f t="shared" si="39"/>
        <v>0</v>
      </c>
      <c r="Y116" s="141">
        <f>IF('24'!Y116:Z116&gt;120,2,'24'!Y116:Z116/60)</f>
        <v>0</v>
      </c>
      <c r="Z116" s="142">
        <f t="shared" si="40"/>
        <v>0</v>
      </c>
      <c r="AA116" s="141">
        <f>IF('24'!AA116:AB116&gt;120,2,'24'!AA116:AB116/60)</f>
        <v>0</v>
      </c>
      <c r="AB116" s="142">
        <f t="shared" si="41"/>
        <v>0</v>
      </c>
      <c r="AC116" s="141">
        <f>IF('24'!AC116:AD116&gt;120,2,'24'!AC116:AD116/60)</f>
        <v>0</v>
      </c>
      <c r="AD116" s="142">
        <f t="shared" si="42"/>
        <v>0</v>
      </c>
      <c r="AE116" s="141">
        <f>IF('24'!AE116:AF116&gt;120,2,'24'!AE116:AF116/60)</f>
        <v>0</v>
      </c>
      <c r="AF116" s="142">
        <f t="shared" si="43"/>
        <v>0</v>
      </c>
      <c r="AG116" s="141">
        <f>IF('24'!AG116:AH116&gt;120,2,'24'!AG116:AH116/60)</f>
        <v>0</v>
      </c>
      <c r="AH116" s="142">
        <f t="shared" si="44"/>
        <v>0</v>
      </c>
      <c r="AI116" s="141">
        <f>IF('24'!AI116:AJ116&gt;120,2,'24'!AI116:AJ116/60)</f>
        <v>0</v>
      </c>
      <c r="AJ116" s="142">
        <f t="shared" si="45"/>
        <v>0</v>
      </c>
      <c r="AK116" s="141">
        <f>IF('24'!AK116:AL116&gt;120,2,'24'!AK116:AL116/60)</f>
        <v>0</v>
      </c>
      <c r="AL116" s="142">
        <f t="shared" si="46"/>
        <v>0</v>
      </c>
      <c r="AM116" s="141">
        <f>IF('24'!AM116:AN116&gt;120,2,'24'!AM116:AN116/60)</f>
        <v>0</v>
      </c>
      <c r="AN116" s="142">
        <f t="shared" si="47"/>
        <v>0</v>
      </c>
      <c r="AO116" s="141">
        <f>IF('24'!AO116:AP116&gt;120,2,'24'!AO116:AP116/60)</f>
        <v>0</v>
      </c>
      <c r="AP116" s="142">
        <f t="shared" si="48"/>
        <v>0</v>
      </c>
      <c r="AQ116" s="141">
        <f>IF('24'!AQ116:AR116&gt;120,2,'24'!AQ116:AR116/60)</f>
        <v>0</v>
      </c>
      <c r="AR116" s="142">
        <f t="shared" si="49"/>
        <v>0</v>
      </c>
      <c r="AS116" s="141">
        <f>IF('24'!AS116:AT116&gt;120,2,'24'!AS116:AT116/60)</f>
        <v>0</v>
      </c>
      <c r="AT116" s="142">
        <f t="shared" si="50"/>
        <v>0</v>
      </c>
      <c r="AU116" s="141">
        <f>IF('24'!AU116:AV116&gt;120,2,'24'!AU116:AV116/60)</f>
        <v>0</v>
      </c>
      <c r="AV116" s="142">
        <f t="shared" si="51"/>
        <v>0</v>
      </c>
      <c r="AW116" s="141">
        <f>IF('24'!AW116:AX116&gt;120,2,'24'!AW116:AX116/60)</f>
        <v>0</v>
      </c>
      <c r="AX116" s="142">
        <f t="shared" si="52"/>
        <v>0</v>
      </c>
      <c r="AY116" s="141">
        <f>IF('24'!AY116:AZ116&gt;120,2,'24'!AY116:AZ116/60)</f>
        <v>0</v>
      </c>
      <c r="AZ116" s="142">
        <f t="shared" si="53"/>
        <v>0</v>
      </c>
      <c r="BA116" s="141">
        <f>IF('24'!BA116:BB116&gt;120,2,'24'!BA116:BB116/60)</f>
        <v>0</v>
      </c>
      <c r="BB116" s="142">
        <f t="shared" si="54"/>
        <v>0</v>
      </c>
      <c r="BC116" s="141">
        <f>IF('24'!BC116:BD116&gt;120,2,'24'!BC116:BD116/60)</f>
        <v>0</v>
      </c>
      <c r="BD116" s="142">
        <f t="shared" si="55"/>
        <v>0</v>
      </c>
      <c r="BE116" s="141">
        <f>IF('24'!BE116:BF116&gt;120,2,'24'!BE116:BF116/60)</f>
        <v>0</v>
      </c>
      <c r="BF116" s="142">
        <f t="shared" si="56"/>
        <v>0</v>
      </c>
      <c r="BG116" s="141">
        <f>IF('24'!BG116:BH116&gt;120,2,'24'!BG116:BH116/60)</f>
        <v>0</v>
      </c>
      <c r="BH116" s="142">
        <f t="shared" si="57"/>
        <v>0</v>
      </c>
      <c r="BI116" s="141">
        <f>IF('24'!BI116:BJ116&gt;120,2,'24'!BI116:BJ116/60)</f>
        <v>0</v>
      </c>
      <c r="BJ116" s="142">
        <f t="shared" si="58"/>
        <v>0</v>
      </c>
      <c r="BK116" s="141">
        <f>IF('24'!BK116:BL116&gt;120,2,'24'!BK116:BL116/60)</f>
        <v>0</v>
      </c>
      <c r="BL116" s="142">
        <f t="shared" si="59"/>
        <v>0</v>
      </c>
      <c r="BM116" s="6"/>
    </row>
    <row r="117" spans="1:65" ht="26.25" thickBot="1">
      <c r="A117" s="10">
        <v>8292</v>
      </c>
      <c r="B117" s="10" t="s">
        <v>239</v>
      </c>
      <c r="C117" s="141">
        <f>IF('24'!C117:D117&gt;120,2,'24'!C117:D117/60)</f>
        <v>0</v>
      </c>
      <c r="D117" s="142">
        <f t="shared" si="60"/>
        <v>0</v>
      </c>
      <c r="E117" s="141">
        <f>IF('24'!E117:F117&gt;120,2,'24'!E117:F117/60)</f>
        <v>0</v>
      </c>
      <c r="F117" s="142">
        <f t="shared" si="61"/>
        <v>0</v>
      </c>
      <c r="G117" s="141">
        <f>IF('24'!G117:H117&gt;120,2,'24'!G117:H117/60)</f>
        <v>0</v>
      </c>
      <c r="H117" s="142">
        <f t="shared" si="31"/>
        <v>0</v>
      </c>
      <c r="I117" s="141">
        <f>IF('24'!I117:J117&gt;120,2,'24'!I117:J117/60)</f>
        <v>0</v>
      </c>
      <c r="J117" s="142">
        <f t="shared" si="32"/>
        <v>0</v>
      </c>
      <c r="K117" s="141">
        <f>IF('24'!K117:L117&gt;120,2,'24'!K117:L117/60)</f>
        <v>0</v>
      </c>
      <c r="L117" s="142">
        <f t="shared" si="33"/>
        <v>0</v>
      </c>
      <c r="M117" s="141">
        <f>IF('24'!M117:N117&gt;120,2,'24'!M117:N117/60)</f>
        <v>0</v>
      </c>
      <c r="N117" s="142">
        <f t="shared" si="34"/>
        <v>0</v>
      </c>
      <c r="O117" s="141">
        <f>IF('24'!O117:P117&gt;120,2,'24'!O117:P117/60)</f>
        <v>0</v>
      </c>
      <c r="P117" s="142">
        <f t="shared" si="35"/>
        <v>0</v>
      </c>
      <c r="Q117" s="141">
        <f>IF('24'!Q117:R117&gt;120,2,'24'!Q117:R117/60)</f>
        <v>0</v>
      </c>
      <c r="R117" s="142">
        <f t="shared" si="36"/>
        <v>0</v>
      </c>
      <c r="S117" s="141">
        <f>IF('24'!S117:T117&gt;120,2,'24'!S117:T117/60)</f>
        <v>0</v>
      </c>
      <c r="T117" s="142">
        <f t="shared" si="37"/>
        <v>0</v>
      </c>
      <c r="U117" s="141">
        <f>IF('24'!U117:V117&gt;120,2,'24'!U117:V117/60)</f>
        <v>0</v>
      </c>
      <c r="V117" s="142">
        <f t="shared" si="38"/>
        <v>0</v>
      </c>
      <c r="W117" s="141">
        <f>IF('24'!W117:X117&gt;120,2,'24'!W117:X117/60)</f>
        <v>0</v>
      </c>
      <c r="X117" s="142">
        <f t="shared" si="39"/>
        <v>0</v>
      </c>
      <c r="Y117" s="141">
        <f>IF('24'!Y117:Z117&gt;120,2,'24'!Y117:Z117/60)</f>
        <v>0</v>
      </c>
      <c r="Z117" s="142">
        <f t="shared" si="40"/>
        <v>0</v>
      </c>
      <c r="AA117" s="141">
        <f>IF('24'!AA117:AB117&gt;120,2,'24'!AA117:AB117/60)</f>
        <v>0</v>
      </c>
      <c r="AB117" s="142">
        <f t="shared" si="41"/>
        <v>0</v>
      </c>
      <c r="AC117" s="141">
        <f>IF('24'!AC117:AD117&gt;120,2,'24'!AC117:AD117/60)</f>
        <v>0</v>
      </c>
      <c r="AD117" s="142">
        <f t="shared" si="42"/>
        <v>0</v>
      </c>
      <c r="AE117" s="141">
        <f>IF('24'!AE117:AF117&gt;120,2,'24'!AE117:AF117/60)</f>
        <v>0</v>
      </c>
      <c r="AF117" s="142">
        <f t="shared" si="43"/>
        <v>0</v>
      </c>
      <c r="AG117" s="141">
        <f>IF('24'!AG117:AH117&gt;120,2,'24'!AG117:AH117/60)</f>
        <v>0</v>
      </c>
      <c r="AH117" s="142">
        <f t="shared" si="44"/>
        <v>0</v>
      </c>
      <c r="AI117" s="141">
        <f>IF('24'!AI117:AJ117&gt;120,2,'24'!AI117:AJ117/60)</f>
        <v>0</v>
      </c>
      <c r="AJ117" s="142">
        <f t="shared" si="45"/>
        <v>0</v>
      </c>
      <c r="AK117" s="141">
        <f>IF('24'!AK117:AL117&gt;120,2,'24'!AK117:AL117/60)</f>
        <v>0</v>
      </c>
      <c r="AL117" s="142">
        <f t="shared" si="46"/>
        <v>0</v>
      </c>
      <c r="AM117" s="141">
        <f>IF('24'!AM117:AN117&gt;120,2,'24'!AM117:AN117/60)</f>
        <v>0</v>
      </c>
      <c r="AN117" s="142">
        <f t="shared" si="47"/>
        <v>0</v>
      </c>
      <c r="AO117" s="141">
        <f>IF('24'!AO117:AP117&gt;120,2,'24'!AO117:AP117/60)</f>
        <v>0</v>
      </c>
      <c r="AP117" s="142">
        <f t="shared" si="48"/>
        <v>0</v>
      </c>
      <c r="AQ117" s="141">
        <f>IF('24'!AQ117:AR117&gt;120,2,'24'!AQ117:AR117/60)</f>
        <v>0</v>
      </c>
      <c r="AR117" s="142">
        <f t="shared" si="49"/>
        <v>0</v>
      </c>
      <c r="AS117" s="141">
        <f>IF('24'!AS117:AT117&gt;120,2,'24'!AS117:AT117/60)</f>
        <v>0</v>
      </c>
      <c r="AT117" s="142">
        <f t="shared" si="50"/>
        <v>0</v>
      </c>
      <c r="AU117" s="141">
        <f>IF('24'!AU117:AV117&gt;120,2,'24'!AU117:AV117/60)</f>
        <v>0</v>
      </c>
      <c r="AV117" s="142">
        <f t="shared" si="51"/>
        <v>0</v>
      </c>
      <c r="AW117" s="141">
        <f>IF('24'!AW117:AX117&gt;120,2,'24'!AW117:AX117/60)</f>
        <v>0</v>
      </c>
      <c r="AX117" s="142">
        <f t="shared" si="52"/>
        <v>0</v>
      </c>
      <c r="AY117" s="141">
        <f>IF('24'!AY117:AZ117&gt;120,2,'24'!AY117:AZ117/60)</f>
        <v>0</v>
      </c>
      <c r="AZ117" s="142">
        <f t="shared" si="53"/>
        <v>0</v>
      </c>
      <c r="BA117" s="141">
        <f>IF('24'!BA117:BB117&gt;120,2,'24'!BA117:BB117/60)</f>
        <v>0</v>
      </c>
      <c r="BB117" s="142">
        <f t="shared" si="54"/>
        <v>0</v>
      </c>
      <c r="BC117" s="141">
        <f>IF('24'!BC117:BD117&gt;120,2,'24'!BC117:BD117/60)</f>
        <v>0</v>
      </c>
      <c r="BD117" s="142">
        <f t="shared" si="55"/>
        <v>0</v>
      </c>
      <c r="BE117" s="141">
        <f>IF('24'!BE117:BF117&gt;120,2,'24'!BE117:BF117/60)</f>
        <v>0</v>
      </c>
      <c r="BF117" s="142">
        <f t="shared" si="56"/>
        <v>0</v>
      </c>
      <c r="BG117" s="141">
        <f>IF('24'!BG117:BH117&gt;120,2,'24'!BG117:BH117/60)</f>
        <v>0</v>
      </c>
      <c r="BH117" s="142">
        <f t="shared" si="57"/>
        <v>0</v>
      </c>
      <c r="BI117" s="141">
        <f>IF('24'!BI117:BJ117&gt;120,2,'24'!BI117:BJ117/60)</f>
        <v>0</v>
      </c>
      <c r="BJ117" s="142">
        <f t="shared" si="58"/>
        <v>0</v>
      </c>
      <c r="BK117" s="141">
        <f>IF('24'!BK117:BL117&gt;120,2,'24'!BK117:BL117/60)</f>
        <v>0</v>
      </c>
      <c r="BL117" s="142">
        <f t="shared" si="59"/>
        <v>0</v>
      </c>
      <c r="BM117" s="6"/>
    </row>
    <row r="118" spans="1:65" ht="26.25" thickBot="1">
      <c r="A118" s="10">
        <v>8293</v>
      </c>
      <c r="B118" s="10" t="s">
        <v>116</v>
      </c>
      <c r="C118" s="141">
        <f>IF('24'!C118:D118&gt;120,2,'24'!C118:D118/60)</f>
        <v>0</v>
      </c>
      <c r="D118" s="142">
        <f t="shared" si="60"/>
        <v>0</v>
      </c>
      <c r="E118" s="141">
        <f>IF('24'!E118:F118&gt;120,2,'24'!E118:F118/60)</f>
        <v>0</v>
      </c>
      <c r="F118" s="142">
        <f t="shared" si="61"/>
        <v>0</v>
      </c>
      <c r="G118" s="141">
        <f>IF('24'!G118:H118&gt;120,2,'24'!G118:H118/60)</f>
        <v>0</v>
      </c>
      <c r="H118" s="142">
        <f t="shared" si="31"/>
        <v>0</v>
      </c>
      <c r="I118" s="141">
        <f>IF('24'!I118:J118&gt;120,2,'24'!I118:J118/60)</f>
        <v>0</v>
      </c>
      <c r="J118" s="142">
        <f t="shared" si="32"/>
        <v>0</v>
      </c>
      <c r="K118" s="141">
        <f>IF('24'!K118:L118&gt;120,2,'24'!K118:L118/60)</f>
        <v>0</v>
      </c>
      <c r="L118" s="142">
        <f t="shared" si="33"/>
        <v>0</v>
      </c>
      <c r="M118" s="141">
        <f>IF('24'!M118:N118&gt;120,2,'24'!M118:N118/60)</f>
        <v>0</v>
      </c>
      <c r="N118" s="142">
        <f t="shared" si="34"/>
        <v>0</v>
      </c>
      <c r="O118" s="141">
        <f>IF('24'!O118:P118&gt;120,2,'24'!O118:P118/60)</f>
        <v>0</v>
      </c>
      <c r="P118" s="142">
        <f t="shared" si="35"/>
        <v>0</v>
      </c>
      <c r="Q118" s="141">
        <f>IF('24'!Q118:R118&gt;120,2,'24'!Q118:R118/60)</f>
        <v>0</v>
      </c>
      <c r="R118" s="142">
        <f t="shared" si="36"/>
        <v>0</v>
      </c>
      <c r="S118" s="141">
        <f>IF('24'!S118:T118&gt;120,2,'24'!S118:T118/60)</f>
        <v>0</v>
      </c>
      <c r="T118" s="142">
        <f t="shared" si="37"/>
        <v>0</v>
      </c>
      <c r="U118" s="141">
        <f>IF('24'!U118:V118&gt;120,2,'24'!U118:V118/60)</f>
        <v>0</v>
      </c>
      <c r="V118" s="142">
        <f t="shared" si="38"/>
        <v>0</v>
      </c>
      <c r="W118" s="141">
        <f>IF('24'!W118:X118&gt;120,2,'24'!W118:X118/60)</f>
        <v>0</v>
      </c>
      <c r="X118" s="142">
        <f t="shared" si="39"/>
        <v>0</v>
      </c>
      <c r="Y118" s="141">
        <f>IF('24'!Y118:Z118&gt;120,2,'24'!Y118:Z118/60)</f>
        <v>0</v>
      </c>
      <c r="Z118" s="142">
        <f t="shared" si="40"/>
        <v>0</v>
      </c>
      <c r="AA118" s="141">
        <f>IF('24'!AA118:AB118&gt;120,2,'24'!AA118:AB118/60)</f>
        <v>0</v>
      </c>
      <c r="AB118" s="142">
        <f t="shared" si="41"/>
        <v>0</v>
      </c>
      <c r="AC118" s="141">
        <f>IF('24'!AC118:AD118&gt;120,2,'24'!AC118:AD118/60)</f>
        <v>0</v>
      </c>
      <c r="AD118" s="142">
        <f t="shared" si="42"/>
        <v>0</v>
      </c>
      <c r="AE118" s="141">
        <f>IF('24'!AE118:AF118&gt;120,2,'24'!AE118:AF118/60)</f>
        <v>0</v>
      </c>
      <c r="AF118" s="142">
        <f t="shared" si="43"/>
        <v>0</v>
      </c>
      <c r="AG118" s="141">
        <f>IF('24'!AG118:AH118&gt;120,2,'24'!AG118:AH118/60)</f>
        <v>0</v>
      </c>
      <c r="AH118" s="142">
        <f t="shared" si="44"/>
        <v>0</v>
      </c>
      <c r="AI118" s="141">
        <f>IF('24'!AI118:AJ118&gt;120,2,'24'!AI118:AJ118/60)</f>
        <v>0</v>
      </c>
      <c r="AJ118" s="142">
        <f t="shared" si="45"/>
        <v>0</v>
      </c>
      <c r="AK118" s="141">
        <f>IF('24'!AK118:AL118&gt;120,2,'24'!AK118:AL118/60)</f>
        <v>0</v>
      </c>
      <c r="AL118" s="142">
        <f t="shared" si="46"/>
        <v>0</v>
      </c>
      <c r="AM118" s="141">
        <f>IF('24'!AM118:AN118&gt;120,2,'24'!AM118:AN118/60)</f>
        <v>0</v>
      </c>
      <c r="AN118" s="142">
        <f t="shared" si="47"/>
        <v>0</v>
      </c>
      <c r="AO118" s="141">
        <f>IF('24'!AO118:AP118&gt;120,2,'24'!AO118:AP118/60)</f>
        <v>0</v>
      </c>
      <c r="AP118" s="142">
        <f t="shared" si="48"/>
        <v>0</v>
      </c>
      <c r="AQ118" s="141">
        <f>IF('24'!AQ118:AR118&gt;120,2,'24'!AQ118:AR118/60)</f>
        <v>0</v>
      </c>
      <c r="AR118" s="142">
        <f t="shared" si="49"/>
        <v>0</v>
      </c>
      <c r="AS118" s="141">
        <f>IF('24'!AS118:AT118&gt;120,2,'24'!AS118:AT118/60)</f>
        <v>0</v>
      </c>
      <c r="AT118" s="142">
        <f t="shared" si="50"/>
        <v>0</v>
      </c>
      <c r="AU118" s="141">
        <f>IF('24'!AU118:AV118&gt;120,2,'24'!AU118:AV118/60)</f>
        <v>0</v>
      </c>
      <c r="AV118" s="142">
        <f t="shared" si="51"/>
        <v>0</v>
      </c>
      <c r="AW118" s="141">
        <f>IF('24'!AW118:AX118&gt;120,2,'24'!AW118:AX118/60)</f>
        <v>0</v>
      </c>
      <c r="AX118" s="142">
        <f t="shared" si="52"/>
        <v>0</v>
      </c>
      <c r="AY118" s="141">
        <f>IF('24'!AY118:AZ118&gt;120,2,'24'!AY118:AZ118/60)</f>
        <v>0</v>
      </c>
      <c r="AZ118" s="142">
        <f t="shared" si="53"/>
        <v>0</v>
      </c>
      <c r="BA118" s="141">
        <f>IF('24'!BA118:BB118&gt;120,2,'24'!BA118:BB118/60)</f>
        <v>0</v>
      </c>
      <c r="BB118" s="142">
        <f t="shared" si="54"/>
        <v>0</v>
      </c>
      <c r="BC118" s="141">
        <f>IF('24'!BC118:BD118&gt;120,2,'24'!BC118:BD118/60)</f>
        <v>0</v>
      </c>
      <c r="BD118" s="142">
        <f t="shared" si="55"/>
        <v>0</v>
      </c>
      <c r="BE118" s="141">
        <f>IF('24'!BE118:BF118&gt;120,2,'24'!BE118:BF118/60)</f>
        <v>0</v>
      </c>
      <c r="BF118" s="142">
        <f t="shared" si="56"/>
        <v>0</v>
      </c>
      <c r="BG118" s="141">
        <f>IF('24'!BG118:BH118&gt;120,2,'24'!BG118:BH118/60)</f>
        <v>0</v>
      </c>
      <c r="BH118" s="142">
        <f t="shared" si="57"/>
        <v>0</v>
      </c>
      <c r="BI118" s="141">
        <f>IF('24'!BI118:BJ118&gt;120,2,'24'!BI118:BJ118/60)</f>
        <v>0</v>
      </c>
      <c r="BJ118" s="142">
        <f t="shared" si="58"/>
        <v>0</v>
      </c>
      <c r="BK118" s="141">
        <f>IF('24'!BK118:BL118&gt;120,2,'24'!BK118:BL118/60)</f>
        <v>0</v>
      </c>
      <c r="BL118" s="142">
        <f t="shared" si="59"/>
        <v>0</v>
      </c>
      <c r="BM118" s="6"/>
    </row>
    <row r="119" spans="1:65" ht="26.25" thickBot="1">
      <c r="A119" s="10">
        <v>8294</v>
      </c>
      <c r="B119" s="10" t="s">
        <v>240</v>
      </c>
      <c r="C119" s="141">
        <f>IF('24'!C119:D119&gt;120,2,'24'!C119:D119/60)</f>
        <v>0</v>
      </c>
      <c r="D119" s="142">
        <f t="shared" si="60"/>
        <v>0</v>
      </c>
      <c r="E119" s="141">
        <f>IF('24'!E119:F119&gt;120,2,'24'!E119:F119/60)</f>
        <v>0</v>
      </c>
      <c r="F119" s="142">
        <f t="shared" si="61"/>
        <v>0</v>
      </c>
      <c r="G119" s="141">
        <f>IF('24'!G119:H119&gt;120,2,'24'!G119:H119/60)</f>
        <v>0</v>
      </c>
      <c r="H119" s="142">
        <f t="shared" si="31"/>
        <v>0</v>
      </c>
      <c r="I119" s="141">
        <f>IF('24'!I119:J119&gt;120,2,'24'!I119:J119/60)</f>
        <v>0</v>
      </c>
      <c r="J119" s="142">
        <f t="shared" si="32"/>
        <v>0</v>
      </c>
      <c r="K119" s="141">
        <f>IF('24'!K119:L119&gt;120,2,'24'!K119:L119/60)</f>
        <v>0</v>
      </c>
      <c r="L119" s="142">
        <f t="shared" si="33"/>
        <v>0</v>
      </c>
      <c r="M119" s="141">
        <f>IF('24'!M119:N119&gt;120,2,'24'!M119:N119/60)</f>
        <v>0</v>
      </c>
      <c r="N119" s="142">
        <f t="shared" si="34"/>
        <v>0</v>
      </c>
      <c r="O119" s="141">
        <f>IF('24'!O119:P119&gt;120,2,'24'!O119:P119/60)</f>
        <v>0</v>
      </c>
      <c r="P119" s="142">
        <f t="shared" si="35"/>
        <v>0</v>
      </c>
      <c r="Q119" s="141">
        <f>IF('24'!Q119:R119&gt;120,2,'24'!Q119:R119/60)</f>
        <v>0</v>
      </c>
      <c r="R119" s="142">
        <f t="shared" si="36"/>
        <v>0</v>
      </c>
      <c r="S119" s="141">
        <f>IF('24'!S119:T119&gt;120,2,'24'!S119:T119/60)</f>
        <v>0</v>
      </c>
      <c r="T119" s="142">
        <f t="shared" si="37"/>
        <v>0</v>
      </c>
      <c r="U119" s="141">
        <f>IF('24'!U119:V119&gt;120,2,'24'!U119:V119/60)</f>
        <v>0</v>
      </c>
      <c r="V119" s="142">
        <f t="shared" si="38"/>
        <v>0</v>
      </c>
      <c r="W119" s="141">
        <f>IF('24'!W119:X119&gt;120,2,'24'!W119:X119/60)</f>
        <v>0</v>
      </c>
      <c r="X119" s="142">
        <f t="shared" si="39"/>
        <v>0</v>
      </c>
      <c r="Y119" s="141">
        <f>IF('24'!Y119:Z119&gt;120,2,'24'!Y119:Z119/60)</f>
        <v>0</v>
      </c>
      <c r="Z119" s="142">
        <f t="shared" si="40"/>
        <v>0</v>
      </c>
      <c r="AA119" s="141">
        <f>IF('24'!AA119:AB119&gt;120,2,'24'!AA119:AB119/60)</f>
        <v>0</v>
      </c>
      <c r="AB119" s="142">
        <f t="shared" si="41"/>
        <v>0</v>
      </c>
      <c r="AC119" s="141">
        <f>IF('24'!AC119:AD119&gt;120,2,'24'!AC119:AD119/60)</f>
        <v>0</v>
      </c>
      <c r="AD119" s="142">
        <f t="shared" si="42"/>
        <v>0</v>
      </c>
      <c r="AE119" s="141">
        <f>IF('24'!AE119:AF119&gt;120,2,'24'!AE119:AF119/60)</f>
        <v>0</v>
      </c>
      <c r="AF119" s="142">
        <f t="shared" si="43"/>
        <v>0</v>
      </c>
      <c r="AG119" s="141">
        <f>IF('24'!AG119:AH119&gt;120,2,'24'!AG119:AH119/60)</f>
        <v>0</v>
      </c>
      <c r="AH119" s="142">
        <f t="shared" si="44"/>
        <v>0</v>
      </c>
      <c r="AI119" s="141">
        <f>IF('24'!AI119:AJ119&gt;120,2,'24'!AI119:AJ119/60)</f>
        <v>0</v>
      </c>
      <c r="AJ119" s="142">
        <f t="shared" si="45"/>
        <v>0</v>
      </c>
      <c r="AK119" s="141">
        <f>IF('24'!AK119:AL119&gt;120,2,'24'!AK119:AL119/60)</f>
        <v>0</v>
      </c>
      <c r="AL119" s="142">
        <f t="shared" si="46"/>
        <v>0</v>
      </c>
      <c r="AM119" s="141">
        <f>IF('24'!AM119:AN119&gt;120,2,'24'!AM119:AN119/60)</f>
        <v>0</v>
      </c>
      <c r="AN119" s="142">
        <f t="shared" si="47"/>
        <v>0</v>
      </c>
      <c r="AO119" s="141">
        <f>IF('24'!AO119:AP119&gt;120,2,'24'!AO119:AP119/60)</f>
        <v>0</v>
      </c>
      <c r="AP119" s="142">
        <f t="shared" si="48"/>
        <v>0</v>
      </c>
      <c r="AQ119" s="141">
        <f>IF('24'!AQ119:AR119&gt;120,2,'24'!AQ119:AR119/60)</f>
        <v>0</v>
      </c>
      <c r="AR119" s="142">
        <f t="shared" si="49"/>
        <v>0</v>
      </c>
      <c r="AS119" s="141">
        <f>IF('24'!AS119:AT119&gt;120,2,'24'!AS119:AT119/60)</f>
        <v>0</v>
      </c>
      <c r="AT119" s="142">
        <f t="shared" si="50"/>
        <v>0</v>
      </c>
      <c r="AU119" s="141">
        <f>IF('24'!AU119:AV119&gt;120,2,'24'!AU119:AV119/60)</f>
        <v>0</v>
      </c>
      <c r="AV119" s="142">
        <f t="shared" si="51"/>
        <v>0</v>
      </c>
      <c r="AW119" s="141">
        <f>IF('24'!AW119:AX119&gt;120,2,'24'!AW119:AX119/60)</f>
        <v>0</v>
      </c>
      <c r="AX119" s="142">
        <f t="shared" si="52"/>
        <v>0</v>
      </c>
      <c r="AY119" s="141">
        <f>IF('24'!AY119:AZ119&gt;120,2,'24'!AY119:AZ119/60)</f>
        <v>0</v>
      </c>
      <c r="AZ119" s="142">
        <f t="shared" si="53"/>
        <v>0</v>
      </c>
      <c r="BA119" s="141">
        <f>IF('24'!BA119:BB119&gt;120,2,'24'!BA119:BB119/60)</f>
        <v>0</v>
      </c>
      <c r="BB119" s="142">
        <f t="shared" si="54"/>
        <v>0</v>
      </c>
      <c r="BC119" s="141">
        <f>IF('24'!BC119:BD119&gt;120,2,'24'!BC119:BD119/60)</f>
        <v>0</v>
      </c>
      <c r="BD119" s="142">
        <f t="shared" si="55"/>
        <v>0</v>
      </c>
      <c r="BE119" s="141">
        <f>IF('24'!BE119:BF119&gt;120,2,'24'!BE119:BF119/60)</f>
        <v>0</v>
      </c>
      <c r="BF119" s="142">
        <f t="shared" si="56"/>
        <v>0</v>
      </c>
      <c r="BG119" s="141">
        <f>IF('24'!BG119:BH119&gt;120,2,'24'!BG119:BH119/60)</f>
        <v>0</v>
      </c>
      <c r="BH119" s="142">
        <f t="shared" si="57"/>
        <v>0</v>
      </c>
      <c r="BI119" s="141">
        <f>IF('24'!BI119:BJ119&gt;120,2,'24'!BI119:BJ119/60)</f>
        <v>0</v>
      </c>
      <c r="BJ119" s="142">
        <f t="shared" si="58"/>
        <v>0</v>
      </c>
      <c r="BK119" s="141">
        <f>IF('24'!BK119:BL119&gt;120,2,'24'!BK119:BL119/60)</f>
        <v>0</v>
      </c>
      <c r="BL119" s="142">
        <f t="shared" si="59"/>
        <v>0</v>
      </c>
      <c r="BM119" s="6"/>
    </row>
    <row r="120" spans="1:65" ht="26.25" thickBot="1">
      <c r="A120" s="10">
        <v>8295</v>
      </c>
      <c r="B120" s="10" t="s">
        <v>117</v>
      </c>
      <c r="C120" s="141">
        <f>IF('24'!C120:D120&gt;120,2,'24'!C120:D120/60)</f>
        <v>0</v>
      </c>
      <c r="D120" s="142">
        <f t="shared" si="60"/>
        <v>0</v>
      </c>
      <c r="E120" s="141">
        <f>IF('24'!E120:F120&gt;120,2,'24'!E120:F120/60)</f>
        <v>0</v>
      </c>
      <c r="F120" s="142">
        <f t="shared" si="61"/>
        <v>0</v>
      </c>
      <c r="G120" s="141">
        <f>IF('24'!G120:H120&gt;120,2,'24'!G120:H120/60)</f>
        <v>0</v>
      </c>
      <c r="H120" s="142">
        <f t="shared" si="31"/>
        <v>0</v>
      </c>
      <c r="I120" s="141">
        <f>IF('24'!I120:J120&gt;120,2,'24'!I120:J120/60)</f>
        <v>0</v>
      </c>
      <c r="J120" s="142">
        <f t="shared" si="32"/>
        <v>0</v>
      </c>
      <c r="K120" s="141">
        <f>IF('24'!K120:L120&gt;120,2,'24'!K120:L120/60)</f>
        <v>0</v>
      </c>
      <c r="L120" s="142">
        <f t="shared" si="33"/>
        <v>0</v>
      </c>
      <c r="M120" s="141">
        <f>IF('24'!M120:N120&gt;120,2,'24'!M120:N120/60)</f>
        <v>0</v>
      </c>
      <c r="N120" s="142">
        <f t="shared" si="34"/>
        <v>0</v>
      </c>
      <c r="O120" s="141">
        <f>IF('24'!O120:P120&gt;120,2,'24'!O120:P120/60)</f>
        <v>0</v>
      </c>
      <c r="P120" s="142">
        <f t="shared" si="35"/>
        <v>0</v>
      </c>
      <c r="Q120" s="141">
        <f>IF('24'!Q120:R120&gt;120,2,'24'!Q120:R120/60)</f>
        <v>0</v>
      </c>
      <c r="R120" s="142">
        <f t="shared" si="36"/>
        <v>0</v>
      </c>
      <c r="S120" s="141">
        <f>IF('24'!S120:T120&gt;120,2,'24'!S120:T120/60)</f>
        <v>0</v>
      </c>
      <c r="T120" s="142">
        <f t="shared" si="37"/>
        <v>0</v>
      </c>
      <c r="U120" s="141">
        <f>IF('24'!U120:V120&gt;120,2,'24'!U120:V120/60)</f>
        <v>0</v>
      </c>
      <c r="V120" s="142">
        <f t="shared" si="38"/>
        <v>0</v>
      </c>
      <c r="W120" s="141">
        <f>IF('24'!W120:X120&gt;120,2,'24'!W120:X120/60)</f>
        <v>0</v>
      </c>
      <c r="X120" s="142">
        <f t="shared" si="39"/>
        <v>0</v>
      </c>
      <c r="Y120" s="141">
        <f>IF('24'!Y120:Z120&gt;120,2,'24'!Y120:Z120/60)</f>
        <v>0</v>
      </c>
      <c r="Z120" s="142">
        <f t="shared" si="40"/>
        <v>0</v>
      </c>
      <c r="AA120" s="141">
        <f>IF('24'!AA120:AB120&gt;120,2,'24'!AA120:AB120/60)</f>
        <v>0</v>
      </c>
      <c r="AB120" s="142">
        <f t="shared" si="41"/>
        <v>0</v>
      </c>
      <c r="AC120" s="141">
        <f>IF('24'!AC120:AD120&gt;120,2,'24'!AC120:AD120/60)</f>
        <v>0</v>
      </c>
      <c r="AD120" s="142">
        <f t="shared" si="42"/>
        <v>0</v>
      </c>
      <c r="AE120" s="141">
        <f>IF('24'!AE120:AF120&gt;120,2,'24'!AE120:AF120/60)</f>
        <v>0</v>
      </c>
      <c r="AF120" s="142">
        <f t="shared" si="43"/>
        <v>0</v>
      </c>
      <c r="AG120" s="141">
        <f>IF('24'!AG120:AH120&gt;120,2,'24'!AG120:AH120/60)</f>
        <v>0</v>
      </c>
      <c r="AH120" s="142">
        <f t="shared" si="44"/>
        <v>0</v>
      </c>
      <c r="AI120" s="141">
        <f>IF('24'!AI120:AJ120&gt;120,2,'24'!AI120:AJ120/60)</f>
        <v>0</v>
      </c>
      <c r="AJ120" s="142">
        <f t="shared" si="45"/>
        <v>0</v>
      </c>
      <c r="AK120" s="141">
        <f>IF('24'!AK120:AL120&gt;120,2,'24'!AK120:AL120/60)</f>
        <v>0</v>
      </c>
      <c r="AL120" s="142">
        <f t="shared" si="46"/>
        <v>0</v>
      </c>
      <c r="AM120" s="141">
        <f>IF('24'!AM120:AN120&gt;120,2,'24'!AM120:AN120/60)</f>
        <v>0</v>
      </c>
      <c r="AN120" s="142">
        <f t="shared" si="47"/>
        <v>0</v>
      </c>
      <c r="AO120" s="141">
        <f>IF('24'!AO120:AP120&gt;120,2,'24'!AO120:AP120/60)</f>
        <v>0</v>
      </c>
      <c r="AP120" s="142">
        <f t="shared" si="48"/>
        <v>0</v>
      </c>
      <c r="AQ120" s="141">
        <f>IF('24'!AQ120:AR120&gt;120,2,'24'!AQ120:AR120/60)</f>
        <v>0</v>
      </c>
      <c r="AR120" s="142">
        <f t="shared" si="49"/>
        <v>0</v>
      </c>
      <c r="AS120" s="141">
        <f>IF('24'!AS120:AT120&gt;120,2,'24'!AS120:AT120/60)</f>
        <v>0</v>
      </c>
      <c r="AT120" s="142">
        <f t="shared" si="50"/>
        <v>0</v>
      </c>
      <c r="AU120" s="141">
        <f>IF('24'!AU120:AV120&gt;120,2,'24'!AU120:AV120/60)</f>
        <v>0</v>
      </c>
      <c r="AV120" s="142">
        <f t="shared" si="51"/>
        <v>0</v>
      </c>
      <c r="AW120" s="141">
        <f>IF('24'!AW120:AX120&gt;120,2,'24'!AW120:AX120/60)</f>
        <v>0</v>
      </c>
      <c r="AX120" s="142">
        <f t="shared" si="52"/>
        <v>0</v>
      </c>
      <c r="AY120" s="141">
        <f>IF('24'!AY120:AZ120&gt;120,2,'24'!AY120:AZ120/60)</f>
        <v>0</v>
      </c>
      <c r="AZ120" s="142">
        <f t="shared" si="53"/>
        <v>0</v>
      </c>
      <c r="BA120" s="141">
        <f>IF('24'!BA120:BB120&gt;120,2,'24'!BA120:BB120/60)</f>
        <v>0</v>
      </c>
      <c r="BB120" s="142">
        <f t="shared" si="54"/>
        <v>0</v>
      </c>
      <c r="BC120" s="141">
        <f>IF('24'!BC120:BD120&gt;120,2,'24'!BC120:BD120/60)</f>
        <v>0</v>
      </c>
      <c r="BD120" s="142">
        <f t="shared" si="55"/>
        <v>0</v>
      </c>
      <c r="BE120" s="141">
        <f>IF('24'!BE120:BF120&gt;120,2,'24'!BE120:BF120/60)</f>
        <v>0</v>
      </c>
      <c r="BF120" s="142">
        <f t="shared" si="56"/>
        <v>0</v>
      </c>
      <c r="BG120" s="141">
        <f>IF('24'!BG120:BH120&gt;120,2,'24'!BG120:BH120/60)</f>
        <v>0</v>
      </c>
      <c r="BH120" s="142">
        <f t="shared" si="57"/>
        <v>0</v>
      </c>
      <c r="BI120" s="141">
        <f>IF('24'!BI120:BJ120&gt;120,2,'24'!BI120:BJ120/60)</f>
        <v>0</v>
      </c>
      <c r="BJ120" s="142">
        <f t="shared" si="58"/>
        <v>0</v>
      </c>
      <c r="BK120" s="141">
        <f>IF('24'!BK120:BL120&gt;120,2,'24'!BK120:BL120/60)</f>
        <v>0</v>
      </c>
      <c r="BL120" s="142">
        <f t="shared" si="59"/>
        <v>0</v>
      </c>
      <c r="BM120" s="6"/>
    </row>
    <row r="121" spans="1:65" ht="26.25" thickBot="1">
      <c r="A121" s="10">
        <v>8296</v>
      </c>
      <c r="B121" s="10" t="s">
        <v>241</v>
      </c>
      <c r="C121" s="141">
        <f>IF('24'!C121:D121&gt;120,2,'24'!C121:D121/60)</f>
        <v>0</v>
      </c>
      <c r="D121" s="142">
        <f t="shared" si="60"/>
        <v>0</v>
      </c>
      <c r="E121" s="141">
        <f>IF('24'!E121:F121&gt;120,2,'24'!E121:F121/60)</f>
        <v>0</v>
      </c>
      <c r="F121" s="142">
        <f t="shared" si="61"/>
        <v>0</v>
      </c>
      <c r="G121" s="141">
        <f>IF('24'!G121:H121&gt;120,2,'24'!G121:H121/60)</f>
        <v>0</v>
      </c>
      <c r="H121" s="142">
        <f t="shared" si="31"/>
        <v>0</v>
      </c>
      <c r="I121" s="141">
        <f>IF('24'!I121:J121&gt;120,2,'24'!I121:J121/60)</f>
        <v>0</v>
      </c>
      <c r="J121" s="142">
        <f t="shared" si="32"/>
        <v>0</v>
      </c>
      <c r="K121" s="141">
        <f>IF('24'!K121:L121&gt;120,2,'24'!K121:L121/60)</f>
        <v>0</v>
      </c>
      <c r="L121" s="142">
        <f t="shared" si="33"/>
        <v>0</v>
      </c>
      <c r="M121" s="141">
        <f>IF('24'!M121:N121&gt;120,2,'24'!M121:N121/60)</f>
        <v>0</v>
      </c>
      <c r="N121" s="142">
        <f t="shared" si="34"/>
        <v>0</v>
      </c>
      <c r="O121" s="141">
        <f>IF('24'!O121:P121&gt;120,2,'24'!O121:P121/60)</f>
        <v>0</v>
      </c>
      <c r="P121" s="142">
        <f t="shared" si="35"/>
        <v>0</v>
      </c>
      <c r="Q121" s="141">
        <f>IF('24'!Q121:R121&gt;120,2,'24'!Q121:R121/60)</f>
        <v>0</v>
      </c>
      <c r="R121" s="142">
        <f t="shared" si="36"/>
        <v>0</v>
      </c>
      <c r="S121" s="141">
        <f>IF('24'!S121:T121&gt;120,2,'24'!S121:T121/60)</f>
        <v>0</v>
      </c>
      <c r="T121" s="142">
        <f t="shared" si="37"/>
        <v>0</v>
      </c>
      <c r="U121" s="141">
        <f>IF('24'!U121:V121&gt;120,2,'24'!U121:V121/60)</f>
        <v>0</v>
      </c>
      <c r="V121" s="142">
        <f t="shared" si="38"/>
        <v>0</v>
      </c>
      <c r="W121" s="141">
        <f>IF('24'!W121:X121&gt;120,2,'24'!W121:X121/60)</f>
        <v>0</v>
      </c>
      <c r="X121" s="142">
        <f t="shared" si="39"/>
        <v>0</v>
      </c>
      <c r="Y121" s="141">
        <f>IF('24'!Y121:Z121&gt;120,2,'24'!Y121:Z121/60)</f>
        <v>0</v>
      </c>
      <c r="Z121" s="142">
        <f t="shared" si="40"/>
        <v>0</v>
      </c>
      <c r="AA121" s="141">
        <f>IF('24'!AA121:AB121&gt;120,2,'24'!AA121:AB121/60)</f>
        <v>0</v>
      </c>
      <c r="AB121" s="142">
        <f t="shared" si="41"/>
        <v>0</v>
      </c>
      <c r="AC121" s="141">
        <f>IF('24'!AC121:AD121&gt;120,2,'24'!AC121:AD121/60)</f>
        <v>0</v>
      </c>
      <c r="AD121" s="142">
        <f t="shared" si="42"/>
        <v>0</v>
      </c>
      <c r="AE121" s="141">
        <f>IF('24'!AE121:AF121&gt;120,2,'24'!AE121:AF121/60)</f>
        <v>0</v>
      </c>
      <c r="AF121" s="142">
        <f t="shared" si="43"/>
        <v>0</v>
      </c>
      <c r="AG121" s="141">
        <f>IF('24'!AG121:AH121&gt;120,2,'24'!AG121:AH121/60)</f>
        <v>0</v>
      </c>
      <c r="AH121" s="142">
        <f t="shared" si="44"/>
        <v>0</v>
      </c>
      <c r="AI121" s="141">
        <f>IF('24'!AI121:AJ121&gt;120,2,'24'!AI121:AJ121/60)</f>
        <v>0</v>
      </c>
      <c r="AJ121" s="142">
        <f t="shared" si="45"/>
        <v>0</v>
      </c>
      <c r="AK121" s="141">
        <f>IF('24'!AK121:AL121&gt;120,2,'24'!AK121:AL121/60)</f>
        <v>0</v>
      </c>
      <c r="AL121" s="142">
        <f t="shared" si="46"/>
        <v>0</v>
      </c>
      <c r="AM121" s="141">
        <f>IF('24'!AM121:AN121&gt;120,2,'24'!AM121:AN121/60)</f>
        <v>0</v>
      </c>
      <c r="AN121" s="142">
        <f t="shared" si="47"/>
        <v>0</v>
      </c>
      <c r="AO121" s="141">
        <f>IF('24'!AO121:AP121&gt;120,2,'24'!AO121:AP121/60)</f>
        <v>0</v>
      </c>
      <c r="AP121" s="142">
        <f t="shared" si="48"/>
        <v>0</v>
      </c>
      <c r="AQ121" s="141">
        <f>IF('24'!AQ121:AR121&gt;120,2,'24'!AQ121:AR121/60)</f>
        <v>0</v>
      </c>
      <c r="AR121" s="142">
        <f t="shared" si="49"/>
        <v>0</v>
      </c>
      <c r="AS121" s="141">
        <f>IF('24'!AS121:AT121&gt;120,2,'24'!AS121:AT121/60)</f>
        <v>0</v>
      </c>
      <c r="AT121" s="142">
        <f t="shared" si="50"/>
        <v>0</v>
      </c>
      <c r="AU121" s="141">
        <f>IF('24'!AU121:AV121&gt;120,2,'24'!AU121:AV121/60)</f>
        <v>0</v>
      </c>
      <c r="AV121" s="142">
        <f t="shared" si="51"/>
        <v>0</v>
      </c>
      <c r="AW121" s="141">
        <f>IF('24'!AW121:AX121&gt;120,2,'24'!AW121:AX121/60)</f>
        <v>0</v>
      </c>
      <c r="AX121" s="142">
        <f t="shared" si="52"/>
        <v>0</v>
      </c>
      <c r="AY121" s="141">
        <f>IF('24'!AY121:AZ121&gt;120,2,'24'!AY121:AZ121/60)</f>
        <v>0</v>
      </c>
      <c r="AZ121" s="142">
        <f t="shared" si="53"/>
        <v>0</v>
      </c>
      <c r="BA121" s="141">
        <f>IF('24'!BA121:BB121&gt;120,2,'24'!BA121:BB121/60)</f>
        <v>0</v>
      </c>
      <c r="BB121" s="142">
        <f t="shared" si="54"/>
        <v>0</v>
      </c>
      <c r="BC121" s="141">
        <f>IF('24'!BC121:BD121&gt;120,2,'24'!BC121:BD121/60)</f>
        <v>0</v>
      </c>
      <c r="BD121" s="142">
        <f t="shared" si="55"/>
        <v>0</v>
      </c>
      <c r="BE121" s="141">
        <f>IF('24'!BE121:BF121&gt;120,2,'24'!BE121:BF121/60)</f>
        <v>0</v>
      </c>
      <c r="BF121" s="142">
        <f t="shared" si="56"/>
        <v>0</v>
      </c>
      <c r="BG121" s="141">
        <f>IF('24'!BG121:BH121&gt;120,2,'24'!BG121:BH121/60)</f>
        <v>0</v>
      </c>
      <c r="BH121" s="142">
        <f t="shared" si="57"/>
        <v>0</v>
      </c>
      <c r="BI121" s="141">
        <f>IF('24'!BI121:BJ121&gt;120,2,'24'!BI121:BJ121/60)</f>
        <v>0</v>
      </c>
      <c r="BJ121" s="142">
        <f t="shared" si="58"/>
        <v>0</v>
      </c>
      <c r="BK121" s="141">
        <f>IF('24'!BK121:BL121&gt;120,2,'24'!BK121:BL121/60)</f>
        <v>0</v>
      </c>
      <c r="BL121" s="142">
        <f t="shared" si="59"/>
        <v>0</v>
      </c>
      <c r="BM121" s="6"/>
    </row>
    <row r="122" spans="1:65" ht="26.25" thickBot="1">
      <c r="A122" s="10">
        <v>8297</v>
      </c>
      <c r="B122" s="10" t="s">
        <v>303</v>
      </c>
      <c r="C122" s="141">
        <f>IF('24'!C122:D122&gt;120,2,'24'!C122:D122/60)</f>
        <v>0</v>
      </c>
      <c r="D122" s="142">
        <f t="shared" si="60"/>
        <v>0</v>
      </c>
      <c r="E122" s="141">
        <f>IF('24'!E122:F122&gt;120,2,'24'!E122:F122/60)</f>
        <v>0</v>
      </c>
      <c r="F122" s="142">
        <f t="shared" si="61"/>
        <v>0</v>
      </c>
      <c r="G122" s="141">
        <f>IF('24'!G122:H122&gt;120,2,'24'!G122:H122/60)</f>
        <v>0</v>
      </c>
      <c r="H122" s="142">
        <f t="shared" si="31"/>
        <v>0</v>
      </c>
      <c r="I122" s="141">
        <f>IF('24'!I122:J122&gt;120,2,'24'!I122:J122/60)</f>
        <v>0</v>
      </c>
      <c r="J122" s="142">
        <f t="shared" si="32"/>
        <v>0</v>
      </c>
      <c r="K122" s="141">
        <f>IF('24'!K122:L122&gt;120,2,'24'!K122:L122/60)</f>
        <v>0</v>
      </c>
      <c r="L122" s="142">
        <f t="shared" si="33"/>
        <v>0</v>
      </c>
      <c r="M122" s="141">
        <f>IF('24'!M122:N122&gt;120,2,'24'!M122:N122/60)</f>
        <v>0</v>
      </c>
      <c r="N122" s="142">
        <f t="shared" si="34"/>
        <v>0</v>
      </c>
      <c r="O122" s="141">
        <f>IF('24'!O122:P122&gt;120,2,'24'!O122:P122/60)</f>
        <v>0</v>
      </c>
      <c r="P122" s="142">
        <f t="shared" si="35"/>
        <v>0</v>
      </c>
      <c r="Q122" s="141">
        <f>IF('24'!Q122:R122&gt;120,2,'24'!Q122:R122/60)</f>
        <v>0</v>
      </c>
      <c r="R122" s="142">
        <f t="shared" si="36"/>
        <v>0</v>
      </c>
      <c r="S122" s="141">
        <f>IF('24'!S122:T122&gt;120,2,'24'!S122:T122/60)</f>
        <v>0</v>
      </c>
      <c r="T122" s="142">
        <f t="shared" si="37"/>
        <v>0</v>
      </c>
      <c r="U122" s="141">
        <f>IF('24'!U122:V122&gt;120,2,'24'!U122:V122/60)</f>
        <v>0</v>
      </c>
      <c r="V122" s="142">
        <f t="shared" si="38"/>
        <v>0</v>
      </c>
      <c r="W122" s="141">
        <f>IF('24'!W122:X122&gt;120,2,'24'!W122:X122/60)</f>
        <v>0</v>
      </c>
      <c r="X122" s="142">
        <f t="shared" si="39"/>
        <v>0</v>
      </c>
      <c r="Y122" s="141">
        <f>IF('24'!Y122:Z122&gt;120,2,'24'!Y122:Z122/60)</f>
        <v>0</v>
      </c>
      <c r="Z122" s="142">
        <f t="shared" si="40"/>
        <v>0</v>
      </c>
      <c r="AA122" s="141">
        <f>IF('24'!AA122:AB122&gt;120,2,'24'!AA122:AB122/60)</f>
        <v>0</v>
      </c>
      <c r="AB122" s="142">
        <f t="shared" si="41"/>
        <v>0</v>
      </c>
      <c r="AC122" s="141">
        <f>IF('24'!AC122:AD122&gt;120,2,'24'!AC122:AD122/60)</f>
        <v>0</v>
      </c>
      <c r="AD122" s="142">
        <f t="shared" si="42"/>
        <v>0</v>
      </c>
      <c r="AE122" s="141">
        <f>IF('24'!AE122:AF122&gt;120,2,'24'!AE122:AF122/60)</f>
        <v>0</v>
      </c>
      <c r="AF122" s="142">
        <f t="shared" si="43"/>
        <v>0</v>
      </c>
      <c r="AG122" s="141">
        <f>IF('24'!AG122:AH122&gt;120,2,'24'!AG122:AH122/60)</f>
        <v>0</v>
      </c>
      <c r="AH122" s="142">
        <f t="shared" si="44"/>
        <v>0</v>
      </c>
      <c r="AI122" s="141">
        <f>IF('24'!AI122:AJ122&gt;120,2,'24'!AI122:AJ122/60)</f>
        <v>0</v>
      </c>
      <c r="AJ122" s="142">
        <f t="shared" si="45"/>
        <v>0</v>
      </c>
      <c r="AK122" s="141">
        <f>IF('24'!AK122:AL122&gt;120,2,'24'!AK122:AL122/60)</f>
        <v>0</v>
      </c>
      <c r="AL122" s="142">
        <f t="shared" si="46"/>
        <v>0</v>
      </c>
      <c r="AM122" s="141">
        <f>IF('24'!AM122:AN122&gt;120,2,'24'!AM122:AN122/60)</f>
        <v>0</v>
      </c>
      <c r="AN122" s="142">
        <f t="shared" si="47"/>
        <v>0</v>
      </c>
      <c r="AO122" s="141">
        <f>IF('24'!AO122:AP122&gt;120,2,'24'!AO122:AP122/60)</f>
        <v>0</v>
      </c>
      <c r="AP122" s="142">
        <f t="shared" si="48"/>
        <v>0</v>
      </c>
      <c r="AQ122" s="141">
        <f>IF('24'!AQ122:AR122&gt;120,2,'24'!AQ122:AR122/60)</f>
        <v>0</v>
      </c>
      <c r="AR122" s="142">
        <f t="shared" si="49"/>
        <v>0</v>
      </c>
      <c r="AS122" s="141">
        <f>IF('24'!AS122:AT122&gt;120,2,'24'!AS122:AT122/60)</f>
        <v>0</v>
      </c>
      <c r="AT122" s="142">
        <f t="shared" si="50"/>
        <v>0</v>
      </c>
      <c r="AU122" s="141">
        <f>IF('24'!AU122:AV122&gt;120,2,'24'!AU122:AV122/60)</f>
        <v>0</v>
      </c>
      <c r="AV122" s="142">
        <f t="shared" si="51"/>
        <v>0</v>
      </c>
      <c r="AW122" s="141">
        <f>IF('24'!AW122:AX122&gt;120,2,'24'!AW122:AX122/60)</f>
        <v>0</v>
      </c>
      <c r="AX122" s="142">
        <f t="shared" si="52"/>
        <v>0</v>
      </c>
      <c r="AY122" s="141">
        <f>IF('24'!AY122:AZ122&gt;120,2,'24'!AY122:AZ122/60)</f>
        <v>0</v>
      </c>
      <c r="AZ122" s="142">
        <f t="shared" si="53"/>
        <v>0</v>
      </c>
      <c r="BA122" s="141">
        <f>IF('24'!BA122:BB122&gt;120,2,'24'!BA122:BB122/60)</f>
        <v>0</v>
      </c>
      <c r="BB122" s="142">
        <f t="shared" si="54"/>
        <v>0</v>
      </c>
      <c r="BC122" s="141">
        <f>IF('24'!BC122:BD122&gt;120,2,'24'!BC122:BD122/60)</f>
        <v>0</v>
      </c>
      <c r="BD122" s="142">
        <f t="shared" si="55"/>
        <v>0</v>
      </c>
      <c r="BE122" s="141">
        <f>IF('24'!BE122:BF122&gt;120,2,'24'!BE122:BF122/60)</f>
        <v>0</v>
      </c>
      <c r="BF122" s="142">
        <f t="shared" si="56"/>
        <v>0</v>
      </c>
      <c r="BG122" s="141">
        <f>IF('24'!BG122:BH122&gt;120,2,'24'!BG122:BH122/60)</f>
        <v>0</v>
      </c>
      <c r="BH122" s="142">
        <f t="shared" si="57"/>
        <v>0</v>
      </c>
      <c r="BI122" s="141">
        <f>IF('24'!BI122:BJ122&gt;120,2,'24'!BI122:BJ122/60)</f>
        <v>0</v>
      </c>
      <c r="BJ122" s="142">
        <f t="shared" si="58"/>
        <v>0</v>
      </c>
      <c r="BK122" s="141">
        <f>IF('24'!BK122:BL122&gt;120,2,'24'!BK122:BL122/60)</f>
        <v>0</v>
      </c>
      <c r="BL122" s="142">
        <f t="shared" si="59"/>
        <v>0</v>
      </c>
      <c r="BM122" s="6"/>
    </row>
    <row r="123" spans="1:65" ht="26.25" thickBot="1">
      <c r="A123" s="10">
        <v>8298</v>
      </c>
      <c r="B123" s="10" t="s">
        <v>118</v>
      </c>
      <c r="C123" s="141">
        <f>IF('24'!C123:D123&gt;120,2,'24'!C123:D123/60)</f>
        <v>0</v>
      </c>
      <c r="D123" s="142">
        <f t="shared" si="60"/>
        <v>0</v>
      </c>
      <c r="E123" s="141">
        <f>IF('24'!E123:F123&gt;120,2,'24'!E123:F123/60)</f>
        <v>0</v>
      </c>
      <c r="F123" s="142">
        <f t="shared" si="61"/>
        <v>0</v>
      </c>
      <c r="G123" s="141">
        <f>IF('24'!G123:H123&gt;120,2,'24'!G123:H123/60)</f>
        <v>0</v>
      </c>
      <c r="H123" s="142">
        <f t="shared" si="31"/>
        <v>0</v>
      </c>
      <c r="I123" s="141">
        <f>IF('24'!I123:J123&gt;120,2,'24'!I123:J123/60)</f>
        <v>0</v>
      </c>
      <c r="J123" s="142">
        <f t="shared" si="32"/>
        <v>0</v>
      </c>
      <c r="K123" s="141">
        <f>IF('24'!K123:L123&gt;120,2,'24'!K123:L123/60)</f>
        <v>0</v>
      </c>
      <c r="L123" s="142">
        <f t="shared" si="33"/>
        <v>0</v>
      </c>
      <c r="M123" s="141">
        <f>IF('24'!M123:N123&gt;120,2,'24'!M123:N123/60)</f>
        <v>0</v>
      </c>
      <c r="N123" s="142">
        <f t="shared" si="34"/>
        <v>0</v>
      </c>
      <c r="O123" s="141">
        <f>IF('24'!O123:P123&gt;120,2,'24'!O123:P123/60)</f>
        <v>0</v>
      </c>
      <c r="P123" s="142">
        <f t="shared" si="35"/>
        <v>0</v>
      </c>
      <c r="Q123" s="141">
        <f>IF('24'!Q123:R123&gt;120,2,'24'!Q123:R123/60)</f>
        <v>0</v>
      </c>
      <c r="R123" s="142">
        <f t="shared" si="36"/>
        <v>0</v>
      </c>
      <c r="S123" s="141">
        <f>IF('24'!S123:T123&gt;120,2,'24'!S123:T123/60)</f>
        <v>0</v>
      </c>
      <c r="T123" s="142">
        <f t="shared" si="37"/>
        <v>0</v>
      </c>
      <c r="U123" s="141">
        <f>IF('24'!U123:V123&gt;120,2,'24'!U123:V123/60)</f>
        <v>0</v>
      </c>
      <c r="V123" s="142">
        <f t="shared" si="38"/>
        <v>0</v>
      </c>
      <c r="W123" s="141">
        <f>IF('24'!W123:X123&gt;120,2,'24'!W123:X123/60)</f>
        <v>0</v>
      </c>
      <c r="X123" s="142">
        <f t="shared" si="39"/>
        <v>0</v>
      </c>
      <c r="Y123" s="141">
        <f>IF('24'!Y123:Z123&gt;120,2,'24'!Y123:Z123/60)</f>
        <v>0</v>
      </c>
      <c r="Z123" s="142">
        <f t="shared" si="40"/>
        <v>0</v>
      </c>
      <c r="AA123" s="141">
        <f>IF('24'!AA123:AB123&gt;120,2,'24'!AA123:AB123/60)</f>
        <v>0</v>
      </c>
      <c r="AB123" s="142">
        <f t="shared" si="41"/>
        <v>0</v>
      </c>
      <c r="AC123" s="141">
        <f>IF('24'!AC123:AD123&gt;120,2,'24'!AC123:AD123/60)</f>
        <v>0</v>
      </c>
      <c r="AD123" s="142">
        <f t="shared" si="42"/>
        <v>0</v>
      </c>
      <c r="AE123" s="141">
        <f>IF('24'!AE123:AF123&gt;120,2,'24'!AE123:AF123/60)</f>
        <v>0</v>
      </c>
      <c r="AF123" s="142">
        <f t="shared" si="43"/>
        <v>0</v>
      </c>
      <c r="AG123" s="141">
        <f>IF('24'!AG123:AH123&gt;120,2,'24'!AG123:AH123/60)</f>
        <v>0</v>
      </c>
      <c r="AH123" s="142">
        <f t="shared" si="44"/>
        <v>0</v>
      </c>
      <c r="AI123" s="141">
        <f>IF('24'!AI123:AJ123&gt;120,2,'24'!AI123:AJ123/60)</f>
        <v>0</v>
      </c>
      <c r="AJ123" s="142">
        <f t="shared" si="45"/>
        <v>0</v>
      </c>
      <c r="AK123" s="141">
        <f>IF('24'!AK123:AL123&gt;120,2,'24'!AK123:AL123/60)</f>
        <v>0</v>
      </c>
      <c r="AL123" s="142">
        <f t="shared" si="46"/>
        <v>0</v>
      </c>
      <c r="AM123" s="141">
        <f>IF('24'!AM123:AN123&gt;120,2,'24'!AM123:AN123/60)</f>
        <v>0</v>
      </c>
      <c r="AN123" s="142">
        <f t="shared" si="47"/>
        <v>0</v>
      </c>
      <c r="AO123" s="141">
        <f>IF('24'!AO123:AP123&gt;120,2,'24'!AO123:AP123/60)</f>
        <v>0</v>
      </c>
      <c r="AP123" s="142">
        <f t="shared" si="48"/>
        <v>0</v>
      </c>
      <c r="AQ123" s="141">
        <f>IF('24'!AQ123:AR123&gt;120,2,'24'!AQ123:AR123/60)</f>
        <v>0</v>
      </c>
      <c r="AR123" s="142">
        <f t="shared" si="49"/>
        <v>0</v>
      </c>
      <c r="AS123" s="141">
        <f>IF('24'!AS123:AT123&gt;120,2,'24'!AS123:AT123/60)</f>
        <v>0</v>
      </c>
      <c r="AT123" s="142">
        <f t="shared" si="50"/>
        <v>0</v>
      </c>
      <c r="AU123" s="141">
        <f>IF('24'!AU123:AV123&gt;120,2,'24'!AU123:AV123/60)</f>
        <v>0</v>
      </c>
      <c r="AV123" s="142">
        <f t="shared" si="51"/>
        <v>0</v>
      </c>
      <c r="AW123" s="141">
        <f>IF('24'!AW123:AX123&gt;120,2,'24'!AW123:AX123/60)</f>
        <v>0</v>
      </c>
      <c r="AX123" s="142">
        <f t="shared" si="52"/>
        <v>0</v>
      </c>
      <c r="AY123" s="141">
        <f>IF('24'!AY123:AZ123&gt;120,2,'24'!AY123:AZ123/60)</f>
        <v>0</v>
      </c>
      <c r="AZ123" s="142">
        <f t="shared" si="53"/>
        <v>0</v>
      </c>
      <c r="BA123" s="141">
        <f>IF('24'!BA123:BB123&gt;120,2,'24'!BA123:BB123/60)</f>
        <v>0</v>
      </c>
      <c r="BB123" s="142">
        <f t="shared" si="54"/>
        <v>0</v>
      </c>
      <c r="BC123" s="141">
        <f>IF('24'!BC123:BD123&gt;120,2,'24'!BC123:BD123/60)</f>
        <v>0</v>
      </c>
      <c r="BD123" s="142">
        <f t="shared" si="55"/>
        <v>0</v>
      </c>
      <c r="BE123" s="141">
        <f>IF('24'!BE123:BF123&gt;120,2,'24'!BE123:BF123/60)</f>
        <v>0</v>
      </c>
      <c r="BF123" s="142">
        <f t="shared" si="56"/>
        <v>0</v>
      </c>
      <c r="BG123" s="141">
        <f>IF('24'!BG123:BH123&gt;120,2,'24'!BG123:BH123/60)</f>
        <v>0</v>
      </c>
      <c r="BH123" s="142">
        <f t="shared" si="57"/>
        <v>0</v>
      </c>
      <c r="BI123" s="141">
        <f>IF('24'!BI123:BJ123&gt;120,2,'24'!BI123:BJ123/60)</f>
        <v>0</v>
      </c>
      <c r="BJ123" s="142">
        <f t="shared" si="58"/>
        <v>0</v>
      </c>
      <c r="BK123" s="141">
        <f>IF('24'!BK123:BL123&gt;120,2,'24'!BK123:BL123/60)</f>
        <v>0</v>
      </c>
      <c r="BL123" s="142">
        <f t="shared" si="59"/>
        <v>0</v>
      </c>
      <c r="BM123" s="6"/>
    </row>
    <row r="124" spans="1:65" ht="26.25" thickBot="1">
      <c r="A124" s="10">
        <v>8299</v>
      </c>
      <c r="B124" s="10" t="s">
        <v>119</v>
      </c>
      <c r="C124" s="141">
        <f>IF('24'!C124:D124&gt;120,2,'24'!C124:D124/60)</f>
        <v>0</v>
      </c>
      <c r="D124" s="142">
        <f t="shared" si="60"/>
        <v>0</v>
      </c>
      <c r="E124" s="141">
        <f>IF('24'!E124:F124&gt;120,2,'24'!E124:F124/60)</f>
        <v>0</v>
      </c>
      <c r="F124" s="142">
        <f t="shared" si="61"/>
        <v>0</v>
      </c>
      <c r="G124" s="141">
        <f>IF('24'!G124:H124&gt;120,2,'24'!G124:H124/60)</f>
        <v>0</v>
      </c>
      <c r="H124" s="142">
        <f t="shared" si="31"/>
        <v>0</v>
      </c>
      <c r="I124" s="141">
        <f>IF('24'!I124:J124&gt;120,2,'24'!I124:J124/60)</f>
        <v>0</v>
      </c>
      <c r="J124" s="142">
        <f t="shared" si="32"/>
        <v>0</v>
      </c>
      <c r="K124" s="141">
        <f>IF('24'!K124:L124&gt;120,2,'24'!K124:L124/60)</f>
        <v>0</v>
      </c>
      <c r="L124" s="142">
        <f t="shared" si="33"/>
        <v>0</v>
      </c>
      <c r="M124" s="141">
        <f>IF('24'!M124:N124&gt;120,2,'24'!M124:N124/60)</f>
        <v>0</v>
      </c>
      <c r="N124" s="142">
        <f t="shared" si="34"/>
        <v>0</v>
      </c>
      <c r="O124" s="141">
        <f>IF('24'!O124:P124&gt;120,2,'24'!O124:P124/60)</f>
        <v>0</v>
      </c>
      <c r="P124" s="142">
        <f t="shared" si="35"/>
        <v>0</v>
      </c>
      <c r="Q124" s="141">
        <f>IF('24'!Q124:R124&gt;120,2,'24'!Q124:R124/60)</f>
        <v>0</v>
      </c>
      <c r="R124" s="142">
        <f t="shared" si="36"/>
        <v>0</v>
      </c>
      <c r="S124" s="141">
        <f>IF('24'!S124:T124&gt;120,2,'24'!S124:T124/60)</f>
        <v>0</v>
      </c>
      <c r="T124" s="142">
        <f t="shared" si="37"/>
        <v>0</v>
      </c>
      <c r="U124" s="141">
        <f>IF('24'!U124:V124&gt;120,2,'24'!U124:V124/60)</f>
        <v>0</v>
      </c>
      <c r="V124" s="142">
        <f t="shared" si="38"/>
        <v>0</v>
      </c>
      <c r="W124" s="141">
        <f>IF('24'!W124:X124&gt;120,2,'24'!W124:X124/60)</f>
        <v>0</v>
      </c>
      <c r="X124" s="142">
        <f t="shared" si="39"/>
        <v>0</v>
      </c>
      <c r="Y124" s="141">
        <f>IF('24'!Y124:Z124&gt;120,2,'24'!Y124:Z124/60)</f>
        <v>0</v>
      </c>
      <c r="Z124" s="142">
        <f t="shared" si="40"/>
        <v>0</v>
      </c>
      <c r="AA124" s="141">
        <f>IF('24'!AA124:AB124&gt;120,2,'24'!AA124:AB124/60)</f>
        <v>0</v>
      </c>
      <c r="AB124" s="142">
        <f t="shared" si="41"/>
        <v>0</v>
      </c>
      <c r="AC124" s="141">
        <f>IF('24'!AC124:AD124&gt;120,2,'24'!AC124:AD124/60)</f>
        <v>0</v>
      </c>
      <c r="AD124" s="142">
        <f t="shared" si="42"/>
        <v>0</v>
      </c>
      <c r="AE124" s="141">
        <f>IF('24'!AE124:AF124&gt;120,2,'24'!AE124:AF124/60)</f>
        <v>0</v>
      </c>
      <c r="AF124" s="142">
        <f t="shared" si="43"/>
        <v>0</v>
      </c>
      <c r="AG124" s="141">
        <f>IF('24'!AG124:AH124&gt;120,2,'24'!AG124:AH124/60)</f>
        <v>0</v>
      </c>
      <c r="AH124" s="142">
        <f t="shared" si="44"/>
        <v>0</v>
      </c>
      <c r="AI124" s="141">
        <f>IF('24'!AI124:AJ124&gt;120,2,'24'!AI124:AJ124/60)</f>
        <v>0</v>
      </c>
      <c r="AJ124" s="142">
        <f t="shared" si="45"/>
        <v>0</v>
      </c>
      <c r="AK124" s="141">
        <f>IF('24'!AK124:AL124&gt;120,2,'24'!AK124:AL124/60)</f>
        <v>0</v>
      </c>
      <c r="AL124" s="142">
        <f t="shared" si="46"/>
        <v>0</v>
      </c>
      <c r="AM124" s="141">
        <f>IF('24'!AM124:AN124&gt;120,2,'24'!AM124:AN124/60)</f>
        <v>0</v>
      </c>
      <c r="AN124" s="142">
        <f t="shared" si="47"/>
        <v>0</v>
      </c>
      <c r="AO124" s="141">
        <f>IF('24'!AO124:AP124&gt;120,2,'24'!AO124:AP124/60)</f>
        <v>0</v>
      </c>
      <c r="AP124" s="142">
        <f t="shared" si="48"/>
        <v>0</v>
      </c>
      <c r="AQ124" s="141">
        <f>IF('24'!AQ124:AR124&gt;120,2,'24'!AQ124:AR124/60)</f>
        <v>0</v>
      </c>
      <c r="AR124" s="142">
        <f t="shared" si="49"/>
        <v>0</v>
      </c>
      <c r="AS124" s="141">
        <f>IF('24'!AS124:AT124&gt;120,2,'24'!AS124:AT124/60)</f>
        <v>0</v>
      </c>
      <c r="AT124" s="142">
        <f t="shared" si="50"/>
        <v>0</v>
      </c>
      <c r="AU124" s="141">
        <f>IF('24'!AU124:AV124&gt;120,2,'24'!AU124:AV124/60)</f>
        <v>0</v>
      </c>
      <c r="AV124" s="142">
        <f t="shared" si="51"/>
        <v>0</v>
      </c>
      <c r="AW124" s="141">
        <f>IF('24'!AW124:AX124&gt;120,2,'24'!AW124:AX124/60)</f>
        <v>0</v>
      </c>
      <c r="AX124" s="142">
        <f t="shared" si="52"/>
        <v>0</v>
      </c>
      <c r="AY124" s="141">
        <f>IF('24'!AY124:AZ124&gt;120,2,'24'!AY124:AZ124/60)</f>
        <v>0</v>
      </c>
      <c r="AZ124" s="142">
        <f t="shared" si="53"/>
        <v>0</v>
      </c>
      <c r="BA124" s="141">
        <f>IF('24'!BA124:BB124&gt;120,2,'24'!BA124:BB124/60)</f>
        <v>0</v>
      </c>
      <c r="BB124" s="142">
        <f t="shared" si="54"/>
        <v>0</v>
      </c>
      <c r="BC124" s="141">
        <f>IF('24'!BC124:BD124&gt;120,2,'24'!BC124:BD124/60)</f>
        <v>0</v>
      </c>
      <c r="BD124" s="142">
        <f t="shared" si="55"/>
        <v>0</v>
      </c>
      <c r="BE124" s="141">
        <f>IF('24'!BE124:BF124&gt;120,2,'24'!BE124:BF124/60)</f>
        <v>0</v>
      </c>
      <c r="BF124" s="142">
        <f t="shared" si="56"/>
        <v>0</v>
      </c>
      <c r="BG124" s="141">
        <f>IF('24'!BG124:BH124&gt;120,2,'24'!BG124:BH124/60)</f>
        <v>0</v>
      </c>
      <c r="BH124" s="142">
        <f t="shared" si="57"/>
        <v>0</v>
      </c>
      <c r="BI124" s="141">
        <f>IF('24'!BI124:BJ124&gt;120,2,'24'!BI124:BJ124/60)</f>
        <v>0</v>
      </c>
      <c r="BJ124" s="142">
        <f t="shared" si="58"/>
        <v>0</v>
      </c>
      <c r="BK124" s="141">
        <f>IF('24'!BK124:BL124&gt;120,2,'24'!BK124:BL124/60)</f>
        <v>0</v>
      </c>
      <c r="BL124" s="142">
        <f t="shared" si="59"/>
        <v>0</v>
      </c>
      <c r="BM124" s="6"/>
    </row>
    <row r="125" spans="1:65" ht="26.25" thickBot="1">
      <c r="A125" s="10">
        <v>8300</v>
      </c>
      <c r="B125" s="10" t="s">
        <v>120</v>
      </c>
      <c r="C125" s="141">
        <f>IF('24'!C125:D125&gt;120,2,'24'!C125:D125/60)</f>
        <v>0</v>
      </c>
      <c r="D125" s="142">
        <f t="shared" si="60"/>
        <v>0</v>
      </c>
      <c r="E125" s="141">
        <f>IF('24'!E125:F125&gt;120,2,'24'!E125:F125/60)</f>
        <v>0</v>
      </c>
      <c r="F125" s="142">
        <f t="shared" si="61"/>
        <v>0</v>
      </c>
      <c r="G125" s="141">
        <f>IF('24'!G125:H125&gt;120,2,'24'!G125:H125/60)</f>
        <v>0</v>
      </c>
      <c r="H125" s="142">
        <f t="shared" si="31"/>
        <v>0</v>
      </c>
      <c r="I125" s="141">
        <f>IF('24'!I125:J125&gt;120,2,'24'!I125:J125/60)</f>
        <v>0</v>
      </c>
      <c r="J125" s="142">
        <f t="shared" si="32"/>
        <v>0</v>
      </c>
      <c r="K125" s="141">
        <f>IF('24'!K125:L125&gt;120,2,'24'!K125:L125/60)</f>
        <v>0</v>
      </c>
      <c r="L125" s="142">
        <f t="shared" si="33"/>
        <v>0</v>
      </c>
      <c r="M125" s="141">
        <f>IF('24'!M125:N125&gt;120,2,'24'!M125:N125/60)</f>
        <v>0</v>
      </c>
      <c r="N125" s="142">
        <f t="shared" si="34"/>
        <v>0</v>
      </c>
      <c r="O125" s="141">
        <f>IF('24'!O125:P125&gt;120,2,'24'!O125:P125/60)</f>
        <v>0</v>
      </c>
      <c r="P125" s="142">
        <f t="shared" si="35"/>
        <v>0</v>
      </c>
      <c r="Q125" s="141">
        <f>IF('24'!Q125:R125&gt;120,2,'24'!Q125:R125/60)</f>
        <v>0</v>
      </c>
      <c r="R125" s="142">
        <f t="shared" si="36"/>
        <v>0</v>
      </c>
      <c r="S125" s="141">
        <f>IF('24'!S125:T125&gt;120,2,'24'!S125:T125/60)</f>
        <v>0</v>
      </c>
      <c r="T125" s="142">
        <f t="shared" si="37"/>
        <v>0</v>
      </c>
      <c r="U125" s="141">
        <f>IF('24'!U125:V125&gt;120,2,'24'!U125:V125/60)</f>
        <v>0</v>
      </c>
      <c r="V125" s="142">
        <f t="shared" si="38"/>
        <v>0</v>
      </c>
      <c r="W125" s="141">
        <f>IF('24'!W125:X125&gt;120,2,'24'!W125:X125/60)</f>
        <v>0</v>
      </c>
      <c r="X125" s="142">
        <f t="shared" si="39"/>
        <v>0</v>
      </c>
      <c r="Y125" s="141">
        <f>IF('24'!Y125:Z125&gt;120,2,'24'!Y125:Z125/60)</f>
        <v>0</v>
      </c>
      <c r="Z125" s="142">
        <f t="shared" si="40"/>
        <v>0</v>
      </c>
      <c r="AA125" s="141">
        <f>IF('24'!AA125:AB125&gt;120,2,'24'!AA125:AB125/60)</f>
        <v>0</v>
      </c>
      <c r="AB125" s="142">
        <f t="shared" si="41"/>
        <v>0</v>
      </c>
      <c r="AC125" s="141">
        <f>IF('24'!AC125:AD125&gt;120,2,'24'!AC125:AD125/60)</f>
        <v>0</v>
      </c>
      <c r="AD125" s="142">
        <f t="shared" si="42"/>
        <v>0</v>
      </c>
      <c r="AE125" s="141">
        <f>IF('24'!AE125:AF125&gt;120,2,'24'!AE125:AF125/60)</f>
        <v>0</v>
      </c>
      <c r="AF125" s="142">
        <f t="shared" si="43"/>
        <v>0</v>
      </c>
      <c r="AG125" s="141">
        <f>IF('24'!AG125:AH125&gt;120,2,'24'!AG125:AH125/60)</f>
        <v>0</v>
      </c>
      <c r="AH125" s="142">
        <f t="shared" si="44"/>
        <v>0</v>
      </c>
      <c r="AI125" s="141">
        <f>IF('24'!AI125:AJ125&gt;120,2,'24'!AI125:AJ125/60)</f>
        <v>0</v>
      </c>
      <c r="AJ125" s="142">
        <f t="shared" si="45"/>
        <v>0</v>
      </c>
      <c r="AK125" s="141">
        <f>IF('24'!AK125:AL125&gt;120,2,'24'!AK125:AL125/60)</f>
        <v>0</v>
      </c>
      <c r="AL125" s="142">
        <f t="shared" si="46"/>
        <v>0</v>
      </c>
      <c r="AM125" s="141">
        <f>IF('24'!AM125:AN125&gt;120,2,'24'!AM125:AN125/60)</f>
        <v>0</v>
      </c>
      <c r="AN125" s="142">
        <f t="shared" si="47"/>
        <v>0</v>
      </c>
      <c r="AO125" s="141">
        <f>IF('24'!AO125:AP125&gt;120,2,'24'!AO125:AP125/60)</f>
        <v>0</v>
      </c>
      <c r="AP125" s="142">
        <f t="shared" si="48"/>
        <v>0</v>
      </c>
      <c r="AQ125" s="141">
        <f>IF('24'!AQ125:AR125&gt;120,2,'24'!AQ125:AR125/60)</f>
        <v>0</v>
      </c>
      <c r="AR125" s="142">
        <f t="shared" si="49"/>
        <v>0</v>
      </c>
      <c r="AS125" s="141">
        <f>IF('24'!AS125:AT125&gt;120,2,'24'!AS125:AT125/60)</f>
        <v>0</v>
      </c>
      <c r="AT125" s="142">
        <f t="shared" si="50"/>
        <v>0</v>
      </c>
      <c r="AU125" s="141">
        <f>IF('24'!AU125:AV125&gt;120,2,'24'!AU125:AV125/60)</f>
        <v>0</v>
      </c>
      <c r="AV125" s="142">
        <f t="shared" si="51"/>
        <v>0</v>
      </c>
      <c r="AW125" s="141">
        <f>IF('24'!AW125:AX125&gt;120,2,'24'!AW125:AX125/60)</f>
        <v>0</v>
      </c>
      <c r="AX125" s="142">
        <f t="shared" si="52"/>
        <v>0</v>
      </c>
      <c r="AY125" s="141">
        <f>IF('24'!AY125:AZ125&gt;120,2,'24'!AY125:AZ125/60)</f>
        <v>0</v>
      </c>
      <c r="AZ125" s="142">
        <f t="shared" si="53"/>
        <v>0</v>
      </c>
      <c r="BA125" s="141">
        <f>IF('24'!BA125:BB125&gt;120,2,'24'!BA125:BB125/60)</f>
        <v>0</v>
      </c>
      <c r="BB125" s="142">
        <f t="shared" si="54"/>
        <v>0</v>
      </c>
      <c r="BC125" s="141">
        <f>IF('24'!BC125:BD125&gt;120,2,'24'!BC125:BD125/60)</f>
        <v>0</v>
      </c>
      <c r="BD125" s="142">
        <f t="shared" si="55"/>
        <v>0</v>
      </c>
      <c r="BE125" s="141">
        <f>IF('24'!BE125:BF125&gt;120,2,'24'!BE125:BF125/60)</f>
        <v>0</v>
      </c>
      <c r="BF125" s="142">
        <f t="shared" si="56"/>
        <v>0</v>
      </c>
      <c r="BG125" s="141">
        <f>IF('24'!BG125:BH125&gt;120,2,'24'!BG125:BH125/60)</f>
        <v>0</v>
      </c>
      <c r="BH125" s="142">
        <f t="shared" si="57"/>
        <v>0</v>
      </c>
      <c r="BI125" s="141">
        <f>IF('24'!BI125:BJ125&gt;120,2,'24'!BI125:BJ125/60)</f>
        <v>0</v>
      </c>
      <c r="BJ125" s="142">
        <f t="shared" si="58"/>
        <v>0</v>
      </c>
      <c r="BK125" s="141">
        <f>IF('24'!BK125:BL125&gt;120,2,'24'!BK125:BL125/60)</f>
        <v>0</v>
      </c>
      <c r="BL125" s="142">
        <f t="shared" si="59"/>
        <v>0</v>
      </c>
      <c r="BM125" s="6"/>
    </row>
    <row r="126" spans="1:65" ht="26.25" thickBot="1">
      <c r="A126" s="10">
        <v>8301</v>
      </c>
      <c r="B126" s="10" t="s">
        <v>121</v>
      </c>
      <c r="C126" s="141">
        <f>IF('24'!C126:D126&gt;120,2,'24'!C126:D126/60)</f>
        <v>0</v>
      </c>
      <c r="D126" s="142">
        <f t="shared" si="60"/>
        <v>0</v>
      </c>
      <c r="E126" s="141">
        <f>IF('24'!E126:F126&gt;120,2,'24'!E126:F126/60)</f>
        <v>0</v>
      </c>
      <c r="F126" s="142">
        <f t="shared" si="61"/>
        <v>0</v>
      </c>
      <c r="G126" s="141">
        <f>IF('24'!G126:H126&gt;120,2,'24'!G126:H126/60)</f>
        <v>0</v>
      </c>
      <c r="H126" s="142">
        <f t="shared" si="31"/>
        <v>0</v>
      </c>
      <c r="I126" s="141">
        <f>IF('24'!I126:J126&gt;120,2,'24'!I126:J126/60)</f>
        <v>0</v>
      </c>
      <c r="J126" s="142">
        <f t="shared" si="32"/>
        <v>0</v>
      </c>
      <c r="K126" s="141">
        <f>IF('24'!K126:L126&gt;120,2,'24'!K126:L126/60)</f>
        <v>0</v>
      </c>
      <c r="L126" s="142">
        <f t="shared" si="33"/>
        <v>0</v>
      </c>
      <c r="M126" s="141">
        <f>IF('24'!M126:N126&gt;120,2,'24'!M126:N126/60)</f>
        <v>0</v>
      </c>
      <c r="N126" s="142">
        <f t="shared" si="34"/>
        <v>0</v>
      </c>
      <c r="O126" s="141">
        <f>IF('24'!O126:P126&gt;120,2,'24'!O126:P126/60)</f>
        <v>0</v>
      </c>
      <c r="P126" s="142">
        <f t="shared" si="35"/>
        <v>0</v>
      </c>
      <c r="Q126" s="141">
        <f>IF('24'!Q126:R126&gt;120,2,'24'!Q126:R126/60)</f>
        <v>0</v>
      </c>
      <c r="R126" s="142">
        <f t="shared" si="36"/>
        <v>0</v>
      </c>
      <c r="S126" s="141">
        <f>IF('24'!S126:T126&gt;120,2,'24'!S126:T126/60)</f>
        <v>0</v>
      </c>
      <c r="T126" s="142">
        <f t="shared" si="37"/>
        <v>0</v>
      </c>
      <c r="U126" s="141">
        <f>IF('24'!U126:V126&gt;120,2,'24'!U126:V126/60)</f>
        <v>0</v>
      </c>
      <c r="V126" s="142">
        <f t="shared" si="38"/>
        <v>0</v>
      </c>
      <c r="W126" s="141">
        <f>IF('24'!W126:X126&gt;120,2,'24'!W126:X126/60)</f>
        <v>0</v>
      </c>
      <c r="X126" s="142">
        <f t="shared" si="39"/>
        <v>0</v>
      </c>
      <c r="Y126" s="141">
        <f>IF('24'!Y126:Z126&gt;120,2,'24'!Y126:Z126/60)</f>
        <v>0</v>
      </c>
      <c r="Z126" s="142">
        <f t="shared" si="40"/>
        <v>0</v>
      </c>
      <c r="AA126" s="141">
        <f>IF('24'!AA126:AB126&gt;120,2,'24'!AA126:AB126/60)</f>
        <v>0</v>
      </c>
      <c r="AB126" s="142">
        <f t="shared" si="41"/>
        <v>0</v>
      </c>
      <c r="AC126" s="141">
        <f>IF('24'!AC126:AD126&gt;120,2,'24'!AC126:AD126/60)</f>
        <v>0</v>
      </c>
      <c r="AD126" s="142">
        <f t="shared" si="42"/>
        <v>0</v>
      </c>
      <c r="AE126" s="141">
        <f>IF('24'!AE126:AF126&gt;120,2,'24'!AE126:AF126/60)</f>
        <v>0</v>
      </c>
      <c r="AF126" s="142">
        <f t="shared" si="43"/>
        <v>0</v>
      </c>
      <c r="AG126" s="141">
        <f>IF('24'!AG126:AH126&gt;120,2,'24'!AG126:AH126/60)</f>
        <v>0</v>
      </c>
      <c r="AH126" s="142">
        <f t="shared" si="44"/>
        <v>0</v>
      </c>
      <c r="AI126" s="141">
        <f>IF('24'!AI126:AJ126&gt;120,2,'24'!AI126:AJ126/60)</f>
        <v>0</v>
      </c>
      <c r="AJ126" s="142">
        <f t="shared" si="45"/>
        <v>0</v>
      </c>
      <c r="AK126" s="141">
        <f>IF('24'!AK126:AL126&gt;120,2,'24'!AK126:AL126/60)</f>
        <v>0</v>
      </c>
      <c r="AL126" s="142">
        <f t="shared" si="46"/>
        <v>0</v>
      </c>
      <c r="AM126" s="141">
        <f>IF('24'!AM126:AN126&gt;120,2,'24'!AM126:AN126/60)</f>
        <v>0</v>
      </c>
      <c r="AN126" s="142">
        <f t="shared" si="47"/>
        <v>0</v>
      </c>
      <c r="AO126" s="141">
        <f>IF('24'!AO126:AP126&gt;120,2,'24'!AO126:AP126/60)</f>
        <v>0</v>
      </c>
      <c r="AP126" s="142">
        <f t="shared" si="48"/>
        <v>0</v>
      </c>
      <c r="AQ126" s="141">
        <f>IF('24'!AQ126:AR126&gt;120,2,'24'!AQ126:AR126/60)</f>
        <v>0</v>
      </c>
      <c r="AR126" s="142">
        <f t="shared" si="49"/>
        <v>0</v>
      </c>
      <c r="AS126" s="141">
        <f>IF('24'!AS126:AT126&gt;120,2,'24'!AS126:AT126/60)</f>
        <v>0</v>
      </c>
      <c r="AT126" s="142">
        <f t="shared" si="50"/>
        <v>0</v>
      </c>
      <c r="AU126" s="141">
        <f>IF('24'!AU126:AV126&gt;120,2,'24'!AU126:AV126/60)</f>
        <v>0</v>
      </c>
      <c r="AV126" s="142">
        <f t="shared" si="51"/>
        <v>0</v>
      </c>
      <c r="AW126" s="141">
        <f>IF('24'!AW126:AX126&gt;120,2,'24'!AW126:AX126/60)</f>
        <v>0</v>
      </c>
      <c r="AX126" s="142">
        <f t="shared" si="52"/>
        <v>0</v>
      </c>
      <c r="AY126" s="141">
        <f>IF('24'!AY126:AZ126&gt;120,2,'24'!AY126:AZ126/60)</f>
        <v>0</v>
      </c>
      <c r="AZ126" s="142">
        <f t="shared" si="53"/>
        <v>0</v>
      </c>
      <c r="BA126" s="141">
        <f>IF('24'!BA126:BB126&gt;120,2,'24'!BA126:BB126/60)</f>
        <v>0</v>
      </c>
      <c r="BB126" s="142">
        <f t="shared" si="54"/>
        <v>0</v>
      </c>
      <c r="BC126" s="141">
        <f>IF('24'!BC126:BD126&gt;120,2,'24'!BC126:BD126/60)</f>
        <v>0</v>
      </c>
      <c r="BD126" s="142">
        <f t="shared" si="55"/>
        <v>0</v>
      </c>
      <c r="BE126" s="141">
        <f>IF('24'!BE126:BF126&gt;120,2,'24'!BE126:BF126/60)</f>
        <v>0</v>
      </c>
      <c r="BF126" s="142">
        <f t="shared" si="56"/>
        <v>0</v>
      </c>
      <c r="BG126" s="141">
        <f>IF('24'!BG126:BH126&gt;120,2,'24'!BG126:BH126/60)</f>
        <v>0</v>
      </c>
      <c r="BH126" s="142">
        <f t="shared" si="57"/>
        <v>0</v>
      </c>
      <c r="BI126" s="141">
        <f>IF('24'!BI126:BJ126&gt;120,2,'24'!BI126:BJ126/60)</f>
        <v>0</v>
      </c>
      <c r="BJ126" s="142">
        <f t="shared" si="58"/>
        <v>0</v>
      </c>
      <c r="BK126" s="141">
        <f>IF('24'!BK126:BL126&gt;120,2,'24'!BK126:BL126/60)</f>
        <v>0</v>
      </c>
      <c r="BL126" s="142">
        <f t="shared" si="59"/>
        <v>0</v>
      </c>
      <c r="BM126" s="6"/>
    </row>
    <row r="127" spans="1:65" ht="26.25" thickBot="1">
      <c r="A127" s="10">
        <v>8302</v>
      </c>
      <c r="B127" s="10" t="s">
        <v>122</v>
      </c>
      <c r="C127" s="141">
        <f>IF('24'!C127:D127&gt;120,2,'24'!C127:D127/60)</f>
        <v>0</v>
      </c>
      <c r="D127" s="142">
        <f t="shared" si="60"/>
        <v>0</v>
      </c>
      <c r="E127" s="141">
        <f>IF('24'!E127:F127&gt;120,2,'24'!E127:F127/60)</f>
        <v>0</v>
      </c>
      <c r="F127" s="142">
        <f t="shared" si="61"/>
        <v>0</v>
      </c>
      <c r="G127" s="141">
        <f>IF('24'!G127:H127&gt;120,2,'24'!G127:H127/60)</f>
        <v>0</v>
      </c>
      <c r="H127" s="142">
        <f t="shared" si="31"/>
        <v>0</v>
      </c>
      <c r="I127" s="141">
        <f>IF('24'!I127:J127&gt;120,2,'24'!I127:J127/60)</f>
        <v>0</v>
      </c>
      <c r="J127" s="142">
        <f t="shared" si="32"/>
        <v>0</v>
      </c>
      <c r="K127" s="141">
        <f>IF('24'!K127:L127&gt;120,2,'24'!K127:L127/60)</f>
        <v>0</v>
      </c>
      <c r="L127" s="142">
        <f t="shared" si="33"/>
        <v>0</v>
      </c>
      <c r="M127" s="141">
        <f>IF('24'!M127:N127&gt;120,2,'24'!M127:N127/60)</f>
        <v>0</v>
      </c>
      <c r="N127" s="142">
        <f t="shared" si="34"/>
        <v>0</v>
      </c>
      <c r="O127" s="141">
        <f>IF('24'!O127:P127&gt;120,2,'24'!O127:P127/60)</f>
        <v>0</v>
      </c>
      <c r="P127" s="142">
        <f t="shared" si="35"/>
        <v>0</v>
      </c>
      <c r="Q127" s="141">
        <f>IF('24'!Q127:R127&gt;120,2,'24'!Q127:R127/60)</f>
        <v>0</v>
      </c>
      <c r="R127" s="142">
        <f t="shared" si="36"/>
        <v>0</v>
      </c>
      <c r="S127" s="141">
        <f>IF('24'!S127:T127&gt;120,2,'24'!S127:T127/60)</f>
        <v>0</v>
      </c>
      <c r="T127" s="142">
        <f t="shared" si="37"/>
        <v>0</v>
      </c>
      <c r="U127" s="141">
        <f>IF('24'!U127:V127&gt;120,2,'24'!U127:V127/60)</f>
        <v>0</v>
      </c>
      <c r="V127" s="142">
        <f t="shared" si="38"/>
        <v>0</v>
      </c>
      <c r="W127" s="141">
        <f>IF('24'!W127:X127&gt;120,2,'24'!W127:X127/60)</f>
        <v>0</v>
      </c>
      <c r="X127" s="142">
        <f t="shared" si="39"/>
        <v>0</v>
      </c>
      <c r="Y127" s="141">
        <f>IF('24'!Y127:Z127&gt;120,2,'24'!Y127:Z127/60)</f>
        <v>0</v>
      </c>
      <c r="Z127" s="142">
        <f t="shared" si="40"/>
        <v>0</v>
      </c>
      <c r="AA127" s="141">
        <f>IF('24'!AA127:AB127&gt;120,2,'24'!AA127:AB127/60)</f>
        <v>0</v>
      </c>
      <c r="AB127" s="142">
        <f t="shared" si="41"/>
        <v>0</v>
      </c>
      <c r="AC127" s="141">
        <f>IF('24'!AC127:AD127&gt;120,2,'24'!AC127:AD127/60)</f>
        <v>0</v>
      </c>
      <c r="AD127" s="142">
        <f t="shared" si="42"/>
        <v>0</v>
      </c>
      <c r="AE127" s="141">
        <f>IF('24'!AE127:AF127&gt;120,2,'24'!AE127:AF127/60)</f>
        <v>0</v>
      </c>
      <c r="AF127" s="142">
        <f t="shared" si="43"/>
        <v>0</v>
      </c>
      <c r="AG127" s="141">
        <f>IF('24'!AG127:AH127&gt;120,2,'24'!AG127:AH127/60)</f>
        <v>0</v>
      </c>
      <c r="AH127" s="142">
        <f t="shared" si="44"/>
        <v>0</v>
      </c>
      <c r="AI127" s="141">
        <f>IF('24'!AI127:AJ127&gt;120,2,'24'!AI127:AJ127/60)</f>
        <v>0</v>
      </c>
      <c r="AJ127" s="142">
        <f t="shared" si="45"/>
        <v>0</v>
      </c>
      <c r="AK127" s="141">
        <f>IF('24'!AK127:AL127&gt;120,2,'24'!AK127:AL127/60)</f>
        <v>0</v>
      </c>
      <c r="AL127" s="142">
        <f t="shared" si="46"/>
        <v>0</v>
      </c>
      <c r="AM127" s="141">
        <f>IF('24'!AM127:AN127&gt;120,2,'24'!AM127:AN127/60)</f>
        <v>0</v>
      </c>
      <c r="AN127" s="142">
        <f t="shared" si="47"/>
        <v>0</v>
      </c>
      <c r="AO127" s="141">
        <f>IF('24'!AO127:AP127&gt;120,2,'24'!AO127:AP127/60)</f>
        <v>0</v>
      </c>
      <c r="AP127" s="142">
        <f t="shared" si="48"/>
        <v>0</v>
      </c>
      <c r="AQ127" s="141">
        <f>IF('24'!AQ127:AR127&gt;120,2,'24'!AQ127:AR127/60)</f>
        <v>0</v>
      </c>
      <c r="AR127" s="142">
        <f t="shared" si="49"/>
        <v>0</v>
      </c>
      <c r="AS127" s="141">
        <f>IF('24'!AS127:AT127&gt;120,2,'24'!AS127:AT127/60)</f>
        <v>0</v>
      </c>
      <c r="AT127" s="142">
        <f t="shared" si="50"/>
        <v>0</v>
      </c>
      <c r="AU127" s="141">
        <f>IF('24'!AU127:AV127&gt;120,2,'24'!AU127:AV127/60)</f>
        <v>0</v>
      </c>
      <c r="AV127" s="142">
        <f t="shared" si="51"/>
        <v>0</v>
      </c>
      <c r="AW127" s="141">
        <f>IF('24'!AW127:AX127&gt;120,2,'24'!AW127:AX127/60)</f>
        <v>0</v>
      </c>
      <c r="AX127" s="142">
        <f t="shared" si="52"/>
        <v>0</v>
      </c>
      <c r="AY127" s="141">
        <f>IF('24'!AY127:AZ127&gt;120,2,'24'!AY127:AZ127/60)</f>
        <v>0</v>
      </c>
      <c r="AZ127" s="142">
        <f t="shared" si="53"/>
        <v>0</v>
      </c>
      <c r="BA127" s="141">
        <f>IF('24'!BA127:BB127&gt;120,2,'24'!BA127:BB127/60)</f>
        <v>0</v>
      </c>
      <c r="BB127" s="142">
        <f t="shared" si="54"/>
        <v>0</v>
      </c>
      <c r="BC127" s="141">
        <f>IF('24'!BC127:BD127&gt;120,2,'24'!BC127:BD127/60)</f>
        <v>0</v>
      </c>
      <c r="BD127" s="142">
        <f t="shared" si="55"/>
        <v>0</v>
      </c>
      <c r="BE127" s="141">
        <f>IF('24'!BE127:BF127&gt;120,2,'24'!BE127:BF127/60)</f>
        <v>0</v>
      </c>
      <c r="BF127" s="142">
        <f t="shared" si="56"/>
        <v>0</v>
      </c>
      <c r="BG127" s="141">
        <f>IF('24'!BG127:BH127&gt;120,2,'24'!BG127:BH127/60)</f>
        <v>0</v>
      </c>
      <c r="BH127" s="142">
        <f t="shared" si="57"/>
        <v>0</v>
      </c>
      <c r="BI127" s="141">
        <f>IF('24'!BI127:BJ127&gt;120,2,'24'!BI127:BJ127/60)</f>
        <v>0</v>
      </c>
      <c r="BJ127" s="142">
        <f t="shared" si="58"/>
        <v>0</v>
      </c>
      <c r="BK127" s="141">
        <f>IF('24'!BK127:BL127&gt;120,2,'24'!BK127:BL127/60)</f>
        <v>0</v>
      </c>
      <c r="BL127" s="142">
        <f t="shared" si="59"/>
        <v>0</v>
      </c>
      <c r="BM127" s="6"/>
    </row>
    <row r="128" spans="1:65" ht="26.25" thickBot="1">
      <c r="A128" s="10">
        <v>8303</v>
      </c>
      <c r="B128" s="10" t="s">
        <v>123</v>
      </c>
      <c r="C128" s="141">
        <f>IF('24'!C128:D128&gt;120,2,'24'!C128:D128/60)</f>
        <v>0</v>
      </c>
      <c r="D128" s="142">
        <f t="shared" si="60"/>
        <v>0</v>
      </c>
      <c r="E128" s="141">
        <f>IF('24'!E128:F128&gt;120,2,'24'!E128:F128/60)</f>
        <v>0</v>
      </c>
      <c r="F128" s="142">
        <f t="shared" si="61"/>
        <v>0</v>
      </c>
      <c r="G128" s="141">
        <f>IF('24'!G128:H128&gt;120,2,'24'!G128:H128/60)</f>
        <v>0</v>
      </c>
      <c r="H128" s="142">
        <f t="shared" si="31"/>
        <v>0</v>
      </c>
      <c r="I128" s="141">
        <f>IF('24'!I128:J128&gt;120,2,'24'!I128:J128/60)</f>
        <v>0</v>
      </c>
      <c r="J128" s="142">
        <f t="shared" si="32"/>
        <v>0</v>
      </c>
      <c r="K128" s="141">
        <f>IF('24'!K128:L128&gt;120,2,'24'!K128:L128/60)</f>
        <v>0</v>
      </c>
      <c r="L128" s="142">
        <f t="shared" si="33"/>
        <v>0</v>
      </c>
      <c r="M128" s="141">
        <f>IF('24'!M128:N128&gt;120,2,'24'!M128:N128/60)</f>
        <v>0</v>
      </c>
      <c r="N128" s="142">
        <f t="shared" si="34"/>
        <v>0</v>
      </c>
      <c r="O128" s="141">
        <f>IF('24'!O128:P128&gt;120,2,'24'!O128:P128/60)</f>
        <v>0</v>
      </c>
      <c r="P128" s="142">
        <f t="shared" si="35"/>
        <v>0</v>
      </c>
      <c r="Q128" s="141">
        <f>IF('24'!Q128:R128&gt;120,2,'24'!Q128:R128/60)</f>
        <v>0</v>
      </c>
      <c r="R128" s="142">
        <f t="shared" si="36"/>
        <v>0</v>
      </c>
      <c r="S128" s="141">
        <f>IF('24'!S128:T128&gt;120,2,'24'!S128:T128/60)</f>
        <v>0</v>
      </c>
      <c r="T128" s="142">
        <f t="shared" si="37"/>
        <v>0</v>
      </c>
      <c r="U128" s="141">
        <f>IF('24'!U128:V128&gt;120,2,'24'!U128:V128/60)</f>
        <v>0</v>
      </c>
      <c r="V128" s="142">
        <f t="shared" si="38"/>
        <v>0</v>
      </c>
      <c r="W128" s="141">
        <f>IF('24'!W128:X128&gt;120,2,'24'!W128:X128/60)</f>
        <v>0</v>
      </c>
      <c r="X128" s="142">
        <f t="shared" si="39"/>
        <v>0</v>
      </c>
      <c r="Y128" s="141">
        <f>IF('24'!Y128:Z128&gt;120,2,'24'!Y128:Z128/60)</f>
        <v>0</v>
      </c>
      <c r="Z128" s="142">
        <f t="shared" si="40"/>
        <v>0</v>
      </c>
      <c r="AA128" s="141">
        <f>IF('24'!AA128:AB128&gt;120,2,'24'!AA128:AB128/60)</f>
        <v>0</v>
      </c>
      <c r="AB128" s="142">
        <f t="shared" si="41"/>
        <v>0</v>
      </c>
      <c r="AC128" s="141">
        <f>IF('24'!AC128:AD128&gt;120,2,'24'!AC128:AD128/60)</f>
        <v>0</v>
      </c>
      <c r="AD128" s="142">
        <f t="shared" si="42"/>
        <v>0</v>
      </c>
      <c r="AE128" s="141">
        <f>IF('24'!AE128:AF128&gt;120,2,'24'!AE128:AF128/60)</f>
        <v>0</v>
      </c>
      <c r="AF128" s="142">
        <f t="shared" si="43"/>
        <v>0</v>
      </c>
      <c r="AG128" s="141">
        <f>IF('24'!AG128:AH128&gt;120,2,'24'!AG128:AH128/60)</f>
        <v>0</v>
      </c>
      <c r="AH128" s="142">
        <f t="shared" si="44"/>
        <v>0</v>
      </c>
      <c r="AI128" s="141">
        <f>IF('24'!AI128:AJ128&gt;120,2,'24'!AI128:AJ128/60)</f>
        <v>0</v>
      </c>
      <c r="AJ128" s="142">
        <f t="shared" si="45"/>
        <v>0</v>
      </c>
      <c r="AK128" s="141">
        <f>IF('24'!AK128:AL128&gt;120,2,'24'!AK128:AL128/60)</f>
        <v>0</v>
      </c>
      <c r="AL128" s="142">
        <f t="shared" si="46"/>
        <v>0</v>
      </c>
      <c r="AM128" s="141">
        <f>IF('24'!AM128:AN128&gt;120,2,'24'!AM128:AN128/60)</f>
        <v>0</v>
      </c>
      <c r="AN128" s="142">
        <f t="shared" si="47"/>
        <v>0</v>
      </c>
      <c r="AO128" s="141">
        <f>IF('24'!AO128:AP128&gt;120,2,'24'!AO128:AP128/60)</f>
        <v>0</v>
      </c>
      <c r="AP128" s="142">
        <f t="shared" si="48"/>
        <v>0</v>
      </c>
      <c r="AQ128" s="141">
        <f>IF('24'!AQ128:AR128&gt;120,2,'24'!AQ128:AR128/60)</f>
        <v>0</v>
      </c>
      <c r="AR128" s="142">
        <f t="shared" si="49"/>
        <v>0</v>
      </c>
      <c r="AS128" s="141">
        <f>IF('24'!AS128:AT128&gt;120,2,'24'!AS128:AT128/60)</f>
        <v>0</v>
      </c>
      <c r="AT128" s="142">
        <f t="shared" si="50"/>
        <v>0</v>
      </c>
      <c r="AU128" s="141">
        <f>IF('24'!AU128:AV128&gt;120,2,'24'!AU128:AV128/60)</f>
        <v>0</v>
      </c>
      <c r="AV128" s="142">
        <f t="shared" si="51"/>
        <v>0</v>
      </c>
      <c r="AW128" s="141">
        <f>IF('24'!AW128:AX128&gt;120,2,'24'!AW128:AX128/60)</f>
        <v>0</v>
      </c>
      <c r="AX128" s="142">
        <f t="shared" si="52"/>
        <v>0</v>
      </c>
      <c r="AY128" s="141">
        <f>IF('24'!AY128:AZ128&gt;120,2,'24'!AY128:AZ128/60)</f>
        <v>0</v>
      </c>
      <c r="AZ128" s="142">
        <f t="shared" si="53"/>
        <v>0</v>
      </c>
      <c r="BA128" s="141">
        <f>IF('24'!BA128:BB128&gt;120,2,'24'!BA128:BB128/60)</f>
        <v>0</v>
      </c>
      <c r="BB128" s="142">
        <f t="shared" si="54"/>
        <v>0</v>
      </c>
      <c r="BC128" s="141">
        <f>IF('24'!BC128:BD128&gt;120,2,'24'!BC128:BD128/60)</f>
        <v>0</v>
      </c>
      <c r="BD128" s="142">
        <f t="shared" si="55"/>
        <v>0</v>
      </c>
      <c r="BE128" s="141">
        <f>IF('24'!BE128:BF128&gt;120,2,'24'!BE128:BF128/60)</f>
        <v>0</v>
      </c>
      <c r="BF128" s="142">
        <f t="shared" si="56"/>
        <v>0</v>
      </c>
      <c r="BG128" s="141">
        <f>IF('24'!BG128:BH128&gt;120,2,'24'!BG128:BH128/60)</f>
        <v>0</v>
      </c>
      <c r="BH128" s="142">
        <f t="shared" si="57"/>
        <v>0</v>
      </c>
      <c r="BI128" s="141">
        <f>IF('24'!BI128:BJ128&gt;120,2,'24'!BI128:BJ128/60)</f>
        <v>0</v>
      </c>
      <c r="BJ128" s="142">
        <f t="shared" si="58"/>
        <v>0</v>
      </c>
      <c r="BK128" s="141">
        <f>IF('24'!BK128:BL128&gt;120,2,'24'!BK128:BL128/60)</f>
        <v>0</v>
      </c>
      <c r="BL128" s="142">
        <f t="shared" si="59"/>
        <v>0</v>
      </c>
      <c r="BM128" s="6"/>
    </row>
    <row r="129" spans="1:65" ht="26.25" thickBot="1">
      <c r="A129" s="10">
        <v>8304</v>
      </c>
      <c r="B129" s="10" t="s">
        <v>124</v>
      </c>
      <c r="C129" s="141">
        <f>IF('24'!C129:D129&gt;120,2,'24'!C129:D129/60)</f>
        <v>0</v>
      </c>
      <c r="D129" s="142">
        <f t="shared" si="60"/>
        <v>0</v>
      </c>
      <c r="E129" s="141">
        <f>IF('24'!E129:F129&gt;120,2,'24'!E129:F129/60)</f>
        <v>0</v>
      </c>
      <c r="F129" s="142">
        <f t="shared" si="61"/>
        <v>0</v>
      </c>
      <c r="G129" s="141">
        <f>IF('24'!G129:H129&gt;120,2,'24'!G129:H129/60)</f>
        <v>0</v>
      </c>
      <c r="H129" s="142">
        <f t="shared" si="31"/>
        <v>0</v>
      </c>
      <c r="I129" s="141">
        <f>IF('24'!I129:J129&gt;120,2,'24'!I129:J129/60)</f>
        <v>0</v>
      </c>
      <c r="J129" s="142">
        <f t="shared" si="32"/>
        <v>0</v>
      </c>
      <c r="K129" s="141">
        <f>IF('24'!K129:L129&gt;120,2,'24'!K129:L129/60)</f>
        <v>0</v>
      </c>
      <c r="L129" s="142">
        <f t="shared" si="33"/>
        <v>0</v>
      </c>
      <c r="M129" s="141">
        <f>IF('24'!M129:N129&gt;120,2,'24'!M129:N129/60)</f>
        <v>0</v>
      </c>
      <c r="N129" s="142">
        <f t="shared" si="34"/>
        <v>0</v>
      </c>
      <c r="O129" s="141">
        <f>IF('24'!O129:P129&gt;120,2,'24'!O129:P129/60)</f>
        <v>0</v>
      </c>
      <c r="P129" s="142">
        <f t="shared" si="35"/>
        <v>0</v>
      </c>
      <c r="Q129" s="141">
        <f>IF('24'!Q129:R129&gt;120,2,'24'!Q129:R129/60)</f>
        <v>0</v>
      </c>
      <c r="R129" s="142">
        <f t="shared" si="36"/>
        <v>0</v>
      </c>
      <c r="S129" s="141">
        <f>IF('24'!S129:T129&gt;120,2,'24'!S129:T129/60)</f>
        <v>0</v>
      </c>
      <c r="T129" s="142">
        <f t="shared" si="37"/>
        <v>0</v>
      </c>
      <c r="U129" s="141">
        <f>IF('24'!U129:V129&gt;120,2,'24'!U129:V129/60)</f>
        <v>0</v>
      </c>
      <c r="V129" s="142">
        <f t="shared" si="38"/>
        <v>0</v>
      </c>
      <c r="W129" s="141">
        <f>IF('24'!W129:X129&gt;120,2,'24'!W129:X129/60)</f>
        <v>0</v>
      </c>
      <c r="X129" s="142">
        <f t="shared" si="39"/>
        <v>0</v>
      </c>
      <c r="Y129" s="141">
        <f>IF('24'!Y129:Z129&gt;120,2,'24'!Y129:Z129/60)</f>
        <v>0</v>
      </c>
      <c r="Z129" s="142">
        <f t="shared" si="40"/>
        <v>0</v>
      </c>
      <c r="AA129" s="141">
        <f>IF('24'!AA129:AB129&gt;120,2,'24'!AA129:AB129/60)</f>
        <v>0</v>
      </c>
      <c r="AB129" s="142">
        <f t="shared" si="41"/>
        <v>0</v>
      </c>
      <c r="AC129" s="141">
        <f>IF('24'!AC129:AD129&gt;120,2,'24'!AC129:AD129/60)</f>
        <v>0</v>
      </c>
      <c r="AD129" s="142">
        <f t="shared" si="42"/>
        <v>0</v>
      </c>
      <c r="AE129" s="141">
        <f>IF('24'!AE129:AF129&gt;120,2,'24'!AE129:AF129/60)</f>
        <v>0</v>
      </c>
      <c r="AF129" s="142">
        <f t="shared" si="43"/>
        <v>0</v>
      </c>
      <c r="AG129" s="141">
        <f>IF('24'!AG129:AH129&gt;120,2,'24'!AG129:AH129/60)</f>
        <v>0</v>
      </c>
      <c r="AH129" s="142">
        <f t="shared" si="44"/>
        <v>0</v>
      </c>
      <c r="AI129" s="141">
        <f>IF('24'!AI129:AJ129&gt;120,2,'24'!AI129:AJ129/60)</f>
        <v>0</v>
      </c>
      <c r="AJ129" s="142">
        <f t="shared" si="45"/>
        <v>0</v>
      </c>
      <c r="AK129" s="141">
        <f>IF('24'!AK129:AL129&gt;120,2,'24'!AK129:AL129/60)</f>
        <v>0</v>
      </c>
      <c r="AL129" s="142">
        <f t="shared" si="46"/>
        <v>0</v>
      </c>
      <c r="AM129" s="141">
        <f>IF('24'!AM129:AN129&gt;120,2,'24'!AM129:AN129/60)</f>
        <v>0</v>
      </c>
      <c r="AN129" s="142">
        <f t="shared" si="47"/>
        <v>0</v>
      </c>
      <c r="AO129" s="141">
        <f>IF('24'!AO129:AP129&gt;120,2,'24'!AO129:AP129/60)</f>
        <v>0</v>
      </c>
      <c r="AP129" s="142">
        <f t="shared" si="48"/>
        <v>0</v>
      </c>
      <c r="AQ129" s="141">
        <f>IF('24'!AQ129:AR129&gt;120,2,'24'!AQ129:AR129/60)</f>
        <v>0</v>
      </c>
      <c r="AR129" s="142">
        <f t="shared" si="49"/>
        <v>0</v>
      </c>
      <c r="AS129" s="141">
        <f>IF('24'!AS129:AT129&gt;120,2,'24'!AS129:AT129/60)</f>
        <v>0</v>
      </c>
      <c r="AT129" s="142">
        <f t="shared" si="50"/>
        <v>0</v>
      </c>
      <c r="AU129" s="141">
        <f>IF('24'!AU129:AV129&gt;120,2,'24'!AU129:AV129/60)</f>
        <v>0</v>
      </c>
      <c r="AV129" s="142">
        <f t="shared" si="51"/>
        <v>0</v>
      </c>
      <c r="AW129" s="141">
        <f>IF('24'!AW129:AX129&gt;120,2,'24'!AW129:AX129/60)</f>
        <v>0</v>
      </c>
      <c r="AX129" s="142">
        <f t="shared" si="52"/>
        <v>0</v>
      </c>
      <c r="AY129" s="141">
        <f>IF('24'!AY129:AZ129&gt;120,2,'24'!AY129:AZ129/60)</f>
        <v>0</v>
      </c>
      <c r="AZ129" s="142">
        <f t="shared" si="53"/>
        <v>0</v>
      </c>
      <c r="BA129" s="141">
        <f>IF('24'!BA129:BB129&gt;120,2,'24'!BA129:BB129/60)</f>
        <v>0</v>
      </c>
      <c r="BB129" s="142">
        <f t="shared" si="54"/>
        <v>0</v>
      </c>
      <c r="BC129" s="141">
        <f>IF('24'!BC129:BD129&gt;120,2,'24'!BC129:BD129/60)</f>
        <v>0</v>
      </c>
      <c r="BD129" s="142">
        <f t="shared" si="55"/>
        <v>0</v>
      </c>
      <c r="BE129" s="141">
        <f>IF('24'!BE129:BF129&gt;120,2,'24'!BE129:BF129/60)</f>
        <v>0</v>
      </c>
      <c r="BF129" s="142">
        <f t="shared" si="56"/>
        <v>0</v>
      </c>
      <c r="BG129" s="141">
        <f>IF('24'!BG129:BH129&gt;120,2,'24'!BG129:BH129/60)</f>
        <v>0</v>
      </c>
      <c r="BH129" s="142">
        <f t="shared" si="57"/>
        <v>0</v>
      </c>
      <c r="BI129" s="141">
        <f>IF('24'!BI129:BJ129&gt;120,2,'24'!BI129:BJ129/60)</f>
        <v>0</v>
      </c>
      <c r="BJ129" s="142">
        <f t="shared" si="58"/>
        <v>0</v>
      </c>
      <c r="BK129" s="141">
        <f>IF('24'!BK129:BL129&gt;120,2,'24'!BK129:BL129/60)</f>
        <v>0</v>
      </c>
      <c r="BL129" s="142">
        <f t="shared" si="59"/>
        <v>0</v>
      </c>
      <c r="BM129" s="6"/>
    </row>
    <row r="130" spans="1:65" ht="26.25" thickBot="1">
      <c r="A130" s="10">
        <v>8305</v>
      </c>
      <c r="B130" s="10" t="s">
        <v>242</v>
      </c>
      <c r="C130" s="141">
        <f>IF('24'!C130:D130&gt;120,2,'24'!C130:D130/60)</f>
        <v>0</v>
      </c>
      <c r="D130" s="142">
        <f t="shared" si="60"/>
        <v>0</v>
      </c>
      <c r="E130" s="141">
        <f>IF('24'!E130:F130&gt;120,2,'24'!E130:F130/60)</f>
        <v>0</v>
      </c>
      <c r="F130" s="142">
        <f t="shared" si="61"/>
        <v>0</v>
      </c>
      <c r="G130" s="141">
        <f>IF('24'!G130:H130&gt;120,2,'24'!G130:H130/60)</f>
        <v>0</v>
      </c>
      <c r="H130" s="142">
        <f t="shared" si="31"/>
        <v>0</v>
      </c>
      <c r="I130" s="141">
        <f>IF('24'!I130:J130&gt;120,2,'24'!I130:J130/60)</f>
        <v>0</v>
      </c>
      <c r="J130" s="142">
        <f t="shared" si="32"/>
        <v>0</v>
      </c>
      <c r="K130" s="141">
        <f>IF('24'!K130:L130&gt;120,2,'24'!K130:L130/60)</f>
        <v>0</v>
      </c>
      <c r="L130" s="142">
        <f t="shared" si="33"/>
        <v>0</v>
      </c>
      <c r="M130" s="141">
        <f>IF('24'!M130:N130&gt;120,2,'24'!M130:N130/60)</f>
        <v>0</v>
      </c>
      <c r="N130" s="142">
        <f t="shared" si="34"/>
        <v>0</v>
      </c>
      <c r="O130" s="141">
        <f>IF('24'!O130:P130&gt;120,2,'24'!O130:P130/60)</f>
        <v>0</v>
      </c>
      <c r="P130" s="142">
        <f t="shared" si="35"/>
        <v>0</v>
      </c>
      <c r="Q130" s="141">
        <f>IF('24'!Q130:R130&gt;120,2,'24'!Q130:R130/60)</f>
        <v>0</v>
      </c>
      <c r="R130" s="142">
        <f t="shared" si="36"/>
        <v>0</v>
      </c>
      <c r="S130" s="141">
        <f>IF('24'!S130:T130&gt;120,2,'24'!S130:T130/60)</f>
        <v>0</v>
      </c>
      <c r="T130" s="142">
        <f t="shared" si="37"/>
        <v>0</v>
      </c>
      <c r="U130" s="141">
        <f>IF('24'!U130:V130&gt;120,2,'24'!U130:V130/60)</f>
        <v>0</v>
      </c>
      <c r="V130" s="142">
        <f t="shared" si="38"/>
        <v>0</v>
      </c>
      <c r="W130" s="141">
        <f>IF('24'!W130:X130&gt;120,2,'24'!W130:X130/60)</f>
        <v>0</v>
      </c>
      <c r="X130" s="142">
        <f t="shared" si="39"/>
        <v>0</v>
      </c>
      <c r="Y130" s="141">
        <f>IF('24'!Y130:Z130&gt;120,2,'24'!Y130:Z130/60)</f>
        <v>0</v>
      </c>
      <c r="Z130" s="142">
        <f t="shared" si="40"/>
        <v>0</v>
      </c>
      <c r="AA130" s="141">
        <f>IF('24'!AA130:AB130&gt;120,2,'24'!AA130:AB130/60)</f>
        <v>0</v>
      </c>
      <c r="AB130" s="142">
        <f t="shared" si="41"/>
        <v>0</v>
      </c>
      <c r="AC130" s="141">
        <f>IF('24'!AC130:AD130&gt;120,2,'24'!AC130:AD130/60)</f>
        <v>0</v>
      </c>
      <c r="AD130" s="142">
        <f t="shared" si="42"/>
        <v>0</v>
      </c>
      <c r="AE130" s="141">
        <f>IF('24'!AE130:AF130&gt;120,2,'24'!AE130:AF130/60)</f>
        <v>0</v>
      </c>
      <c r="AF130" s="142">
        <f t="shared" si="43"/>
        <v>0</v>
      </c>
      <c r="AG130" s="141">
        <f>IF('24'!AG130:AH130&gt;120,2,'24'!AG130:AH130/60)</f>
        <v>0</v>
      </c>
      <c r="AH130" s="142">
        <f t="shared" si="44"/>
        <v>0</v>
      </c>
      <c r="AI130" s="141">
        <f>IF('24'!AI130:AJ130&gt;120,2,'24'!AI130:AJ130/60)</f>
        <v>0</v>
      </c>
      <c r="AJ130" s="142">
        <f t="shared" si="45"/>
        <v>0</v>
      </c>
      <c r="AK130" s="141">
        <f>IF('24'!AK130:AL130&gt;120,2,'24'!AK130:AL130/60)</f>
        <v>0</v>
      </c>
      <c r="AL130" s="142">
        <f t="shared" si="46"/>
        <v>0</v>
      </c>
      <c r="AM130" s="141">
        <f>IF('24'!AM130:AN130&gt;120,2,'24'!AM130:AN130/60)</f>
        <v>0</v>
      </c>
      <c r="AN130" s="142">
        <f t="shared" si="47"/>
        <v>0</v>
      </c>
      <c r="AO130" s="141">
        <f>IF('24'!AO130:AP130&gt;120,2,'24'!AO130:AP130/60)</f>
        <v>0</v>
      </c>
      <c r="AP130" s="142">
        <f t="shared" si="48"/>
        <v>0</v>
      </c>
      <c r="AQ130" s="141">
        <f>IF('24'!AQ130:AR130&gt;120,2,'24'!AQ130:AR130/60)</f>
        <v>0</v>
      </c>
      <c r="AR130" s="142">
        <f t="shared" si="49"/>
        <v>0</v>
      </c>
      <c r="AS130" s="141">
        <f>IF('24'!AS130:AT130&gt;120,2,'24'!AS130:AT130/60)</f>
        <v>0</v>
      </c>
      <c r="AT130" s="142">
        <f t="shared" si="50"/>
        <v>0</v>
      </c>
      <c r="AU130" s="141">
        <f>IF('24'!AU130:AV130&gt;120,2,'24'!AU130:AV130/60)</f>
        <v>0</v>
      </c>
      <c r="AV130" s="142">
        <f t="shared" si="51"/>
        <v>0</v>
      </c>
      <c r="AW130" s="141">
        <f>IF('24'!AW130:AX130&gt;120,2,'24'!AW130:AX130/60)</f>
        <v>0</v>
      </c>
      <c r="AX130" s="142">
        <f t="shared" si="52"/>
        <v>0</v>
      </c>
      <c r="AY130" s="141">
        <f>IF('24'!AY130:AZ130&gt;120,2,'24'!AY130:AZ130/60)</f>
        <v>0</v>
      </c>
      <c r="AZ130" s="142">
        <f t="shared" si="53"/>
        <v>0</v>
      </c>
      <c r="BA130" s="141">
        <f>IF('24'!BA130:BB130&gt;120,2,'24'!BA130:BB130/60)</f>
        <v>0</v>
      </c>
      <c r="BB130" s="142">
        <f t="shared" si="54"/>
        <v>0</v>
      </c>
      <c r="BC130" s="141">
        <f>IF('24'!BC130:BD130&gt;120,2,'24'!BC130:BD130/60)</f>
        <v>0</v>
      </c>
      <c r="BD130" s="142">
        <f t="shared" si="55"/>
        <v>0</v>
      </c>
      <c r="BE130" s="141">
        <f>IF('24'!BE130:BF130&gt;120,2,'24'!BE130:BF130/60)</f>
        <v>0</v>
      </c>
      <c r="BF130" s="142">
        <f t="shared" si="56"/>
        <v>0</v>
      </c>
      <c r="BG130" s="141">
        <f>IF('24'!BG130:BH130&gt;120,2,'24'!BG130:BH130/60)</f>
        <v>0</v>
      </c>
      <c r="BH130" s="142">
        <f t="shared" si="57"/>
        <v>0</v>
      </c>
      <c r="BI130" s="141">
        <f>IF('24'!BI130:BJ130&gt;120,2,'24'!BI130:BJ130/60)</f>
        <v>0</v>
      </c>
      <c r="BJ130" s="142">
        <f t="shared" si="58"/>
        <v>0</v>
      </c>
      <c r="BK130" s="141">
        <f>IF('24'!BK130:BL130&gt;120,2,'24'!BK130:BL130/60)</f>
        <v>0</v>
      </c>
      <c r="BL130" s="142">
        <f t="shared" si="59"/>
        <v>0</v>
      </c>
      <c r="BM130" s="6"/>
    </row>
    <row r="131" spans="1:65" ht="26.25" thickBot="1">
      <c r="A131" s="10">
        <v>8306</v>
      </c>
      <c r="B131" s="10" t="s">
        <v>243</v>
      </c>
      <c r="C131" s="141">
        <f>IF('24'!C131:D131&gt;120,2,'24'!C131:D131/60)</f>
        <v>0</v>
      </c>
      <c r="D131" s="142">
        <f t="shared" si="60"/>
        <v>0</v>
      </c>
      <c r="E131" s="141">
        <f>IF('24'!E131:F131&gt;120,2,'24'!E131:F131/60)</f>
        <v>0</v>
      </c>
      <c r="F131" s="142">
        <f t="shared" si="61"/>
        <v>0</v>
      </c>
      <c r="G131" s="141">
        <f>IF('24'!G131:H131&gt;120,2,'24'!G131:H131/60)</f>
        <v>0</v>
      </c>
      <c r="H131" s="142">
        <f t="shared" si="31"/>
        <v>0</v>
      </c>
      <c r="I131" s="141">
        <f>IF('24'!I131:J131&gt;120,2,'24'!I131:J131/60)</f>
        <v>0</v>
      </c>
      <c r="J131" s="142">
        <f t="shared" si="32"/>
        <v>0</v>
      </c>
      <c r="K131" s="141">
        <f>IF('24'!K131:L131&gt;120,2,'24'!K131:L131/60)</f>
        <v>0</v>
      </c>
      <c r="L131" s="142">
        <f t="shared" si="33"/>
        <v>0</v>
      </c>
      <c r="M131" s="141">
        <f>IF('24'!M131:N131&gt;120,2,'24'!M131:N131/60)</f>
        <v>0</v>
      </c>
      <c r="N131" s="142">
        <f t="shared" si="34"/>
        <v>0</v>
      </c>
      <c r="O131" s="141">
        <f>IF('24'!O131:P131&gt;120,2,'24'!O131:P131/60)</f>
        <v>0</v>
      </c>
      <c r="P131" s="142">
        <f t="shared" si="35"/>
        <v>0</v>
      </c>
      <c r="Q131" s="141">
        <f>IF('24'!Q131:R131&gt;120,2,'24'!Q131:R131/60)</f>
        <v>0</v>
      </c>
      <c r="R131" s="142">
        <f t="shared" si="36"/>
        <v>0</v>
      </c>
      <c r="S131" s="141">
        <f>IF('24'!S131:T131&gt;120,2,'24'!S131:T131/60)</f>
        <v>0</v>
      </c>
      <c r="T131" s="142">
        <f t="shared" si="37"/>
        <v>0</v>
      </c>
      <c r="U131" s="141">
        <f>IF('24'!U131:V131&gt;120,2,'24'!U131:V131/60)</f>
        <v>0</v>
      </c>
      <c r="V131" s="142">
        <f t="shared" si="38"/>
        <v>0</v>
      </c>
      <c r="W131" s="141">
        <f>IF('24'!W131:X131&gt;120,2,'24'!W131:X131/60)</f>
        <v>0</v>
      </c>
      <c r="X131" s="142">
        <f t="shared" si="39"/>
        <v>0</v>
      </c>
      <c r="Y131" s="141">
        <f>IF('24'!Y131:Z131&gt;120,2,'24'!Y131:Z131/60)</f>
        <v>0</v>
      </c>
      <c r="Z131" s="142">
        <f t="shared" si="40"/>
        <v>0</v>
      </c>
      <c r="AA131" s="141">
        <f>IF('24'!AA131:AB131&gt;120,2,'24'!AA131:AB131/60)</f>
        <v>0</v>
      </c>
      <c r="AB131" s="142">
        <f t="shared" si="41"/>
        <v>0</v>
      </c>
      <c r="AC131" s="141">
        <f>IF('24'!AC131:AD131&gt;120,2,'24'!AC131:AD131/60)</f>
        <v>0</v>
      </c>
      <c r="AD131" s="142">
        <f t="shared" si="42"/>
        <v>0</v>
      </c>
      <c r="AE131" s="141">
        <f>IF('24'!AE131:AF131&gt;120,2,'24'!AE131:AF131/60)</f>
        <v>0</v>
      </c>
      <c r="AF131" s="142">
        <f t="shared" si="43"/>
        <v>0</v>
      </c>
      <c r="AG131" s="141">
        <f>IF('24'!AG131:AH131&gt;120,2,'24'!AG131:AH131/60)</f>
        <v>0</v>
      </c>
      <c r="AH131" s="142">
        <f t="shared" si="44"/>
        <v>0</v>
      </c>
      <c r="AI131" s="141">
        <f>IF('24'!AI131:AJ131&gt;120,2,'24'!AI131:AJ131/60)</f>
        <v>0</v>
      </c>
      <c r="AJ131" s="142">
        <f t="shared" si="45"/>
        <v>0</v>
      </c>
      <c r="AK131" s="141">
        <f>IF('24'!AK131:AL131&gt;120,2,'24'!AK131:AL131/60)</f>
        <v>0</v>
      </c>
      <c r="AL131" s="142">
        <f t="shared" si="46"/>
        <v>0</v>
      </c>
      <c r="AM131" s="141">
        <f>IF('24'!AM131:AN131&gt;120,2,'24'!AM131:AN131/60)</f>
        <v>0</v>
      </c>
      <c r="AN131" s="142">
        <f t="shared" si="47"/>
        <v>0</v>
      </c>
      <c r="AO131" s="141">
        <f>IF('24'!AO131:AP131&gt;120,2,'24'!AO131:AP131/60)</f>
        <v>0</v>
      </c>
      <c r="AP131" s="142">
        <f t="shared" si="48"/>
        <v>0</v>
      </c>
      <c r="AQ131" s="141">
        <f>IF('24'!AQ131:AR131&gt;120,2,'24'!AQ131:AR131/60)</f>
        <v>0</v>
      </c>
      <c r="AR131" s="142">
        <f t="shared" si="49"/>
        <v>0</v>
      </c>
      <c r="AS131" s="141">
        <f>IF('24'!AS131:AT131&gt;120,2,'24'!AS131:AT131/60)</f>
        <v>0</v>
      </c>
      <c r="AT131" s="142">
        <f t="shared" si="50"/>
        <v>0</v>
      </c>
      <c r="AU131" s="141">
        <f>IF('24'!AU131:AV131&gt;120,2,'24'!AU131:AV131/60)</f>
        <v>0</v>
      </c>
      <c r="AV131" s="142">
        <f t="shared" si="51"/>
        <v>0</v>
      </c>
      <c r="AW131" s="141">
        <f>IF('24'!AW131:AX131&gt;120,2,'24'!AW131:AX131/60)</f>
        <v>0</v>
      </c>
      <c r="AX131" s="142">
        <f t="shared" si="52"/>
        <v>0</v>
      </c>
      <c r="AY131" s="141">
        <f>IF('24'!AY131:AZ131&gt;120,2,'24'!AY131:AZ131/60)</f>
        <v>0</v>
      </c>
      <c r="AZ131" s="142">
        <f t="shared" si="53"/>
        <v>0</v>
      </c>
      <c r="BA131" s="141">
        <f>IF('24'!BA131:BB131&gt;120,2,'24'!BA131:BB131/60)</f>
        <v>0</v>
      </c>
      <c r="BB131" s="142">
        <f t="shared" si="54"/>
        <v>0</v>
      </c>
      <c r="BC131" s="141">
        <f>IF('24'!BC131:BD131&gt;120,2,'24'!BC131:BD131/60)</f>
        <v>0</v>
      </c>
      <c r="BD131" s="142">
        <f t="shared" si="55"/>
        <v>0</v>
      </c>
      <c r="BE131" s="141">
        <f>IF('24'!BE131:BF131&gt;120,2,'24'!BE131:BF131/60)</f>
        <v>0</v>
      </c>
      <c r="BF131" s="142">
        <f t="shared" si="56"/>
        <v>0</v>
      </c>
      <c r="BG131" s="141">
        <f>IF('24'!BG131:BH131&gt;120,2,'24'!BG131:BH131/60)</f>
        <v>0</v>
      </c>
      <c r="BH131" s="142">
        <f t="shared" si="57"/>
        <v>0</v>
      </c>
      <c r="BI131" s="141">
        <f>IF('24'!BI131:BJ131&gt;120,2,'24'!BI131:BJ131/60)</f>
        <v>0</v>
      </c>
      <c r="BJ131" s="142">
        <f t="shared" si="58"/>
        <v>0</v>
      </c>
      <c r="BK131" s="141">
        <f>IF('24'!BK131:BL131&gt;120,2,'24'!BK131:BL131/60)</f>
        <v>0</v>
      </c>
      <c r="BL131" s="142">
        <f t="shared" si="59"/>
        <v>0</v>
      </c>
      <c r="BM131" s="6"/>
    </row>
    <row r="132" spans="1:65" ht="26.25" thickBot="1">
      <c r="A132" s="10">
        <v>8307</v>
      </c>
      <c r="B132" s="10" t="s">
        <v>244</v>
      </c>
      <c r="C132" s="141">
        <f>IF('24'!C132:D132&gt;120,2,'24'!C132:D132/60)</f>
        <v>0</v>
      </c>
      <c r="D132" s="142">
        <f t="shared" si="60"/>
        <v>0</v>
      </c>
      <c r="E132" s="141">
        <f>IF('24'!E132:F132&gt;120,2,'24'!E132:F132/60)</f>
        <v>0</v>
      </c>
      <c r="F132" s="142">
        <f t="shared" si="61"/>
        <v>0</v>
      </c>
      <c r="G132" s="141">
        <f>IF('24'!G132:H132&gt;120,2,'24'!G132:H132/60)</f>
        <v>0</v>
      </c>
      <c r="H132" s="142">
        <f t="shared" ref="H132:H195" si="62">IF(I132&gt;120,2,I132/60)</f>
        <v>0</v>
      </c>
      <c r="I132" s="141">
        <f>IF('24'!I132:J132&gt;120,2,'24'!I132:J132/60)</f>
        <v>0</v>
      </c>
      <c r="J132" s="142">
        <f t="shared" ref="J132:J195" si="63">IF(K132&gt;120,2,K132/60)</f>
        <v>0</v>
      </c>
      <c r="K132" s="141">
        <f>IF('24'!K132:L132&gt;120,2,'24'!K132:L132/60)</f>
        <v>0</v>
      </c>
      <c r="L132" s="142">
        <f t="shared" ref="L132:L195" si="64">IF(M132&gt;120,2,M132/60)</f>
        <v>0</v>
      </c>
      <c r="M132" s="141">
        <f>IF('24'!M132:N132&gt;120,2,'24'!M132:N132/60)</f>
        <v>0</v>
      </c>
      <c r="N132" s="142">
        <f t="shared" ref="N132:N195" si="65">IF(O132&gt;120,2,O132/60)</f>
        <v>0</v>
      </c>
      <c r="O132" s="141">
        <f>IF('24'!O132:P132&gt;120,2,'24'!O132:P132/60)</f>
        <v>0</v>
      </c>
      <c r="P132" s="142">
        <f t="shared" ref="P132:P195" si="66">IF(Q132&gt;120,2,Q132/60)</f>
        <v>0</v>
      </c>
      <c r="Q132" s="141">
        <f>IF('24'!Q132:R132&gt;120,2,'24'!Q132:R132/60)</f>
        <v>0</v>
      </c>
      <c r="R132" s="142">
        <f t="shared" ref="R132:R195" si="67">IF(S132&gt;120,2,S132/60)</f>
        <v>0</v>
      </c>
      <c r="S132" s="141">
        <f>IF('24'!S132:T132&gt;120,2,'24'!S132:T132/60)</f>
        <v>0</v>
      </c>
      <c r="T132" s="142">
        <f t="shared" ref="T132:T195" si="68">IF(U132&gt;120,2,U132/60)</f>
        <v>0</v>
      </c>
      <c r="U132" s="141">
        <f>IF('24'!U132:V132&gt;120,2,'24'!U132:V132/60)</f>
        <v>0</v>
      </c>
      <c r="V132" s="142">
        <f t="shared" ref="V132:V195" si="69">IF(W132&gt;120,2,W132/60)</f>
        <v>0</v>
      </c>
      <c r="W132" s="141">
        <f>IF('24'!W132:X132&gt;120,2,'24'!W132:X132/60)</f>
        <v>0</v>
      </c>
      <c r="X132" s="142">
        <f t="shared" ref="X132:X195" si="70">IF(Y132&gt;120,2,Y132/60)</f>
        <v>0</v>
      </c>
      <c r="Y132" s="141">
        <f>IF('24'!Y132:Z132&gt;120,2,'24'!Y132:Z132/60)</f>
        <v>0</v>
      </c>
      <c r="Z132" s="142">
        <f t="shared" ref="Z132:Z195" si="71">IF(AA132&gt;120,2,AA132/60)</f>
        <v>0</v>
      </c>
      <c r="AA132" s="141">
        <f>IF('24'!AA132:AB132&gt;120,2,'24'!AA132:AB132/60)</f>
        <v>0</v>
      </c>
      <c r="AB132" s="142">
        <f t="shared" ref="AB132:AB195" si="72">IF(AC132&gt;120,2,AC132/60)</f>
        <v>0</v>
      </c>
      <c r="AC132" s="141">
        <f>IF('24'!AC132:AD132&gt;120,2,'24'!AC132:AD132/60)</f>
        <v>0</v>
      </c>
      <c r="AD132" s="142">
        <f t="shared" ref="AD132:AD195" si="73">IF(AE132&gt;120,2,AE132/60)</f>
        <v>0</v>
      </c>
      <c r="AE132" s="141">
        <f>IF('24'!AE132:AF132&gt;120,2,'24'!AE132:AF132/60)</f>
        <v>0</v>
      </c>
      <c r="AF132" s="142">
        <f t="shared" ref="AF132:AF195" si="74">IF(AG132&gt;120,2,AG132/60)</f>
        <v>0</v>
      </c>
      <c r="AG132" s="141">
        <f>IF('24'!AG132:AH132&gt;120,2,'24'!AG132:AH132/60)</f>
        <v>0</v>
      </c>
      <c r="AH132" s="142">
        <f t="shared" ref="AH132:AH195" si="75">IF(AI132&gt;120,2,AI132/60)</f>
        <v>0</v>
      </c>
      <c r="AI132" s="141">
        <f>IF('24'!AI132:AJ132&gt;120,2,'24'!AI132:AJ132/60)</f>
        <v>0</v>
      </c>
      <c r="AJ132" s="142">
        <f t="shared" ref="AJ132:AJ195" si="76">IF(AK132&gt;120,2,AK132/60)</f>
        <v>0</v>
      </c>
      <c r="AK132" s="141">
        <f>IF('24'!AK132:AL132&gt;120,2,'24'!AK132:AL132/60)</f>
        <v>0</v>
      </c>
      <c r="AL132" s="142">
        <f t="shared" ref="AL132:AL195" si="77">IF(AM132&gt;120,2,AM132/60)</f>
        <v>0</v>
      </c>
      <c r="AM132" s="141">
        <f>IF('24'!AM132:AN132&gt;120,2,'24'!AM132:AN132/60)</f>
        <v>0</v>
      </c>
      <c r="AN132" s="142">
        <f t="shared" ref="AN132:AN195" si="78">IF(AO132&gt;120,2,AO132/60)</f>
        <v>0</v>
      </c>
      <c r="AO132" s="141">
        <f>IF('24'!AO132:AP132&gt;120,2,'24'!AO132:AP132/60)</f>
        <v>0</v>
      </c>
      <c r="AP132" s="142">
        <f t="shared" ref="AP132:AP195" si="79">IF(AQ132&gt;120,2,AQ132/60)</f>
        <v>0</v>
      </c>
      <c r="AQ132" s="141">
        <f>IF('24'!AQ132:AR132&gt;120,2,'24'!AQ132:AR132/60)</f>
        <v>0</v>
      </c>
      <c r="AR132" s="142">
        <f t="shared" ref="AR132:AR195" si="80">IF(AS132&gt;120,2,AS132/60)</f>
        <v>0</v>
      </c>
      <c r="AS132" s="141">
        <f>IF('24'!AS132:AT132&gt;120,2,'24'!AS132:AT132/60)</f>
        <v>0</v>
      </c>
      <c r="AT132" s="142">
        <f t="shared" ref="AT132:AT195" si="81">IF(AU132&gt;120,2,AU132/60)</f>
        <v>0</v>
      </c>
      <c r="AU132" s="141">
        <f>IF('24'!AU132:AV132&gt;120,2,'24'!AU132:AV132/60)</f>
        <v>0</v>
      </c>
      <c r="AV132" s="142">
        <f t="shared" ref="AV132:AV195" si="82">IF(AW132&gt;120,2,AW132/60)</f>
        <v>0</v>
      </c>
      <c r="AW132" s="141">
        <f>IF('24'!AW132:AX132&gt;120,2,'24'!AW132:AX132/60)</f>
        <v>0</v>
      </c>
      <c r="AX132" s="142">
        <f t="shared" ref="AX132:AX195" si="83">IF(AY132&gt;120,2,AY132/60)</f>
        <v>0</v>
      </c>
      <c r="AY132" s="141">
        <f>IF('24'!AY132:AZ132&gt;120,2,'24'!AY132:AZ132/60)</f>
        <v>0</v>
      </c>
      <c r="AZ132" s="142">
        <f t="shared" ref="AZ132:AZ195" si="84">IF(BA132&gt;120,2,BA132/60)</f>
        <v>0</v>
      </c>
      <c r="BA132" s="141">
        <f>IF('24'!BA132:BB132&gt;120,2,'24'!BA132:BB132/60)</f>
        <v>0</v>
      </c>
      <c r="BB132" s="142">
        <f t="shared" ref="BB132:BB195" si="85">IF(BC132&gt;120,2,BC132/60)</f>
        <v>0</v>
      </c>
      <c r="BC132" s="141">
        <f>IF('24'!BC132:BD132&gt;120,2,'24'!BC132:BD132/60)</f>
        <v>0</v>
      </c>
      <c r="BD132" s="142">
        <f t="shared" ref="BD132:BD195" si="86">IF(BE132&gt;120,2,BE132/60)</f>
        <v>0</v>
      </c>
      <c r="BE132" s="141">
        <f>IF('24'!BE132:BF132&gt;120,2,'24'!BE132:BF132/60)</f>
        <v>0</v>
      </c>
      <c r="BF132" s="142">
        <f t="shared" ref="BF132:BF195" si="87">IF(BG132&gt;120,2,BG132/60)</f>
        <v>0</v>
      </c>
      <c r="BG132" s="141">
        <f>IF('24'!BG132:BH132&gt;120,2,'24'!BG132:BH132/60)</f>
        <v>0</v>
      </c>
      <c r="BH132" s="142">
        <f t="shared" ref="BH132:BH195" si="88">IF(BI132&gt;120,2,BI132/60)</f>
        <v>0</v>
      </c>
      <c r="BI132" s="141">
        <f>IF('24'!BI132:BJ132&gt;120,2,'24'!BI132:BJ132/60)</f>
        <v>0</v>
      </c>
      <c r="BJ132" s="142">
        <f t="shared" ref="BJ132:BJ195" si="89">IF(BK132&gt;120,2,BK132/60)</f>
        <v>0</v>
      </c>
      <c r="BK132" s="141">
        <f>IF('24'!BK132:BL132&gt;120,2,'24'!BK132:BL132/60)</f>
        <v>0</v>
      </c>
      <c r="BL132" s="142">
        <f t="shared" ref="BL132:BL195" si="90">IF(BM132&gt;120,2,BM132/60)</f>
        <v>0</v>
      </c>
      <c r="BM132" s="6"/>
    </row>
    <row r="133" spans="1:65" ht="26.25" thickBot="1">
      <c r="A133" s="10">
        <v>8308</v>
      </c>
      <c r="B133" s="10" t="s">
        <v>125</v>
      </c>
      <c r="C133" s="141">
        <f>IF('24'!C133:D133&gt;120,2,'24'!C133:D133/60)</f>
        <v>0</v>
      </c>
      <c r="D133" s="142">
        <f t="shared" ref="D133:D196" si="91">IF(E133&gt;120,2,E133/60)</f>
        <v>0</v>
      </c>
      <c r="E133" s="141">
        <f>IF('24'!E133:F133&gt;120,2,'24'!E133:F133/60)</f>
        <v>0</v>
      </c>
      <c r="F133" s="142">
        <f t="shared" ref="F133:F196" si="92">IF(G133&gt;120,2,G133/60)</f>
        <v>0</v>
      </c>
      <c r="G133" s="141">
        <f>IF('24'!G133:H133&gt;120,2,'24'!G133:H133/60)</f>
        <v>0</v>
      </c>
      <c r="H133" s="142">
        <f t="shared" si="62"/>
        <v>0</v>
      </c>
      <c r="I133" s="141">
        <f>IF('24'!I133:J133&gt;120,2,'24'!I133:J133/60)</f>
        <v>0</v>
      </c>
      <c r="J133" s="142">
        <f t="shared" si="63"/>
        <v>0</v>
      </c>
      <c r="K133" s="141">
        <f>IF('24'!K133:L133&gt;120,2,'24'!K133:L133/60)</f>
        <v>0</v>
      </c>
      <c r="L133" s="142">
        <f t="shared" si="64"/>
        <v>0</v>
      </c>
      <c r="M133" s="141">
        <f>IF('24'!M133:N133&gt;120,2,'24'!M133:N133/60)</f>
        <v>0</v>
      </c>
      <c r="N133" s="142">
        <f t="shared" si="65"/>
        <v>0</v>
      </c>
      <c r="O133" s="141">
        <f>IF('24'!O133:P133&gt;120,2,'24'!O133:P133/60)</f>
        <v>0</v>
      </c>
      <c r="P133" s="142">
        <f t="shared" si="66"/>
        <v>0</v>
      </c>
      <c r="Q133" s="141">
        <f>IF('24'!Q133:R133&gt;120,2,'24'!Q133:R133/60)</f>
        <v>0</v>
      </c>
      <c r="R133" s="142">
        <f t="shared" si="67"/>
        <v>0</v>
      </c>
      <c r="S133" s="141">
        <f>IF('24'!S133:T133&gt;120,2,'24'!S133:T133/60)</f>
        <v>0</v>
      </c>
      <c r="T133" s="142">
        <f t="shared" si="68"/>
        <v>0</v>
      </c>
      <c r="U133" s="141">
        <f>IF('24'!U133:V133&gt;120,2,'24'!U133:V133/60)</f>
        <v>0</v>
      </c>
      <c r="V133" s="142">
        <f t="shared" si="69"/>
        <v>0</v>
      </c>
      <c r="W133" s="141">
        <f>IF('24'!W133:X133&gt;120,2,'24'!W133:X133/60)</f>
        <v>0</v>
      </c>
      <c r="X133" s="142">
        <f t="shared" si="70"/>
        <v>0</v>
      </c>
      <c r="Y133" s="141">
        <f>IF('24'!Y133:Z133&gt;120,2,'24'!Y133:Z133/60)</f>
        <v>0</v>
      </c>
      <c r="Z133" s="142">
        <f t="shared" si="71"/>
        <v>0</v>
      </c>
      <c r="AA133" s="141">
        <f>IF('24'!AA133:AB133&gt;120,2,'24'!AA133:AB133/60)</f>
        <v>0</v>
      </c>
      <c r="AB133" s="142">
        <f t="shared" si="72"/>
        <v>0</v>
      </c>
      <c r="AC133" s="141">
        <f>IF('24'!AC133:AD133&gt;120,2,'24'!AC133:AD133/60)</f>
        <v>0</v>
      </c>
      <c r="AD133" s="142">
        <f t="shared" si="73"/>
        <v>0</v>
      </c>
      <c r="AE133" s="141">
        <f>IF('24'!AE133:AF133&gt;120,2,'24'!AE133:AF133/60)</f>
        <v>0</v>
      </c>
      <c r="AF133" s="142">
        <f t="shared" si="74"/>
        <v>0</v>
      </c>
      <c r="AG133" s="141">
        <f>IF('24'!AG133:AH133&gt;120,2,'24'!AG133:AH133/60)</f>
        <v>0</v>
      </c>
      <c r="AH133" s="142">
        <f t="shared" si="75"/>
        <v>0</v>
      </c>
      <c r="AI133" s="141">
        <f>IF('24'!AI133:AJ133&gt;120,2,'24'!AI133:AJ133/60)</f>
        <v>0</v>
      </c>
      <c r="AJ133" s="142">
        <f t="shared" si="76"/>
        <v>0</v>
      </c>
      <c r="AK133" s="141">
        <f>IF('24'!AK133:AL133&gt;120,2,'24'!AK133:AL133/60)</f>
        <v>0</v>
      </c>
      <c r="AL133" s="142">
        <f t="shared" si="77"/>
        <v>0</v>
      </c>
      <c r="AM133" s="141">
        <f>IF('24'!AM133:AN133&gt;120,2,'24'!AM133:AN133/60)</f>
        <v>0</v>
      </c>
      <c r="AN133" s="142">
        <f t="shared" si="78"/>
        <v>0</v>
      </c>
      <c r="AO133" s="141">
        <f>IF('24'!AO133:AP133&gt;120,2,'24'!AO133:AP133/60)</f>
        <v>0</v>
      </c>
      <c r="AP133" s="142">
        <f t="shared" si="79"/>
        <v>0</v>
      </c>
      <c r="AQ133" s="141">
        <f>IF('24'!AQ133:AR133&gt;120,2,'24'!AQ133:AR133/60)</f>
        <v>0</v>
      </c>
      <c r="AR133" s="142">
        <f t="shared" si="80"/>
        <v>0</v>
      </c>
      <c r="AS133" s="141">
        <f>IF('24'!AS133:AT133&gt;120,2,'24'!AS133:AT133/60)</f>
        <v>0</v>
      </c>
      <c r="AT133" s="142">
        <f t="shared" si="81"/>
        <v>0</v>
      </c>
      <c r="AU133" s="141">
        <f>IF('24'!AU133:AV133&gt;120,2,'24'!AU133:AV133/60)</f>
        <v>0</v>
      </c>
      <c r="AV133" s="142">
        <f t="shared" si="82"/>
        <v>0</v>
      </c>
      <c r="AW133" s="141">
        <f>IF('24'!AW133:AX133&gt;120,2,'24'!AW133:AX133/60)</f>
        <v>0</v>
      </c>
      <c r="AX133" s="142">
        <f t="shared" si="83"/>
        <v>0</v>
      </c>
      <c r="AY133" s="141">
        <f>IF('24'!AY133:AZ133&gt;120,2,'24'!AY133:AZ133/60)</f>
        <v>0</v>
      </c>
      <c r="AZ133" s="142">
        <f t="shared" si="84"/>
        <v>0</v>
      </c>
      <c r="BA133" s="141">
        <f>IF('24'!BA133:BB133&gt;120,2,'24'!BA133:BB133/60)</f>
        <v>0</v>
      </c>
      <c r="BB133" s="142">
        <f t="shared" si="85"/>
        <v>0</v>
      </c>
      <c r="BC133" s="141">
        <f>IF('24'!BC133:BD133&gt;120,2,'24'!BC133:BD133/60)</f>
        <v>0</v>
      </c>
      <c r="BD133" s="142">
        <f t="shared" si="86"/>
        <v>0</v>
      </c>
      <c r="BE133" s="141">
        <f>IF('24'!BE133:BF133&gt;120,2,'24'!BE133:BF133/60)</f>
        <v>0</v>
      </c>
      <c r="BF133" s="142">
        <f t="shared" si="87"/>
        <v>0</v>
      </c>
      <c r="BG133" s="141">
        <f>IF('24'!BG133:BH133&gt;120,2,'24'!BG133:BH133/60)</f>
        <v>0</v>
      </c>
      <c r="BH133" s="142">
        <f t="shared" si="88"/>
        <v>0</v>
      </c>
      <c r="BI133" s="141">
        <f>IF('24'!BI133:BJ133&gt;120,2,'24'!BI133:BJ133/60)</f>
        <v>0</v>
      </c>
      <c r="BJ133" s="142">
        <f t="shared" si="89"/>
        <v>0</v>
      </c>
      <c r="BK133" s="141">
        <f>IF('24'!BK133:BL133&gt;120,2,'24'!BK133:BL133/60)</f>
        <v>0</v>
      </c>
      <c r="BL133" s="142">
        <f t="shared" si="90"/>
        <v>0</v>
      </c>
      <c r="BM133" s="6"/>
    </row>
    <row r="134" spans="1:65" ht="26.25" thickBot="1">
      <c r="A134" s="10">
        <v>8309</v>
      </c>
      <c r="B134" s="10" t="s">
        <v>126</v>
      </c>
      <c r="C134" s="141">
        <f>IF('24'!C134:D134&gt;120,2,'24'!C134:D134/60)</f>
        <v>0</v>
      </c>
      <c r="D134" s="142">
        <f t="shared" si="91"/>
        <v>0</v>
      </c>
      <c r="E134" s="141">
        <f>IF('24'!E134:F134&gt;120,2,'24'!E134:F134/60)</f>
        <v>0</v>
      </c>
      <c r="F134" s="142">
        <f t="shared" si="92"/>
        <v>0</v>
      </c>
      <c r="G134" s="141">
        <f>IF('24'!G134:H134&gt;120,2,'24'!G134:H134/60)</f>
        <v>0</v>
      </c>
      <c r="H134" s="142">
        <f t="shared" si="62"/>
        <v>0</v>
      </c>
      <c r="I134" s="141">
        <f>IF('24'!I134:J134&gt;120,2,'24'!I134:J134/60)</f>
        <v>0</v>
      </c>
      <c r="J134" s="142">
        <f t="shared" si="63"/>
        <v>0</v>
      </c>
      <c r="K134" s="141">
        <f>IF('24'!K134:L134&gt;120,2,'24'!K134:L134/60)</f>
        <v>0</v>
      </c>
      <c r="L134" s="142">
        <f t="shared" si="64"/>
        <v>0</v>
      </c>
      <c r="M134" s="141">
        <f>IF('24'!M134:N134&gt;120,2,'24'!M134:N134/60)</f>
        <v>0</v>
      </c>
      <c r="N134" s="142">
        <f t="shared" si="65"/>
        <v>0</v>
      </c>
      <c r="O134" s="141">
        <f>IF('24'!O134:P134&gt;120,2,'24'!O134:P134/60)</f>
        <v>0</v>
      </c>
      <c r="P134" s="142">
        <f t="shared" si="66"/>
        <v>0</v>
      </c>
      <c r="Q134" s="141">
        <f>IF('24'!Q134:R134&gt;120,2,'24'!Q134:R134/60)</f>
        <v>0</v>
      </c>
      <c r="R134" s="142">
        <f t="shared" si="67"/>
        <v>0</v>
      </c>
      <c r="S134" s="141">
        <f>IF('24'!S134:T134&gt;120,2,'24'!S134:T134/60)</f>
        <v>0</v>
      </c>
      <c r="T134" s="142">
        <f t="shared" si="68"/>
        <v>0</v>
      </c>
      <c r="U134" s="141">
        <f>IF('24'!U134:V134&gt;120,2,'24'!U134:V134/60)</f>
        <v>0</v>
      </c>
      <c r="V134" s="142">
        <f t="shared" si="69"/>
        <v>0</v>
      </c>
      <c r="W134" s="141">
        <f>IF('24'!W134:X134&gt;120,2,'24'!W134:X134/60)</f>
        <v>0</v>
      </c>
      <c r="X134" s="142">
        <f t="shared" si="70"/>
        <v>0</v>
      </c>
      <c r="Y134" s="141">
        <f>IF('24'!Y134:Z134&gt;120,2,'24'!Y134:Z134/60)</f>
        <v>0</v>
      </c>
      <c r="Z134" s="142">
        <f t="shared" si="71"/>
        <v>0</v>
      </c>
      <c r="AA134" s="141">
        <f>IF('24'!AA134:AB134&gt;120,2,'24'!AA134:AB134/60)</f>
        <v>0</v>
      </c>
      <c r="AB134" s="142">
        <f t="shared" si="72"/>
        <v>0</v>
      </c>
      <c r="AC134" s="141">
        <f>IF('24'!AC134:AD134&gt;120,2,'24'!AC134:AD134/60)</f>
        <v>0</v>
      </c>
      <c r="AD134" s="142">
        <f t="shared" si="73"/>
        <v>0</v>
      </c>
      <c r="AE134" s="141">
        <f>IF('24'!AE134:AF134&gt;120,2,'24'!AE134:AF134/60)</f>
        <v>0</v>
      </c>
      <c r="AF134" s="142">
        <f t="shared" si="74"/>
        <v>0</v>
      </c>
      <c r="AG134" s="141">
        <f>IF('24'!AG134:AH134&gt;120,2,'24'!AG134:AH134/60)</f>
        <v>0</v>
      </c>
      <c r="AH134" s="142">
        <f t="shared" si="75"/>
        <v>0</v>
      </c>
      <c r="AI134" s="141">
        <f>IF('24'!AI134:AJ134&gt;120,2,'24'!AI134:AJ134/60)</f>
        <v>0</v>
      </c>
      <c r="AJ134" s="142">
        <f t="shared" si="76"/>
        <v>0</v>
      </c>
      <c r="AK134" s="141">
        <f>IF('24'!AK134:AL134&gt;120,2,'24'!AK134:AL134/60)</f>
        <v>0</v>
      </c>
      <c r="AL134" s="142">
        <f t="shared" si="77"/>
        <v>0</v>
      </c>
      <c r="AM134" s="141">
        <f>IF('24'!AM134:AN134&gt;120,2,'24'!AM134:AN134/60)</f>
        <v>0</v>
      </c>
      <c r="AN134" s="142">
        <f t="shared" si="78"/>
        <v>0</v>
      </c>
      <c r="AO134" s="141">
        <f>IF('24'!AO134:AP134&gt;120,2,'24'!AO134:AP134/60)</f>
        <v>0</v>
      </c>
      <c r="AP134" s="142">
        <f t="shared" si="79"/>
        <v>0</v>
      </c>
      <c r="AQ134" s="141">
        <f>IF('24'!AQ134:AR134&gt;120,2,'24'!AQ134:AR134/60)</f>
        <v>0</v>
      </c>
      <c r="AR134" s="142">
        <f t="shared" si="80"/>
        <v>0</v>
      </c>
      <c r="AS134" s="141">
        <f>IF('24'!AS134:AT134&gt;120,2,'24'!AS134:AT134/60)</f>
        <v>0</v>
      </c>
      <c r="AT134" s="142">
        <f t="shared" si="81"/>
        <v>0</v>
      </c>
      <c r="AU134" s="141">
        <f>IF('24'!AU134:AV134&gt;120,2,'24'!AU134:AV134/60)</f>
        <v>0</v>
      </c>
      <c r="AV134" s="142">
        <f t="shared" si="82"/>
        <v>0</v>
      </c>
      <c r="AW134" s="141">
        <f>IF('24'!AW134:AX134&gt;120,2,'24'!AW134:AX134/60)</f>
        <v>0</v>
      </c>
      <c r="AX134" s="142">
        <f t="shared" si="83"/>
        <v>0</v>
      </c>
      <c r="AY134" s="141">
        <f>IF('24'!AY134:AZ134&gt;120,2,'24'!AY134:AZ134/60)</f>
        <v>0</v>
      </c>
      <c r="AZ134" s="142">
        <f t="shared" si="84"/>
        <v>0</v>
      </c>
      <c r="BA134" s="141">
        <f>IF('24'!BA134:BB134&gt;120,2,'24'!BA134:BB134/60)</f>
        <v>0</v>
      </c>
      <c r="BB134" s="142">
        <f t="shared" si="85"/>
        <v>0</v>
      </c>
      <c r="BC134" s="141">
        <f>IF('24'!BC134:BD134&gt;120,2,'24'!BC134:BD134/60)</f>
        <v>0</v>
      </c>
      <c r="BD134" s="142">
        <f t="shared" si="86"/>
        <v>0</v>
      </c>
      <c r="BE134" s="141">
        <f>IF('24'!BE134:BF134&gt;120,2,'24'!BE134:BF134/60)</f>
        <v>0</v>
      </c>
      <c r="BF134" s="142">
        <f t="shared" si="87"/>
        <v>0</v>
      </c>
      <c r="BG134" s="141">
        <f>IF('24'!BG134:BH134&gt;120,2,'24'!BG134:BH134/60)</f>
        <v>0</v>
      </c>
      <c r="BH134" s="142">
        <f t="shared" si="88"/>
        <v>0</v>
      </c>
      <c r="BI134" s="141">
        <f>IF('24'!BI134:BJ134&gt;120,2,'24'!BI134:BJ134/60)</f>
        <v>0</v>
      </c>
      <c r="BJ134" s="142">
        <f t="shared" si="89"/>
        <v>0</v>
      </c>
      <c r="BK134" s="141">
        <f>IF('24'!BK134:BL134&gt;120,2,'24'!BK134:BL134/60)</f>
        <v>0</v>
      </c>
      <c r="BL134" s="142">
        <f t="shared" si="90"/>
        <v>0</v>
      </c>
      <c r="BM134" s="6"/>
    </row>
    <row r="135" spans="1:65" ht="26.25" thickBot="1">
      <c r="A135" s="10">
        <v>8310</v>
      </c>
      <c r="B135" s="10" t="s">
        <v>306</v>
      </c>
      <c r="C135" s="141">
        <f>IF('24'!C135:D135&gt;120,2,'24'!C135:D135/60)</f>
        <v>0</v>
      </c>
      <c r="D135" s="142">
        <f t="shared" si="91"/>
        <v>0</v>
      </c>
      <c r="E135" s="141">
        <f>IF('24'!E135:F135&gt;120,2,'24'!E135:F135/60)</f>
        <v>0</v>
      </c>
      <c r="F135" s="142">
        <f t="shared" si="92"/>
        <v>0</v>
      </c>
      <c r="G135" s="141">
        <f>IF('24'!G135:H135&gt;120,2,'24'!G135:H135/60)</f>
        <v>0</v>
      </c>
      <c r="H135" s="142">
        <f t="shared" si="62"/>
        <v>0</v>
      </c>
      <c r="I135" s="141">
        <f>IF('24'!I135:J135&gt;120,2,'24'!I135:J135/60)</f>
        <v>0</v>
      </c>
      <c r="J135" s="142">
        <f t="shared" si="63"/>
        <v>0</v>
      </c>
      <c r="K135" s="141">
        <f>IF('24'!K135:L135&gt;120,2,'24'!K135:L135/60)</f>
        <v>0</v>
      </c>
      <c r="L135" s="142">
        <f t="shared" si="64"/>
        <v>0</v>
      </c>
      <c r="M135" s="141">
        <f>IF('24'!M135:N135&gt;120,2,'24'!M135:N135/60)</f>
        <v>0</v>
      </c>
      <c r="N135" s="142">
        <f t="shared" si="65"/>
        <v>0</v>
      </c>
      <c r="O135" s="141">
        <f>IF('24'!O135:P135&gt;120,2,'24'!O135:P135/60)</f>
        <v>0</v>
      </c>
      <c r="P135" s="142">
        <f t="shared" si="66"/>
        <v>0</v>
      </c>
      <c r="Q135" s="141">
        <f>IF('24'!Q135:R135&gt;120,2,'24'!Q135:R135/60)</f>
        <v>0</v>
      </c>
      <c r="R135" s="142">
        <f t="shared" si="67"/>
        <v>0</v>
      </c>
      <c r="S135" s="141">
        <f>IF('24'!S135:T135&gt;120,2,'24'!S135:T135/60)</f>
        <v>0</v>
      </c>
      <c r="T135" s="142">
        <f t="shared" si="68"/>
        <v>0</v>
      </c>
      <c r="U135" s="141">
        <f>IF('24'!U135:V135&gt;120,2,'24'!U135:V135/60)</f>
        <v>0</v>
      </c>
      <c r="V135" s="142">
        <f t="shared" si="69"/>
        <v>0</v>
      </c>
      <c r="W135" s="141">
        <f>IF('24'!W135:X135&gt;120,2,'24'!W135:X135/60)</f>
        <v>0</v>
      </c>
      <c r="X135" s="142">
        <f t="shared" si="70"/>
        <v>0</v>
      </c>
      <c r="Y135" s="141">
        <f>IF('24'!Y135:Z135&gt;120,2,'24'!Y135:Z135/60)</f>
        <v>0</v>
      </c>
      <c r="Z135" s="142">
        <f t="shared" si="71"/>
        <v>0</v>
      </c>
      <c r="AA135" s="141">
        <f>IF('24'!AA135:AB135&gt;120,2,'24'!AA135:AB135/60)</f>
        <v>0</v>
      </c>
      <c r="AB135" s="142">
        <f t="shared" si="72"/>
        <v>0</v>
      </c>
      <c r="AC135" s="141">
        <f>IF('24'!AC135:AD135&gt;120,2,'24'!AC135:AD135/60)</f>
        <v>0</v>
      </c>
      <c r="AD135" s="142">
        <f t="shared" si="73"/>
        <v>0</v>
      </c>
      <c r="AE135" s="141">
        <f>IF('24'!AE135:AF135&gt;120,2,'24'!AE135:AF135/60)</f>
        <v>0</v>
      </c>
      <c r="AF135" s="142">
        <f t="shared" si="74"/>
        <v>0</v>
      </c>
      <c r="AG135" s="141">
        <f>IF('24'!AG135:AH135&gt;120,2,'24'!AG135:AH135/60)</f>
        <v>0</v>
      </c>
      <c r="AH135" s="142">
        <f t="shared" si="75"/>
        <v>0</v>
      </c>
      <c r="AI135" s="141">
        <f>IF('24'!AI135:AJ135&gt;120,2,'24'!AI135:AJ135/60)</f>
        <v>0</v>
      </c>
      <c r="AJ135" s="142">
        <f t="shared" si="76"/>
        <v>0</v>
      </c>
      <c r="AK135" s="141">
        <f>IF('24'!AK135:AL135&gt;120,2,'24'!AK135:AL135/60)</f>
        <v>0</v>
      </c>
      <c r="AL135" s="142">
        <f t="shared" si="77"/>
        <v>0</v>
      </c>
      <c r="AM135" s="141">
        <f>IF('24'!AM135:AN135&gt;120,2,'24'!AM135:AN135/60)</f>
        <v>0</v>
      </c>
      <c r="AN135" s="142">
        <f t="shared" si="78"/>
        <v>0</v>
      </c>
      <c r="AO135" s="141">
        <f>IF('24'!AO135:AP135&gt;120,2,'24'!AO135:AP135/60)</f>
        <v>0</v>
      </c>
      <c r="AP135" s="142">
        <f t="shared" si="79"/>
        <v>0</v>
      </c>
      <c r="AQ135" s="141">
        <f>IF('24'!AQ135:AR135&gt;120,2,'24'!AQ135:AR135/60)</f>
        <v>0</v>
      </c>
      <c r="AR135" s="142">
        <f t="shared" si="80"/>
        <v>0</v>
      </c>
      <c r="AS135" s="141">
        <f>IF('24'!AS135:AT135&gt;120,2,'24'!AS135:AT135/60)</f>
        <v>0</v>
      </c>
      <c r="AT135" s="142">
        <f t="shared" si="81"/>
        <v>0</v>
      </c>
      <c r="AU135" s="141">
        <f>IF('24'!AU135:AV135&gt;120,2,'24'!AU135:AV135/60)</f>
        <v>0</v>
      </c>
      <c r="AV135" s="142">
        <f t="shared" si="82"/>
        <v>0</v>
      </c>
      <c r="AW135" s="141">
        <f>IF('24'!AW135:AX135&gt;120,2,'24'!AW135:AX135/60)</f>
        <v>0</v>
      </c>
      <c r="AX135" s="142">
        <f t="shared" si="83"/>
        <v>0</v>
      </c>
      <c r="AY135" s="141">
        <f>IF('24'!AY135:AZ135&gt;120,2,'24'!AY135:AZ135/60)</f>
        <v>0</v>
      </c>
      <c r="AZ135" s="142">
        <f t="shared" si="84"/>
        <v>0</v>
      </c>
      <c r="BA135" s="141">
        <f>IF('24'!BA135:BB135&gt;120,2,'24'!BA135:BB135/60)</f>
        <v>0</v>
      </c>
      <c r="BB135" s="142">
        <f t="shared" si="85"/>
        <v>0</v>
      </c>
      <c r="BC135" s="141">
        <f>IF('24'!BC135:BD135&gt;120,2,'24'!BC135:BD135/60)</f>
        <v>0</v>
      </c>
      <c r="BD135" s="142">
        <f t="shared" si="86"/>
        <v>0</v>
      </c>
      <c r="BE135" s="141">
        <f>IF('24'!BE135:BF135&gt;120,2,'24'!BE135:BF135/60)</f>
        <v>0</v>
      </c>
      <c r="BF135" s="142">
        <f t="shared" si="87"/>
        <v>0</v>
      </c>
      <c r="BG135" s="141">
        <f>IF('24'!BG135:BH135&gt;120,2,'24'!BG135:BH135/60)</f>
        <v>0</v>
      </c>
      <c r="BH135" s="142">
        <f t="shared" si="88"/>
        <v>0</v>
      </c>
      <c r="BI135" s="141">
        <f>IF('24'!BI135:BJ135&gt;120,2,'24'!BI135:BJ135/60)</f>
        <v>0</v>
      </c>
      <c r="BJ135" s="142">
        <f t="shared" si="89"/>
        <v>0</v>
      </c>
      <c r="BK135" s="141">
        <f>IF('24'!BK135:BL135&gt;120,2,'24'!BK135:BL135/60)</f>
        <v>0</v>
      </c>
      <c r="BL135" s="142">
        <f t="shared" si="90"/>
        <v>0</v>
      </c>
      <c r="BM135" s="6"/>
    </row>
    <row r="136" spans="1:65" ht="26.25" thickBot="1">
      <c r="A136" s="10">
        <v>8311</v>
      </c>
      <c r="B136" s="10" t="s">
        <v>307</v>
      </c>
      <c r="C136" s="141">
        <f>IF('24'!C136:D136&gt;120,2,'24'!C136:D136/60)</f>
        <v>0</v>
      </c>
      <c r="D136" s="142">
        <f t="shared" si="91"/>
        <v>0</v>
      </c>
      <c r="E136" s="141">
        <f>IF('24'!E136:F136&gt;120,2,'24'!E136:F136/60)</f>
        <v>0</v>
      </c>
      <c r="F136" s="142">
        <f t="shared" si="92"/>
        <v>0</v>
      </c>
      <c r="G136" s="141">
        <f>IF('24'!G136:H136&gt;120,2,'24'!G136:H136/60)</f>
        <v>0</v>
      </c>
      <c r="H136" s="142">
        <f t="shared" si="62"/>
        <v>0</v>
      </c>
      <c r="I136" s="141">
        <f>IF('24'!I136:J136&gt;120,2,'24'!I136:J136/60)</f>
        <v>0</v>
      </c>
      <c r="J136" s="142">
        <f t="shared" si="63"/>
        <v>0</v>
      </c>
      <c r="K136" s="141">
        <f>IF('24'!K136:L136&gt;120,2,'24'!K136:L136/60)</f>
        <v>0</v>
      </c>
      <c r="L136" s="142">
        <f t="shared" si="64"/>
        <v>0</v>
      </c>
      <c r="M136" s="141">
        <f>IF('24'!M136:N136&gt;120,2,'24'!M136:N136/60)</f>
        <v>0</v>
      </c>
      <c r="N136" s="142">
        <f t="shared" si="65"/>
        <v>0</v>
      </c>
      <c r="O136" s="141">
        <f>IF('24'!O136:P136&gt;120,2,'24'!O136:P136/60)</f>
        <v>0</v>
      </c>
      <c r="P136" s="142">
        <f t="shared" si="66"/>
        <v>0</v>
      </c>
      <c r="Q136" s="141">
        <f>IF('24'!Q136:R136&gt;120,2,'24'!Q136:R136/60)</f>
        <v>0</v>
      </c>
      <c r="R136" s="142">
        <f t="shared" si="67"/>
        <v>0</v>
      </c>
      <c r="S136" s="141">
        <f>IF('24'!S136:T136&gt;120,2,'24'!S136:T136/60)</f>
        <v>0</v>
      </c>
      <c r="T136" s="142">
        <f t="shared" si="68"/>
        <v>0</v>
      </c>
      <c r="U136" s="141">
        <f>IF('24'!U136:V136&gt;120,2,'24'!U136:V136/60)</f>
        <v>0</v>
      </c>
      <c r="V136" s="142">
        <f t="shared" si="69"/>
        <v>0</v>
      </c>
      <c r="W136" s="141">
        <f>IF('24'!W136:X136&gt;120,2,'24'!W136:X136/60)</f>
        <v>0</v>
      </c>
      <c r="X136" s="142">
        <f t="shared" si="70"/>
        <v>0</v>
      </c>
      <c r="Y136" s="141">
        <f>IF('24'!Y136:Z136&gt;120,2,'24'!Y136:Z136/60)</f>
        <v>0</v>
      </c>
      <c r="Z136" s="142">
        <f t="shared" si="71"/>
        <v>0</v>
      </c>
      <c r="AA136" s="141">
        <f>IF('24'!AA136:AB136&gt;120,2,'24'!AA136:AB136/60)</f>
        <v>0</v>
      </c>
      <c r="AB136" s="142">
        <f t="shared" si="72"/>
        <v>0</v>
      </c>
      <c r="AC136" s="141">
        <f>IF('24'!AC136:AD136&gt;120,2,'24'!AC136:AD136/60)</f>
        <v>0</v>
      </c>
      <c r="AD136" s="142">
        <f t="shared" si="73"/>
        <v>0</v>
      </c>
      <c r="AE136" s="141">
        <f>IF('24'!AE136:AF136&gt;120,2,'24'!AE136:AF136/60)</f>
        <v>0</v>
      </c>
      <c r="AF136" s="142">
        <f t="shared" si="74"/>
        <v>0</v>
      </c>
      <c r="AG136" s="141">
        <f>IF('24'!AG136:AH136&gt;120,2,'24'!AG136:AH136/60)</f>
        <v>0</v>
      </c>
      <c r="AH136" s="142">
        <f t="shared" si="75"/>
        <v>0</v>
      </c>
      <c r="AI136" s="141">
        <f>IF('24'!AI136:AJ136&gt;120,2,'24'!AI136:AJ136/60)</f>
        <v>0</v>
      </c>
      <c r="AJ136" s="142">
        <f t="shared" si="76"/>
        <v>0</v>
      </c>
      <c r="AK136" s="141">
        <f>IF('24'!AK136:AL136&gt;120,2,'24'!AK136:AL136/60)</f>
        <v>0</v>
      </c>
      <c r="AL136" s="142">
        <f t="shared" si="77"/>
        <v>0</v>
      </c>
      <c r="AM136" s="141">
        <f>IF('24'!AM136:AN136&gt;120,2,'24'!AM136:AN136/60)</f>
        <v>0</v>
      </c>
      <c r="AN136" s="142">
        <f t="shared" si="78"/>
        <v>0</v>
      </c>
      <c r="AO136" s="141">
        <f>IF('24'!AO136:AP136&gt;120,2,'24'!AO136:AP136/60)</f>
        <v>0</v>
      </c>
      <c r="AP136" s="142">
        <f t="shared" si="79"/>
        <v>0</v>
      </c>
      <c r="AQ136" s="141">
        <f>IF('24'!AQ136:AR136&gt;120,2,'24'!AQ136:AR136/60)</f>
        <v>0</v>
      </c>
      <c r="AR136" s="142">
        <f t="shared" si="80"/>
        <v>0</v>
      </c>
      <c r="AS136" s="141">
        <f>IF('24'!AS136:AT136&gt;120,2,'24'!AS136:AT136/60)</f>
        <v>0</v>
      </c>
      <c r="AT136" s="142">
        <f t="shared" si="81"/>
        <v>0</v>
      </c>
      <c r="AU136" s="141">
        <f>IF('24'!AU136:AV136&gt;120,2,'24'!AU136:AV136/60)</f>
        <v>0</v>
      </c>
      <c r="AV136" s="142">
        <f t="shared" si="82"/>
        <v>0</v>
      </c>
      <c r="AW136" s="141">
        <f>IF('24'!AW136:AX136&gt;120,2,'24'!AW136:AX136/60)</f>
        <v>0</v>
      </c>
      <c r="AX136" s="142">
        <f t="shared" si="83"/>
        <v>0</v>
      </c>
      <c r="AY136" s="141">
        <f>IF('24'!AY136:AZ136&gt;120,2,'24'!AY136:AZ136/60)</f>
        <v>0</v>
      </c>
      <c r="AZ136" s="142">
        <f t="shared" si="84"/>
        <v>0</v>
      </c>
      <c r="BA136" s="141">
        <f>IF('24'!BA136:BB136&gt;120,2,'24'!BA136:BB136/60)</f>
        <v>0</v>
      </c>
      <c r="BB136" s="142">
        <f t="shared" si="85"/>
        <v>0</v>
      </c>
      <c r="BC136" s="141">
        <f>IF('24'!BC136:BD136&gt;120,2,'24'!BC136:BD136/60)</f>
        <v>0</v>
      </c>
      <c r="BD136" s="142">
        <f t="shared" si="86"/>
        <v>0</v>
      </c>
      <c r="BE136" s="141">
        <f>IF('24'!BE136:BF136&gt;120,2,'24'!BE136:BF136/60)</f>
        <v>0</v>
      </c>
      <c r="BF136" s="142">
        <f t="shared" si="87"/>
        <v>0</v>
      </c>
      <c r="BG136" s="141">
        <f>IF('24'!BG136:BH136&gt;120,2,'24'!BG136:BH136/60)</f>
        <v>0</v>
      </c>
      <c r="BH136" s="142">
        <f t="shared" si="88"/>
        <v>0</v>
      </c>
      <c r="BI136" s="141">
        <f>IF('24'!BI136:BJ136&gt;120,2,'24'!BI136:BJ136/60)</f>
        <v>0</v>
      </c>
      <c r="BJ136" s="142">
        <f t="shared" si="89"/>
        <v>0</v>
      </c>
      <c r="BK136" s="141">
        <f>IF('24'!BK136:BL136&gt;120,2,'24'!BK136:BL136/60)</f>
        <v>0</v>
      </c>
      <c r="BL136" s="142">
        <f t="shared" si="90"/>
        <v>0</v>
      </c>
      <c r="BM136" s="6"/>
    </row>
    <row r="137" spans="1:65" ht="26.25" thickBot="1">
      <c r="A137" s="10">
        <v>8312</v>
      </c>
      <c r="B137" s="10" t="s">
        <v>308</v>
      </c>
      <c r="C137" s="141">
        <f>IF('24'!C137:D137&gt;120,2,'24'!C137:D137/60)</f>
        <v>0</v>
      </c>
      <c r="D137" s="142">
        <f t="shared" si="91"/>
        <v>0</v>
      </c>
      <c r="E137" s="141">
        <f>IF('24'!E137:F137&gt;120,2,'24'!E137:F137/60)</f>
        <v>0</v>
      </c>
      <c r="F137" s="142">
        <f t="shared" si="92"/>
        <v>0</v>
      </c>
      <c r="G137" s="141">
        <f>IF('24'!G137:H137&gt;120,2,'24'!G137:H137/60)</f>
        <v>0</v>
      </c>
      <c r="H137" s="142">
        <f t="shared" si="62"/>
        <v>0</v>
      </c>
      <c r="I137" s="141">
        <f>IF('24'!I137:J137&gt;120,2,'24'!I137:J137/60)</f>
        <v>0</v>
      </c>
      <c r="J137" s="142">
        <f t="shared" si="63"/>
        <v>0</v>
      </c>
      <c r="K137" s="141">
        <f>IF('24'!K137:L137&gt;120,2,'24'!K137:L137/60)</f>
        <v>0</v>
      </c>
      <c r="L137" s="142">
        <f t="shared" si="64"/>
        <v>0</v>
      </c>
      <c r="M137" s="141">
        <f>IF('24'!M137:N137&gt;120,2,'24'!M137:N137/60)</f>
        <v>0</v>
      </c>
      <c r="N137" s="142">
        <f t="shared" si="65"/>
        <v>0</v>
      </c>
      <c r="O137" s="141">
        <f>IF('24'!O137:P137&gt;120,2,'24'!O137:P137/60)</f>
        <v>0</v>
      </c>
      <c r="P137" s="142">
        <f t="shared" si="66"/>
        <v>0</v>
      </c>
      <c r="Q137" s="141">
        <f>IF('24'!Q137:R137&gt;120,2,'24'!Q137:R137/60)</f>
        <v>0</v>
      </c>
      <c r="R137" s="142">
        <f t="shared" si="67"/>
        <v>0</v>
      </c>
      <c r="S137" s="141">
        <f>IF('24'!S137:T137&gt;120,2,'24'!S137:T137/60)</f>
        <v>0</v>
      </c>
      <c r="T137" s="142">
        <f t="shared" si="68"/>
        <v>0</v>
      </c>
      <c r="U137" s="141">
        <f>IF('24'!U137:V137&gt;120,2,'24'!U137:V137/60)</f>
        <v>0</v>
      </c>
      <c r="V137" s="142">
        <f t="shared" si="69"/>
        <v>0</v>
      </c>
      <c r="W137" s="141">
        <f>IF('24'!W137:X137&gt;120,2,'24'!W137:X137/60)</f>
        <v>0</v>
      </c>
      <c r="X137" s="142">
        <f t="shared" si="70"/>
        <v>0</v>
      </c>
      <c r="Y137" s="141">
        <f>IF('24'!Y137:Z137&gt;120,2,'24'!Y137:Z137/60)</f>
        <v>0</v>
      </c>
      <c r="Z137" s="142">
        <f t="shared" si="71"/>
        <v>0</v>
      </c>
      <c r="AA137" s="141">
        <f>IF('24'!AA137:AB137&gt;120,2,'24'!AA137:AB137/60)</f>
        <v>0</v>
      </c>
      <c r="AB137" s="142">
        <f t="shared" si="72"/>
        <v>0</v>
      </c>
      <c r="AC137" s="141">
        <f>IF('24'!AC137:AD137&gt;120,2,'24'!AC137:AD137/60)</f>
        <v>0</v>
      </c>
      <c r="AD137" s="142">
        <f t="shared" si="73"/>
        <v>0</v>
      </c>
      <c r="AE137" s="141">
        <f>IF('24'!AE137:AF137&gt;120,2,'24'!AE137:AF137/60)</f>
        <v>0</v>
      </c>
      <c r="AF137" s="142">
        <f t="shared" si="74"/>
        <v>0</v>
      </c>
      <c r="AG137" s="141">
        <f>IF('24'!AG137:AH137&gt;120,2,'24'!AG137:AH137/60)</f>
        <v>0</v>
      </c>
      <c r="AH137" s="142">
        <f t="shared" si="75"/>
        <v>0</v>
      </c>
      <c r="AI137" s="141">
        <f>IF('24'!AI137:AJ137&gt;120,2,'24'!AI137:AJ137/60)</f>
        <v>0</v>
      </c>
      <c r="AJ137" s="142">
        <f t="shared" si="76"/>
        <v>0</v>
      </c>
      <c r="AK137" s="141">
        <f>IF('24'!AK137:AL137&gt;120,2,'24'!AK137:AL137/60)</f>
        <v>0</v>
      </c>
      <c r="AL137" s="142">
        <f t="shared" si="77"/>
        <v>0</v>
      </c>
      <c r="AM137" s="141">
        <f>IF('24'!AM137:AN137&gt;120,2,'24'!AM137:AN137/60)</f>
        <v>0</v>
      </c>
      <c r="AN137" s="142">
        <f t="shared" si="78"/>
        <v>0</v>
      </c>
      <c r="AO137" s="141">
        <f>IF('24'!AO137:AP137&gt;120,2,'24'!AO137:AP137/60)</f>
        <v>0</v>
      </c>
      <c r="AP137" s="142">
        <f t="shared" si="79"/>
        <v>0</v>
      </c>
      <c r="AQ137" s="141">
        <f>IF('24'!AQ137:AR137&gt;120,2,'24'!AQ137:AR137/60)</f>
        <v>0</v>
      </c>
      <c r="AR137" s="142">
        <f t="shared" si="80"/>
        <v>0</v>
      </c>
      <c r="AS137" s="141">
        <f>IF('24'!AS137:AT137&gt;120,2,'24'!AS137:AT137/60)</f>
        <v>0</v>
      </c>
      <c r="AT137" s="142">
        <f t="shared" si="81"/>
        <v>0</v>
      </c>
      <c r="AU137" s="141">
        <f>IF('24'!AU137:AV137&gt;120,2,'24'!AU137:AV137/60)</f>
        <v>0</v>
      </c>
      <c r="AV137" s="142">
        <f t="shared" si="82"/>
        <v>0</v>
      </c>
      <c r="AW137" s="141">
        <f>IF('24'!AW137:AX137&gt;120,2,'24'!AW137:AX137/60)</f>
        <v>0</v>
      </c>
      <c r="AX137" s="142">
        <f t="shared" si="83"/>
        <v>0</v>
      </c>
      <c r="AY137" s="141">
        <f>IF('24'!AY137:AZ137&gt;120,2,'24'!AY137:AZ137/60)</f>
        <v>0</v>
      </c>
      <c r="AZ137" s="142">
        <f t="shared" si="84"/>
        <v>0</v>
      </c>
      <c r="BA137" s="141">
        <f>IF('24'!BA137:BB137&gt;120,2,'24'!BA137:BB137/60)</f>
        <v>0</v>
      </c>
      <c r="BB137" s="142">
        <f t="shared" si="85"/>
        <v>0</v>
      </c>
      <c r="BC137" s="141">
        <f>IF('24'!BC137:BD137&gt;120,2,'24'!BC137:BD137/60)</f>
        <v>0</v>
      </c>
      <c r="BD137" s="142">
        <f t="shared" si="86"/>
        <v>0</v>
      </c>
      <c r="BE137" s="141">
        <f>IF('24'!BE137:BF137&gt;120,2,'24'!BE137:BF137/60)</f>
        <v>0</v>
      </c>
      <c r="BF137" s="142">
        <f t="shared" si="87"/>
        <v>0</v>
      </c>
      <c r="BG137" s="141">
        <f>IF('24'!BG137:BH137&gt;120,2,'24'!BG137:BH137/60)</f>
        <v>0</v>
      </c>
      <c r="BH137" s="142">
        <f t="shared" si="88"/>
        <v>0</v>
      </c>
      <c r="BI137" s="141">
        <f>IF('24'!BI137:BJ137&gt;120,2,'24'!BI137:BJ137/60)</f>
        <v>0</v>
      </c>
      <c r="BJ137" s="142">
        <f t="shared" si="89"/>
        <v>0</v>
      </c>
      <c r="BK137" s="141">
        <f>IF('24'!BK137:BL137&gt;120,2,'24'!BK137:BL137/60)</f>
        <v>0</v>
      </c>
      <c r="BL137" s="142">
        <f t="shared" si="90"/>
        <v>0</v>
      </c>
      <c r="BM137" s="6"/>
    </row>
    <row r="138" spans="1:65" ht="26.25" thickBot="1">
      <c r="A138" s="10">
        <v>8313</v>
      </c>
      <c r="B138" s="10" t="s">
        <v>309</v>
      </c>
      <c r="C138" s="141">
        <f>IF('24'!C138:D138&gt;120,2,'24'!C138:D138/60)</f>
        <v>0</v>
      </c>
      <c r="D138" s="142">
        <f t="shared" si="91"/>
        <v>0</v>
      </c>
      <c r="E138" s="141">
        <f>IF('24'!E138:F138&gt;120,2,'24'!E138:F138/60)</f>
        <v>0</v>
      </c>
      <c r="F138" s="142">
        <f t="shared" si="92"/>
        <v>0</v>
      </c>
      <c r="G138" s="141">
        <f>IF('24'!G138:H138&gt;120,2,'24'!G138:H138/60)</f>
        <v>0</v>
      </c>
      <c r="H138" s="142">
        <f t="shared" si="62"/>
        <v>0</v>
      </c>
      <c r="I138" s="141">
        <f>IF('24'!I138:J138&gt;120,2,'24'!I138:J138/60)</f>
        <v>0</v>
      </c>
      <c r="J138" s="142">
        <f t="shared" si="63"/>
        <v>0</v>
      </c>
      <c r="K138" s="141">
        <f>IF('24'!K138:L138&gt;120,2,'24'!K138:L138/60)</f>
        <v>0</v>
      </c>
      <c r="L138" s="142">
        <f t="shared" si="64"/>
        <v>0</v>
      </c>
      <c r="M138" s="141">
        <f>IF('24'!M138:N138&gt;120,2,'24'!M138:N138/60)</f>
        <v>0</v>
      </c>
      <c r="N138" s="142">
        <f t="shared" si="65"/>
        <v>0</v>
      </c>
      <c r="O138" s="141">
        <f>IF('24'!O138:P138&gt;120,2,'24'!O138:P138/60)</f>
        <v>0</v>
      </c>
      <c r="P138" s="142">
        <f t="shared" si="66"/>
        <v>0</v>
      </c>
      <c r="Q138" s="141">
        <f>IF('24'!Q138:R138&gt;120,2,'24'!Q138:R138/60)</f>
        <v>0</v>
      </c>
      <c r="R138" s="142">
        <f t="shared" si="67"/>
        <v>0</v>
      </c>
      <c r="S138" s="141">
        <f>IF('24'!S138:T138&gt;120,2,'24'!S138:T138/60)</f>
        <v>0</v>
      </c>
      <c r="T138" s="142">
        <f t="shared" si="68"/>
        <v>0</v>
      </c>
      <c r="U138" s="141">
        <f>IF('24'!U138:V138&gt;120,2,'24'!U138:V138/60)</f>
        <v>0</v>
      </c>
      <c r="V138" s="142">
        <f t="shared" si="69"/>
        <v>0</v>
      </c>
      <c r="W138" s="141">
        <f>IF('24'!W138:X138&gt;120,2,'24'!W138:X138/60)</f>
        <v>0</v>
      </c>
      <c r="X138" s="142">
        <f t="shared" si="70"/>
        <v>0</v>
      </c>
      <c r="Y138" s="141">
        <f>IF('24'!Y138:Z138&gt;120,2,'24'!Y138:Z138/60)</f>
        <v>0</v>
      </c>
      <c r="Z138" s="142">
        <f t="shared" si="71"/>
        <v>0</v>
      </c>
      <c r="AA138" s="141">
        <f>IF('24'!AA138:AB138&gt;120,2,'24'!AA138:AB138/60)</f>
        <v>0</v>
      </c>
      <c r="AB138" s="142">
        <f t="shared" si="72"/>
        <v>0</v>
      </c>
      <c r="AC138" s="141">
        <f>IF('24'!AC138:AD138&gt;120,2,'24'!AC138:AD138/60)</f>
        <v>0</v>
      </c>
      <c r="AD138" s="142">
        <f t="shared" si="73"/>
        <v>0</v>
      </c>
      <c r="AE138" s="141">
        <f>IF('24'!AE138:AF138&gt;120,2,'24'!AE138:AF138/60)</f>
        <v>0</v>
      </c>
      <c r="AF138" s="142">
        <f t="shared" si="74"/>
        <v>0</v>
      </c>
      <c r="AG138" s="141">
        <f>IF('24'!AG138:AH138&gt;120,2,'24'!AG138:AH138/60)</f>
        <v>0</v>
      </c>
      <c r="AH138" s="142">
        <f t="shared" si="75"/>
        <v>0</v>
      </c>
      <c r="AI138" s="141">
        <f>IF('24'!AI138:AJ138&gt;120,2,'24'!AI138:AJ138/60)</f>
        <v>0</v>
      </c>
      <c r="AJ138" s="142">
        <f t="shared" si="76"/>
        <v>0</v>
      </c>
      <c r="AK138" s="141">
        <f>IF('24'!AK138:AL138&gt;120,2,'24'!AK138:AL138/60)</f>
        <v>0</v>
      </c>
      <c r="AL138" s="142">
        <f t="shared" si="77"/>
        <v>0</v>
      </c>
      <c r="AM138" s="141">
        <f>IF('24'!AM138:AN138&gt;120,2,'24'!AM138:AN138/60)</f>
        <v>0</v>
      </c>
      <c r="AN138" s="142">
        <f t="shared" si="78"/>
        <v>0</v>
      </c>
      <c r="AO138" s="141">
        <f>IF('24'!AO138:AP138&gt;120,2,'24'!AO138:AP138/60)</f>
        <v>0</v>
      </c>
      <c r="AP138" s="142">
        <f t="shared" si="79"/>
        <v>0</v>
      </c>
      <c r="AQ138" s="141">
        <f>IF('24'!AQ138:AR138&gt;120,2,'24'!AQ138:AR138/60)</f>
        <v>0</v>
      </c>
      <c r="AR138" s="142">
        <f t="shared" si="80"/>
        <v>0</v>
      </c>
      <c r="AS138" s="141">
        <f>IF('24'!AS138:AT138&gt;120,2,'24'!AS138:AT138/60)</f>
        <v>0</v>
      </c>
      <c r="AT138" s="142">
        <f t="shared" si="81"/>
        <v>0</v>
      </c>
      <c r="AU138" s="141">
        <f>IF('24'!AU138:AV138&gt;120,2,'24'!AU138:AV138/60)</f>
        <v>0</v>
      </c>
      <c r="AV138" s="142">
        <f t="shared" si="82"/>
        <v>0</v>
      </c>
      <c r="AW138" s="141">
        <f>IF('24'!AW138:AX138&gt;120,2,'24'!AW138:AX138/60)</f>
        <v>0</v>
      </c>
      <c r="AX138" s="142">
        <f t="shared" si="83"/>
        <v>0</v>
      </c>
      <c r="AY138" s="141">
        <f>IF('24'!AY138:AZ138&gt;120,2,'24'!AY138:AZ138/60)</f>
        <v>0</v>
      </c>
      <c r="AZ138" s="142">
        <f t="shared" si="84"/>
        <v>0</v>
      </c>
      <c r="BA138" s="141">
        <f>IF('24'!BA138:BB138&gt;120,2,'24'!BA138:BB138/60)</f>
        <v>0</v>
      </c>
      <c r="BB138" s="142">
        <f t="shared" si="85"/>
        <v>0</v>
      </c>
      <c r="BC138" s="141">
        <f>IF('24'!BC138:BD138&gt;120,2,'24'!BC138:BD138/60)</f>
        <v>0</v>
      </c>
      <c r="BD138" s="142">
        <f t="shared" si="86"/>
        <v>0</v>
      </c>
      <c r="BE138" s="141">
        <f>IF('24'!BE138:BF138&gt;120,2,'24'!BE138:BF138/60)</f>
        <v>0</v>
      </c>
      <c r="BF138" s="142">
        <f t="shared" si="87"/>
        <v>0</v>
      </c>
      <c r="BG138" s="141">
        <f>IF('24'!BG138:BH138&gt;120,2,'24'!BG138:BH138/60)</f>
        <v>0</v>
      </c>
      <c r="BH138" s="142">
        <f t="shared" si="88"/>
        <v>0</v>
      </c>
      <c r="BI138" s="141">
        <f>IF('24'!BI138:BJ138&gt;120,2,'24'!BI138:BJ138/60)</f>
        <v>0</v>
      </c>
      <c r="BJ138" s="142">
        <f t="shared" si="89"/>
        <v>0</v>
      </c>
      <c r="BK138" s="141">
        <f>IF('24'!BK138:BL138&gt;120,2,'24'!BK138:BL138/60)</f>
        <v>0</v>
      </c>
      <c r="BL138" s="142">
        <f t="shared" si="90"/>
        <v>0</v>
      </c>
      <c r="BM138" s="6"/>
    </row>
    <row r="139" spans="1:65" ht="26.25" thickBot="1">
      <c r="A139" s="10">
        <v>8314</v>
      </c>
      <c r="B139" s="10" t="s">
        <v>310</v>
      </c>
      <c r="C139" s="141">
        <f>IF('24'!C139:D139&gt;120,2,'24'!C139:D139/60)</f>
        <v>0</v>
      </c>
      <c r="D139" s="142">
        <f t="shared" si="91"/>
        <v>0</v>
      </c>
      <c r="E139" s="141">
        <f>IF('24'!E139:F139&gt;120,2,'24'!E139:F139/60)</f>
        <v>0</v>
      </c>
      <c r="F139" s="142">
        <f t="shared" si="92"/>
        <v>0</v>
      </c>
      <c r="G139" s="141">
        <f>IF('24'!G139:H139&gt;120,2,'24'!G139:H139/60)</f>
        <v>0</v>
      </c>
      <c r="H139" s="142">
        <f t="shared" si="62"/>
        <v>0</v>
      </c>
      <c r="I139" s="141">
        <f>IF('24'!I139:J139&gt;120,2,'24'!I139:J139/60)</f>
        <v>0</v>
      </c>
      <c r="J139" s="142">
        <f t="shared" si="63"/>
        <v>0</v>
      </c>
      <c r="K139" s="141">
        <f>IF('24'!K139:L139&gt;120,2,'24'!K139:L139/60)</f>
        <v>0</v>
      </c>
      <c r="L139" s="142">
        <f t="shared" si="64"/>
        <v>0</v>
      </c>
      <c r="M139" s="141">
        <f>IF('24'!M139:N139&gt;120,2,'24'!M139:N139/60)</f>
        <v>0</v>
      </c>
      <c r="N139" s="142">
        <f t="shared" si="65"/>
        <v>0</v>
      </c>
      <c r="O139" s="141">
        <f>IF('24'!O139:P139&gt;120,2,'24'!O139:P139/60)</f>
        <v>0</v>
      </c>
      <c r="P139" s="142">
        <f t="shared" si="66"/>
        <v>0</v>
      </c>
      <c r="Q139" s="141">
        <f>IF('24'!Q139:R139&gt;120,2,'24'!Q139:R139/60)</f>
        <v>0</v>
      </c>
      <c r="R139" s="142">
        <f t="shared" si="67"/>
        <v>0</v>
      </c>
      <c r="S139" s="141">
        <f>IF('24'!S139:T139&gt;120,2,'24'!S139:T139/60)</f>
        <v>0</v>
      </c>
      <c r="T139" s="142">
        <f t="shared" si="68"/>
        <v>0</v>
      </c>
      <c r="U139" s="141">
        <f>IF('24'!U139:V139&gt;120,2,'24'!U139:V139/60)</f>
        <v>0</v>
      </c>
      <c r="V139" s="142">
        <f t="shared" si="69"/>
        <v>0</v>
      </c>
      <c r="W139" s="141">
        <f>IF('24'!W139:X139&gt;120,2,'24'!W139:X139/60)</f>
        <v>0</v>
      </c>
      <c r="X139" s="142">
        <f t="shared" si="70"/>
        <v>0</v>
      </c>
      <c r="Y139" s="141">
        <f>IF('24'!Y139:Z139&gt;120,2,'24'!Y139:Z139/60)</f>
        <v>0</v>
      </c>
      <c r="Z139" s="142">
        <f t="shared" si="71"/>
        <v>0</v>
      </c>
      <c r="AA139" s="141">
        <f>IF('24'!AA139:AB139&gt;120,2,'24'!AA139:AB139/60)</f>
        <v>0</v>
      </c>
      <c r="AB139" s="142">
        <f t="shared" si="72"/>
        <v>0</v>
      </c>
      <c r="AC139" s="141">
        <f>IF('24'!AC139:AD139&gt;120,2,'24'!AC139:AD139/60)</f>
        <v>0</v>
      </c>
      <c r="AD139" s="142">
        <f t="shared" si="73"/>
        <v>0</v>
      </c>
      <c r="AE139" s="141">
        <f>IF('24'!AE139:AF139&gt;120,2,'24'!AE139:AF139/60)</f>
        <v>0</v>
      </c>
      <c r="AF139" s="142">
        <f t="shared" si="74"/>
        <v>0</v>
      </c>
      <c r="AG139" s="141">
        <f>IF('24'!AG139:AH139&gt;120,2,'24'!AG139:AH139/60)</f>
        <v>0</v>
      </c>
      <c r="AH139" s="142">
        <f t="shared" si="75"/>
        <v>0</v>
      </c>
      <c r="AI139" s="141">
        <f>IF('24'!AI139:AJ139&gt;120,2,'24'!AI139:AJ139/60)</f>
        <v>0</v>
      </c>
      <c r="AJ139" s="142">
        <f t="shared" si="76"/>
        <v>0</v>
      </c>
      <c r="AK139" s="141">
        <f>IF('24'!AK139:AL139&gt;120,2,'24'!AK139:AL139/60)</f>
        <v>0</v>
      </c>
      <c r="AL139" s="142">
        <f t="shared" si="77"/>
        <v>0</v>
      </c>
      <c r="AM139" s="141">
        <f>IF('24'!AM139:AN139&gt;120,2,'24'!AM139:AN139/60)</f>
        <v>0</v>
      </c>
      <c r="AN139" s="142">
        <f t="shared" si="78"/>
        <v>0</v>
      </c>
      <c r="AO139" s="141">
        <f>IF('24'!AO139:AP139&gt;120,2,'24'!AO139:AP139/60)</f>
        <v>0</v>
      </c>
      <c r="AP139" s="142">
        <f t="shared" si="79"/>
        <v>0</v>
      </c>
      <c r="AQ139" s="141">
        <f>IF('24'!AQ139:AR139&gt;120,2,'24'!AQ139:AR139/60)</f>
        <v>0</v>
      </c>
      <c r="AR139" s="142">
        <f t="shared" si="80"/>
        <v>0</v>
      </c>
      <c r="AS139" s="141">
        <f>IF('24'!AS139:AT139&gt;120,2,'24'!AS139:AT139/60)</f>
        <v>0</v>
      </c>
      <c r="AT139" s="142">
        <f t="shared" si="81"/>
        <v>0</v>
      </c>
      <c r="AU139" s="141">
        <f>IF('24'!AU139:AV139&gt;120,2,'24'!AU139:AV139/60)</f>
        <v>0</v>
      </c>
      <c r="AV139" s="142">
        <f t="shared" si="82"/>
        <v>0</v>
      </c>
      <c r="AW139" s="141">
        <f>IF('24'!AW139:AX139&gt;120,2,'24'!AW139:AX139/60)</f>
        <v>0</v>
      </c>
      <c r="AX139" s="142">
        <f t="shared" si="83"/>
        <v>0</v>
      </c>
      <c r="AY139" s="141">
        <f>IF('24'!AY139:AZ139&gt;120,2,'24'!AY139:AZ139/60)</f>
        <v>0</v>
      </c>
      <c r="AZ139" s="142">
        <f t="shared" si="84"/>
        <v>0</v>
      </c>
      <c r="BA139" s="141">
        <f>IF('24'!BA139:BB139&gt;120,2,'24'!BA139:BB139/60)</f>
        <v>0</v>
      </c>
      <c r="BB139" s="142">
        <f t="shared" si="85"/>
        <v>0</v>
      </c>
      <c r="BC139" s="141">
        <f>IF('24'!BC139:BD139&gt;120,2,'24'!BC139:BD139/60)</f>
        <v>0</v>
      </c>
      <c r="BD139" s="142">
        <f t="shared" si="86"/>
        <v>0</v>
      </c>
      <c r="BE139" s="141">
        <f>IF('24'!BE139:BF139&gt;120,2,'24'!BE139:BF139/60)</f>
        <v>0</v>
      </c>
      <c r="BF139" s="142">
        <f t="shared" si="87"/>
        <v>0</v>
      </c>
      <c r="BG139" s="141">
        <f>IF('24'!BG139:BH139&gt;120,2,'24'!BG139:BH139/60)</f>
        <v>0</v>
      </c>
      <c r="BH139" s="142">
        <f t="shared" si="88"/>
        <v>0</v>
      </c>
      <c r="BI139" s="141">
        <f>IF('24'!BI139:BJ139&gt;120,2,'24'!BI139:BJ139/60)</f>
        <v>0</v>
      </c>
      <c r="BJ139" s="142">
        <f t="shared" si="89"/>
        <v>0</v>
      </c>
      <c r="BK139" s="141">
        <f>IF('24'!BK139:BL139&gt;120,2,'24'!BK139:BL139/60)</f>
        <v>0</v>
      </c>
      <c r="BL139" s="142">
        <f t="shared" si="90"/>
        <v>0</v>
      </c>
      <c r="BM139" s="6"/>
    </row>
    <row r="140" spans="1:65" ht="26.25" thickBot="1">
      <c r="A140" s="10">
        <v>8315</v>
      </c>
      <c r="B140" s="10" t="s">
        <v>311</v>
      </c>
      <c r="C140" s="141">
        <f>IF('24'!C140:D140&gt;120,2,'24'!C140:D140/60)</f>
        <v>0</v>
      </c>
      <c r="D140" s="142">
        <f t="shared" si="91"/>
        <v>0</v>
      </c>
      <c r="E140" s="141">
        <f>IF('24'!E140:F140&gt;120,2,'24'!E140:F140/60)</f>
        <v>0</v>
      </c>
      <c r="F140" s="142">
        <f t="shared" si="92"/>
        <v>0</v>
      </c>
      <c r="G140" s="141">
        <f>IF('24'!G140:H140&gt;120,2,'24'!G140:H140/60)</f>
        <v>0</v>
      </c>
      <c r="H140" s="142">
        <f t="shared" si="62"/>
        <v>0</v>
      </c>
      <c r="I140" s="141">
        <f>IF('24'!I140:J140&gt;120,2,'24'!I140:J140/60)</f>
        <v>0</v>
      </c>
      <c r="J140" s="142">
        <f t="shared" si="63"/>
        <v>0</v>
      </c>
      <c r="K140" s="141">
        <f>IF('24'!K140:L140&gt;120,2,'24'!K140:L140/60)</f>
        <v>0</v>
      </c>
      <c r="L140" s="142">
        <f t="shared" si="64"/>
        <v>0</v>
      </c>
      <c r="M140" s="141">
        <f>IF('24'!M140:N140&gt;120,2,'24'!M140:N140/60)</f>
        <v>0</v>
      </c>
      <c r="N140" s="142">
        <f t="shared" si="65"/>
        <v>0</v>
      </c>
      <c r="O140" s="141">
        <f>IF('24'!O140:P140&gt;120,2,'24'!O140:P140/60)</f>
        <v>0</v>
      </c>
      <c r="P140" s="142">
        <f t="shared" si="66"/>
        <v>0</v>
      </c>
      <c r="Q140" s="141">
        <f>IF('24'!Q140:R140&gt;120,2,'24'!Q140:R140/60)</f>
        <v>0</v>
      </c>
      <c r="R140" s="142">
        <f t="shared" si="67"/>
        <v>0</v>
      </c>
      <c r="S140" s="141">
        <f>IF('24'!S140:T140&gt;120,2,'24'!S140:T140/60)</f>
        <v>0</v>
      </c>
      <c r="T140" s="142">
        <f t="shared" si="68"/>
        <v>0</v>
      </c>
      <c r="U140" s="141">
        <f>IF('24'!U140:V140&gt;120,2,'24'!U140:V140/60)</f>
        <v>0</v>
      </c>
      <c r="V140" s="142">
        <f t="shared" si="69"/>
        <v>0</v>
      </c>
      <c r="W140" s="141">
        <f>IF('24'!W140:X140&gt;120,2,'24'!W140:X140/60)</f>
        <v>0</v>
      </c>
      <c r="X140" s="142">
        <f t="shared" si="70"/>
        <v>0</v>
      </c>
      <c r="Y140" s="141">
        <f>IF('24'!Y140:Z140&gt;120,2,'24'!Y140:Z140/60)</f>
        <v>0</v>
      </c>
      <c r="Z140" s="142">
        <f t="shared" si="71"/>
        <v>0</v>
      </c>
      <c r="AA140" s="141">
        <f>IF('24'!AA140:AB140&gt;120,2,'24'!AA140:AB140/60)</f>
        <v>0</v>
      </c>
      <c r="AB140" s="142">
        <f t="shared" si="72"/>
        <v>0</v>
      </c>
      <c r="AC140" s="141">
        <f>IF('24'!AC140:AD140&gt;120,2,'24'!AC140:AD140/60)</f>
        <v>0</v>
      </c>
      <c r="AD140" s="142">
        <f t="shared" si="73"/>
        <v>0</v>
      </c>
      <c r="AE140" s="141">
        <f>IF('24'!AE140:AF140&gt;120,2,'24'!AE140:AF140/60)</f>
        <v>0</v>
      </c>
      <c r="AF140" s="142">
        <f t="shared" si="74"/>
        <v>0</v>
      </c>
      <c r="AG140" s="141">
        <f>IF('24'!AG140:AH140&gt;120,2,'24'!AG140:AH140/60)</f>
        <v>0</v>
      </c>
      <c r="AH140" s="142">
        <f t="shared" si="75"/>
        <v>0</v>
      </c>
      <c r="AI140" s="141">
        <f>IF('24'!AI140:AJ140&gt;120,2,'24'!AI140:AJ140/60)</f>
        <v>0</v>
      </c>
      <c r="AJ140" s="142">
        <f t="shared" si="76"/>
        <v>0</v>
      </c>
      <c r="AK140" s="141">
        <f>IF('24'!AK140:AL140&gt;120,2,'24'!AK140:AL140/60)</f>
        <v>0</v>
      </c>
      <c r="AL140" s="142">
        <f t="shared" si="77"/>
        <v>0</v>
      </c>
      <c r="AM140" s="141">
        <f>IF('24'!AM140:AN140&gt;120,2,'24'!AM140:AN140/60)</f>
        <v>0</v>
      </c>
      <c r="AN140" s="142">
        <f t="shared" si="78"/>
        <v>0</v>
      </c>
      <c r="AO140" s="141">
        <f>IF('24'!AO140:AP140&gt;120,2,'24'!AO140:AP140/60)</f>
        <v>0</v>
      </c>
      <c r="AP140" s="142">
        <f t="shared" si="79"/>
        <v>0</v>
      </c>
      <c r="AQ140" s="141">
        <f>IF('24'!AQ140:AR140&gt;120,2,'24'!AQ140:AR140/60)</f>
        <v>0</v>
      </c>
      <c r="AR140" s="142">
        <f t="shared" si="80"/>
        <v>0</v>
      </c>
      <c r="AS140" s="141">
        <f>IF('24'!AS140:AT140&gt;120,2,'24'!AS140:AT140/60)</f>
        <v>0</v>
      </c>
      <c r="AT140" s="142">
        <f t="shared" si="81"/>
        <v>0</v>
      </c>
      <c r="AU140" s="141">
        <f>IF('24'!AU140:AV140&gt;120,2,'24'!AU140:AV140/60)</f>
        <v>0</v>
      </c>
      <c r="AV140" s="142">
        <f t="shared" si="82"/>
        <v>0</v>
      </c>
      <c r="AW140" s="141">
        <f>IF('24'!AW140:AX140&gt;120,2,'24'!AW140:AX140/60)</f>
        <v>0</v>
      </c>
      <c r="AX140" s="142">
        <f t="shared" si="83"/>
        <v>0</v>
      </c>
      <c r="AY140" s="141">
        <f>IF('24'!AY140:AZ140&gt;120,2,'24'!AY140:AZ140/60)</f>
        <v>0</v>
      </c>
      <c r="AZ140" s="142">
        <f t="shared" si="84"/>
        <v>0</v>
      </c>
      <c r="BA140" s="141">
        <f>IF('24'!BA140:BB140&gt;120,2,'24'!BA140:BB140/60)</f>
        <v>0</v>
      </c>
      <c r="BB140" s="142">
        <f t="shared" si="85"/>
        <v>0</v>
      </c>
      <c r="BC140" s="141">
        <f>IF('24'!BC140:BD140&gt;120,2,'24'!BC140:BD140/60)</f>
        <v>0</v>
      </c>
      <c r="BD140" s="142">
        <f t="shared" si="86"/>
        <v>0</v>
      </c>
      <c r="BE140" s="141">
        <f>IF('24'!BE140:BF140&gt;120,2,'24'!BE140:BF140/60)</f>
        <v>0</v>
      </c>
      <c r="BF140" s="142">
        <f t="shared" si="87"/>
        <v>0</v>
      </c>
      <c r="BG140" s="141">
        <f>IF('24'!BG140:BH140&gt;120,2,'24'!BG140:BH140/60)</f>
        <v>0</v>
      </c>
      <c r="BH140" s="142">
        <f t="shared" si="88"/>
        <v>0</v>
      </c>
      <c r="BI140" s="141">
        <f>IF('24'!BI140:BJ140&gt;120,2,'24'!BI140:BJ140/60)</f>
        <v>0</v>
      </c>
      <c r="BJ140" s="142">
        <f t="shared" si="89"/>
        <v>0</v>
      </c>
      <c r="BK140" s="141">
        <f>IF('24'!BK140:BL140&gt;120,2,'24'!BK140:BL140/60)</f>
        <v>0</v>
      </c>
      <c r="BL140" s="142">
        <f t="shared" si="90"/>
        <v>0</v>
      </c>
      <c r="BM140" s="6"/>
    </row>
    <row r="141" spans="1:65" ht="26.25" thickBot="1">
      <c r="A141" s="10">
        <v>8316</v>
      </c>
      <c r="B141" s="10" t="s">
        <v>373</v>
      </c>
      <c r="C141" s="141">
        <f>IF('24'!C141:D141&gt;120,2,'24'!C141:D141/60)</f>
        <v>0</v>
      </c>
      <c r="D141" s="142">
        <f t="shared" si="91"/>
        <v>0</v>
      </c>
      <c r="E141" s="141">
        <f>IF('24'!E141:F141&gt;120,2,'24'!E141:F141/60)</f>
        <v>0</v>
      </c>
      <c r="F141" s="142">
        <f t="shared" si="92"/>
        <v>0</v>
      </c>
      <c r="G141" s="141">
        <f>IF('24'!G141:H141&gt;120,2,'24'!G141:H141/60)</f>
        <v>0</v>
      </c>
      <c r="H141" s="142">
        <f t="shared" si="62"/>
        <v>0</v>
      </c>
      <c r="I141" s="141">
        <f>IF('24'!I141:J141&gt;120,2,'24'!I141:J141/60)</f>
        <v>0</v>
      </c>
      <c r="J141" s="142">
        <f t="shared" si="63"/>
        <v>0</v>
      </c>
      <c r="K141" s="141">
        <f>IF('24'!K141:L141&gt;120,2,'24'!K141:L141/60)</f>
        <v>0</v>
      </c>
      <c r="L141" s="142">
        <f t="shared" si="64"/>
        <v>0</v>
      </c>
      <c r="M141" s="141">
        <f>IF('24'!M141:N141&gt;120,2,'24'!M141:N141/60)</f>
        <v>0</v>
      </c>
      <c r="N141" s="142">
        <f t="shared" si="65"/>
        <v>0</v>
      </c>
      <c r="O141" s="141">
        <f>IF('24'!O141:P141&gt;120,2,'24'!O141:P141/60)</f>
        <v>0</v>
      </c>
      <c r="P141" s="142">
        <f t="shared" si="66"/>
        <v>0</v>
      </c>
      <c r="Q141" s="141">
        <f>IF('24'!Q141:R141&gt;120,2,'24'!Q141:R141/60)</f>
        <v>0</v>
      </c>
      <c r="R141" s="142">
        <f t="shared" si="67"/>
        <v>0</v>
      </c>
      <c r="S141" s="141">
        <f>IF('24'!S141:T141&gt;120,2,'24'!S141:T141/60)</f>
        <v>0</v>
      </c>
      <c r="T141" s="142">
        <f t="shared" si="68"/>
        <v>0</v>
      </c>
      <c r="U141" s="141">
        <f>IF('24'!U141:V141&gt;120,2,'24'!U141:V141/60)</f>
        <v>0</v>
      </c>
      <c r="V141" s="142">
        <f t="shared" si="69"/>
        <v>0</v>
      </c>
      <c r="W141" s="141">
        <f>IF('24'!W141:X141&gt;120,2,'24'!W141:X141/60)</f>
        <v>0</v>
      </c>
      <c r="X141" s="142">
        <f t="shared" si="70"/>
        <v>0</v>
      </c>
      <c r="Y141" s="141">
        <f>IF('24'!Y141:Z141&gt;120,2,'24'!Y141:Z141/60)</f>
        <v>0</v>
      </c>
      <c r="Z141" s="142">
        <f t="shared" si="71"/>
        <v>0</v>
      </c>
      <c r="AA141" s="141">
        <f>IF('24'!AA141:AB141&gt;120,2,'24'!AA141:AB141/60)</f>
        <v>0</v>
      </c>
      <c r="AB141" s="142">
        <f t="shared" si="72"/>
        <v>0</v>
      </c>
      <c r="AC141" s="141">
        <f>IF('24'!AC141:AD141&gt;120,2,'24'!AC141:AD141/60)</f>
        <v>0</v>
      </c>
      <c r="AD141" s="142">
        <f t="shared" si="73"/>
        <v>0</v>
      </c>
      <c r="AE141" s="141">
        <f>IF('24'!AE141:AF141&gt;120,2,'24'!AE141:AF141/60)</f>
        <v>0</v>
      </c>
      <c r="AF141" s="142">
        <f t="shared" si="74"/>
        <v>0</v>
      </c>
      <c r="AG141" s="141">
        <f>IF('24'!AG141:AH141&gt;120,2,'24'!AG141:AH141/60)</f>
        <v>0</v>
      </c>
      <c r="AH141" s="142">
        <f t="shared" si="75"/>
        <v>0</v>
      </c>
      <c r="AI141" s="141">
        <f>IF('24'!AI141:AJ141&gt;120,2,'24'!AI141:AJ141/60)</f>
        <v>0</v>
      </c>
      <c r="AJ141" s="142">
        <f t="shared" si="76"/>
        <v>0</v>
      </c>
      <c r="AK141" s="141">
        <f>IF('24'!AK141:AL141&gt;120,2,'24'!AK141:AL141/60)</f>
        <v>0</v>
      </c>
      <c r="AL141" s="142">
        <f t="shared" si="77"/>
        <v>0</v>
      </c>
      <c r="AM141" s="141">
        <f>IF('24'!AM141:AN141&gt;120,2,'24'!AM141:AN141/60)</f>
        <v>0</v>
      </c>
      <c r="AN141" s="142">
        <f t="shared" si="78"/>
        <v>0</v>
      </c>
      <c r="AO141" s="141">
        <f>IF('24'!AO141:AP141&gt;120,2,'24'!AO141:AP141/60)</f>
        <v>0</v>
      </c>
      <c r="AP141" s="142">
        <f t="shared" si="79"/>
        <v>0</v>
      </c>
      <c r="AQ141" s="141">
        <f>IF('24'!AQ141:AR141&gt;120,2,'24'!AQ141:AR141/60)</f>
        <v>0</v>
      </c>
      <c r="AR141" s="142">
        <f t="shared" si="80"/>
        <v>0</v>
      </c>
      <c r="AS141" s="141">
        <f>IF('24'!AS141:AT141&gt;120,2,'24'!AS141:AT141/60)</f>
        <v>0</v>
      </c>
      <c r="AT141" s="142">
        <f t="shared" si="81"/>
        <v>0</v>
      </c>
      <c r="AU141" s="141">
        <f>IF('24'!AU141:AV141&gt;120,2,'24'!AU141:AV141/60)</f>
        <v>0</v>
      </c>
      <c r="AV141" s="142">
        <f t="shared" si="82"/>
        <v>0</v>
      </c>
      <c r="AW141" s="141">
        <f>IF('24'!AW141:AX141&gt;120,2,'24'!AW141:AX141/60)</f>
        <v>0</v>
      </c>
      <c r="AX141" s="142">
        <f t="shared" si="83"/>
        <v>0</v>
      </c>
      <c r="AY141" s="141">
        <f>IF('24'!AY141:AZ141&gt;120,2,'24'!AY141:AZ141/60)</f>
        <v>0</v>
      </c>
      <c r="AZ141" s="142">
        <f t="shared" si="84"/>
        <v>0</v>
      </c>
      <c r="BA141" s="141">
        <f>IF('24'!BA141:BB141&gt;120,2,'24'!BA141:BB141/60)</f>
        <v>0</v>
      </c>
      <c r="BB141" s="142">
        <f t="shared" si="85"/>
        <v>0</v>
      </c>
      <c r="BC141" s="141">
        <f>IF('24'!BC141:BD141&gt;120,2,'24'!BC141:BD141/60)</f>
        <v>0</v>
      </c>
      <c r="BD141" s="142">
        <f t="shared" si="86"/>
        <v>0</v>
      </c>
      <c r="BE141" s="141">
        <f>IF('24'!BE141:BF141&gt;120,2,'24'!BE141:BF141/60)</f>
        <v>0</v>
      </c>
      <c r="BF141" s="142">
        <f t="shared" si="87"/>
        <v>0</v>
      </c>
      <c r="BG141" s="141">
        <f>IF('24'!BG141:BH141&gt;120,2,'24'!BG141:BH141/60)</f>
        <v>0</v>
      </c>
      <c r="BH141" s="142">
        <f t="shared" si="88"/>
        <v>0</v>
      </c>
      <c r="BI141" s="141">
        <f>IF('24'!BI141:BJ141&gt;120,2,'24'!BI141:BJ141/60)</f>
        <v>0</v>
      </c>
      <c r="BJ141" s="142">
        <f t="shared" si="89"/>
        <v>0</v>
      </c>
      <c r="BK141" s="141">
        <f>IF('24'!BK141:BL141&gt;120,2,'24'!BK141:BL141/60)</f>
        <v>0</v>
      </c>
      <c r="BL141" s="142">
        <f t="shared" si="90"/>
        <v>0</v>
      </c>
      <c r="BM141" s="6"/>
    </row>
    <row r="142" spans="1:65" ht="26.25" thickBot="1">
      <c r="A142" s="10">
        <v>8317</v>
      </c>
      <c r="B142" s="10" t="s">
        <v>312</v>
      </c>
      <c r="C142" s="141">
        <f>IF('24'!C142:D142&gt;120,2,'24'!C142:D142/60)</f>
        <v>0</v>
      </c>
      <c r="D142" s="142">
        <f t="shared" si="91"/>
        <v>0</v>
      </c>
      <c r="E142" s="141">
        <f>IF('24'!E142:F142&gt;120,2,'24'!E142:F142/60)</f>
        <v>0</v>
      </c>
      <c r="F142" s="142">
        <f t="shared" si="92"/>
        <v>0</v>
      </c>
      <c r="G142" s="141">
        <f>IF('24'!G142:H142&gt;120,2,'24'!G142:H142/60)</f>
        <v>0</v>
      </c>
      <c r="H142" s="142">
        <f t="shared" si="62"/>
        <v>0</v>
      </c>
      <c r="I142" s="141">
        <f>IF('24'!I142:J142&gt;120,2,'24'!I142:J142/60)</f>
        <v>0</v>
      </c>
      <c r="J142" s="142">
        <f t="shared" si="63"/>
        <v>0</v>
      </c>
      <c r="K142" s="141">
        <f>IF('24'!K142:L142&gt;120,2,'24'!K142:L142/60)</f>
        <v>0</v>
      </c>
      <c r="L142" s="142">
        <f t="shared" si="64"/>
        <v>0</v>
      </c>
      <c r="M142" s="141">
        <f>IF('24'!M142:N142&gt;120,2,'24'!M142:N142/60)</f>
        <v>0</v>
      </c>
      <c r="N142" s="142">
        <f t="shared" si="65"/>
        <v>0</v>
      </c>
      <c r="O142" s="141">
        <f>IF('24'!O142:P142&gt;120,2,'24'!O142:P142/60)</f>
        <v>0</v>
      </c>
      <c r="P142" s="142">
        <f t="shared" si="66"/>
        <v>0</v>
      </c>
      <c r="Q142" s="141">
        <f>IF('24'!Q142:R142&gt;120,2,'24'!Q142:R142/60)</f>
        <v>0</v>
      </c>
      <c r="R142" s="142">
        <f t="shared" si="67"/>
        <v>0</v>
      </c>
      <c r="S142" s="141">
        <f>IF('24'!S142:T142&gt;120,2,'24'!S142:T142/60)</f>
        <v>0</v>
      </c>
      <c r="T142" s="142">
        <f t="shared" si="68"/>
        <v>0</v>
      </c>
      <c r="U142" s="141">
        <f>IF('24'!U142:V142&gt;120,2,'24'!U142:V142/60)</f>
        <v>0</v>
      </c>
      <c r="V142" s="142">
        <f t="shared" si="69"/>
        <v>0</v>
      </c>
      <c r="W142" s="141">
        <f>IF('24'!W142:X142&gt;120,2,'24'!W142:X142/60)</f>
        <v>0</v>
      </c>
      <c r="X142" s="142">
        <f t="shared" si="70"/>
        <v>0</v>
      </c>
      <c r="Y142" s="141">
        <f>IF('24'!Y142:Z142&gt;120,2,'24'!Y142:Z142/60)</f>
        <v>0</v>
      </c>
      <c r="Z142" s="142">
        <f t="shared" si="71"/>
        <v>0</v>
      </c>
      <c r="AA142" s="141">
        <f>IF('24'!AA142:AB142&gt;120,2,'24'!AA142:AB142/60)</f>
        <v>0</v>
      </c>
      <c r="AB142" s="142">
        <f t="shared" si="72"/>
        <v>0</v>
      </c>
      <c r="AC142" s="141">
        <f>IF('24'!AC142:AD142&gt;120,2,'24'!AC142:AD142/60)</f>
        <v>0</v>
      </c>
      <c r="AD142" s="142">
        <f t="shared" si="73"/>
        <v>0</v>
      </c>
      <c r="AE142" s="141">
        <f>IF('24'!AE142:AF142&gt;120,2,'24'!AE142:AF142/60)</f>
        <v>0</v>
      </c>
      <c r="AF142" s="142">
        <f t="shared" si="74"/>
        <v>0</v>
      </c>
      <c r="AG142" s="141">
        <f>IF('24'!AG142:AH142&gt;120,2,'24'!AG142:AH142/60)</f>
        <v>0</v>
      </c>
      <c r="AH142" s="142">
        <f t="shared" si="75"/>
        <v>0</v>
      </c>
      <c r="AI142" s="141">
        <f>IF('24'!AI142:AJ142&gt;120,2,'24'!AI142:AJ142/60)</f>
        <v>0</v>
      </c>
      <c r="AJ142" s="142">
        <f t="shared" si="76"/>
        <v>0</v>
      </c>
      <c r="AK142" s="141">
        <f>IF('24'!AK142:AL142&gt;120,2,'24'!AK142:AL142/60)</f>
        <v>0</v>
      </c>
      <c r="AL142" s="142">
        <f t="shared" si="77"/>
        <v>0</v>
      </c>
      <c r="AM142" s="141">
        <f>IF('24'!AM142:AN142&gt;120,2,'24'!AM142:AN142/60)</f>
        <v>0</v>
      </c>
      <c r="AN142" s="142">
        <f t="shared" si="78"/>
        <v>0</v>
      </c>
      <c r="AO142" s="141">
        <f>IF('24'!AO142:AP142&gt;120,2,'24'!AO142:AP142/60)</f>
        <v>0</v>
      </c>
      <c r="AP142" s="142">
        <f t="shared" si="79"/>
        <v>0</v>
      </c>
      <c r="AQ142" s="141">
        <f>IF('24'!AQ142:AR142&gt;120,2,'24'!AQ142:AR142/60)</f>
        <v>0</v>
      </c>
      <c r="AR142" s="142">
        <f t="shared" si="80"/>
        <v>0</v>
      </c>
      <c r="AS142" s="141">
        <f>IF('24'!AS142:AT142&gt;120,2,'24'!AS142:AT142/60)</f>
        <v>0</v>
      </c>
      <c r="AT142" s="142">
        <f t="shared" si="81"/>
        <v>0</v>
      </c>
      <c r="AU142" s="141">
        <f>IF('24'!AU142:AV142&gt;120,2,'24'!AU142:AV142/60)</f>
        <v>0</v>
      </c>
      <c r="AV142" s="142">
        <f t="shared" si="82"/>
        <v>0</v>
      </c>
      <c r="AW142" s="141">
        <f>IF('24'!AW142:AX142&gt;120,2,'24'!AW142:AX142/60)</f>
        <v>0</v>
      </c>
      <c r="AX142" s="142">
        <f t="shared" si="83"/>
        <v>0</v>
      </c>
      <c r="AY142" s="141">
        <f>IF('24'!AY142:AZ142&gt;120,2,'24'!AY142:AZ142/60)</f>
        <v>0</v>
      </c>
      <c r="AZ142" s="142">
        <f t="shared" si="84"/>
        <v>0</v>
      </c>
      <c r="BA142" s="141">
        <f>IF('24'!BA142:BB142&gt;120,2,'24'!BA142:BB142/60)</f>
        <v>0</v>
      </c>
      <c r="BB142" s="142">
        <f t="shared" si="85"/>
        <v>0</v>
      </c>
      <c r="BC142" s="141">
        <f>IF('24'!BC142:BD142&gt;120,2,'24'!BC142:BD142/60)</f>
        <v>0</v>
      </c>
      <c r="BD142" s="142">
        <f t="shared" si="86"/>
        <v>0</v>
      </c>
      <c r="BE142" s="141">
        <f>IF('24'!BE142:BF142&gt;120,2,'24'!BE142:BF142/60)</f>
        <v>0</v>
      </c>
      <c r="BF142" s="142">
        <f t="shared" si="87"/>
        <v>0</v>
      </c>
      <c r="BG142" s="141">
        <f>IF('24'!BG142:BH142&gt;120,2,'24'!BG142:BH142/60)</f>
        <v>0</v>
      </c>
      <c r="BH142" s="142">
        <f t="shared" si="88"/>
        <v>0</v>
      </c>
      <c r="BI142" s="141">
        <f>IF('24'!BI142:BJ142&gt;120,2,'24'!BI142:BJ142/60)</f>
        <v>0</v>
      </c>
      <c r="BJ142" s="142">
        <f t="shared" si="89"/>
        <v>0</v>
      </c>
      <c r="BK142" s="141">
        <f>IF('24'!BK142:BL142&gt;120,2,'24'!BK142:BL142/60)</f>
        <v>0</v>
      </c>
      <c r="BL142" s="142">
        <f t="shared" si="90"/>
        <v>0</v>
      </c>
      <c r="BM142" s="6"/>
    </row>
    <row r="143" spans="1:65" ht="26.25" thickBot="1">
      <c r="A143" s="10">
        <v>8318</v>
      </c>
      <c r="B143" s="10" t="s">
        <v>313</v>
      </c>
      <c r="C143" s="141">
        <f>IF('24'!C143:D143&gt;120,2,'24'!C143:D143/60)</f>
        <v>0</v>
      </c>
      <c r="D143" s="142">
        <f t="shared" si="91"/>
        <v>0</v>
      </c>
      <c r="E143" s="141">
        <f>IF('24'!E143:F143&gt;120,2,'24'!E143:F143/60)</f>
        <v>0</v>
      </c>
      <c r="F143" s="142">
        <f t="shared" si="92"/>
        <v>0</v>
      </c>
      <c r="G143" s="141">
        <f>IF('24'!G143:H143&gt;120,2,'24'!G143:H143/60)</f>
        <v>0</v>
      </c>
      <c r="H143" s="142">
        <f t="shared" si="62"/>
        <v>0</v>
      </c>
      <c r="I143" s="141">
        <f>IF('24'!I143:J143&gt;120,2,'24'!I143:J143/60)</f>
        <v>0</v>
      </c>
      <c r="J143" s="142">
        <f t="shared" si="63"/>
        <v>0</v>
      </c>
      <c r="K143" s="141">
        <f>IF('24'!K143:L143&gt;120,2,'24'!K143:L143/60)</f>
        <v>0</v>
      </c>
      <c r="L143" s="142">
        <f t="shared" si="64"/>
        <v>0</v>
      </c>
      <c r="M143" s="141">
        <f>IF('24'!M143:N143&gt;120,2,'24'!M143:N143/60)</f>
        <v>0</v>
      </c>
      <c r="N143" s="142">
        <f t="shared" si="65"/>
        <v>0</v>
      </c>
      <c r="O143" s="141">
        <f>IF('24'!O143:P143&gt;120,2,'24'!O143:P143/60)</f>
        <v>0</v>
      </c>
      <c r="P143" s="142">
        <f t="shared" si="66"/>
        <v>0</v>
      </c>
      <c r="Q143" s="141">
        <f>IF('24'!Q143:R143&gt;120,2,'24'!Q143:R143/60)</f>
        <v>0</v>
      </c>
      <c r="R143" s="142">
        <f t="shared" si="67"/>
        <v>0</v>
      </c>
      <c r="S143" s="141">
        <f>IF('24'!S143:T143&gt;120,2,'24'!S143:T143/60)</f>
        <v>0</v>
      </c>
      <c r="T143" s="142">
        <f t="shared" si="68"/>
        <v>0</v>
      </c>
      <c r="U143" s="141">
        <f>IF('24'!U143:V143&gt;120,2,'24'!U143:V143/60)</f>
        <v>0</v>
      </c>
      <c r="V143" s="142">
        <f t="shared" si="69"/>
        <v>0</v>
      </c>
      <c r="W143" s="141">
        <f>IF('24'!W143:X143&gt;120,2,'24'!W143:X143/60)</f>
        <v>0</v>
      </c>
      <c r="X143" s="142">
        <f t="shared" si="70"/>
        <v>0</v>
      </c>
      <c r="Y143" s="141">
        <f>IF('24'!Y143:Z143&gt;120,2,'24'!Y143:Z143/60)</f>
        <v>0</v>
      </c>
      <c r="Z143" s="142">
        <f t="shared" si="71"/>
        <v>0</v>
      </c>
      <c r="AA143" s="141">
        <f>IF('24'!AA143:AB143&gt;120,2,'24'!AA143:AB143/60)</f>
        <v>0</v>
      </c>
      <c r="AB143" s="142">
        <f t="shared" si="72"/>
        <v>0</v>
      </c>
      <c r="AC143" s="141">
        <f>IF('24'!AC143:AD143&gt;120,2,'24'!AC143:AD143/60)</f>
        <v>0</v>
      </c>
      <c r="AD143" s="142">
        <f t="shared" si="73"/>
        <v>0</v>
      </c>
      <c r="AE143" s="141">
        <f>IF('24'!AE143:AF143&gt;120,2,'24'!AE143:AF143/60)</f>
        <v>0</v>
      </c>
      <c r="AF143" s="142">
        <f t="shared" si="74"/>
        <v>0</v>
      </c>
      <c r="AG143" s="141">
        <f>IF('24'!AG143:AH143&gt;120,2,'24'!AG143:AH143/60)</f>
        <v>0</v>
      </c>
      <c r="AH143" s="142">
        <f t="shared" si="75"/>
        <v>0</v>
      </c>
      <c r="AI143" s="141">
        <f>IF('24'!AI143:AJ143&gt;120,2,'24'!AI143:AJ143/60)</f>
        <v>0</v>
      </c>
      <c r="AJ143" s="142">
        <f t="shared" si="76"/>
        <v>0</v>
      </c>
      <c r="AK143" s="141">
        <f>IF('24'!AK143:AL143&gt;120,2,'24'!AK143:AL143/60)</f>
        <v>0</v>
      </c>
      <c r="AL143" s="142">
        <f t="shared" si="77"/>
        <v>0</v>
      </c>
      <c r="AM143" s="141">
        <f>IF('24'!AM143:AN143&gt;120,2,'24'!AM143:AN143/60)</f>
        <v>0</v>
      </c>
      <c r="AN143" s="142">
        <f t="shared" si="78"/>
        <v>0</v>
      </c>
      <c r="AO143" s="141">
        <f>IF('24'!AO143:AP143&gt;120,2,'24'!AO143:AP143/60)</f>
        <v>0</v>
      </c>
      <c r="AP143" s="142">
        <f t="shared" si="79"/>
        <v>0</v>
      </c>
      <c r="AQ143" s="141">
        <f>IF('24'!AQ143:AR143&gt;120,2,'24'!AQ143:AR143/60)</f>
        <v>0</v>
      </c>
      <c r="AR143" s="142">
        <f t="shared" si="80"/>
        <v>0</v>
      </c>
      <c r="AS143" s="141">
        <f>IF('24'!AS143:AT143&gt;120,2,'24'!AS143:AT143/60)</f>
        <v>0</v>
      </c>
      <c r="AT143" s="142">
        <f t="shared" si="81"/>
        <v>0</v>
      </c>
      <c r="AU143" s="141">
        <f>IF('24'!AU143:AV143&gt;120,2,'24'!AU143:AV143/60)</f>
        <v>0</v>
      </c>
      <c r="AV143" s="142">
        <f t="shared" si="82"/>
        <v>0</v>
      </c>
      <c r="AW143" s="141">
        <f>IF('24'!AW143:AX143&gt;120,2,'24'!AW143:AX143/60)</f>
        <v>0</v>
      </c>
      <c r="AX143" s="142">
        <f t="shared" si="83"/>
        <v>0</v>
      </c>
      <c r="AY143" s="141">
        <f>IF('24'!AY143:AZ143&gt;120,2,'24'!AY143:AZ143/60)</f>
        <v>0</v>
      </c>
      <c r="AZ143" s="142">
        <f t="shared" si="84"/>
        <v>0</v>
      </c>
      <c r="BA143" s="141">
        <f>IF('24'!BA143:BB143&gt;120,2,'24'!BA143:BB143/60)</f>
        <v>0</v>
      </c>
      <c r="BB143" s="142">
        <f t="shared" si="85"/>
        <v>0</v>
      </c>
      <c r="BC143" s="141">
        <f>IF('24'!BC143:BD143&gt;120,2,'24'!BC143:BD143/60)</f>
        <v>0</v>
      </c>
      <c r="BD143" s="142">
        <f t="shared" si="86"/>
        <v>0</v>
      </c>
      <c r="BE143" s="141">
        <f>IF('24'!BE143:BF143&gt;120,2,'24'!BE143:BF143/60)</f>
        <v>0</v>
      </c>
      <c r="BF143" s="142">
        <f t="shared" si="87"/>
        <v>0</v>
      </c>
      <c r="BG143" s="141">
        <f>IF('24'!BG143:BH143&gt;120,2,'24'!BG143:BH143/60)</f>
        <v>0</v>
      </c>
      <c r="BH143" s="142">
        <f t="shared" si="88"/>
        <v>0</v>
      </c>
      <c r="BI143" s="141">
        <f>IF('24'!BI143:BJ143&gt;120,2,'24'!BI143:BJ143/60)</f>
        <v>0</v>
      </c>
      <c r="BJ143" s="142">
        <f t="shared" si="89"/>
        <v>0</v>
      </c>
      <c r="BK143" s="141">
        <f>IF('24'!BK143:BL143&gt;120,2,'24'!BK143:BL143/60)</f>
        <v>0</v>
      </c>
      <c r="BL143" s="142">
        <f t="shared" si="90"/>
        <v>0</v>
      </c>
      <c r="BM143" s="6"/>
    </row>
    <row r="144" spans="1:65" ht="26.25" thickBot="1">
      <c r="A144" s="10">
        <v>8319</v>
      </c>
      <c r="B144" s="10" t="s">
        <v>315</v>
      </c>
      <c r="C144" s="141">
        <f>IF('24'!C144:D144&gt;120,2,'24'!C144:D144/60)</f>
        <v>0</v>
      </c>
      <c r="D144" s="142">
        <f t="shared" si="91"/>
        <v>0</v>
      </c>
      <c r="E144" s="141">
        <f>IF('24'!E144:F144&gt;120,2,'24'!E144:F144/60)</f>
        <v>0</v>
      </c>
      <c r="F144" s="142">
        <f t="shared" si="92"/>
        <v>0</v>
      </c>
      <c r="G144" s="141">
        <f>IF('24'!G144:H144&gt;120,2,'24'!G144:H144/60)</f>
        <v>0</v>
      </c>
      <c r="H144" s="142">
        <f t="shared" si="62"/>
        <v>0</v>
      </c>
      <c r="I144" s="141">
        <f>IF('24'!I144:J144&gt;120,2,'24'!I144:J144/60)</f>
        <v>0</v>
      </c>
      <c r="J144" s="142">
        <f t="shared" si="63"/>
        <v>0</v>
      </c>
      <c r="K144" s="141">
        <f>IF('24'!K144:L144&gt;120,2,'24'!K144:L144/60)</f>
        <v>0</v>
      </c>
      <c r="L144" s="142">
        <f t="shared" si="64"/>
        <v>0</v>
      </c>
      <c r="M144" s="141">
        <f>IF('24'!M144:N144&gt;120,2,'24'!M144:N144/60)</f>
        <v>0</v>
      </c>
      <c r="N144" s="142">
        <f t="shared" si="65"/>
        <v>0</v>
      </c>
      <c r="O144" s="141">
        <f>IF('24'!O144:P144&gt;120,2,'24'!O144:P144/60)</f>
        <v>0</v>
      </c>
      <c r="P144" s="142">
        <f t="shared" si="66"/>
        <v>0</v>
      </c>
      <c r="Q144" s="141">
        <f>IF('24'!Q144:R144&gt;120,2,'24'!Q144:R144/60)</f>
        <v>0</v>
      </c>
      <c r="R144" s="142">
        <f t="shared" si="67"/>
        <v>0</v>
      </c>
      <c r="S144" s="141">
        <f>IF('24'!S144:T144&gt;120,2,'24'!S144:T144/60)</f>
        <v>0</v>
      </c>
      <c r="T144" s="142">
        <f t="shared" si="68"/>
        <v>0</v>
      </c>
      <c r="U144" s="141">
        <f>IF('24'!U144:V144&gt;120,2,'24'!U144:V144/60)</f>
        <v>0</v>
      </c>
      <c r="V144" s="142">
        <f t="shared" si="69"/>
        <v>0</v>
      </c>
      <c r="W144" s="141">
        <f>IF('24'!W144:X144&gt;120,2,'24'!W144:X144/60)</f>
        <v>0</v>
      </c>
      <c r="X144" s="142">
        <f t="shared" si="70"/>
        <v>0</v>
      </c>
      <c r="Y144" s="141">
        <f>IF('24'!Y144:Z144&gt;120,2,'24'!Y144:Z144/60)</f>
        <v>0</v>
      </c>
      <c r="Z144" s="142">
        <f t="shared" si="71"/>
        <v>0</v>
      </c>
      <c r="AA144" s="141">
        <f>IF('24'!AA144:AB144&gt;120,2,'24'!AA144:AB144/60)</f>
        <v>0</v>
      </c>
      <c r="AB144" s="142">
        <f t="shared" si="72"/>
        <v>0</v>
      </c>
      <c r="AC144" s="141">
        <f>IF('24'!AC144:AD144&gt;120,2,'24'!AC144:AD144/60)</f>
        <v>0</v>
      </c>
      <c r="AD144" s="142">
        <f t="shared" si="73"/>
        <v>0</v>
      </c>
      <c r="AE144" s="141">
        <f>IF('24'!AE144:AF144&gt;120,2,'24'!AE144:AF144/60)</f>
        <v>0</v>
      </c>
      <c r="AF144" s="142">
        <f t="shared" si="74"/>
        <v>0</v>
      </c>
      <c r="AG144" s="141">
        <f>IF('24'!AG144:AH144&gt;120,2,'24'!AG144:AH144/60)</f>
        <v>0</v>
      </c>
      <c r="AH144" s="142">
        <f t="shared" si="75"/>
        <v>0</v>
      </c>
      <c r="AI144" s="141">
        <f>IF('24'!AI144:AJ144&gt;120,2,'24'!AI144:AJ144/60)</f>
        <v>0</v>
      </c>
      <c r="AJ144" s="142">
        <f t="shared" si="76"/>
        <v>0</v>
      </c>
      <c r="AK144" s="141">
        <f>IF('24'!AK144:AL144&gt;120,2,'24'!AK144:AL144/60)</f>
        <v>0</v>
      </c>
      <c r="AL144" s="142">
        <f t="shared" si="77"/>
        <v>0</v>
      </c>
      <c r="AM144" s="141">
        <f>IF('24'!AM144:AN144&gt;120,2,'24'!AM144:AN144/60)</f>
        <v>0</v>
      </c>
      <c r="AN144" s="142">
        <f t="shared" si="78"/>
        <v>0</v>
      </c>
      <c r="AO144" s="141">
        <f>IF('24'!AO144:AP144&gt;120,2,'24'!AO144:AP144/60)</f>
        <v>0</v>
      </c>
      <c r="AP144" s="142">
        <f t="shared" si="79"/>
        <v>0</v>
      </c>
      <c r="AQ144" s="141">
        <f>IF('24'!AQ144:AR144&gt;120,2,'24'!AQ144:AR144/60)</f>
        <v>0</v>
      </c>
      <c r="AR144" s="142">
        <f t="shared" si="80"/>
        <v>0</v>
      </c>
      <c r="AS144" s="141">
        <f>IF('24'!AS144:AT144&gt;120,2,'24'!AS144:AT144/60)</f>
        <v>0</v>
      </c>
      <c r="AT144" s="142">
        <f t="shared" si="81"/>
        <v>0</v>
      </c>
      <c r="AU144" s="141">
        <f>IF('24'!AU144:AV144&gt;120,2,'24'!AU144:AV144/60)</f>
        <v>0</v>
      </c>
      <c r="AV144" s="142">
        <f t="shared" si="82"/>
        <v>0</v>
      </c>
      <c r="AW144" s="141">
        <f>IF('24'!AW144:AX144&gt;120,2,'24'!AW144:AX144/60)</f>
        <v>0</v>
      </c>
      <c r="AX144" s="142">
        <f t="shared" si="83"/>
        <v>0</v>
      </c>
      <c r="AY144" s="141">
        <f>IF('24'!AY144:AZ144&gt;120,2,'24'!AY144:AZ144/60)</f>
        <v>0</v>
      </c>
      <c r="AZ144" s="142">
        <f t="shared" si="84"/>
        <v>0</v>
      </c>
      <c r="BA144" s="141">
        <f>IF('24'!BA144:BB144&gt;120,2,'24'!BA144:BB144/60)</f>
        <v>0</v>
      </c>
      <c r="BB144" s="142">
        <f t="shared" si="85"/>
        <v>0</v>
      </c>
      <c r="BC144" s="141">
        <f>IF('24'!BC144:BD144&gt;120,2,'24'!BC144:BD144/60)</f>
        <v>0</v>
      </c>
      <c r="BD144" s="142">
        <f t="shared" si="86"/>
        <v>0</v>
      </c>
      <c r="BE144" s="141">
        <f>IF('24'!BE144:BF144&gt;120,2,'24'!BE144:BF144/60)</f>
        <v>0</v>
      </c>
      <c r="BF144" s="142">
        <f t="shared" si="87"/>
        <v>0</v>
      </c>
      <c r="BG144" s="141">
        <f>IF('24'!BG144:BH144&gt;120,2,'24'!BG144:BH144/60)</f>
        <v>0</v>
      </c>
      <c r="BH144" s="142">
        <f t="shared" si="88"/>
        <v>0</v>
      </c>
      <c r="BI144" s="141">
        <f>IF('24'!BI144:BJ144&gt;120,2,'24'!BI144:BJ144/60)</f>
        <v>0</v>
      </c>
      <c r="BJ144" s="142">
        <f t="shared" si="89"/>
        <v>0</v>
      </c>
      <c r="BK144" s="141">
        <f>IF('24'!BK144:BL144&gt;120,2,'24'!BK144:BL144/60)</f>
        <v>0</v>
      </c>
      <c r="BL144" s="142">
        <f t="shared" si="90"/>
        <v>0</v>
      </c>
      <c r="BM144" s="6"/>
    </row>
    <row r="145" spans="1:65" ht="26.25" thickBot="1">
      <c r="A145" s="10">
        <v>8320</v>
      </c>
      <c r="B145" s="10" t="s">
        <v>334</v>
      </c>
      <c r="C145" s="141">
        <f>IF('24'!C145:D145&gt;120,2,'24'!C145:D145/60)</f>
        <v>0</v>
      </c>
      <c r="D145" s="142">
        <f t="shared" si="91"/>
        <v>0</v>
      </c>
      <c r="E145" s="141">
        <f>IF('24'!E145:F145&gt;120,2,'24'!E145:F145/60)</f>
        <v>0</v>
      </c>
      <c r="F145" s="142">
        <f t="shared" si="92"/>
        <v>0</v>
      </c>
      <c r="G145" s="141">
        <f>IF('24'!G145:H145&gt;120,2,'24'!G145:H145/60)</f>
        <v>0</v>
      </c>
      <c r="H145" s="142">
        <f t="shared" si="62"/>
        <v>0</v>
      </c>
      <c r="I145" s="141">
        <f>IF('24'!I145:J145&gt;120,2,'24'!I145:J145/60)</f>
        <v>0</v>
      </c>
      <c r="J145" s="142">
        <f t="shared" si="63"/>
        <v>0</v>
      </c>
      <c r="K145" s="141">
        <f>IF('24'!K145:L145&gt;120,2,'24'!K145:L145/60)</f>
        <v>0</v>
      </c>
      <c r="L145" s="142">
        <f t="shared" si="64"/>
        <v>0</v>
      </c>
      <c r="M145" s="141">
        <f>IF('24'!M145:N145&gt;120,2,'24'!M145:N145/60)</f>
        <v>0</v>
      </c>
      <c r="N145" s="142">
        <f t="shared" si="65"/>
        <v>0</v>
      </c>
      <c r="O145" s="141">
        <f>IF('24'!O145:P145&gt;120,2,'24'!O145:P145/60)</f>
        <v>0</v>
      </c>
      <c r="P145" s="142">
        <f t="shared" si="66"/>
        <v>0</v>
      </c>
      <c r="Q145" s="141">
        <f>IF('24'!Q145:R145&gt;120,2,'24'!Q145:R145/60)</f>
        <v>0</v>
      </c>
      <c r="R145" s="142">
        <f t="shared" si="67"/>
        <v>0</v>
      </c>
      <c r="S145" s="141">
        <f>IF('24'!S145:T145&gt;120,2,'24'!S145:T145/60)</f>
        <v>0</v>
      </c>
      <c r="T145" s="142">
        <f t="shared" si="68"/>
        <v>0</v>
      </c>
      <c r="U145" s="141">
        <f>IF('24'!U145:V145&gt;120,2,'24'!U145:V145/60)</f>
        <v>0</v>
      </c>
      <c r="V145" s="142">
        <f t="shared" si="69"/>
        <v>0</v>
      </c>
      <c r="W145" s="141">
        <f>IF('24'!W145:X145&gt;120,2,'24'!W145:X145/60)</f>
        <v>0</v>
      </c>
      <c r="X145" s="142">
        <f t="shared" si="70"/>
        <v>0</v>
      </c>
      <c r="Y145" s="141">
        <f>IF('24'!Y145:Z145&gt;120,2,'24'!Y145:Z145/60)</f>
        <v>0</v>
      </c>
      <c r="Z145" s="142">
        <f t="shared" si="71"/>
        <v>0</v>
      </c>
      <c r="AA145" s="141">
        <f>IF('24'!AA145:AB145&gt;120,2,'24'!AA145:AB145/60)</f>
        <v>0</v>
      </c>
      <c r="AB145" s="142">
        <f t="shared" si="72"/>
        <v>0</v>
      </c>
      <c r="AC145" s="141">
        <f>IF('24'!AC145:AD145&gt;120,2,'24'!AC145:AD145/60)</f>
        <v>0</v>
      </c>
      <c r="AD145" s="142">
        <f t="shared" si="73"/>
        <v>0</v>
      </c>
      <c r="AE145" s="141">
        <f>IF('24'!AE145:AF145&gt;120,2,'24'!AE145:AF145/60)</f>
        <v>0</v>
      </c>
      <c r="AF145" s="142">
        <f t="shared" si="74"/>
        <v>0</v>
      </c>
      <c r="AG145" s="141">
        <f>IF('24'!AG145:AH145&gt;120,2,'24'!AG145:AH145/60)</f>
        <v>0</v>
      </c>
      <c r="AH145" s="142">
        <f t="shared" si="75"/>
        <v>0</v>
      </c>
      <c r="AI145" s="141">
        <f>IF('24'!AI145:AJ145&gt;120,2,'24'!AI145:AJ145/60)</f>
        <v>0</v>
      </c>
      <c r="AJ145" s="142">
        <f t="shared" si="76"/>
        <v>0</v>
      </c>
      <c r="AK145" s="141">
        <f>IF('24'!AK145:AL145&gt;120,2,'24'!AK145:AL145/60)</f>
        <v>0</v>
      </c>
      <c r="AL145" s="142">
        <f t="shared" si="77"/>
        <v>0</v>
      </c>
      <c r="AM145" s="141">
        <f>IF('24'!AM145:AN145&gt;120,2,'24'!AM145:AN145/60)</f>
        <v>0</v>
      </c>
      <c r="AN145" s="142">
        <f t="shared" si="78"/>
        <v>0</v>
      </c>
      <c r="AO145" s="141">
        <f>IF('24'!AO145:AP145&gt;120,2,'24'!AO145:AP145/60)</f>
        <v>0</v>
      </c>
      <c r="AP145" s="142">
        <f t="shared" si="79"/>
        <v>0</v>
      </c>
      <c r="AQ145" s="141">
        <f>IF('24'!AQ145:AR145&gt;120,2,'24'!AQ145:AR145/60)</f>
        <v>0</v>
      </c>
      <c r="AR145" s="142">
        <f t="shared" si="80"/>
        <v>0</v>
      </c>
      <c r="AS145" s="141">
        <f>IF('24'!AS145:AT145&gt;120,2,'24'!AS145:AT145/60)</f>
        <v>0</v>
      </c>
      <c r="AT145" s="142">
        <f t="shared" si="81"/>
        <v>0</v>
      </c>
      <c r="AU145" s="141">
        <f>IF('24'!AU145:AV145&gt;120,2,'24'!AU145:AV145/60)</f>
        <v>0</v>
      </c>
      <c r="AV145" s="142">
        <f t="shared" si="82"/>
        <v>0</v>
      </c>
      <c r="AW145" s="141">
        <f>IF('24'!AW145:AX145&gt;120,2,'24'!AW145:AX145/60)</f>
        <v>0</v>
      </c>
      <c r="AX145" s="142">
        <f t="shared" si="83"/>
        <v>0</v>
      </c>
      <c r="AY145" s="141">
        <f>IF('24'!AY145:AZ145&gt;120,2,'24'!AY145:AZ145/60)</f>
        <v>0</v>
      </c>
      <c r="AZ145" s="142">
        <f t="shared" si="84"/>
        <v>0</v>
      </c>
      <c r="BA145" s="141">
        <f>IF('24'!BA145:BB145&gt;120,2,'24'!BA145:BB145/60)</f>
        <v>0</v>
      </c>
      <c r="BB145" s="142">
        <f t="shared" si="85"/>
        <v>0</v>
      </c>
      <c r="BC145" s="141">
        <f>IF('24'!BC145:BD145&gt;120,2,'24'!BC145:BD145/60)</f>
        <v>0</v>
      </c>
      <c r="BD145" s="142">
        <f t="shared" si="86"/>
        <v>0</v>
      </c>
      <c r="BE145" s="141">
        <f>IF('24'!BE145:BF145&gt;120,2,'24'!BE145:BF145/60)</f>
        <v>0</v>
      </c>
      <c r="BF145" s="142">
        <f t="shared" si="87"/>
        <v>0</v>
      </c>
      <c r="BG145" s="141">
        <f>IF('24'!BG145:BH145&gt;120,2,'24'!BG145:BH145/60)</f>
        <v>0</v>
      </c>
      <c r="BH145" s="142">
        <f t="shared" si="88"/>
        <v>0</v>
      </c>
      <c r="BI145" s="141">
        <f>IF('24'!BI145:BJ145&gt;120,2,'24'!BI145:BJ145/60)</f>
        <v>0</v>
      </c>
      <c r="BJ145" s="142">
        <f t="shared" si="89"/>
        <v>0</v>
      </c>
      <c r="BK145" s="141">
        <f>IF('24'!BK145:BL145&gt;120,2,'24'!BK145:BL145/60)</f>
        <v>0</v>
      </c>
      <c r="BL145" s="142">
        <f t="shared" si="90"/>
        <v>0</v>
      </c>
      <c r="BM145" s="6"/>
    </row>
    <row r="146" spans="1:65" ht="26.25" thickBot="1">
      <c r="A146" s="10">
        <v>8321</v>
      </c>
      <c r="B146" s="10" t="s">
        <v>369</v>
      </c>
      <c r="C146" s="141">
        <f>IF('24'!C146:D146&gt;120,2,'24'!C146:D146/60)</f>
        <v>0</v>
      </c>
      <c r="D146" s="142">
        <f t="shared" si="91"/>
        <v>0</v>
      </c>
      <c r="E146" s="141">
        <f>IF('24'!E146:F146&gt;120,2,'24'!E146:F146/60)</f>
        <v>0</v>
      </c>
      <c r="F146" s="142">
        <f t="shared" si="92"/>
        <v>0</v>
      </c>
      <c r="G146" s="141">
        <f>IF('24'!G146:H146&gt;120,2,'24'!G146:H146/60)</f>
        <v>0</v>
      </c>
      <c r="H146" s="142">
        <f t="shared" si="62"/>
        <v>0</v>
      </c>
      <c r="I146" s="141">
        <f>IF('24'!I146:J146&gt;120,2,'24'!I146:J146/60)</f>
        <v>0</v>
      </c>
      <c r="J146" s="142">
        <f t="shared" si="63"/>
        <v>0</v>
      </c>
      <c r="K146" s="141">
        <f>IF('24'!K146:L146&gt;120,2,'24'!K146:L146/60)</f>
        <v>0</v>
      </c>
      <c r="L146" s="142">
        <f t="shared" si="64"/>
        <v>0</v>
      </c>
      <c r="M146" s="141">
        <f>IF('24'!M146:N146&gt;120,2,'24'!M146:N146/60)</f>
        <v>0</v>
      </c>
      <c r="N146" s="142">
        <f t="shared" si="65"/>
        <v>0</v>
      </c>
      <c r="O146" s="141">
        <f>IF('24'!O146:P146&gt;120,2,'24'!O146:P146/60)</f>
        <v>0</v>
      </c>
      <c r="P146" s="142">
        <f t="shared" si="66"/>
        <v>0</v>
      </c>
      <c r="Q146" s="141">
        <f>IF('24'!Q146:R146&gt;120,2,'24'!Q146:R146/60)</f>
        <v>0</v>
      </c>
      <c r="R146" s="142">
        <f t="shared" si="67"/>
        <v>0</v>
      </c>
      <c r="S146" s="141">
        <f>IF('24'!S146:T146&gt;120,2,'24'!S146:T146/60)</f>
        <v>0</v>
      </c>
      <c r="T146" s="142">
        <f t="shared" si="68"/>
        <v>0</v>
      </c>
      <c r="U146" s="141">
        <f>IF('24'!U146:V146&gt;120,2,'24'!U146:V146/60)</f>
        <v>0</v>
      </c>
      <c r="V146" s="142">
        <f t="shared" si="69"/>
        <v>0</v>
      </c>
      <c r="W146" s="141">
        <f>IF('24'!W146:X146&gt;120,2,'24'!W146:X146/60)</f>
        <v>0</v>
      </c>
      <c r="X146" s="142">
        <f t="shared" si="70"/>
        <v>0</v>
      </c>
      <c r="Y146" s="141">
        <f>IF('24'!Y146:Z146&gt;120,2,'24'!Y146:Z146/60)</f>
        <v>0</v>
      </c>
      <c r="Z146" s="142">
        <f t="shared" si="71"/>
        <v>0</v>
      </c>
      <c r="AA146" s="141">
        <f>IF('24'!AA146:AB146&gt;120,2,'24'!AA146:AB146/60)</f>
        <v>0</v>
      </c>
      <c r="AB146" s="142">
        <f t="shared" si="72"/>
        <v>0</v>
      </c>
      <c r="AC146" s="141">
        <f>IF('24'!AC146:AD146&gt;120,2,'24'!AC146:AD146/60)</f>
        <v>0</v>
      </c>
      <c r="AD146" s="142">
        <f t="shared" si="73"/>
        <v>0</v>
      </c>
      <c r="AE146" s="141">
        <f>IF('24'!AE146:AF146&gt;120,2,'24'!AE146:AF146/60)</f>
        <v>0</v>
      </c>
      <c r="AF146" s="142">
        <f t="shared" si="74"/>
        <v>0</v>
      </c>
      <c r="AG146" s="141">
        <f>IF('24'!AG146:AH146&gt;120,2,'24'!AG146:AH146/60)</f>
        <v>0</v>
      </c>
      <c r="AH146" s="142">
        <f t="shared" si="75"/>
        <v>0</v>
      </c>
      <c r="AI146" s="141">
        <f>IF('24'!AI146:AJ146&gt;120,2,'24'!AI146:AJ146/60)</f>
        <v>0</v>
      </c>
      <c r="AJ146" s="142">
        <f t="shared" si="76"/>
        <v>0</v>
      </c>
      <c r="AK146" s="141">
        <f>IF('24'!AK146:AL146&gt;120,2,'24'!AK146:AL146/60)</f>
        <v>0</v>
      </c>
      <c r="AL146" s="142">
        <f t="shared" si="77"/>
        <v>0</v>
      </c>
      <c r="AM146" s="141">
        <f>IF('24'!AM146:AN146&gt;120,2,'24'!AM146:AN146/60)</f>
        <v>0</v>
      </c>
      <c r="AN146" s="142">
        <f t="shared" si="78"/>
        <v>0</v>
      </c>
      <c r="AO146" s="141">
        <f>IF('24'!AO146:AP146&gt;120,2,'24'!AO146:AP146/60)</f>
        <v>0</v>
      </c>
      <c r="AP146" s="142">
        <f t="shared" si="79"/>
        <v>0</v>
      </c>
      <c r="AQ146" s="141">
        <f>IF('24'!AQ146:AR146&gt;120,2,'24'!AQ146:AR146/60)</f>
        <v>0</v>
      </c>
      <c r="AR146" s="142">
        <f t="shared" si="80"/>
        <v>0</v>
      </c>
      <c r="AS146" s="141">
        <f>IF('24'!AS146:AT146&gt;120,2,'24'!AS146:AT146/60)</f>
        <v>0</v>
      </c>
      <c r="AT146" s="142">
        <f t="shared" si="81"/>
        <v>0</v>
      </c>
      <c r="AU146" s="141">
        <f>IF('24'!AU146:AV146&gt;120,2,'24'!AU146:AV146/60)</f>
        <v>0</v>
      </c>
      <c r="AV146" s="142">
        <f t="shared" si="82"/>
        <v>0</v>
      </c>
      <c r="AW146" s="141">
        <f>IF('24'!AW146:AX146&gt;120,2,'24'!AW146:AX146/60)</f>
        <v>0</v>
      </c>
      <c r="AX146" s="142">
        <f t="shared" si="83"/>
        <v>0</v>
      </c>
      <c r="AY146" s="141">
        <f>IF('24'!AY146:AZ146&gt;120,2,'24'!AY146:AZ146/60)</f>
        <v>0</v>
      </c>
      <c r="AZ146" s="142">
        <f t="shared" si="84"/>
        <v>0</v>
      </c>
      <c r="BA146" s="141">
        <f>IF('24'!BA146:BB146&gt;120,2,'24'!BA146:BB146/60)</f>
        <v>0</v>
      </c>
      <c r="BB146" s="142">
        <f t="shared" si="85"/>
        <v>0</v>
      </c>
      <c r="BC146" s="141">
        <f>IF('24'!BC146:BD146&gt;120,2,'24'!BC146:BD146/60)</f>
        <v>0</v>
      </c>
      <c r="BD146" s="142">
        <f t="shared" si="86"/>
        <v>0</v>
      </c>
      <c r="BE146" s="141">
        <f>IF('24'!BE146:BF146&gt;120,2,'24'!BE146:BF146/60)</f>
        <v>0</v>
      </c>
      <c r="BF146" s="142">
        <f t="shared" si="87"/>
        <v>0</v>
      </c>
      <c r="BG146" s="141">
        <f>IF('24'!BG146:BH146&gt;120,2,'24'!BG146:BH146/60)</f>
        <v>0</v>
      </c>
      <c r="BH146" s="142">
        <f t="shared" si="88"/>
        <v>0</v>
      </c>
      <c r="BI146" s="141">
        <f>IF('24'!BI146:BJ146&gt;120,2,'24'!BI146:BJ146/60)</f>
        <v>0</v>
      </c>
      <c r="BJ146" s="142">
        <f t="shared" si="89"/>
        <v>0</v>
      </c>
      <c r="BK146" s="141">
        <f>IF('24'!BK146:BL146&gt;120,2,'24'!BK146:BL146/60)</f>
        <v>0</v>
      </c>
      <c r="BL146" s="142">
        <f t="shared" si="90"/>
        <v>0</v>
      </c>
      <c r="BM146" s="6"/>
    </row>
    <row r="147" spans="1:65" ht="26.25" thickBot="1">
      <c r="A147" s="10">
        <v>8322</v>
      </c>
      <c r="B147" s="10" t="s">
        <v>370</v>
      </c>
      <c r="C147" s="141">
        <f>IF('24'!C147:D147&gt;120,2,'24'!C147:D147/60)</f>
        <v>0</v>
      </c>
      <c r="D147" s="142">
        <f t="shared" si="91"/>
        <v>0</v>
      </c>
      <c r="E147" s="141">
        <f>IF('24'!E147:F147&gt;120,2,'24'!E147:F147/60)</f>
        <v>0</v>
      </c>
      <c r="F147" s="142">
        <f t="shared" si="92"/>
        <v>0</v>
      </c>
      <c r="G147" s="141">
        <f>IF('24'!G147:H147&gt;120,2,'24'!G147:H147/60)</f>
        <v>0</v>
      </c>
      <c r="H147" s="142">
        <f t="shared" si="62"/>
        <v>0</v>
      </c>
      <c r="I147" s="141">
        <f>IF('24'!I147:J147&gt;120,2,'24'!I147:J147/60)</f>
        <v>0</v>
      </c>
      <c r="J147" s="142">
        <f t="shared" si="63"/>
        <v>0</v>
      </c>
      <c r="K147" s="141">
        <f>IF('24'!K147:L147&gt;120,2,'24'!K147:L147/60)</f>
        <v>0</v>
      </c>
      <c r="L147" s="142">
        <f t="shared" si="64"/>
        <v>0</v>
      </c>
      <c r="M147" s="141">
        <f>IF('24'!M147:N147&gt;120,2,'24'!M147:N147/60)</f>
        <v>0</v>
      </c>
      <c r="N147" s="142">
        <f t="shared" si="65"/>
        <v>0</v>
      </c>
      <c r="O147" s="141">
        <f>IF('24'!O147:P147&gt;120,2,'24'!O147:P147/60)</f>
        <v>0</v>
      </c>
      <c r="P147" s="142">
        <f t="shared" si="66"/>
        <v>0</v>
      </c>
      <c r="Q147" s="141">
        <f>IF('24'!Q147:R147&gt;120,2,'24'!Q147:R147/60)</f>
        <v>0</v>
      </c>
      <c r="R147" s="142">
        <f t="shared" si="67"/>
        <v>0</v>
      </c>
      <c r="S147" s="141">
        <f>IF('24'!S147:T147&gt;120,2,'24'!S147:T147/60)</f>
        <v>0</v>
      </c>
      <c r="T147" s="142">
        <f t="shared" si="68"/>
        <v>0</v>
      </c>
      <c r="U147" s="141">
        <f>IF('24'!U147:V147&gt;120,2,'24'!U147:V147/60)</f>
        <v>0</v>
      </c>
      <c r="V147" s="142">
        <f t="shared" si="69"/>
        <v>0</v>
      </c>
      <c r="W147" s="141">
        <f>IF('24'!W147:X147&gt;120,2,'24'!W147:X147/60)</f>
        <v>0</v>
      </c>
      <c r="X147" s="142">
        <f t="shared" si="70"/>
        <v>0</v>
      </c>
      <c r="Y147" s="141">
        <f>IF('24'!Y147:Z147&gt;120,2,'24'!Y147:Z147/60)</f>
        <v>0</v>
      </c>
      <c r="Z147" s="142">
        <f t="shared" si="71"/>
        <v>0</v>
      </c>
      <c r="AA147" s="141">
        <f>IF('24'!AA147:AB147&gt;120,2,'24'!AA147:AB147/60)</f>
        <v>0</v>
      </c>
      <c r="AB147" s="142">
        <f t="shared" si="72"/>
        <v>0</v>
      </c>
      <c r="AC147" s="141">
        <f>IF('24'!AC147:AD147&gt;120,2,'24'!AC147:AD147/60)</f>
        <v>0</v>
      </c>
      <c r="AD147" s="142">
        <f t="shared" si="73"/>
        <v>0</v>
      </c>
      <c r="AE147" s="141">
        <f>IF('24'!AE147:AF147&gt;120,2,'24'!AE147:AF147/60)</f>
        <v>0</v>
      </c>
      <c r="AF147" s="142">
        <f t="shared" si="74"/>
        <v>0</v>
      </c>
      <c r="AG147" s="141">
        <f>IF('24'!AG147:AH147&gt;120,2,'24'!AG147:AH147/60)</f>
        <v>0</v>
      </c>
      <c r="AH147" s="142">
        <f t="shared" si="75"/>
        <v>0</v>
      </c>
      <c r="AI147" s="141">
        <f>IF('24'!AI147:AJ147&gt;120,2,'24'!AI147:AJ147/60)</f>
        <v>0</v>
      </c>
      <c r="AJ147" s="142">
        <f t="shared" si="76"/>
        <v>0</v>
      </c>
      <c r="AK147" s="141">
        <f>IF('24'!AK147:AL147&gt;120,2,'24'!AK147:AL147/60)</f>
        <v>0</v>
      </c>
      <c r="AL147" s="142">
        <f t="shared" si="77"/>
        <v>0</v>
      </c>
      <c r="AM147" s="141">
        <f>IF('24'!AM147:AN147&gt;120,2,'24'!AM147:AN147/60)</f>
        <v>0</v>
      </c>
      <c r="AN147" s="142">
        <f t="shared" si="78"/>
        <v>0</v>
      </c>
      <c r="AO147" s="141">
        <f>IF('24'!AO147:AP147&gt;120,2,'24'!AO147:AP147/60)</f>
        <v>0</v>
      </c>
      <c r="AP147" s="142">
        <f t="shared" si="79"/>
        <v>0</v>
      </c>
      <c r="AQ147" s="141">
        <f>IF('24'!AQ147:AR147&gt;120,2,'24'!AQ147:AR147/60)</f>
        <v>0</v>
      </c>
      <c r="AR147" s="142">
        <f t="shared" si="80"/>
        <v>0</v>
      </c>
      <c r="AS147" s="141">
        <f>IF('24'!AS147:AT147&gt;120,2,'24'!AS147:AT147/60)</f>
        <v>0</v>
      </c>
      <c r="AT147" s="142">
        <f t="shared" si="81"/>
        <v>0</v>
      </c>
      <c r="AU147" s="141">
        <f>IF('24'!AU147:AV147&gt;120,2,'24'!AU147:AV147/60)</f>
        <v>0</v>
      </c>
      <c r="AV147" s="142">
        <f t="shared" si="82"/>
        <v>0</v>
      </c>
      <c r="AW147" s="141">
        <f>IF('24'!AW147:AX147&gt;120,2,'24'!AW147:AX147/60)</f>
        <v>0</v>
      </c>
      <c r="AX147" s="142">
        <f t="shared" si="83"/>
        <v>0</v>
      </c>
      <c r="AY147" s="141">
        <f>IF('24'!AY147:AZ147&gt;120,2,'24'!AY147:AZ147/60)</f>
        <v>0</v>
      </c>
      <c r="AZ147" s="142">
        <f t="shared" si="84"/>
        <v>0</v>
      </c>
      <c r="BA147" s="141">
        <f>IF('24'!BA147:BB147&gt;120,2,'24'!BA147:BB147/60)</f>
        <v>0</v>
      </c>
      <c r="BB147" s="142">
        <f t="shared" si="85"/>
        <v>0</v>
      </c>
      <c r="BC147" s="141">
        <f>IF('24'!BC147:BD147&gt;120,2,'24'!BC147:BD147/60)</f>
        <v>0</v>
      </c>
      <c r="BD147" s="142">
        <f t="shared" si="86"/>
        <v>0</v>
      </c>
      <c r="BE147" s="141">
        <f>IF('24'!BE147:BF147&gt;120,2,'24'!BE147:BF147/60)</f>
        <v>0</v>
      </c>
      <c r="BF147" s="142">
        <f t="shared" si="87"/>
        <v>0</v>
      </c>
      <c r="BG147" s="141">
        <f>IF('24'!BG147:BH147&gt;120,2,'24'!BG147:BH147/60)</f>
        <v>0</v>
      </c>
      <c r="BH147" s="142">
        <f t="shared" si="88"/>
        <v>0</v>
      </c>
      <c r="BI147" s="141">
        <f>IF('24'!BI147:BJ147&gt;120,2,'24'!BI147:BJ147/60)</f>
        <v>0</v>
      </c>
      <c r="BJ147" s="142">
        <f t="shared" si="89"/>
        <v>0</v>
      </c>
      <c r="BK147" s="141">
        <f>IF('24'!BK147:BL147&gt;120,2,'24'!BK147:BL147/60)</f>
        <v>0</v>
      </c>
      <c r="BL147" s="142">
        <f t="shared" si="90"/>
        <v>0</v>
      </c>
      <c r="BM147" s="6"/>
    </row>
    <row r="148" spans="1:65" ht="26.25" thickBot="1">
      <c r="A148" s="10">
        <v>8323</v>
      </c>
      <c r="B148" s="10" t="s">
        <v>371</v>
      </c>
      <c r="C148" s="141">
        <f>IF('24'!C148:D148&gt;120,2,'24'!C148:D148/60)</f>
        <v>0</v>
      </c>
      <c r="D148" s="142">
        <f t="shared" si="91"/>
        <v>0</v>
      </c>
      <c r="E148" s="141">
        <f>IF('24'!E148:F148&gt;120,2,'24'!E148:F148/60)</f>
        <v>0</v>
      </c>
      <c r="F148" s="142">
        <f t="shared" si="92"/>
        <v>0</v>
      </c>
      <c r="G148" s="141">
        <f>IF('24'!G148:H148&gt;120,2,'24'!G148:H148/60)</f>
        <v>0</v>
      </c>
      <c r="H148" s="142">
        <f t="shared" si="62"/>
        <v>0</v>
      </c>
      <c r="I148" s="141">
        <f>IF('24'!I148:J148&gt;120,2,'24'!I148:J148/60)</f>
        <v>0</v>
      </c>
      <c r="J148" s="142">
        <f t="shared" si="63"/>
        <v>0</v>
      </c>
      <c r="K148" s="141">
        <f>IF('24'!K148:L148&gt;120,2,'24'!K148:L148/60)</f>
        <v>0</v>
      </c>
      <c r="L148" s="142">
        <f t="shared" si="64"/>
        <v>0</v>
      </c>
      <c r="M148" s="141">
        <f>IF('24'!M148:N148&gt;120,2,'24'!M148:N148/60)</f>
        <v>0</v>
      </c>
      <c r="N148" s="142">
        <f t="shared" si="65"/>
        <v>0</v>
      </c>
      <c r="O148" s="141">
        <f>IF('24'!O148:P148&gt;120,2,'24'!O148:P148/60)</f>
        <v>0</v>
      </c>
      <c r="P148" s="142">
        <f t="shared" si="66"/>
        <v>0</v>
      </c>
      <c r="Q148" s="141">
        <f>IF('24'!Q148:R148&gt;120,2,'24'!Q148:R148/60)</f>
        <v>0</v>
      </c>
      <c r="R148" s="142">
        <f t="shared" si="67"/>
        <v>0</v>
      </c>
      <c r="S148" s="141">
        <f>IF('24'!S148:T148&gt;120,2,'24'!S148:T148/60)</f>
        <v>0</v>
      </c>
      <c r="T148" s="142">
        <f t="shared" si="68"/>
        <v>0</v>
      </c>
      <c r="U148" s="141">
        <f>IF('24'!U148:V148&gt;120,2,'24'!U148:V148/60)</f>
        <v>0</v>
      </c>
      <c r="V148" s="142">
        <f t="shared" si="69"/>
        <v>0</v>
      </c>
      <c r="W148" s="141">
        <f>IF('24'!W148:X148&gt;120,2,'24'!W148:X148/60)</f>
        <v>0</v>
      </c>
      <c r="X148" s="142">
        <f t="shared" si="70"/>
        <v>0</v>
      </c>
      <c r="Y148" s="141">
        <f>IF('24'!Y148:Z148&gt;120,2,'24'!Y148:Z148/60)</f>
        <v>0</v>
      </c>
      <c r="Z148" s="142">
        <f t="shared" si="71"/>
        <v>0</v>
      </c>
      <c r="AA148" s="141">
        <f>IF('24'!AA148:AB148&gt;120,2,'24'!AA148:AB148/60)</f>
        <v>0</v>
      </c>
      <c r="AB148" s="142">
        <f t="shared" si="72"/>
        <v>0</v>
      </c>
      <c r="AC148" s="141">
        <f>IF('24'!AC148:AD148&gt;120,2,'24'!AC148:AD148/60)</f>
        <v>0</v>
      </c>
      <c r="AD148" s="142">
        <f t="shared" si="73"/>
        <v>0</v>
      </c>
      <c r="AE148" s="141">
        <f>IF('24'!AE148:AF148&gt;120,2,'24'!AE148:AF148/60)</f>
        <v>0</v>
      </c>
      <c r="AF148" s="142">
        <f t="shared" si="74"/>
        <v>0</v>
      </c>
      <c r="AG148" s="141">
        <f>IF('24'!AG148:AH148&gt;120,2,'24'!AG148:AH148/60)</f>
        <v>0</v>
      </c>
      <c r="AH148" s="142">
        <f t="shared" si="75"/>
        <v>0</v>
      </c>
      <c r="AI148" s="141">
        <f>IF('24'!AI148:AJ148&gt;120,2,'24'!AI148:AJ148/60)</f>
        <v>0</v>
      </c>
      <c r="AJ148" s="142">
        <f t="shared" si="76"/>
        <v>0</v>
      </c>
      <c r="AK148" s="141">
        <f>IF('24'!AK148:AL148&gt;120,2,'24'!AK148:AL148/60)</f>
        <v>0</v>
      </c>
      <c r="AL148" s="142">
        <f t="shared" si="77"/>
        <v>0</v>
      </c>
      <c r="AM148" s="141">
        <f>IF('24'!AM148:AN148&gt;120,2,'24'!AM148:AN148/60)</f>
        <v>0</v>
      </c>
      <c r="AN148" s="142">
        <f t="shared" si="78"/>
        <v>0</v>
      </c>
      <c r="AO148" s="141">
        <f>IF('24'!AO148:AP148&gt;120,2,'24'!AO148:AP148/60)</f>
        <v>0</v>
      </c>
      <c r="AP148" s="142">
        <f t="shared" si="79"/>
        <v>0</v>
      </c>
      <c r="AQ148" s="141">
        <f>IF('24'!AQ148:AR148&gt;120,2,'24'!AQ148:AR148/60)</f>
        <v>0</v>
      </c>
      <c r="AR148" s="142">
        <f t="shared" si="80"/>
        <v>0</v>
      </c>
      <c r="AS148" s="141">
        <f>IF('24'!AS148:AT148&gt;120,2,'24'!AS148:AT148/60)</f>
        <v>0</v>
      </c>
      <c r="AT148" s="142">
        <f t="shared" si="81"/>
        <v>0</v>
      </c>
      <c r="AU148" s="141">
        <f>IF('24'!AU148:AV148&gt;120,2,'24'!AU148:AV148/60)</f>
        <v>0</v>
      </c>
      <c r="AV148" s="142">
        <f t="shared" si="82"/>
        <v>0</v>
      </c>
      <c r="AW148" s="141">
        <f>IF('24'!AW148:AX148&gt;120,2,'24'!AW148:AX148/60)</f>
        <v>0</v>
      </c>
      <c r="AX148" s="142">
        <f t="shared" si="83"/>
        <v>0</v>
      </c>
      <c r="AY148" s="141">
        <f>IF('24'!AY148:AZ148&gt;120,2,'24'!AY148:AZ148/60)</f>
        <v>0</v>
      </c>
      <c r="AZ148" s="142">
        <f t="shared" si="84"/>
        <v>0</v>
      </c>
      <c r="BA148" s="141">
        <f>IF('24'!BA148:BB148&gt;120,2,'24'!BA148:BB148/60)</f>
        <v>0</v>
      </c>
      <c r="BB148" s="142">
        <f t="shared" si="85"/>
        <v>0</v>
      </c>
      <c r="BC148" s="141">
        <f>IF('24'!BC148:BD148&gt;120,2,'24'!BC148:BD148/60)</f>
        <v>0</v>
      </c>
      <c r="BD148" s="142">
        <f t="shared" si="86"/>
        <v>0</v>
      </c>
      <c r="BE148" s="141">
        <f>IF('24'!BE148:BF148&gt;120,2,'24'!BE148:BF148/60)</f>
        <v>0</v>
      </c>
      <c r="BF148" s="142">
        <f t="shared" si="87"/>
        <v>0</v>
      </c>
      <c r="BG148" s="141">
        <f>IF('24'!BG148:BH148&gt;120,2,'24'!BG148:BH148/60)</f>
        <v>0</v>
      </c>
      <c r="BH148" s="142">
        <f t="shared" si="88"/>
        <v>0</v>
      </c>
      <c r="BI148" s="141">
        <f>IF('24'!BI148:BJ148&gt;120,2,'24'!BI148:BJ148/60)</f>
        <v>0</v>
      </c>
      <c r="BJ148" s="142">
        <f t="shared" si="89"/>
        <v>0</v>
      </c>
      <c r="BK148" s="141">
        <f>IF('24'!BK148:BL148&gt;120,2,'24'!BK148:BL148/60)</f>
        <v>0</v>
      </c>
      <c r="BL148" s="142">
        <f t="shared" si="90"/>
        <v>0</v>
      </c>
      <c r="BM148" s="6"/>
    </row>
    <row r="149" spans="1:65" ht="26.25" thickBot="1">
      <c r="A149" s="10">
        <v>8324</v>
      </c>
      <c r="B149" s="10" t="s">
        <v>216</v>
      </c>
      <c r="C149" s="141">
        <f>IF('24'!C149:D149&gt;120,2,'24'!C149:D149/60)</f>
        <v>0</v>
      </c>
      <c r="D149" s="142">
        <f t="shared" si="91"/>
        <v>0</v>
      </c>
      <c r="E149" s="141">
        <f>IF('24'!E149:F149&gt;120,2,'24'!E149:F149/60)</f>
        <v>0</v>
      </c>
      <c r="F149" s="142">
        <f t="shared" si="92"/>
        <v>0</v>
      </c>
      <c r="G149" s="141">
        <f>IF('24'!G149:H149&gt;120,2,'24'!G149:H149/60)</f>
        <v>0</v>
      </c>
      <c r="H149" s="142">
        <f t="shared" si="62"/>
        <v>0</v>
      </c>
      <c r="I149" s="141">
        <f>IF('24'!I149:J149&gt;120,2,'24'!I149:J149/60)</f>
        <v>0</v>
      </c>
      <c r="J149" s="142">
        <f t="shared" si="63"/>
        <v>0</v>
      </c>
      <c r="K149" s="141">
        <f>IF('24'!K149:L149&gt;120,2,'24'!K149:L149/60)</f>
        <v>0</v>
      </c>
      <c r="L149" s="142">
        <f t="shared" si="64"/>
        <v>0</v>
      </c>
      <c r="M149" s="141">
        <f>IF('24'!M149:N149&gt;120,2,'24'!M149:N149/60)</f>
        <v>0</v>
      </c>
      <c r="N149" s="142">
        <f t="shared" si="65"/>
        <v>0</v>
      </c>
      <c r="O149" s="141">
        <f>IF('24'!O149:P149&gt;120,2,'24'!O149:P149/60)</f>
        <v>0</v>
      </c>
      <c r="P149" s="142">
        <f t="shared" si="66"/>
        <v>0</v>
      </c>
      <c r="Q149" s="141">
        <f>IF('24'!Q149:R149&gt;120,2,'24'!Q149:R149/60)</f>
        <v>0</v>
      </c>
      <c r="R149" s="142">
        <f t="shared" si="67"/>
        <v>0</v>
      </c>
      <c r="S149" s="141">
        <f>IF('24'!S149:T149&gt;120,2,'24'!S149:T149/60)</f>
        <v>0</v>
      </c>
      <c r="T149" s="142">
        <f t="shared" si="68"/>
        <v>0</v>
      </c>
      <c r="U149" s="141">
        <f>IF('24'!U149:V149&gt;120,2,'24'!U149:V149/60)</f>
        <v>0</v>
      </c>
      <c r="V149" s="142">
        <f t="shared" si="69"/>
        <v>0</v>
      </c>
      <c r="W149" s="141">
        <f>IF('24'!W149:X149&gt;120,2,'24'!W149:X149/60)</f>
        <v>0</v>
      </c>
      <c r="X149" s="142">
        <f t="shared" si="70"/>
        <v>0</v>
      </c>
      <c r="Y149" s="141">
        <f>IF('24'!Y149:Z149&gt;120,2,'24'!Y149:Z149/60)</f>
        <v>0</v>
      </c>
      <c r="Z149" s="142">
        <f t="shared" si="71"/>
        <v>0</v>
      </c>
      <c r="AA149" s="141">
        <f>IF('24'!AA149:AB149&gt;120,2,'24'!AA149:AB149/60)</f>
        <v>0</v>
      </c>
      <c r="AB149" s="142">
        <f t="shared" si="72"/>
        <v>0</v>
      </c>
      <c r="AC149" s="141">
        <f>IF('24'!AC149:AD149&gt;120,2,'24'!AC149:AD149/60)</f>
        <v>0</v>
      </c>
      <c r="AD149" s="142">
        <f t="shared" si="73"/>
        <v>0</v>
      </c>
      <c r="AE149" s="141">
        <f>IF('24'!AE149:AF149&gt;120,2,'24'!AE149:AF149/60)</f>
        <v>0</v>
      </c>
      <c r="AF149" s="142">
        <f t="shared" si="74"/>
        <v>0</v>
      </c>
      <c r="AG149" s="141">
        <f>IF('24'!AG149:AH149&gt;120,2,'24'!AG149:AH149/60)</f>
        <v>0</v>
      </c>
      <c r="AH149" s="142">
        <f t="shared" si="75"/>
        <v>0</v>
      </c>
      <c r="AI149" s="141">
        <f>IF('24'!AI149:AJ149&gt;120,2,'24'!AI149:AJ149/60)</f>
        <v>0</v>
      </c>
      <c r="AJ149" s="142">
        <f t="shared" si="76"/>
        <v>0</v>
      </c>
      <c r="AK149" s="141">
        <f>IF('24'!AK149:AL149&gt;120,2,'24'!AK149:AL149/60)</f>
        <v>0</v>
      </c>
      <c r="AL149" s="142">
        <f t="shared" si="77"/>
        <v>0</v>
      </c>
      <c r="AM149" s="141">
        <f>IF('24'!AM149:AN149&gt;120,2,'24'!AM149:AN149/60)</f>
        <v>0</v>
      </c>
      <c r="AN149" s="142">
        <f t="shared" si="78"/>
        <v>0</v>
      </c>
      <c r="AO149" s="141">
        <f>IF('24'!AO149:AP149&gt;120,2,'24'!AO149:AP149/60)</f>
        <v>0</v>
      </c>
      <c r="AP149" s="142">
        <f t="shared" si="79"/>
        <v>0</v>
      </c>
      <c r="AQ149" s="141">
        <f>IF('24'!AQ149:AR149&gt;120,2,'24'!AQ149:AR149/60)</f>
        <v>0</v>
      </c>
      <c r="AR149" s="142">
        <f t="shared" si="80"/>
        <v>0</v>
      </c>
      <c r="AS149" s="141">
        <f>IF('24'!AS149:AT149&gt;120,2,'24'!AS149:AT149/60)</f>
        <v>0</v>
      </c>
      <c r="AT149" s="142">
        <f t="shared" si="81"/>
        <v>0</v>
      </c>
      <c r="AU149" s="141">
        <f>IF('24'!AU149:AV149&gt;120,2,'24'!AU149:AV149/60)</f>
        <v>0</v>
      </c>
      <c r="AV149" s="142">
        <f t="shared" si="82"/>
        <v>0</v>
      </c>
      <c r="AW149" s="141">
        <f>IF('24'!AW149:AX149&gt;120,2,'24'!AW149:AX149/60)</f>
        <v>0</v>
      </c>
      <c r="AX149" s="142">
        <f t="shared" si="83"/>
        <v>0</v>
      </c>
      <c r="AY149" s="141">
        <f>IF('24'!AY149:AZ149&gt;120,2,'24'!AY149:AZ149/60)</f>
        <v>0</v>
      </c>
      <c r="AZ149" s="142">
        <f t="shared" si="84"/>
        <v>0</v>
      </c>
      <c r="BA149" s="141">
        <f>IF('24'!BA149:BB149&gt;120,2,'24'!BA149:BB149/60)</f>
        <v>0</v>
      </c>
      <c r="BB149" s="142">
        <f t="shared" si="85"/>
        <v>0</v>
      </c>
      <c r="BC149" s="141">
        <f>IF('24'!BC149:BD149&gt;120,2,'24'!BC149:BD149/60)</f>
        <v>0</v>
      </c>
      <c r="BD149" s="142">
        <f t="shared" si="86"/>
        <v>0</v>
      </c>
      <c r="BE149" s="141">
        <f>IF('24'!BE149:BF149&gt;120,2,'24'!BE149:BF149/60)</f>
        <v>0</v>
      </c>
      <c r="BF149" s="142">
        <f t="shared" si="87"/>
        <v>0</v>
      </c>
      <c r="BG149" s="141">
        <f>IF('24'!BG149:BH149&gt;120,2,'24'!BG149:BH149/60)</f>
        <v>0</v>
      </c>
      <c r="BH149" s="142">
        <f t="shared" si="88"/>
        <v>0</v>
      </c>
      <c r="BI149" s="141">
        <f>IF('24'!BI149:BJ149&gt;120,2,'24'!BI149:BJ149/60)</f>
        <v>0</v>
      </c>
      <c r="BJ149" s="142">
        <f t="shared" si="89"/>
        <v>0</v>
      </c>
      <c r="BK149" s="141">
        <f>IF('24'!BK149:BL149&gt;120,2,'24'!BK149:BL149/60)</f>
        <v>0</v>
      </c>
      <c r="BL149" s="142">
        <f t="shared" si="90"/>
        <v>0</v>
      </c>
      <c r="BM149" s="6"/>
    </row>
    <row r="150" spans="1:65" ht="26.25" thickBot="1">
      <c r="A150" s="10">
        <v>8325</v>
      </c>
      <c r="B150" s="10" t="s">
        <v>374</v>
      </c>
      <c r="C150" s="141">
        <f>IF('24'!C150:D150&gt;120,2,'24'!C150:D150/60)</f>
        <v>0</v>
      </c>
      <c r="D150" s="142">
        <f t="shared" si="91"/>
        <v>0</v>
      </c>
      <c r="E150" s="141">
        <f>IF('24'!E150:F150&gt;120,2,'24'!E150:F150/60)</f>
        <v>0</v>
      </c>
      <c r="F150" s="142">
        <f t="shared" si="92"/>
        <v>0</v>
      </c>
      <c r="G150" s="141">
        <f>IF('24'!G150:H150&gt;120,2,'24'!G150:H150/60)</f>
        <v>0</v>
      </c>
      <c r="H150" s="142">
        <f t="shared" si="62"/>
        <v>0</v>
      </c>
      <c r="I150" s="141">
        <f>IF('24'!I150:J150&gt;120,2,'24'!I150:J150/60)</f>
        <v>0</v>
      </c>
      <c r="J150" s="142">
        <f t="shared" si="63"/>
        <v>0</v>
      </c>
      <c r="K150" s="141">
        <f>IF('24'!K150:L150&gt;120,2,'24'!K150:L150/60)</f>
        <v>0</v>
      </c>
      <c r="L150" s="142">
        <f t="shared" si="64"/>
        <v>0</v>
      </c>
      <c r="M150" s="141">
        <f>IF('24'!M150:N150&gt;120,2,'24'!M150:N150/60)</f>
        <v>0</v>
      </c>
      <c r="N150" s="142">
        <f t="shared" si="65"/>
        <v>0</v>
      </c>
      <c r="O150" s="141">
        <f>IF('24'!O150:P150&gt;120,2,'24'!O150:P150/60)</f>
        <v>0</v>
      </c>
      <c r="P150" s="142">
        <f t="shared" si="66"/>
        <v>0</v>
      </c>
      <c r="Q150" s="141">
        <f>IF('24'!Q150:R150&gt;120,2,'24'!Q150:R150/60)</f>
        <v>0</v>
      </c>
      <c r="R150" s="142">
        <f t="shared" si="67"/>
        <v>0</v>
      </c>
      <c r="S150" s="141">
        <f>IF('24'!S150:T150&gt;120,2,'24'!S150:T150/60)</f>
        <v>0</v>
      </c>
      <c r="T150" s="142">
        <f t="shared" si="68"/>
        <v>0</v>
      </c>
      <c r="U150" s="141">
        <f>IF('24'!U150:V150&gt;120,2,'24'!U150:V150/60)</f>
        <v>0</v>
      </c>
      <c r="V150" s="142">
        <f t="shared" si="69"/>
        <v>0</v>
      </c>
      <c r="W150" s="141">
        <f>IF('24'!W150:X150&gt;120,2,'24'!W150:X150/60)</f>
        <v>0</v>
      </c>
      <c r="X150" s="142">
        <f t="shared" si="70"/>
        <v>0</v>
      </c>
      <c r="Y150" s="141">
        <f>IF('24'!Y150:Z150&gt;120,2,'24'!Y150:Z150/60)</f>
        <v>0</v>
      </c>
      <c r="Z150" s="142">
        <f t="shared" si="71"/>
        <v>0</v>
      </c>
      <c r="AA150" s="141">
        <f>IF('24'!AA150:AB150&gt;120,2,'24'!AA150:AB150/60)</f>
        <v>0</v>
      </c>
      <c r="AB150" s="142">
        <f t="shared" si="72"/>
        <v>0</v>
      </c>
      <c r="AC150" s="141">
        <f>IF('24'!AC150:AD150&gt;120,2,'24'!AC150:AD150/60)</f>
        <v>0</v>
      </c>
      <c r="AD150" s="142">
        <f t="shared" si="73"/>
        <v>0</v>
      </c>
      <c r="AE150" s="141">
        <f>IF('24'!AE150:AF150&gt;120,2,'24'!AE150:AF150/60)</f>
        <v>0</v>
      </c>
      <c r="AF150" s="142">
        <f t="shared" si="74"/>
        <v>0</v>
      </c>
      <c r="AG150" s="141">
        <f>IF('24'!AG150:AH150&gt;120,2,'24'!AG150:AH150/60)</f>
        <v>0</v>
      </c>
      <c r="AH150" s="142">
        <f t="shared" si="75"/>
        <v>0</v>
      </c>
      <c r="AI150" s="141">
        <f>IF('24'!AI150:AJ150&gt;120,2,'24'!AI150:AJ150/60)</f>
        <v>0</v>
      </c>
      <c r="AJ150" s="142">
        <f t="shared" si="76"/>
        <v>0</v>
      </c>
      <c r="AK150" s="141">
        <f>IF('24'!AK150:AL150&gt;120,2,'24'!AK150:AL150/60)</f>
        <v>0</v>
      </c>
      <c r="AL150" s="142">
        <f t="shared" si="77"/>
        <v>0</v>
      </c>
      <c r="AM150" s="141">
        <f>IF('24'!AM150:AN150&gt;120,2,'24'!AM150:AN150/60)</f>
        <v>0</v>
      </c>
      <c r="AN150" s="142">
        <f t="shared" si="78"/>
        <v>0</v>
      </c>
      <c r="AO150" s="141">
        <f>IF('24'!AO150:AP150&gt;120,2,'24'!AO150:AP150/60)</f>
        <v>0</v>
      </c>
      <c r="AP150" s="142">
        <f t="shared" si="79"/>
        <v>0</v>
      </c>
      <c r="AQ150" s="141">
        <f>IF('24'!AQ150:AR150&gt;120,2,'24'!AQ150:AR150/60)</f>
        <v>0</v>
      </c>
      <c r="AR150" s="142">
        <f t="shared" si="80"/>
        <v>0</v>
      </c>
      <c r="AS150" s="141">
        <f>IF('24'!AS150:AT150&gt;120,2,'24'!AS150:AT150/60)</f>
        <v>0</v>
      </c>
      <c r="AT150" s="142">
        <f t="shared" si="81"/>
        <v>0</v>
      </c>
      <c r="AU150" s="141">
        <f>IF('24'!AU150:AV150&gt;120,2,'24'!AU150:AV150/60)</f>
        <v>0</v>
      </c>
      <c r="AV150" s="142">
        <f t="shared" si="82"/>
        <v>0</v>
      </c>
      <c r="AW150" s="141">
        <f>IF('24'!AW150:AX150&gt;120,2,'24'!AW150:AX150/60)</f>
        <v>0</v>
      </c>
      <c r="AX150" s="142">
        <f t="shared" si="83"/>
        <v>0</v>
      </c>
      <c r="AY150" s="141">
        <f>IF('24'!AY150:AZ150&gt;120,2,'24'!AY150:AZ150/60)</f>
        <v>0</v>
      </c>
      <c r="AZ150" s="142">
        <f t="shared" si="84"/>
        <v>0</v>
      </c>
      <c r="BA150" s="141">
        <f>IF('24'!BA150:BB150&gt;120,2,'24'!BA150:BB150/60)</f>
        <v>0</v>
      </c>
      <c r="BB150" s="142">
        <f t="shared" si="85"/>
        <v>0</v>
      </c>
      <c r="BC150" s="141">
        <f>IF('24'!BC150:BD150&gt;120,2,'24'!BC150:BD150/60)</f>
        <v>0</v>
      </c>
      <c r="BD150" s="142">
        <f t="shared" si="86"/>
        <v>0</v>
      </c>
      <c r="BE150" s="141">
        <f>IF('24'!BE150:BF150&gt;120,2,'24'!BE150:BF150/60)</f>
        <v>0</v>
      </c>
      <c r="BF150" s="142">
        <f t="shared" si="87"/>
        <v>0</v>
      </c>
      <c r="BG150" s="141">
        <f>IF('24'!BG150:BH150&gt;120,2,'24'!BG150:BH150/60)</f>
        <v>0</v>
      </c>
      <c r="BH150" s="142">
        <f t="shared" si="88"/>
        <v>0</v>
      </c>
      <c r="BI150" s="141">
        <f>IF('24'!BI150:BJ150&gt;120,2,'24'!BI150:BJ150/60)</f>
        <v>0</v>
      </c>
      <c r="BJ150" s="142">
        <f t="shared" si="89"/>
        <v>0</v>
      </c>
      <c r="BK150" s="141">
        <f>IF('24'!BK150:BL150&gt;120,2,'24'!BK150:BL150/60)</f>
        <v>0</v>
      </c>
      <c r="BL150" s="142">
        <f t="shared" si="90"/>
        <v>0</v>
      </c>
      <c r="BM150" s="6"/>
    </row>
    <row r="151" spans="1:65" ht="26.25" thickBot="1">
      <c r="A151" s="13">
        <v>8326</v>
      </c>
      <c r="B151" s="13" t="s">
        <v>386</v>
      </c>
      <c r="C151" s="141">
        <f>IF('24'!C151:D151&gt;120,2,'24'!C151:D151/60)</f>
        <v>0</v>
      </c>
      <c r="D151" s="142">
        <f t="shared" si="91"/>
        <v>0</v>
      </c>
      <c r="E151" s="141">
        <f>IF('24'!E151:F151&gt;120,2,'24'!E151:F151/60)</f>
        <v>0</v>
      </c>
      <c r="F151" s="142">
        <f t="shared" si="92"/>
        <v>0</v>
      </c>
      <c r="G151" s="141">
        <f>IF('24'!G151:H151&gt;120,2,'24'!G151:H151/60)</f>
        <v>0</v>
      </c>
      <c r="H151" s="142">
        <f t="shared" si="62"/>
        <v>0</v>
      </c>
      <c r="I151" s="141">
        <f>IF('24'!I151:J151&gt;120,2,'24'!I151:J151/60)</f>
        <v>0</v>
      </c>
      <c r="J151" s="142">
        <f t="shared" si="63"/>
        <v>0</v>
      </c>
      <c r="K151" s="141">
        <f>IF('24'!K151:L151&gt;120,2,'24'!K151:L151/60)</f>
        <v>0</v>
      </c>
      <c r="L151" s="142">
        <f t="shared" si="64"/>
        <v>0</v>
      </c>
      <c r="M151" s="141">
        <f>IF('24'!M151:N151&gt;120,2,'24'!M151:N151/60)</f>
        <v>0</v>
      </c>
      <c r="N151" s="142">
        <f t="shared" si="65"/>
        <v>0</v>
      </c>
      <c r="O151" s="141">
        <f>IF('24'!O151:P151&gt;120,2,'24'!O151:P151/60)</f>
        <v>0</v>
      </c>
      <c r="P151" s="142">
        <f t="shared" si="66"/>
        <v>0</v>
      </c>
      <c r="Q151" s="141">
        <f>IF('24'!Q151:R151&gt;120,2,'24'!Q151:R151/60)</f>
        <v>0</v>
      </c>
      <c r="R151" s="142">
        <f t="shared" si="67"/>
        <v>0</v>
      </c>
      <c r="S151" s="141">
        <f>IF('24'!S151:T151&gt;120,2,'24'!S151:T151/60)</f>
        <v>0</v>
      </c>
      <c r="T151" s="142">
        <f t="shared" si="68"/>
        <v>0</v>
      </c>
      <c r="U151" s="141">
        <f>IF('24'!U151:V151&gt;120,2,'24'!U151:V151/60)</f>
        <v>0</v>
      </c>
      <c r="V151" s="142">
        <f t="shared" si="69"/>
        <v>0</v>
      </c>
      <c r="W151" s="141">
        <f>IF('24'!W151:X151&gt;120,2,'24'!W151:X151/60)</f>
        <v>0</v>
      </c>
      <c r="X151" s="142">
        <f t="shared" si="70"/>
        <v>0</v>
      </c>
      <c r="Y151" s="141">
        <f>IF('24'!Y151:Z151&gt;120,2,'24'!Y151:Z151/60)</f>
        <v>0</v>
      </c>
      <c r="Z151" s="142">
        <f t="shared" si="71"/>
        <v>0</v>
      </c>
      <c r="AA151" s="141">
        <f>IF('24'!AA151:AB151&gt;120,2,'24'!AA151:AB151/60)</f>
        <v>0</v>
      </c>
      <c r="AB151" s="142">
        <f t="shared" si="72"/>
        <v>0</v>
      </c>
      <c r="AC151" s="141">
        <f>IF('24'!AC151:AD151&gt;120,2,'24'!AC151:AD151/60)</f>
        <v>0</v>
      </c>
      <c r="AD151" s="142">
        <f t="shared" si="73"/>
        <v>0</v>
      </c>
      <c r="AE151" s="141">
        <f>IF('24'!AE151:AF151&gt;120,2,'24'!AE151:AF151/60)</f>
        <v>0</v>
      </c>
      <c r="AF151" s="142">
        <f t="shared" si="74"/>
        <v>0</v>
      </c>
      <c r="AG151" s="141">
        <f>IF('24'!AG151:AH151&gt;120,2,'24'!AG151:AH151/60)</f>
        <v>0</v>
      </c>
      <c r="AH151" s="142">
        <f t="shared" si="75"/>
        <v>0</v>
      </c>
      <c r="AI151" s="141">
        <f>IF('24'!AI151:AJ151&gt;120,2,'24'!AI151:AJ151/60)</f>
        <v>0</v>
      </c>
      <c r="AJ151" s="142">
        <f t="shared" si="76"/>
        <v>0</v>
      </c>
      <c r="AK151" s="141">
        <f>IF('24'!AK151:AL151&gt;120,2,'24'!AK151:AL151/60)</f>
        <v>0</v>
      </c>
      <c r="AL151" s="142">
        <f t="shared" si="77"/>
        <v>0</v>
      </c>
      <c r="AM151" s="141">
        <f>IF('24'!AM151:AN151&gt;120,2,'24'!AM151:AN151/60)</f>
        <v>0</v>
      </c>
      <c r="AN151" s="142">
        <f t="shared" si="78"/>
        <v>0</v>
      </c>
      <c r="AO151" s="141">
        <f>IF('24'!AO151:AP151&gt;120,2,'24'!AO151:AP151/60)</f>
        <v>0</v>
      </c>
      <c r="AP151" s="142">
        <f t="shared" si="79"/>
        <v>0</v>
      </c>
      <c r="AQ151" s="141">
        <f>IF('24'!AQ151:AR151&gt;120,2,'24'!AQ151:AR151/60)</f>
        <v>0</v>
      </c>
      <c r="AR151" s="142">
        <f t="shared" si="80"/>
        <v>0</v>
      </c>
      <c r="AS151" s="141">
        <f>IF('24'!AS151:AT151&gt;120,2,'24'!AS151:AT151/60)</f>
        <v>0</v>
      </c>
      <c r="AT151" s="142">
        <f t="shared" si="81"/>
        <v>0</v>
      </c>
      <c r="AU151" s="141">
        <f>IF('24'!AU151:AV151&gt;120,2,'24'!AU151:AV151/60)</f>
        <v>0</v>
      </c>
      <c r="AV151" s="142">
        <f t="shared" si="82"/>
        <v>0</v>
      </c>
      <c r="AW151" s="141">
        <f>IF('24'!AW151:AX151&gt;120,2,'24'!AW151:AX151/60)</f>
        <v>0</v>
      </c>
      <c r="AX151" s="142">
        <f t="shared" si="83"/>
        <v>0</v>
      </c>
      <c r="AY151" s="141">
        <f>IF('24'!AY151:AZ151&gt;120,2,'24'!AY151:AZ151/60)</f>
        <v>0</v>
      </c>
      <c r="AZ151" s="142">
        <f t="shared" si="84"/>
        <v>0</v>
      </c>
      <c r="BA151" s="141">
        <f>IF('24'!BA151:BB151&gt;120,2,'24'!BA151:BB151/60)</f>
        <v>0</v>
      </c>
      <c r="BB151" s="142">
        <f t="shared" si="85"/>
        <v>0</v>
      </c>
      <c r="BC151" s="141">
        <f>IF('24'!BC151:BD151&gt;120,2,'24'!BC151:BD151/60)</f>
        <v>0</v>
      </c>
      <c r="BD151" s="142">
        <f t="shared" si="86"/>
        <v>0</v>
      </c>
      <c r="BE151" s="141">
        <f>IF('24'!BE151:BF151&gt;120,2,'24'!BE151:BF151/60)</f>
        <v>0</v>
      </c>
      <c r="BF151" s="142">
        <f t="shared" si="87"/>
        <v>0</v>
      </c>
      <c r="BG151" s="141">
        <f>IF('24'!BG151:BH151&gt;120,2,'24'!BG151:BH151/60)</f>
        <v>0</v>
      </c>
      <c r="BH151" s="142">
        <f t="shared" si="88"/>
        <v>0</v>
      </c>
      <c r="BI151" s="141">
        <f>IF('24'!BI151:BJ151&gt;120,2,'24'!BI151:BJ151/60)</f>
        <v>0</v>
      </c>
      <c r="BJ151" s="142">
        <f t="shared" si="89"/>
        <v>0</v>
      </c>
      <c r="BK151" s="141">
        <f>IF('24'!BK151:BL151&gt;120,2,'24'!BK151:BL151/60)</f>
        <v>0</v>
      </c>
      <c r="BL151" s="142">
        <f t="shared" si="90"/>
        <v>0</v>
      </c>
      <c r="BM151" s="6"/>
    </row>
    <row r="152" spans="1:65" ht="26.25" thickBot="1">
      <c r="A152" s="13">
        <v>8327</v>
      </c>
      <c r="B152" s="13" t="s">
        <v>387</v>
      </c>
      <c r="C152" s="141">
        <f>IF('24'!C152:D152&gt;120,2,'24'!C152:D152/60)</f>
        <v>0</v>
      </c>
      <c r="D152" s="142">
        <f t="shared" si="91"/>
        <v>0</v>
      </c>
      <c r="E152" s="141">
        <f>IF('24'!E152:F152&gt;120,2,'24'!E152:F152/60)</f>
        <v>0</v>
      </c>
      <c r="F152" s="142">
        <f t="shared" si="92"/>
        <v>0</v>
      </c>
      <c r="G152" s="141">
        <f>IF('24'!G152:H152&gt;120,2,'24'!G152:H152/60)</f>
        <v>0</v>
      </c>
      <c r="H152" s="142">
        <f t="shared" si="62"/>
        <v>0</v>
      </c>
      <c r="I152" s="141">
        <f>IF('24'!I152:J152&gt;120,2,'24'!I152:J152/60)</f>
        <v>0</v>
      </c>
      <c r="J152" s="142">
        <f t="shared" si="63"/>
        <v>0</v>
      </c>
      <c r="K152" s="141">
        <f>IF('24'!K152:L152&gt;120,2,'24'!K152:L152/60)</f>
        <v>0</v>
      </c>
      <c r="L152" s="142">
        <f t="shared" si="64"/>
        <v>0</v>
      </c>
      <c r="M152" s="141">
        <f>IF('24'!M152:N152&gt;120,2,'24'!M152:N152/60)</f>
        <v>0</v>
      </c>
      <c r="N152" s="142">
        <f t="shared" si="65"/>
        <v>0</v>
      </c>
      <c r="O152" s="141">
        <f>IF('24'!O152:P152&gt;120,2,'24'!O152:P152/60)</f>
        <v>0</v>
      </c>
      <c r="P152" s="142">
        <f t="shared" si="66"/>
        <v>0</v>
      </c>
      <c r="Q152" s="141">
        <f>IF('24'!Q152:R152&gt;120,2,'24'!Q152:R152/60)</f>
        <v>0</v>
      </c>
      <c r="R152" s="142">
        <f t="shared" si="67"/>
        <v>0</v>
      </c>
      <c r="S152" s="141">
        <f>IF('24'!S152:T152&gt;120,2,'24'!S152:T152/60)</f>
        <v>0</v>
      </c>
      <c r="T152" s="142">
        <f t="shared" si="68"/>
        <v>0</v>
      </c>
      <c r="U152" s="141">
        <f>IF('24'!U152:V152&gt;120,2,'24'!U152:V152/60)</f>
        <v>0</v>
      </c>
      <c r="V152" s="142">
        <f t="shared" si="69"/>
        <v>0</v>
      </c>
      <c r="W152" s="141">
        <f>IF('24'!W152:X152&gt;120,2,'24'!W152:X152/60)</f>
        <v>0</v>
      </c>
      <c r="X152" s="142">
        <f t="shared" si="70"/>
        <v>0</v>
      </c>
      <c r="Y152" s="141">
        <f>IF('24'!Y152:Z152&gt;120,2,'24'!Y152:Z152/60)</f>
        <v>0</v>
      </c>
      <c r="Z152" s="142">
        <f t="shared" si="71"/>
        <v>0</v>
      </c>
      <c r="AA152" s="141">
        <f>IF('24'!AA152:AB152&gt;120,2,'24'!AA152:AB152/60)</f>
        <v>0</v>
      </c>
      <c r="AB152" s="142">
        <f t="shared" si="72"/>
        <v>0</v>
      </c>
      <c r="AC152" s="141">
        <f>IF('24'!AC152:AD152&gt;120,2,'24'!AC152:AD152/60)</f>
        <v>0</v>
      </c>
      <c r="AD152" s="142">
        <f t="shared" si="73"/>
        <v>0</v>
      </c>
      <c r="AE152" s="141">
        <f>IF('24'!AE152:AF152&gt;120,2,'24'!AE152:AF152/60)</f>
        <v>0</v>
      </c>
      <c r="AF152" s="142">
        <f t="shared" si="74"/>
        <v>0</v>
      </c>
      <c r="AG152" s="141">
        <f>IF('24'!AG152:AH152&gt;120,2,'24'!AG152:AH152/60)</f>
        <v>0</v>
      </c>
      <c r="AH152" s="142">
        <f t="shared" si="75"/>
        <v>0</v>
      </c>
      <c r="AI152" s="141">
        <f>IF('24'!AI152:AJ152&gt;120,2,'24'!AI152:AJ152/60)</f>
        <v>0</v>
      </c>
      <c r="AJ152" s="142">
        <f t="shared" si="76"/>
        <v>0</v>
      </c>
      <c r="AK152" s="141">
        <f>IF('24'!AK152:AL152&gt;120,2,'24'!AK152:AL152/60)</f>
        <v>0</v>
      </c>
      <c r="AL152" s="142">
        <f t="shared" si="77"/>
        <v>0</v>
      </c>
      <c r="AM152" s="141">
        <f>IF('24'!AM152:AN152&gt;120,2,'24'!AM152:AN152/60)</f>
        <v>0</v>
      </c>
      <c r="AN152" s="142">
        <f t="shared" si="78"/>
        <v>0</v>
      </c>
      <c r="AO152" s="141">
        <f>IF('24'!AO152:AP152&gt;120,2,'24'!AO152:AP152/60)</f>
        <v>0</v>
      </c>
      <c r="AP152" s="142">
        <f t="shared" si="79"/>
        <v>0</v>
      </c>
      <c r="AQ152" s="141">
        <f>IF('24'!AQ152:AR152&gt;120,2,'24'!AQ152:AR152/60)</f>
        <v>0</v>
      </c>
      <c r="AR152" s="142">
        <f t="shared" si="80"/>
        <v>0</v>
      </c>
      <c r="AS152" s="141">
        <f>IF('24'!AS152:AT152&gt;120,2,'24'!AS152:AT152/60)</f>
        <v>0</v>
      </c>
      <c r="AT152" s="142">
        <f t="shared" si="81"/>
        <v>0</v>
      </c>
      <c r="AU152" s="141">
        <f>IF('24'!AU152:AV152&gt;120,2,'24'!AU152:AV152/60)</f>
        <v>0</v>
      </c>
      <c r="AV152" s="142">
        <f t="shared" si="82"/>
        <v>0</v>
      </c>
      <c r="AW152" s="141">
        <f>IF('24'!AW152:AX152&gt;120,2,'24'!AW152:AX152/60)</f>
        <v>0</v>
      </c>
      <c r="AX152" s="142">
        <f t="shared" si="83"/>
        <v>0</v>
      </c>
      <c r="AY152" s="141">
        <f>IF('24'!AY152:AZ152&gt;120,2,'24'!AY152:AZ152/60)</f>
        <v>0</v>
      </c>
      <c r="AZ152" s="142">
        <f t="shared" si="84"/>
        <v>0</v>
      </c>
      <c r="BA152" s="141">
        <f>IF('24'!BA152:BB152&gt;120,2,'24'!BA152:BB152/60)</f>
        <v>0</v>
      </c>
      <c r="BB152" s="142">
        <f t="shared" si="85"/>
        <v>0</v>
      </c>
      <c r="BC152" s="141">
        <f>IF('24'!BC152:BD152&gt;120,2,'24'!BC152:BD152/60)</f>
        <v>0</v>
      </c>
      <c r="BD152" s="142">
        <f t="shared" si="86"/>
        <v>0</v>
      </c>
      <c r="BE152" s="141">
        <f>IF('24'!BE152:BF152&gt;120,2,'24'!BE152:BF152/60)</f>
        <v>0</v>
      </c>
      <c r="BF152" s="142">
        <f t="shared" si="87"/>
        <v>0</v>
      </c>
      <c r="BG152" s="141">
        <f>IF('24'!BG152:BH152&gt;120,2,'24'!BG152:BH152/60)</f>
        <v>0</v>
      </c>
      <c r="BH152" s="142">
        <f t="shared" si="88"/>
        <v>0</v>
      </c>
      <c r="BI152" s="141">
        <f>IF('24'!BI152:BJ152&gt;120,2,'24'!BI152:BJ152/60)</f>
        <v>0</v>
      </c>
      <c r="BJ152" s="142">
        <f t="shared" si="89"/>
        <v>0</v>
      </c>
      <c r="BK152" s="141">
        <f>IF('24'!BK152:BL152&gt;120,2,'24'!BK152:BL152/60)</f>
        <v>0</v>
      </c>
      <c r="BL152" s="142">
        <f t="shared" si="90"/>
        <v>0</v>
      </c>
      <c r="BM152" s="6"/>
    </row>
    <row r="153" spans="1:65" ht="26.25" thickBot="1">
      <c r="A153" s="13">
        <v>8328</v>
      </c>
      <c r="B153" s="13" t="s">
        <v>389</v>
      </c>
      <c r="C153" s="141">
        <f>IF('24'!C153:D153&gt;120,2,'24'!C153:D153/60)</f>
        <v>0</v>
      </c>
      <c r="D153" s="142">
        <f t="shared" si="91"/>
        <v>0</v>
      </c>
      <c r="E153" s="141">
        <f>IF('24'!E153:F153&gt;120,2,'24'!E153:F153/60)</f>
        <v>0</v>
      </c>
      <c r="F153" s="142">
        <f t="shared" si="92"/>
        <v>0</v>
      </c>
      <c r="G153" s="141">
        <f>IF('24'!G153:H153&gt;120,2,'24'!G153:H153/60)</f>
        <v>0</v>
      </c>
      <c r="H153" s="142">
        <f t="shared" si="62"/>
        <v>0</v>
      </c>
      <c r="I153" s="141">
        <f>IF('24'!I153:J153&gt;120,2,'24'!I153:J153/60)</f>
        <v>0</v>
      </c>
      <c r="J153" s="142">
        <f t="shared" si="63"/>
        <v>0</v>
      </c>
      <c r="K153" s="141">
        <f>IF('24'!K153:L153&gt;120,2,'24'!K153:L153/60)</f>
        <v>0</v>
      </c>
      <c r="L153" s="142">
        <f t="shared" si="64"/>
        <v>0</v>
      </c>
      <c r="M153" s="141">
        <f>IF('24'!M153:N153&gt;120,2,'24'!M153:N153/60)</f>
        <v>0</v>
      </c>
      <c r="N153" s="142">
        <f t="shared" si="65"/>
        <v>0</v>
      </c>
      <c r="O153" s="141">
        <f>IF('24'!O153:P153&gt;120,2,'24'!O153:P153/60)</f>
        <v>0</v>
      </c>
      <c r="P153" s="142">
        <f t="shared" si="66"/>
        <v>0</v>
      </c>
      <c r="Q153" s="141">
        <f>IF('24'!Q153:R153&gt;120,2,'24'!Q153:R153/60)</f>
        <v>0</v>
      </c>
      <c r="R153" s="142">
        <f t="shared" si="67"/>
        <v>0</v>
      </c>
      <c r="S153" s="141">
        <f>IF('24'!S153:T153&gt;120,2,'24'!S153:T153/60)</f>
        <v>0</v>
      </c>
      <c r="T153" s="142">
        <f t="shared" si="68"/>
        <v>0</v>
      </c>
      <c r="U153" s="141">
        <f>IF('24'!U153:V153&gt;120,2,'24'!U153:V153/60)</f>
        <v>0</v>
      </c>
      <c r="V153" s="142">
        <f t="shared" si="69"/>
        <v>0</v>
      </c>
      <c r="W153" s="141">
        <f>IF('24'!W153:X153&gt;120,2,'24'!W153:X153/60)</f>
        <v>0</v>
      </c>
      <c r="X153" s="142">
        <f t="shared" si="70"/>
        <v>0</v>
      </c>
      <c r="Y153" s="141">
        <f>IF('24'!Y153:Z153&gt;120,2,'24'!Y153:Z153/60)</f>
        <v>0</v>
      </c>
      <c r="Z153" s="142">
        <f t="shared" si="71"/>
        <v>0</v>
      </c>
      <c r="AA153" s="141">
        <f>IF('24'!AA153:AB153&gt;120,2,'24'!AA153:AB153/60)</f>
        <v>0</v>
      </c>
      <c r="AB153" s="142">
        <f t="shared" si="72"/>
        <v>0</v>
      </c>
      <c r="AC153" s="141">
        <f>IF('24'!AC153:AD153&gt;120,2,'24'!AC153:AD153/60)</f>
        <v>0</v>
      </c>
      <c r="AD153" s="142">
        <f t="shared" si="73"/>
        <v>0</v>
      </c>
      <c r="AE153" s="141">
        <f>IF('24'!AE153:AF153&gt;120,2,'24'!AE153:AF153/60)</f>
        <v>0</v>
      </c>
      <c r="AF153" s="142">
        <f t="shared" si="74"/>
        <v>0</v>
      </c>
      <c r="AG153" s="141">
        <f>IF('24'!AG153:AH153&gt;120,2,'24'!AG153:AH153/60)</f>
        <v>0</v>
      </c>
      <c r="AH153" s="142">
        <f t="shared" si="75"/>
        <v>0</v>
      </c>
      <c r="AI153" s="141">
        <f>IF('24'!AI153:AJ153&gt;120,2,'24'!AI153:AJ153/60)</f>
        <v>0</v>
      </c>
      <c r="AJ153" s="142">
        <f t="shared" si="76"/>
        <v>0</v>
      </c>
      <c r="AK153" s="141">
        <f>IF('24'!AK153:AL153&gt;120,2,'24'!AK153:AL153/60)</f>
        <v>0</v>
      </c>
      <c r="AL153" s="142">
        <f t="shared" si="77"/>
        <v>0</v>
      </c>
      <c r="AM153" s="141">
        <f>IF('24'!AM153:AN153&gt;120,2,'24'!AM153:AN153/60)</f>
        <v>0</v>
      </c>
      <c r="AN153" s="142">
        <f t="shared" si="78"/>
        <v>0</v>
      </c>
      <c r="AO153" s="141">
        <f>IF('24'!AO153:AP153&gt;120,2,'24'!AO153:AP153/60)</f>
        <v>0</v>
      </c>
      <c r="AP153" s="142">
        <f t="shared" si="79"/>
        <v>0</v>
      </c>
      <c r="AQ153" s="141">
        <f>IF('24'!AQ153:AR153&gt;120,2,'24'!AQ153:AR153/60)</f>
        <v>0</v>
      </c>
      <c r="AR153" s="142">
        <f t="shared" si="80"/>
        <v>0</v>
      </c>
      <c r="AS153" s="141">
        <f>IF('24'!AS153:AT153&gt;120,2,'24'!AS153:AT153/60)</f>
        <v>0</v>
      </c>
      <c r="AT153" s="142">
        <f t="shared" si="81"/>
        <v>0</v>
      </c>
      <c r="AU153" s="141">
        <f>IF('24'!AU153:AV153&gt;120,2,'24'!AU153:AV153/60)</f>
        <v>0</v>
      </c>
      <c r="AV153" s="142">
        <f t="shared" si="82"/>
        <v>0</v>
      </c>
      <c r="AW153" s="141">
        <f>IF('24'!AW153:AX153&gt;120,2,'24'!AW153:AX153/60)</f>
        <v>0</v>
      </c>
      <c r="AX153" s="142">
        <f t="shared" si="83"/>
        <v>0</v>
      </c>
      <c r="AY153" s="141">
        <f>IF('24'!AY153:AZ153&gt;120,2,'24'!AY153:AZ153/60)</f>
        <v>0</v>
      </c>
      <c r="AZ153" s="142">
        <f t="shared" si="84"/>
        <v>0</v>
      </c>
      <c r="BA153" s="141">
        <f>IF('24'!BA153:BB153&gt;120,2,'24'!BA153:BB153/60)</f>
        <v>0</v>
      </c>
      <c r="BB153" s="142">
        <f t="shared" si="85"/>
        <v>0</v>
      </c>
      <c r="BC153" s="141">
        <f>IF('24'!BC153:BD153&gt;120,2,'24'!BC153:BD153/60)</f>
        <v>0</v>
      </c>
      <c r="BD153" s="142">
        <f t="shared" si="86"/>
        <v>0</v>
      </c>
      <c r="BE153" s="141">
        <f>IF('24'!BE153:BF153&gt;120,2,'24'!BE153:BF153/60)</f>
        <v>0</v>
      </c>
      <c r="BF153" s="142">
        <f t="shared" si="87"/>
        <v>0</v>
      </c>
      <c r="BG153" s="141">
        <f>IF('24'!BG153:BH153&gt;120,2,'24'!BG153:BH153/60)</f>
        <v>0</v>
      </c>
      <c r="BH153" s="142">
        <f t="shared" si="88"/>
        <v>0</v>
      </c>
      <c r="BI153" s="141">
        <f>IF('24'!BI153:BJ153&gt;120,2,'24'!BI153:BJ153/60)</f>
        <v>0</v>
      </c>
      <c r="BJ153" s="142">
        <f t="shared" si="89"/>
        <v>0</v>
      </c>
      <c r="BK153" s="141">
        <f>IF('24'!BK153:BL153&gt;120,2,'24'!BK153:BL153/60)</f>
        <v>0</v>
      </c>
      <c r="BL153" s="142">
        <f t="shared" si="90"/>
        <v>0</v>
      </c>
      <c r="BM153" s="6"/>
    </row>
    <row r="154" spans="1:65" ht="26.25" thickBot="1">
      <c r="A154" s="13">
        <v>8329</v>
      </c>
      <c r="B154" s="13" t="s">
        <v>390</v>
      </c>
      <c r="C154" s="141">
        <f>IF('24'!C154:D154&gt;120,2,'24'!C154:D154/60)</f>
        <v>0</v>
      </c>
      <c r="D154" s="142">
        <f t="shared" si="91"/>
        <v>0</v>
      </c>
      <c r="E154" s="141">
        <f>IF('24'!E154:F154&gt;120,2,'24'!E154:F154/60)</f>
        <v>0</v>
      </c>
      <c r="F154" s="142">
        <f t="shared" si="92"/>
        <v>0</v>
      </c>
      <c r="G154" s="141">
        <f>IF('24'!G154:H154&gt;120,2,'24'!G154:H154/60)</f>
        <v>0</v>
      </c>
      <c r="H154" s="142">
        <f t="shared" si="62"/>
        <v>0</v>
      </c>
      <c r="I154" s="141">
        <f>IF('24'!I154:J154&gt;120,2,'24'!I154:J154/60)</f>
        <v>0</v>
      </c>
      <c r="J154" s="142">
        <f t="shared" si="63"/>
        <v>0</v>
      </c>
      <c r="K154" s="141">
        <f>IF('24'!K154:L154&gt;120,2,'24'!K154:L154/60)</f>
        <v>0</v>
      </c>
      <c r="L154" s="142">
        <f t="shared" si="64"/>
        <v>0</v>
      </c>
      <c r="M154" s="141">
        <f>IF('24'!M154:N154&gt;120,2,'24'!M154:N154/60)</f>
        <v>0</v>
      </c>
      <c r="N154" s="142">
        <f t="shared" si="65"/>
        <v>0</v>
      </c>
      <c r="O154" s="141">
        <f>IF('24'!O154:P154&gt;120,2,'24'!O154:P154/60)</f>
        <v>0</v>
      </c>
      <c r="P154" s="142">
        <f t="shared" si="66"/>
        <v>0</v>
      </c>
      <c r="Q154" s="141">
        <f>IF('24'!Q154:R154&gt;120,2,'24'!Q154:R154/60)</f>
        <v>0</v>
      </c>
      <c r="R154" s="142">
        <f t="shared" si="67"/>
        <v>0</v>
      </c>
      <c r="S154" s="141">
        <f>IF('24'!S154:T154&gt;120,2,'24'!S154:T154/60)</f>
        <v>0</v>
      </c>
      <c r="T154" s="142">
        <f t="shared" si="68"/>
        <v>0</v>
      </c>
      <c r="U154" s="141">
        <f>IF('24'!U154:V154&gt;120,2,'24'!U154:V154/60)</f>
        <v>0</v>
      </c>
      <c r="V154" s="142">
        <f t="shared" si="69"/>
        <v>0</v>
      </c>
      <c r="W154" s="141">
        <f>IF('24'!W154:X154&gt;120,2,'24'!W154:X154/60)</f>
        <v>0</v>
      </c>
      <c r="X154" s="142">
        <f t="shared" si="70"/>
        <v>0</v>
      </c>
      <c r="Y154" s="141">
        <f>IF('24'!Y154:Z154&gt;120,2,'24'!Y154:Z154/60)</f>
        <v>0</v>
      </c>
      <c r="Z154" s="142">
        <f t="shared" si="71"/>
        <v>0</v>
      </c>
      <c r="AA154" s="141">
        <f>IF('24'!AA154:AB154&gt;120,2,'24'!AA154:AB154/60)</f>
        <v>0</v>
      </c>
      <c r="AB154" s="142">
        <f t="shared" si="72"/>
        <v>0</v>
      </c>
      <c r="AC154" s="141">
        <f>IF('24'!AC154:AD154&gt;120,2,'24'!AC154:AD154/60)</f>
        <v>0</v>
      </c>
      <c r="AD154" s="142">
        <f t="shared" si="73"/>
        <v>0</v>
      </c>
      <c r="AE154" s="141">
        <f>IF('24'!AE154:AF154&gt;120,2,'24'!AE154:AF154/60)</f>
        <v>0</v>
      </c>
      <c r="AF154" s="142">
        <f t="shared" si="74"/>
        <v>0</v>
      </c>
      <c r="AG154" s="141">
        <f>IF('24'!AG154:AH154&gt;120,2,'24'!AG154:AH154/60)</f>
        <v>0</v>
      </c>
      <c r="AH154" s="142">
        <f t="shared" si="75"/>
        <v>0</v>
      </c>
      <c r="AI154" s="141">
        <f>IF('24'!AI154:AJ154&gt;120,2,'24'!AI154:AJ154/60)</f>
        <v>0</v>
      </c>
      <c r="AJ154" s="142">
        <f t="shared" si="76"/>
        <v>0</v>
      </c>
      <c r="AK154" s="141">
        <f>IF('24'!AK154:AL154&gt;120,2,'24'!AK154:AL154/60)</f>
        <v>0</v>
      </c>
      <c r="AL154" s="142">
        <f t="shared" si="77"/>
        <v>0</v>
      </c>
      <c r="AM154" s="141">
        <f>IF('24'!AM154:AN154&gt;120,2,'24'!AM154:AN154/60)</f>
        <v>0</v>
      </c>
      <c r="AN154" s="142">
        <f t="shared" si="78"/>
        <v>0</v>
      </c>
      <c r="AO154" s="141">
        <f>IF('24'!AO154:AP154&gt;120,2,'24'!AO154:AP154/60)</f>
        <v>0</v>
      </c>
      <c r="AP154" s="142">
        <f t="shared" si="79"/>
        <v>0</v>
      </c>
      <c r="AQ154" s="141">
        <f>IF('24'!AQ154:AR154&gt;120,2,'24'!AQ154:AR154/60)</f>
        <v>0</v>
      </c>
      <c r="AR154" s="142">
        <f t="shared" si="80"/>
        <v>0</v>
      </c>
      <c r="AS154" s="141">
        <f>IF('24'!AS154:AT154&gt;120,2,'24'!AS154:AT154/60)</f>
        <v>0</v>
      </c>
      <c r="AT154" s="142">
        <f t="shared" si="81"/>
        <v>0</v>
      </c>
      <c r="AU154" s="141">
        <f>IF('24'!AU154:AV154&gt;120,2,'24'!AU154:AV154/60)</f>
        <v>0</v>
      </c>
      <c r="AV154" s="142">
        <f t="shared" si="82"/>
        <v>0</v>
      </c>
      <c r="AW154" s="141">
        <f>IF('24'!AW154:AX154&gt;120,2,'24'!AW154:AX154/60)</f>
        <v>0</v>
      </c>
      <c r="AX154" s="142">
        <f t="shared" si="83"/>
        <v>0</v>
      </c>
      <c r="AY154" s="141">
        <f>IF('24'!AY154:AZ154&gt;120,2,'24'!AY154:AZ154/60)</f>
        <v>0</v>
      </c>
      <c r="AZ154" s="142">
        <f t="shared" si="84"/>
        <v>0</v>
      </c>
      <c r="BA154" s="141">
        <f>IF('24'!BA154:BB154&gt;120,2,'24'!BA154:BB154/60)</f>
        <v>0</v>
      </c>
      <c r="BB154" s="142">
        <f t="shared" si="85"/>
        <v>0</v>
      </c>
      <c r="BC154" s="141">
        <f>IF('24'!BC154:BD154&gt;120,2,'24'!BC154:BD154/60)</f>
        <v>0</v>
      </c>
      <c r="BD154" s="142">
        <f t="shared" si="86"/>
        <v>0</v>
      </c>
      <c r="BE154" s="141">
        <f>IF('24'!BE154:BF154&gt;120,2,'24'!BE154:BF154/60)</f>
        <v>0</v>
      </c>
      <c r="BF154" s="142">
        <f t="shared" si="87"/>
        <v>0</v>
      </c>
      <c r="BG154" s="141">
        <f>IF('24'!BG154:BH154&gt;120,2,'24'!BG154:BH154/60)</f>
        <v>0</v>
      </c>
      <c r="BH154" s="142">
        <f t="shared" si="88"/>
        <v>0</v>
      </c>
      <c r="BI154" s="141">
        <f>IF('24'!BI154:BJ154&gt;120,2,'24'!BI154:BJ154/60)</f>
        <v>0</v>
      </c>
      <c r="BJ154" s="142">
        <f t="shared" si="89"/>
        <v>0</v>
      </c>
      <c r="BK154" s="141">
        <f>IF('24'!BK154:BL154&gt;120,2,'24'!BK154:BL154/60)</f>
        <v>0</v>
      </c>
      <c r="BL154" s="142">
        <f t="shared" si="90"/>
        <v>0</v>
      </c>
      <c r="BM154" s="6"/>
    </row>
    <row r="155" spans="1:65" ht="26.25" thickBot="1">
      <c r="A155" s="13">
        <v>8330</v>
      </c>
      <c r="B155" s="13" t="s">
        <v>385</v>
      </c>
      <c r="C155" s="141">
        <f>IF('24'!C155:D155&gt;120,2,'24'!C155:D155/60)</f>
        <v>0</v>
      </c>
      <c r="D155" s="142">
        <f t="shared" si="91"/>
        <v>0</v>
      </c>
      <c r="E155" s="141">
        <f>IF('24'!E155:F155&gt;120,2,'24'!E155:F155/60)</f>
        <v>0</v>
      </c>
      <c r="F155" s="142">
        <f t="shared" si="92"/>
        <v>0</v>
      </c>
      <c r="G155" s="141">
        <f>IF('24'!G155:H155&gt;120,2,'24'!G155:H155/60)</f>
        <v>0</v>
      </c>
      <c r="H155" s="142">
        <f t="shared" si="62"/>
        <v>0</v>
      </c>
      <c r="I155" s="141">
        <f>IF('24'!I155:J155&gt;120,2,'24'!I155:J155/60)</f>
        <v>0</v>
      </c>
      <c r="J155" s="142">
        <f t="shared" si="63"/>
        <v>0</v>
      </c>
      <c r="K155" s="141">
        <f>IF('24'!K155:L155&gt;120,2,'24'!K155:L155/60)</f>
        <v>0</v>
      </c>
      <c r="L155" s="142">
        <f t="shared" si="64"/>
        <v>0</v>
      </c>
      <c r="M155" s="141">
        <f>IF('24'!M155:N155&gt;120,2,'24'!M155:N155/60)</f>
        <v>0</v>
      </c>
      <c r="N155" s="142">
        <f t="shared" si="65"/>
        <v>0</v>
      </c>
      <c r="O155" s="141">
        <f>IF('24'!O155:P155&gt;120,2,'24'!O155:P155/60)</f>
        <v>0</v>
      </c>
      <c r="P155" s="142">
        <f t="shared" si="66"/>
        <v>0</v>
      </c>
      <c r="Q155" s="141">
        <f>IF('24'!Q155:R155&gt;120,2,'24'!Q155:R155/60)</f>
        <v>0</v>
      </c>
      <c r="R155" s="142">
        <f t="shared" si="67"/>
        <v>0</v>
      </c>
      <c r="S155" s="141">
        <f>IF('24'!S155:T155&gt;120,2,'24'!S155:T155/60)</f>
        <v>0</v>
      </c>
      <c r="T155" s="142">
        <f t="shared" si="68"/>
        <v>0</v>
      </c>
      <c r="U155" s="141">
        <f>IF('24'!U155:V155&gt;120,2,'24'!U155:V155/60)</f>
        <v>0</v>
      </c>
      <c r="V155" s="142">
        <f t="shared" si="69"/>
        <v>0</v>
      </c>
      <c r="W155" s="141">
        <f>IF('24'!W155:X155&gt;120,2,'24'!W155:X155/60)</f>
        <v>0</v>
      </c>
      <c r="X155" s="142">
        <f t="shared" si="70"/>
        <v>0</v>
      </c>
      <c r="Y155" s="141">
        <f>IF('24'!Y155:Z155&gt;120,2,'24'!Y155:Z155/60)</f>
        <v>0</v>
      </c>
      <c r="Z155" s="142">
        <f t="shared" si="71"/>
        <v>0</v>
      </c>
      <c r="AA155" s="141">
        <f>IF('24'!AA155:AB155&gt;120,2,'24'!AA155:AB155/60)</f>
        <v>0</v>
      </c>
      <c r="AB155" s="142">
        <f t="shared" si="72"/>
        <v>0</v>
      </c>
      <c r="AC155" s="141">
        <f>IF('24'!AC155:AD155&gt;120,2,'24'!AC155:AD155/60)</f>
        <v>0</v>
      </c>
      <c r="AD155" s="142">
        <f t="shared" si="73"/>
        <v>0</v>
      </c>
      <c r="AE155" s="141">
        <f>IF('24'!AE155:AF155&gt;120,2,'24'!AE155:AF155/60)</f>
        <v>0</v>
      </c>
      <c r="AF155" s="142">
        <f t="shared" si="74"/>
        <v>0</v>
      </c>
      <c r="AG155" s="141">
        <f>IF('24'!AG155:AH155&gt;120,2,'24'!AG155:AH155/60)</f>
        <v>0</v>
      </c>
      <c r="AH155" s="142">
        <f t="shared" si="75"/>
        <v>0</v>
      </c>
      <c r="AI155" s="141">
        <f>IF('24'!AI155:AJ155&gt;120,2,'24'!AI155:AJ155/60)</f>
        <v>0</v>
      </c>
      <c r="AJ155" s="142">
        <f t="shared" si="76"/>
        <v>0</v>
      </c>
      <c r="AK155" s="141">
        <f>IF('24'!AK155:AL155&gt;120,2,'24'!AK155:AL155/60)</f>
        <v>0</v>
      </c>
      <c r="AL155" s="142">
        <f t="shared" si="77"/>
        <v>0</v>
      </c>
      <c r="AM155" s="141">
        <f>IF('24'!AM155:AN155&gt;120,2,'24'!AM155:AN155/60)</f>
        <v>0</v>
      </c>
      <c r="AN155" s="142">
        <f t="shared" si="78"/>
        <v>0</v>
      </c>
      <c r="AO155" s="141">
        <f>IF('24'!AO155:AP155&gt;120,2,'24'!AO155:AP155/60)</f>
        <v>0</v>
      </c>
      <c r="AP155" s="142">
        <f t="shared" si="79"/>
        <v>0</v>
      </c>
      <c r="AQ155" s="141">
        <f>IF('24'!AQ155:AR155&gt;120,2,'24'!AQ155:AR155/60)</f>
        <v>0</v>
      </c>
      <c r="AR155" s="142">
        <f t="shared" si="80"/>
        <v>0</v>
      </c>
      <c r="AS155" s="141">
        <f>IF('24'!AS155:AT155&gt;120,2,'24'!AS155:AT155/60)</f>
        <v>0</v>
      </c>
      <c r="AT155" s="142">
        <f t="shared" si="81"/>
        <v>0</v>
      </c>
      <c r="AU155" s="141">
        <f>IF('24'!AU155:AV155&gt;120,2,'24'!AU155:AV155/60)</f>
        <v>0</v>
      </c>
      <c r="AV155" s="142">
        <f t="shared" si="82"/>
        <v>0</v>
      </c>
      <c r="AW155" s="141">
        <f>IF('24'!AW155:AX155&gt;120,2,'24'!AW155:AX155/60)</f>
        <v>0</v>
      </c>
      <c r="AX155" s="142">
        <f t="shared" si="83"/>
        <v>0</v>
      </c>
      <c r="AY155" s="141">
        <f>IF('24'!AY155:AZ155&gt;120,2,'24'!AY155:AZ155/60)</f>
        <v>0</v>
      </c>
      <c r="AZ155" s="142">
        <f t="shared" si="84"/>
        <v>0</v>
      </c>
      <c r="BA155" s="141">
        <f>IF('24'!BA155:BB155&gt;120,2,'24'!BA155:BB155/60)</f>
        <v>0</v>
      </c>
      <c r="BB155" s="142">
        <f t="shared" si="85"/>
        <v>0</v>
      </c>
      <c r="BC155" s="141">
        <f>IF('24'!BC155:BD155&gt;120,2,'24'!BC155:BD155/60)</f>
        <v>0</v>
      </c>
      <c r="BD155" s="142">
        <f t="shared" si="86"/>
        <v>0</v>
      </c>
      <c r="BE155" s="141">
        <f>IF('24'!BE155:BF155&gt;120,2,'24'!BE155:BF155/60)</f>
        <v>0</v>
      </c>
      <c r="BF155" s="142">
        <f t="shared" si="87"/>
        <v>0</v>
      </c>
      <c r="BG155" s="141">
        <f>IF('24'!BG155:BH155&gt;120,2,'24'!BG155:BH155/60)</f>
        <v>0</v>
      </c>
      <c r="BH155" s="142">
        <f t="shared" si="88"/>
        <v>0</v>
      </c>
      <c r="BI155" s="141">
        <f>IF('24'!BI155:BJ155&gt;120,2,'24'!BI155:BJ155/60)</f>
        <v>0</v>
      </c>
      <c r="BJ155" s="142">
        <f t="shared" si="89"/>
        <v>0</v>
      </c>
      <c r="BK155" s="141">
        <f>IF('24'!BK155:BL155&gt;120,2,'24'!BK155:BL155/60)</f>
        <v>0</v>
      </c>
      <c r="BL155" s="142">
        <f t="shared" si="90"/>
        <v>0</v>
      </c>
      <c r="BM155" s="6"/>
    </row>
    <row r="156" spans="1:65" ht="26.25" thickBot="1">
      <c r="A156" s="13">
        <v>8331</v>
      </c>
      <c r="B156" s="13" t="s">
        <v>388</v>
      </c>
      <c r="C156" s="141">
        <f>IF('24'!C156:D156&gt;120,2,'24'!C156:D156/60)</f>
        <v>0</v>
      </c>
      <c r="D156" s="142">
        <f t="shared" si="91"/>
        <v>0</v>
      </c>
      <c r="E156" s="141">
        <f>IF('24'!E156:F156&gt;120,2,'24'!E156:F156/60)</f>
        <v>0</v>
      </c>
      <c r="F156" s="142">
        <f t="shared" si="92"/>
        <v>0</v>
      </c>
      <c r="G156" s="141">
        <f>IF('24'!G156:H156&gt;120,2,'24'!G156:H156/60)</f>
        <v>0</v>
      </c>
      <c r="H156" s="142">
        <f t="shared" si="62"/>
        <v>0</v>
      </c>
      <c r="I156" s="141">
        <f>IF('24'!I156:J156&gt;120,2,'24'!I156:J156/60)</f>
        <v>0</v>
      </c>
      <c r="J156" s="142">
        <f t="shared" si="63"/>
        <v>0</v>
      </c>
      <c r="K156" s="141">
        <f>IF('24'!K156:L156&gt;120,2,'24'!K156:L156/60)</f>
        <v>0</v>
      </c>
      <c r="L156" s="142">
        <f t="shared" si="64"/>
        <v>0</v>
      </c>
      <c r="M156" s="141">
        <f>IF('24'!M156:N156&gt;120,2,'24'!M156:N156/60)</f>
        <v>0</v>
      </c>
      <c r="N156" s="142">
        <f t="shared" si="65"/>
        <v>0</v>
      </c>
      <c r="O156" s="141">
        <f>IF('24'!O156:P156&gt;120,2,'24'!O156:P156/60)</f>
        <v>0</v>
      </c>
      <c r="P156" s="142">
        <f t="shared" si="66"/>
        <v>0</v>
      </c>
      <c r="Q156" s="141">
        <f>IF('24'!Q156:R156&gt;120,2,'24'!Q156:R156/60)</f>
        <v>0</v>
      </c>
      <c r="R156" s="142">
        <f t="shared" si="67"/>
        <v>0</v>
      </c>
      <c r="S156" s="141">
        <f>IF('24'!S156:T156&gt;120,2,'24'!S156:T156/60)</f>
        <v>0</v>
      </c>
      <c r="T156" s="142">
        <f t="shared" si="68"/>
        <v>0</v>
      </c>
      <c r="U156" s="141">
        <f>IF('24'!U156:V156&gt;120,2,'24'!U156:V156/60)</f>
        <v>0</v>
      </c>
      <c r="V156" s="142">
        <f t="shared" si="69"/>
        <v>0</v>
      </c>
      <c r="W156" s="141">
        <f>IF('24'!W156:X156&gt;120,2,'24'!W156:X156/60)</f>
        <v>0</v>
      </c>
      <c r="X156" s="142">
        <f t="shared" si="70"/>
        <v>0</v>
      </c>
      <c r="Y156" s="141">
        <f>IF('24'!Y156:Z156&gt;120,2,'24'!Y156:Z156/60)</f>
        <v>0</v>
      </c>
      <c r="Z156" s="142">
        <f t="shared" si="71"/>
        <v>0</v>
      </c>
      <c r="AA156" s="141">
        <f>IF('24'!AA156:AB156&gt;120,2,'24'!AA156:AB156/60)</f>
        <v>0</v>
      </c>
      <c r="AB156" s="142">
        <f t="shared" si="72"/>
        <v>0</v>
      </c>
      <c r="AC156" s="141">
        <f>IF('24'!AC156:AD156&gt;120,2,'24'!AC156:AD156/60)</f>
        <v>0</v>
      </c>
      <c r="AD156" s="142">
        <f t="shared" si="73"/>
        <v>0</v>
      </c>
      <c r="AE156" s="141">
        <f>IF('24'!AE156:AF156&gt;120,2,'24'!AE156:AF156/60)</f>
        <v>0</v>
      </c>
      <c r="AF156" s="142">
        <f t="shared" si="74"/>
        <v>0</v>
      </c>
      <c r="AG156" s="141">
        <f>IF('24'!AG156:AH156&gt;120,2,'24'!AG156:AH156/60)</f>
        <v>0</v>
      </c>
      <c r="AH156" s="142">
        <f t="shared" si="75"/>
        <v>0</v>
      </c>
      <c r="AI156" s="141">
        <f>IF('24'!AI156:AJ156&gt;120,2,'24'!AI156:AJ156/60)</f>
        <v>0</v>
      </c>
      <c r="AJ156" s="142">
        <f t="shared" si="76"/>
        <v>0</v>
      </c>
      <c r="AK156" s="141">
        <f>IF('24'!AK156:AL156&gt;120,2,'24'!AK156:AL156/60)</f>
        <v>0</v>
      </c>
      <c r="AL156" s="142">
        <f t="shared" si="77"/>
        <v>0</v>
      </c>
      <c r="AM156" s="141">
        <f>IF('24'!AM156:AN156&gt;120,2,'24'!AM156:AN156/60)</f>
        <v>0</v>
      </c>
      <c r="AN156" s="142">
        <f t="shared" si="78"/>
        <v>0</v>
      </c>
      <c r="AO156" s="141">
        <f>IF('24'!AO156:AP156&gt;120,2,'24'!AO156:AP156/60)</f>
        <v>0</v>
      </c>
      <c r="AP156" s="142">
        <f t="shared" si="79"/>
        <v>0</v>
      </c>
      <c r="AQ156" s="141">
        <f>IF('24'!AQ156:AR156&gt;120,2,'24'!AQ156:AR156/60)</f>
        <v>0</v>
      </c>
      <c r="AR156" s="142">
        <f t="shared" si="80"/>
        <v>0</v>
      </c>
      <c r="AS156" s="141">
        <f>IF('24'!AS156:AT156&gt;120,2,'24'!AS156:AT156/60)</f>
        <v>0</v>
      </c>
      <c r="AT156" s="142">
        <f t="shared" si="81"/>
        <v>0</v>
      </c>
      <c r="AU156" s="141">
        <f>IF('24'!AU156:AV156&gt;120,2,'24'!AU156:AV156/60)</f>
        <v>0</v>
      </c>
      <c r="AV156" s="142">
        <f t="shared" si="82"/>
        <v>0</v>
      </c>
      <c r="AW156" s="141">
        <f>IF('24'!AW156:AX156&gt;120,2,'24'!AW156:AX156/60)</f>
        <v>0</v>
      </c>
      <c r="AX156" s="142">
        <f t="shared" si="83"/>
        <v>0</v>
      </c>
      <c r="AY156" s="141">
        <f>IF('24'!AY156:AZ156&gt;120,2,'24'!AY156:AZ156/60)</f>
        <v>0</v>
      </c>
      <c r="AZ156" s="142">
        <f t="shared" si="84"/>
        <v>0</v>
      </c>
      <c r="BA156" s="141">
        <f>IF('24'!BA156:BB156&gt;120,2,'24'!BA156:BB156/60)</f>
        <v>0</v>
      </c>
      <c r="BB156" s="142">
        <f t="shared" si="85"/>
        <v>0</v>
      </c>
      <c r="BC156" s="141">
        <f>IF('24'!BC156:BD156&gt;120,2,'24'!BC156:BD156/60)</f>
        <v>0</v>
      </c>
      <c r="BD156" s="142">
        <f t="shared" si="86"/>
        <v>0</v>
      </c>
      <c r="BE156" s="141">
        <f>IF('24'!BE156:BF156&gt;120,2,'24'!BE156:BF156/60)</f>
        <v>0</v>
      </c>
      <c r="BF156" s="142">
        <f t="shared" si="87"/>
        <v>0</v>
      </c>
      <c r="BG156" s="141">
        <f>IF('24'!BG156:BH156&gt;120,2,'24'!BG156:BH156/60)</f>
        <v>0</v>
      </c>
      <c r="BH156" s="142">
        <f t="shared" si="88"/>
        <v>0</v>
      </c>
      <c r="BI156" s="141">
        <f>IF('24'!BI156:BJ156&gt;120,2,'24'!BI156:BJ156/60)</f>
        <v>0</v>
      </c>
      <c r="BJ156" s="142">
        <f t="shared" si="89"/>
        <v>0</v>
      </c>
      <c r="BK156" s="141">
        <f>IF('24'!BK156:BL156&gt;120,2,'24'!BK156:BL156/60)</f>
        <v>0</v>
      </c>
      <c r="BL156" s="142">
        <f t="shared" si="90"/>
        <v>0</v>
      </c>
      <c r="BM156" s="6"/>
    </row>
    <row r="157" spans="1:65" ht="26.25" thickBot="1">
      <c r="A157" s="13">
        <v>8332</v>
      </c>
      <c r="B157" s="13" t="s">
        <v>392</v>
      </c>
      <c r="C157" s="141">
        <f>IF('24'!C157:D157&gt;120,2,'24'!C157:D157/60)</f>
        <v>0</v>
      </c>
      <c r="D157" s="142">
        <f t="shared" si="91"/>
        <v>0</v>
      </c>
      <c r="E157" s="141">
        <f>IF('24'!E157:F157&gt;120,2,'24'!E157:F157/60)</f>
        <v>0</v>
      </c>
      <c r="F157" s="142">
        <f t="shared" si="92"/>
        <v>0</v>
      </c>
      <c r="G157" s="141">
        <f>IF('24'!G157:H157&gt;120,2,'24'!G157:H157/60)</f>
        <v>0</v>
      </c>
      <c r="H157" s="142">
        <f t="shared" si="62"/>
        <v>0</v>
      </c>
      <c r="I157" s="141">
        <f>IF('24'!I157:J157&gt;120,2,'24'!I157:J157/60)</f>
        <v>0</v>
      </c>
      <c r="J157" s="142">
        <f t="shared" si="63"/>
        <v>0</v>
      </c>
      <c r="K157" s="141">
        <f>IF('24'!K157:L157&gt;120,2,'24'!K157:L157/60)</f>
        <v>0</v>
      </c>
      <c r="L157" s="142">
        <f t="shared" si="64"/>
        <v>0</v>
      </c>
      <c r="M157" s="141">
        <f>IF('24'!M157:N157&gt;120,2,'24'!M157:N157/60)</f>
        <v>0</v>
      </c>
      <c r="N157" s="142">
        <f t="shared" si="65"/>
        <v>0</v>
      </c>
      <c r="O157" s="141">
        <f>IF('24'!O157:P157&gt;120,2,'24'!O157:P157/60)</f>
        <v>0</v>
      </c>
      <c r="P157" s="142">
        <f t="shared" si="66"/>
        <v>0</v>
      </c>
      <c r="Q157" s="141">
        <f>IF('24'!Q157:R157&gt;120,2,'24'!Q157:R157/60)</f>
        <v>0</v>
      </c>
      <c r="R157" s="142">
        <f t="shared" si="67"/>
        <v>0</v>
      </c>
      <c r="S157" s="141">
        <f>IF('24'!S157:T157&gt;120,2,'24'!S157:T157/60)</f>
        <v>0</v>
      </c>
      <c r="T157" s="142">
        <f t="shared" si="68"/>
        <v>0</v>
      </c>
      <c r="U157" s="141">
        <f>IF('24'!U157:V157&gt;120,2,'24'!U157:V157/60)</f>
        <v>0</v>
      </c>
      <c r="V157" s="142">
        <f t="shared" si="69"/>
        <v>0</v>
      </c>
      <c r="W157" s="141">
        <f>IF('24'!W157:X157&gt;120,2,'24'!W157:X157/60)</f>
        <v>0</v>
      </c>
      <c r="X157" s="142">
        <f t="shared" si="70"/>
        <v>0</v>
      </c>
      <c r="Y157" s="141">
        <f>IF('24'!Y157:Z157&gt;120,2,'24'!Y157:Z157/60)</f>
        <v>0</v>
      </c>
      <c r="Z157" s="142">
        <f t="shared" si="71"/>
        <v>0</v>
      </c>
      <c r="AA157" s="141">
        <f>IF('24'!AA157:AB157&gt;120,2,'24'!AA157:AB157/60)</f>
        <v>0</v>
      </c>
      <c r="AB157" s="142">
        <f t="shared" si="72"/>
        <v>0</v>
      </c>
      <c r="AC157" s="141">
        <f>IF('24'!AC157:AD157&gt;120,2,'24'!AC157:AD157/60)</f>
        <v>0</v>
      </c>
      <c r="AD157" s="142">
        <f t="shared" si="73"/>
        <v>0</v>
      </c>
      <c r="AE157" s="141">
        <f>IF('24'!AE157:AF157&gt;120,2,'24'!AE157:AF157/60)</f>
        <v>0</v>
      </c>
      <c r="AF157" s="142">
        <f t="shared" si="74"/>
        <v>0</v>
      </c>
      <c r="AG157" s="141">
        <f>IF('24'!AG157:AH157&gt;120,2,'24'!AG157:AH157/60)</f>
        <v>0</v>
      </c>
      <c r="AH157" s="142">
        <f t="shared" si="75"/>
        <v>0</v>
      </c>
      <c r="AI157" s="141">
        <f>IF('24'!AI157:AJ157&gt;120,2,'24'!AI157:AJ157/60)</f>
        <v>0</v>
      </c>
      <c r="AJ157" s="142">
        <f t="shared" si="76"/>
        <v>0</v>
      </c>
      <c r="AK157" s="141">
        <f>IF('24'!AK157:AL157&gt;120,2,'24'!AK157:AL157/60)</f>
        <v>0</v>
      </c>
      <c r="AL157" s="142">
        <f t="shared" si="77"/>
        <v>0</v>
      </c>
      <c r="AM157" s="141">
        <f>IF('24'!AM157:AN157&gt;120,2,'24'!AM157:AN157/60)</f>
        <v>0</v>
      </c>
      <c r="AN157" s="142">
        <f t="shared" si="78"/>
        <v>0</v>
      </c>
      <c r="AO157" s="141">
        <f>IF('24'!AO157:AP157&gt;120,2,'24'!AO157:AP157/60)</f>
        <v>0</v>
      </c>
      <c r="AP157" s="142">
        <f t="shared" si="79"/>
        <v>0</v>
      </c>
      <c r="AQ157" s="141">
        <f>IF('24'!AQ157:AR157&gt;120,2,'24'!AQ157:AR157/60)</f>
        <v>0</v>
      </c>
      <c r="AR157" s="142">
        <f t="shared" si="80"/>
        <v>0</v>
      </c>
      <c r="AS157" s="141">
        <f>IF('24'!AS157:AT157&gt;120,2,'24'!AS157:AT157/60)</f>
        <v>0</v>
      </c>
      <c r="AT157" s="142">
        <f t="shared" si="81"/>
        <v>0</v>
      </c>
      <c r="AU157" s="141">
        <f>IF('24'!AU157:AV157&gt;120,2,'24'!AU157:AV157/60)</f>
        <v>0</v>
      </c>
      <c r="AV157" s="142">
        <f t="shared" si="82"/>
        <v>0</v>
      </c>
      <c r="AW157" s="141">
        <f>IF('24'!AW157:AX157&gt;120,2,'24'!AW157:AX157/60)</f>
        <v>0</v>
      </c>
      <c r="AX157" s="142">
        <f t="shared" si="83"/>
        <v>0</v>
      </c>
      <c r="AY157" s="141">
        <f>IF('24'!AY157:AZ157&gt;120,2,'24'!AY157:AZ157/60)</f>
        <v>0</v>
      </c>
      <c r="AZ157" s="142">
        <f t="shared" si="84"/>
        <v>0</v>
      </c>
      <c r="BA157" s="141">
        <f>IF('24'!BA157:BB157&gt;120,2,'24'!BA157:BB157/60)</f>
        <v>0</v>
      </c>
      <c r="BB157" s="142">
        <f t="shared" si="85"/>
        <v>0</v>
      </c>
      <c r="BC157" s="141">
        <f>IF('24'!BC157:BD157&gt;120,2,'24'!BC157:BD157/60)</f>
        <v>0</v>
      </c>
      <c r="BD157" s="142">
        <f t="shared" si="86"/>
        <v>0</v>
      </c>
      <c r="BE157" s="141">
        <f>IF('24'!BE157:BF157&gt;120,2,'24'!BE157:BF157/60)</f>
        <v>0</v>
      </c>
      <c r="BF157" s="142">
        <f t="shared" si="87"/>
        <v>0</v>
      </c>
      <c r="BG157" s="141">
        <f>IF('24'!BG157:BH157&gt;120,2,'24'!BG157:BH157/60)</f>
        <v>0</v>
      </c>
      <c r="BH157" s="142">
        <f t="shared" si="88"/>
        <v>0</v>
      </c>
      <c r="BI157" s="141">
        <f>IF('24'!BI157:BJ157&gt;120,2,'24'!BI157:BJ157/60)</f>
        <v>0</v>
      </c>
      <c r="BJ157" s="142">
        <f t="shared" si="89"/>
        <v>0</v>
      </c>
      <c r="BK157" s="141">
        <f>IF('24'!BK157:BL157&gt;120,2,'24'!BK157:BL157/60)</f>
        <v>0</v>
      </c>
      <c r="BL157" s="142">
        <f t="shared" si="90"/>
        <v>0</v>
      </c>
      <c r="BM157" s="6"/>
    </row>
    <row r="158" spans="1:65" ht="26.25" thickBot="1">
      <c r="A158" s="13">
        <v>8334</v>
      </c>
      <c r="B158" s="13" t="s">
        <v>391</v>
      </c>
      <c r="C158" s="141">
        <f>IF('24'!C158:D158&gt;120,2,'24'!C158:D158/60)</f>
        <v>0</v>
      </c>
      <c r="D158" s="142">
        <f t="shared" si="91"/>
        <v>0</v>
      </c>
      <c r="E158" s="141">
        <f>IF('24'!E158:F158&gt;120,2,'24'!E158:F158/60)</f>
        <v>0</v>
      </c>
      <c r="F158" s="142">
        <f t="shared" si="92"/>
        <v>0</v>
      </c>
      <c r="G158" s="141">
        <f>IF('24'!G158:H158&gt;120,2,'24'!G158:H158/60)</f>
        <v>0</v>
      </c>
      <c r="H158" s="142">
        <f t="shared" si="62"/>
        <v>0</v>
      </c>
      <c r="I158" s="141">
        <f>IF('24'!I158:J158&gt;120,2,'24'!I158:J158/60)</f>
        <v>0</v>
      </c>
      <c r="J158" s="142">
        <f t="shared" si="63"/>
        <v>0</v>
      </c>
      <c r="K158" s="141">
        <f>IF('24'!K158:L158&gt;120,2,'24'!K158:L158/60)</f>
        <v>0</v>
      </c>
      <c r="L158" s="142">
        <f t="shared" si="64"/>
        <v>0</v>
      </c>
      <c r="M158" s="141">
        <f>IF('24'!M158:N158&gt;120,2,'24'!M158:N158/60)</f>
        <v>0</v>
      </c>
      <c r="N158" s="142">
        <f t="shared" si="65"/>
        <v>0</v>
      </c>
      <c r="O158" s="141">
        <f>IF('24'!O158:P158&gt;120,2,'24'!O158:P158/60)</f>
        <v>0</v>
      </c>
      <c r="P158" s="142">
        <f t="shared" si="66"/>
        <v>0</v>
      </c>
      <c r="Q158" s="141">
        <f>IF('24'!Q158:R158&gt;120,2,'24'!Q158:R158/60)</f>
        <v>0</v>
      </c>
      <c r="R158" s="142">
        <f t="shared" si="67"/>
        <v>0</v>
      </c>
      <c r="S158" s="141">
        <f>IF('24'!S158:T158&gt;120,2,'24'!S158:T158/60)</f>
        <v>0</v>
      </c>
      <c r="T158" s="142">
        <f t="shared" si="68"/>
        <v>0</v>
      </c>
      <c r="U158" s="141">
        <f>IF('24'!U158:V158&gt;120,2,'24'!U158:V158/60)</f>
        <v>0</v>
      </c>
      <c r="V158" s="142">
        <f t="shared" si="69"/>
        <v>0</v>
      </c>
      <c r="W158" s="141">
        <f>IF('24'!W158:X158&gt;120,2,'24'!W158:X158/60)</f>
        <v>0</v>
      </c>
      <c r="X158" s="142">
        <f t="shared" si="70"/>
        <v>0</v>
      </c>
      <c r="Y158" s="141">
        <f>IF('24'!Y158:Z158&gt;120,2,'24'!Y158:Z158/60)</f>
        <v>0</v>
      </c>
      <c r="Z158" s="142">
        <f t="shared" si="71"/>
        <v>0</v>
      </c>
      <c r="AA158" s="141">
        <f>IF('24'!AA158:AB158&gt;120,2,'24'!AA158:AB158/60)</f>
        <v>0</v>
      </c>
      <c r="AB158" s="142">
        <f t="shared" si="72"/>
        <v>0</v>
      </c>
      <c r="AC158" s="141">
        <f>IF('24'!AC158:AD158&gt;120,2,'24'!AC158:AD158/60)</f>
        <v>0</v>
      </c>
      <c r="AD158" s="142">
        <f t="shared" si="73"/>
        <v>0</v>
      </c>
      <c r="AE158" s="141">
        <f>IF('24'!AE158:AF158&gt;120,2,'24'!AE158:AF158/60)</f>
        <v>0</v>
      </c>
      <c r="AF158" s="142">
        <f t="shared" si="74"/>
        <v>0</v>
      </c>
      <c r="AG158" s="141">
        <f>IF('24'!AG158:AH158&gt;120,2,'24'!AG158:AH158/60)</f>
        <v>0</v>
      </c>
      <c r="AH158" s="142">
        <f t="shared" si="75"/>
        <v>0</v>
      </c>
      <c r="AI158" s="141">
        <f>IF('24'!AI158:AJ158&gt;120,2,'24'!AI158:AJ158/60)</f>
        <v>0</v>
      </c>
      <c r="AJ158" s="142">
        <f t="shared" si="76"/>
        <v>0</v>
      </c>
      <c r="AK158" s="141">
        <f>IF('24'!AK158:AL158&gt;120,2,'24'!AK158:AL158/60)</f>
        <v>0</v>
      </c>
      <c r="AL158" s="142">
        <f t="shared" si="77"/>
        <v>0</v>
      </c>
      <c r="AM158" s="141">
        <f>IF('24'!AM158:AN158&gt;120,2,'24'!AM158:AN158/60)</f>
        <v>0</v>
      </c>
      <c r="AN158" s="142">
        <f t="shared" si="78"/>
        <v>0</v>
      </c>
      <c r="AO158" s="141">
        <f>IF('24'!AO158:AP158&gt;120,2,'24'!AO158:AP158/60)</f>
        <v>0</v>
      </c>
      <c r="AP158" s="142">
        <f t="shared" si="79"/>
        <v>0</v>
      </c>
      <c r="AQ158" s="141">
        <f>IF('24'!AQ158:AR158&gt;120,2,'24'!AQ158:AR158/60)</f>
        <v>0</v>
      </c>
      <c r="AR158" s="142">
        <f t="shared" si="80"/>
        <v>0</v>
      </c>
      <c r="AS158" s="141">
        <f>IF('24'!AS158:AT158&gt;120,2,'24'!AS158:AT158/60)</f>
        <v>0</v>
      </c>
      <c r="AT158" s="142">
        <f t="shared" si="81"/>
        <v>0</v>
      </c>
      <c r="AU158" s="141">
        <f>IF('24'!AU158:AV158&gt;120,2,'24'!AU158:AV158/60)</f>
        <v>0</v>
      </c>
      <c r="AV158" s="142">
        <f t="shared" si="82"/>
        <v>0</v>
      </c>
      <c r="AW158" s="141">
        <f>IF('24'!AW158:AX158&gt;120,2,'24'!AW158:AX158/60)</f>
        <v>0</v>
      </c>
      <c r="AX158" s="142">
        <f t="shared" si="83"/>
        <v>0</v>
      </c>
      <c r="AY158" s="141">
        <f>IF('24'!AY158:AZ158&gt;120,2,'24'!AY158:AZ158/60)</f>
        <v>0</v>
      </c>
      <c r="AZ158" s="142">
        <f t="shared" si="84"/>
        <v>0</v>
      </c>
      <c r="BA158" s="141">
        <f>IF('24'!BA158:BB158&gt;120,2,'24'!BA158:BB158/60)</f>
        <v>0</v>
      </c>
      <c r="BB158" s="142">
        <f t="shared" si="85"/>
        <v>0</v>
      </c>
      <c r="BC158" s="141">
        <f>IF('24'!BC158:BD158&gt;120,2,'24'!BC158:BD158/60)</f>
        <v>0</v>
      </c>
      <c r="BD158" s="142">
        <f t="shared" si="86"/>
        <v>0</v>
      </c>
      <c r="BE158" s="141">
        <f>IF('24'!BE158:BF158&gt;120,2,'24'!BE158:BF158/60)</f>
        <v>0</v>
      </c>
      <c r="BF158" s="142">
        <f t="shared" si="87"/>
        <v>0</v>
      </c>
      <c r="BG158" s="141">
        <f>IF('24'!BG158:BH158&gt;120,2,'24'!BG158:BH158/60)</f>
        <v>0</v>
      </c>
      <c r="BH158" s="142">
        <f t="shared" si="88"/>
        <v>0</v>
      </c>
      <c r="BI158" s="141">
        <f>IF('24'!BI158:BJ158&gt;120,2,'24'!BI158:BJ158/60)</f>
        <v>0</v>
      </c>
      <c r="BJ158" s="142">
        <f t="shared" si="89"/>
        <v>0</v>
      </c>
      <c r="BK158" s="141">
        <f>IF('24'!BK158:BL158&gt;120,2,'24'!BK158:BL158/60)</f>
        <v>0</v>
      </c>
      <c r="BL158" s="142">
        <f t="shared" si="90"/>
        <v>0</v>
      </c>
      <c r="BM158" s="6"/>
    </row>
    <row r="159" spans="1:65" ht="26.25" thickBot="1">
      <c r="A159" s="13">
        <v>8601</v>
      </c>
      <c r="B159" s="13" t="s">
        <v>127</v>
      </c>
      <c r="C159" s="141">
        <f>IF('24'!C159:D159&gt;120,2,'24'!C159:D159/60)</f>
        <v>0</v>
      </c>
      <c r="D159" s="142">
        <f t="shared" si="91"/>
        <v>0</v>
      </c>
      <c r="E159" s="141">
        <f>IF('24'!E159:F159&gt;120,2,'24'!E159:F159/60)</f>
        <v>0</v>
      </c>
      <c r="F159" s="142">
        <f t="shared" si="92"/>
        <v>0</v>
      </c>
      <c r="G159" s="141">
        <f>IF('24'!G159:H159&gt;120,2,'24'!G159:H159/60)</f>
        <v>0</v>
      </c>
      <c r="H159" s="142">
        <f t="shared" si="62"/>
        <v>0</v>
      </c>
      <c r="I159" s="141">
        <f>IF('24'!I159:J159&gt;120,2,'24'!I159:J159/60)</f>
        <v>0</v>
      </c>
      <c r="J159" s="142">
        <f t="shared" si="63"/>
        <v>0</v>
      </c>
      <c r="K159" s="141">
        <f>IF('24'!K159:L159&gt;120,2,'24'!K159:L159/60)</f>
        <v>0</v>
      </c>
      <c r="L159" s="142">
        <f t="shared" si="64"/>
        <v>0</v>
      </c>
      <c r="M159" s="141">
        <f>IF('24'!M159:N159&gt;120,2,'24'!M159:N159/60)</f>
        <v>0</v>
      </c>
      <c r="N159" s="142">
        <f t="shared" si="65"/>
        <v>0</v>
      </c>
      <c r="O159" s="141">
        <f>IF('24'!O159:P159&gt;120,2,'24'!O159:P159/60)</f>
        <v>0</v>
      </c>
      <c r="P159" s="142">
        <f t="shared" si="66"/>
        <v>0</v>
      </c>
      <c r="Q159" s="141">
        <f>IF('24'!Q159:R159&gt;120,2,'24'!Q159:R159/60)</f>
        <v>0</v>
      </c>
      <c r="R159" s="142">
        <f t="shared" si="67"/>
        <v>0</v>
      </c>
      <c r="S159" s="141">
        <f>IF('24'!S159:T159&gt;120,2,'24'!S159:T159/60)</f>
        <v>0</v>
      </c>
      <c r="T159" s="142">
        <f t="shared" si="68"/>
        <v>0</v>
      </c>
      <c r="U159" s="141">
        <f>IF('24'!U159:V159&gt;120,2,'24'!U159:V159/60)</f>
        <v>0</v>
      </c>
      <c r="V159" s="142">
        <f t="shared" si="69"/>
        <v>0</v>
      </c>
      <c r="W159" s="141">
        <f>IF('24'!W159:X159&gt;120,2,'24'!W159:X159/60)</f>
        <v>0</v>
      </c>
      <c r="X159" s="142">
        <f t="shared" si="70"/>
        <v>0</v>
      </c>
      <c r="Y159" s="141">
        <f>IF('24'!Y159:Z159&gt;120,2,'24'!Y159:Z159/60)</f>
        <v>0</v>
      </c>
      <c r="Z159" s="142">
        <f t="shared" si="71"/>
        <v>0</v>
      </c>
      <c r="AA159" s="141">
        <f>IF('24'!AA159:AB159&gt;120,2,'24'!AA159:AB159/60)</f>
        <v>0</v>
      </c>
      <c r="AB159" s="142">
        <f t="shared" si="72"/>
        <v>0</v>
      </c>
      <c r="AC159" s="141">
        <f>IF('24'!AC159:AD159&gt;120,2,'24'!AC159:AD159/60)</f>
        <v>0</v>
      </c>
      <c r="AD159" s="142">
        <f t="shared" si="73"/>
        <v>0</v>
      </c>
      <c r="AE159" s="141">
        <f>IF('24'!AE159:AF159&gt;120,2,'24'!AE159:AF159/60)</f>
        <v>0</v>
      </c>
      <c r="AF159" s="142">
        <f t="shared" si="74"/>
        <v>0</v>
      </c>
      <c r="AG159" s="141">
        <f>IF('24'!AG159:AH159&gt;120,2,'24'!AG159:AH159/60)</f>
        <v>0</v>
      </c>
      <c r="AH159" s="142">
        <f t="shared" si="75"/>
        <v>0</v>
      </c>
      <c r="AI159" s="141">
        <f>IF('24'!AI159:AJ159&gt;120,2,'24'!AI159:AJ159/60)</f>
        <v>0</v>
      </c>
      <c r="AJ159" s="142">
        <f t="shared" si="76"/>
        <v>0</v>
      </c>
      <c r="AK159" s="141">
        <f>IF('24'!AK159:AL159&gt;120,2,'24'!AK159:AL159/60)</f>
        <v>0</v>
      </c>
      <c r="AL159" s="142">
        <f t="shared" si="77"/>
        <v>0</v>
      </c>
      <c r="AM159" s="141">
        <f>IF('24'!AM159:AN159&gt;120,2,'24'!AM159:AN159/60)</f>
        <v>0</v>
      </c>
      <c r="AN159" s="142">
        <f t="shared" si="78"/>
        <v>0</v>
      </c>
      <c r="AO159" s="141">
        <f>IF('24'!AO159:AP159&gt;120,2,'24'!AO159:AP159/60)</f>
        <v>0</v>
      </c>
      <c r="AP159" s="142">
        <f t="shared" si="79"/>
        <v>0</v>
      </c>
      <c r="AQ159" s="141">
        <f>IF('24'!AQ159:AR159&gt;120,2,'24'!AQ159:AR159/60)</f>
        <v>0</v>
      </c>
      <c r="AR159" s="142">
        <f t="shared" si="80"/>
        <v>0</v>
      </c>
      <c r="AS159" s="141">
        <f>IF('24'!AS159:AT159&gt;120,2,'24'!AS159:AT159/60)</f>
        <v>0</v>
      </c>
      <c r="AT159" s="142">
        <f t="shared" si="81"/>
        <v>0</v>
      </c>
      <c r="AU159" s="141">
        <f>IF('24'!AU159:AV159&gt;120,2,'24'!AU159:AV159/60)</f>
        <v>0</v>
      </c>
      <c r="AV159" s="142">
        <f t="shared" si="82"/>
        <v>0</v>
      </c>
      <c r="AW159" s="141">
        <f>IF('24'!AW159:AX159&gt;120,2,'24'!AW159:AX159/60)</f>
        <v>0</v>
      </c>
      <c r="AX159" s="142">
        <f t="shared" si="83"/>
        <v>0</v>
      </c>
      <c r="AY159" s="141">
        <f>IF('24'!AY159:AZ159&gt;120,2,'24'!AY159:AZ159/60)</f>
        <v>0</v>
      </c>
      <c r="AZ159" s="142">
        <f t="shared" si="84"/>
        <v>0</v>
      </c>
      <c r="BA159" s="141">
        <f>IF('24'!BA159:BB159&gt;120,2,'24'!BA159:BB159/60)</f>
        <v>0</v>
      </c>
      <c r="BB159" s="142">
        <f t="shared" si="85"/>
        <v>0</v>
      </c>
      <c r="BC159" s="141">
        <f>IF('24'!BC159:BD159&gt;120,2,'24'!BC159:BD159/60)</f>
        <v>0</v>
      </c>
      <c r="BD159" s="142">
        <f t="shared" si="86"/>
        <v>0</v>
      </c>
      <c r="BE159" s="141">
        <f>IF('24'!BE159:BF159&gt;120,2,'24'!BE159:BF159/60)</f>
        <v>0</v>
      </c>
      <c r="BF159" s="142">
        <f t="shared" si="87"/>
        <v>0</v>
      </c>
      <c r="BG159" s="141">
        <f>IF('24'!BG159:BH159&gt;120,2,'24'!BG159:BH159/60)</f>
        <v>0</v>
      </c>
      <c r="BH159" s="142">
        <f t="shared" si="88"/>
        <v>0</v>
      </c>
      <c r="BI159" s="141">
        <f>IF('24'!BI159:BJ159&gt;120,2,'24'!BI159:BJ159/60)</f>
        <v>0</v>
      </c>
      <c r="BJ159" s="142">
        <f t="shared" si="89"/>
        <v>0</v>
      </c>
      <c r="BK159" s="141">
        <f>IF('24'!BK159:BL159&gt;120,2,'24'!BK159:BL159/60)</f>
        <v>0</v>
      </c>
      <c r="BL159" s="142">
        <f t="shared" si="90"/>
        <v>0</v>
      </c>
      <c r="BM159" s="6"/>
    </row>
    <row r="160" spans="1:65" ht="26.25" thickBot="1">
      <c r="A160" s="13">
        <v>8602</v>
      </c>
      <c r="B160" s="13" t="s">
        <v>128</v>
      </c>
      <c r="C160" s="141">
        <f>IF('24'!C160:D160&gt;120,2,'24'!C160:D160/60)</f>
        <v>0</v>
      </c>
      <c r="D160" s="142">
        <f t="shared" si="91"/>
        <v>0</v>
      </c>
      <c r="E160" s="141">
        <f>IF('24'!E160:F160&gt;120,2,'24'!E160:F160/60)</f>
        <v>0</v>
      </c>
      <c r="F160" s="142">
        <f t="shared" si="92"/>
        <v>0</v>
      </c>
      <c r="G160" s="141">
        <f>IF('24'!G160:H160&gt;120,2,'24'!G160:H160/60)</f>
        <v>0</v>
      </c>
      <c r="H160" s="142">
        <f t="shared" si="62"/>
        <v>0</v>
      </c>
      <c r="I160" s="141">
        <f>IF('24'!I160:J160&gt;120,2,'24'!I160:J160/60)</f>
        <v>0</v>
      </c>
      <c r="J160" s="142">
        <f t="shared" si="63"/>
        <v>0</v>
      </c>
      <c r="K160" s="141">
        <f>IF('24'!K160:L160&gt;120,2,'24'!K160:L160/60)</f>
        <v>0</v>
      </c>
      <c r="L160" s="142">
        <f t="shared" si="64"/>
        <v>0</v>
      </c>
      <c r="M160" s="141">
        <f>IF('24'!M160:N160&gt;120,2,'24'!M160:N160/60)</f>
        <v>0</v>
      </c>
      <c r="N160" s="142">
        <f t="shared" si="65"/>
        <v>0</v>
      </c>
      <c r="O160" s="141">
        <f>IF('24'!O160:P160&gt;120,2,'24'!O160:P160/60)</f>
        <v>0</v>
      </c>
      <c r="P160" s="142">
        <f t="shared" si="66"/>
        <v>0</v>
      </c>
      <c r="Q160" s="141">
        <f>IF('24'!Q160:R160&gt;120,2,'24'!Q160:R160/60)</f>
        <v>0</v>
      </c>
      <c r="R160" s="142">
        <f t="shared" si="67"/>
        <v>0</v>
      </c>
      <c r="S160" s="141">
        <f>IF('24'!S160:T160&gt;120,2,'24'!S160:T160/60)</f>
        <v>0</v>
      </c>
      <c r="T160" s="142">
        <f t="shared" si="68"/>
        <v>0</v>
      </c>
      <c r="U160" s="141">
        <f>IF('24'!U160:V160&gt;120,2,'24'!U160:V160/60)</f>
        <v>0</v>
      </c>
      <c r="V160" s="142">
        <f t="shared" si="69"/>
        <v>0</v>
      </c>
      <c r="W160" s="141">
        <f>IF('24'!W160:X160&gt;120,2,'24'!W160:X160/60)</f>
        <v>0</v>
      </c>
      <c r="X160" s="142">
        <f t="shared" si="70"/>
        <v>0</v>
      </c>
      <c r="Y160" s="141">
        <f>IF('24'!Y160:Z160&gt;120,2,'24'!Y160:Z160/60)</f>
        <v>0</v>
      </c>
      <c r="Z160" s="142">
        <f t="shared" si="71"/>
        <v>0</v>
      </c>
      <c r="AA160" s="141">
        <f>IF('24'!AA160:AB160&gt;120,2,'24'!AA160:AB160/60)</f>
        <v>0</v>
      </c>
      <c r="AB160" s="142">
        <f t="shared" si="72"/>
        <v>0</v>
      </c>
      <c r="AC160" s="141">
        <f>IF('24'!AC160:AD160&gt;120,2,'24'!AC160:AD160/60)</f>
        <v>0</v>
      </c>
      <c r="AD160" s="142">
        <f t="shared" si="73"/>
        <v>0</v>
      </c>
      <c r="AE160" s="141">
        <f>IF('24'!AE160:AF160&gt;120,2,'24'!AE160:AF160/60)</f>
        <v>0</v>
      </c>
      <c r="AF160" s="142">
        <f t="shared" si="74"/>
        <v>0</v>
      </c>
      <c r="AG160" s="141">
        <f>IF('24'!AG160:AH160&gt;120,2,'24'!AG160:AH160/60)</f>
        <v>0</v>
      </c>
      <c r="AH160" s="142">
        <f t="shared" si="75"/>
        <v>0</v>
      </c>
      <c r="AI160" s="141">
        <f>IF('24'!AI160:AJ160&gt;120,2,'24'!AI160:AJ160/60)</f>
        <v>0</v>
      </c>
      <c r="AJ160" s="142">
        <f t="shared" si="76"/>
        <v>0</v>
      </c>
      <c r="AK160" s="141">
        <f>IF('24'!AK160:AL160&gt;120,2,'24'!AK160:AL160/60)</f>
        <v>0</v>
      </c>
      <c r="AL160" s="142">
        <f t="shared" si="77"/>
        <v>0</v>
      </c>
      <c r="AM160" s="141">
        <f>IF('24'!AM160:AN160&gt;120,2,'24'!AM160:AN160/60)</f>
        <v>0</v>
      </c>
      <c r="AN160" s="142">
        <f t="shared" si="78"/>
        <v>0</v>
      </c>
      <c r="AO160" s="141">
        <f>IF('24'!AO160:AP160&gt;120,2,'24'!AO160:AP160/60)</f>
        <v>0</v>
      </c>
      <c r="AP160" s="142">
        <f t="shared" si="79"/>
        <v>0</v>
      </c>
      <c r="AQ160" s="141">
        <f>IF('24'!AQ160:AR160&gt;120,2,'24'!AQ160:AR160/60)</f>
        <v>0</v>
      </c>
      <c r="AR160" s="142">
        <f t="shared" si="80"/>
        <v>0</v>
      </c>
      <c r="AS160" s="141">
        <f>IF('24'!AS160:AT160&gt;120,2,'24'!AS160:AT160/60)</f>
        <v>0</v>
      </c>
      <c r="AT160" s="142">
        <f t="shared" si="81"/>
        <v>0</v>
      </c>
      <c r="AU160" s="141">
        <f>IF('24'!AU160:AV160&gt;120,2,'24'!AU160:AV160/60)</f>
        <v>0</v>
      </c>
      <c r="AV160" s="142">
        <f t="shared" si="82"/>
        <v>0</v>
      </c>
      <c r="AW160" s="141">
        <f>IF('24'!AW160:AX160&gt;120,2,'24'!AW160:AX160/60)</f>
        <v>0</v>
      </c>
      <c r="AX160" s="142">
        <f t="shared" si="83"/>
        <v>0</v>
      </c>
      <c r="AY160" s="141">
        <f>IF('24'!AY160:AZ160&gt;120,2,'24'!AY160:AZ160/60)</f>
        <v>0</v>
      </c>
      <c r="AZ160" s="142">
        <f t="shared" si="84"/>
        <v>0</v>
      </c>
      <c r="BA160" s="141">
        <f>IF('24'!BA160:BB160&gt;120,2,'24'!BA160:BB160/60)</f>
        <v>0</v>
      </c>
      <c r="BB160" s="142">
        <f t="shared" si="85"/>
        <v>0</v>
      </c>
      <c r="BC160" s="141">
        <f>IF('24'!BC160:BD160&gt;120,2,'24'!BC160:BD160/60)</f>
        <v>0</v>
      </c>
      <c r="BD160" s="142">
        <f t="shared" si="86"/>
        <v>0</v>
      </c>
      <c r="BE160" s="141">
        <f>IF('24'!BE160:BF160&gt;120,2,'24'!BE160:BF160/60)</f>
        <v>0</v>
      </c>
      <c r="BF160" s="142">
        <f t="shared" si="87"/>
        <v>0</v>
      </c>
      <c r="BG160" s="141">
        <f>IF('24'!BG160:BH160&gt;120,2,'24'!BG160:BH160/60)</f>
        <v>0</v>
      </c>
      <c r="BH160" s="142">
        <f t="shared" si="88"/>
        <v>0</v>
      </c>
      <c r="BI160" s="141">
        <f>IF('24'!BI160:BJ160&gt;120,2,'24'!BI160:BJ160/60)</f>
        <v>0</v>
      </c>
      <c r="BJ160" s="142">
        <f t="shared" si="89"/>
        <v>0</v>
      </c>
      <c r="BK160" s="141">
        <f>IF('24'!BK160:BL160&gt;120,2,'24'!BK160:BL160/60)</f>
        <v>0</v>
      </c>
      <c r="BL160" s="142">
        <f t="shared" si="90"/>
        <v>0</v>
      </c>
      <c r="BM160" s="6"/>
    </row>
    <row r="161" spans="1:65" ht="26.25" thickBot="1">
      <c r="A161" s="13">
        <v>8603</v>
      </c>
      <c r="B161" s="13" t="s">
        <v>245</v>
      </c>
      <c r="C161" s="141">
        <f>IF('24'!C161:D161&gt;120,2,'24'!C161:D161/60)</f>
        <v>0</v>
      </c>
      <c r="D161" s="142">
        <f t="shared" si="91"/>
        <v>0</v>
      </c>
      <c r="E161" s="141">
        <f>IF('24'!E161:F161&gt;120,2,'24'!E161:F161/60)</f>
        <v>0</v>
      </c>
      <c r="F161" s="142">
        <f t="shared" si="92"/>
        <v>0</v>
      </c>
      <c r="G161" s="141">
        <f>IF('24'!G161:H161&gt;120,2,'24'!G161:H161/60)</f>
        <v>0</v>
      </c>
      <c r="H161" s="142">
        <f t="shared" si="62"/>
        <v>0</v>
      </c>
      <c r="I161" s="141">
        <f>IF('24'!I161:J161&gt;120,2,'24'!I161:J161/60)</f>
        <v>0</v>
      </c>
      <c r="J161" s="142">
        <f t="shared" si="63"/>
        <v>0</v>
      </c>
      <c r="K161" s="141">
        <f>IF('24'!K161:L161&gt;120,2,'24'!K161:L161/60)</f>
        <v>0</v>
      </c>
      <c r="L161" s="142">
        <f t="shared" si="64"/>
        <v>0</v>
      </c>
      <c r="M161" s="141">
        <f>IF('24'!M161:N161&gt;120,2,'24'!M161:N161/60)</f>
        <v>0</v>
      </c>
      <c r="N161" s="142">
        <f t="shared" si="65"/>
        <v>0</v>
      </c>
      <c r="O161" s="141">
        <f>IF('24'!O161:P161&gt;120,2,'24'!O161:P161/60)</f>
        <v>0</v>
      </c>
      <c r="P161" s="142">
        <f t="shared" si="66"/>
        <v>0</v>
      </c>
      <c r="Q161" s="141">
        <f>IF('24'!Q161:R161&gt;120,2,'24'!Q161:R161/60)</f>
        <v>0</v>
      </c>
      <c r="R161" s="142">
        <f t="shared" si="67"/>
        <v>0</v>
      </c>
      <c r="S161" s="141">
        <f>IF('24'!S161:T161&gt;120,2,'24'!S161:T161/60)</f>
        <v>0</v>
      </c>
      <c r="T161" s="142">
        <f t="shared" si="68"/>
        <v>0</v>
      </c>
      <c r="U161" s="141">
        <f>IF('24'!U161:V161&gt;120,2,'24'!U161:V161/60)</f>
        <v>0</v>
      </c>
      <c r="V161" s="142">
        <f t="shared" si="69"/>
        <v>0</v>
      </c>
      <c r="W161" s="141">
        <f>IF('24'!W161:X161&gt;120,2,'24'!W161:X161/60)</f>
        <v>0</v>
      </c>
      <c r="X161" s="142">
        <f t="shared" si="70"/>
        <v>0</v>
      </c>
      <c r="Y161" s="141">
        <f>IF('24'!Y161:Z161&gt;120,2,'24'!Y161:Z161/60)</f>
        <v>0</v>
      </c>
      <c r="Z161" s="142">
        <f t="shared" si="71"/>
        <v>0</v>
      </c>
      <c r="AA161" s="141">
        <f>IF('24'!AA161:AB161&gt;120,2,'24'!AA161:AB161/60)</f>
        <v>0</v>
      </c>
      <c r="AB161" s="142">
        <f t="shared" si="72"/>
        <v>0</v>
      </c>
      <c r="AC161" s="141">
        <f>IF('24'!AC161:AD161&gt;120,2,'24'!AC161:AD161/60)</f>
        <v>0</v>
      </c>
      <c r="AD161" s="142">
        <f t="shared" si="73"/>
        <v>0</v>
      </c>
      <c r="AE161" s="141">
        <f>IF('24'!AE161:AF161&gt;120,2,'24'!AE161:AF161/60)</f>
        <v>0</v>
      </c>
      <c r="AF161" s="142">
        <f t="shared" si="74"/>
        <v>0</v>
      </c>
      <c r="AG161" s="141">
        <f>IF('24'!AG161:AH161&gt;120,2,'24'!AG161:AH161/60)</f>
        <v>0</v>
      </c>
      <c r="AH161" s="142">
        <f t="shared" si="75"/>
        <v>0</v>
      </c>
      <c r="AI161" s="141">
        <f>IF('24'!AI161:AJ161&gt;120,2,'24'!AI161:AJ161/60)</f>
        <v>0</v>
      </c>
      <c r="AJ161" s="142">
        <f t="shared" si="76"/>
        <v>0</v>
      </c>
      <c r="AK161" s="141">
        <f>IF('24'!AK161:AL161&gt;120,2,'24'!AK161:AL161/60)</f>
        <v>0</v>
      </c>
      <c r="AL161" s="142">
        <f t="shared" si="77"/>
        <v>0</v>
      </c>
      <c r="AM161" s="141">
        <f>IF('24'!AM161:AN161&gt;120,2,'24'!AM161:AN161/60)</f>
        <v>0</v>
      </c>
      <c r="AN161" s="142">
        <f t="shared" si="78"/>
        <v>0</v>
      </c>
      <c r="AO161" s="141">
        <f>IF('24'!AO161:AP161&gt;120,2,'24'!AO161:AP161/60)</f>
        <v>0</v>
      </c>
      <c r="AP161" s="142">
        <f t="shared" si="79"/>
        <v>0</v>
      </c>
      <c r="AQ161" s="141">
        <f>IF('24'!AQ161:AR161&gt;120,2,'24'!AQ161:AR161/60)</f>
        <v>0</v>
      </c>
      <c r="AR161" s="142">
        <f t="shared" si="80"/>
        <v>0</v>
      </c>
      <c r="AS161" s="141">
        <f>IF('24'!AS161:AT161&gt;120,2,'24'!AS161:AT161/60)</f>
        <v>0</v>
      </c>
      <c r="AT161" s="142">
        <f t="shared" si="81"/>
        <v>0</v>
      </c>
      <c r="AU161" s="141">
        <f>IF('24'!AU161:AV161&gt;120,2,'24'!AU161:AV161/60)</f>
        <v>0</v>
      </c>
      <c r="AV161" s="142">
        <f t="shared" si="82"/>
        <v>0</v>
      </c>
      <c r="AW161" s="141">
        <f>IF('24'!AW161:AX161&gt;120,2,'24'!AW161:AX161/60)</f>
        <v>0</v>
      </c>
      <c r="AX161" s="142">
        <f t="shared" si="83"/>
        <v>0</v>
      </c>
      <c r="AY161" s="141">
        <f>IF('24'!AY161:AZ161&gt;120,2,'24'!AY161:AZ161/60)</f>
        <v>0</v>
      </c>
      <c r="AZ161" s="142">
        <f t="shared" si="84"/>
        <v>0</v>
      </c>
      <c r="BA161" s="141">
        <f>IF('24'!BA161:BB161&gt;120,2,'24'!BA161:BB161/60)</f>
        <v>0</v>
      </c>
      <c r="BB161" s="142">
        <f t="shared" si="85"/>
        <v>0</v>
      </c>
      <c r="BC161" s="141">
        <f>IF('24'!BC161:BD161&gt;120,2,'24'!BC161:BD161/60)</f>
        <v>0</v>
      </c>
      <c r="BD161" s="142">
        <f t="shared" si="86"/>
        <v>0</v>
      </c>
      <c r="BE161" s="141">
        <f>IF('24'!BE161:BF161&gt;120,2,'24'!BE161:BF161/60)</f>
        <v>0</v>
      </c>
      <c r="BF161" s="142">
        <f t="shared" si="87"/>
        <v>0</v>
      </c>
      <c r="BG161" s="141">
        <f>IF('24'!BG161:BH161&gt;120,2,'24'!BG161:BH161/60)</f>
        <v>0</v>
      </c>
      <c r="BH161" s="142">
        <f t="shared" si="88"/>
        <v>0</v>
      </c>
      <c r="BI161" s="141">
        <f>IF('24'!BI161:BJ161&gt;120,2,'24'!BI161:BJ161/60)</f>
        <v>0</v>
      </c>
      <c r="BJ161" s="142">
        <f t="shared" si="89"/>
        <v>0</v>
      </c>
      <c r="BK161" s="141">
        <f>IF('24'!BK161:BL161&gt;120,2,'24'!BK161:BL161/60)</f>
        <v>0</v>
      </c>
      <c r="BL161" s="142">
        <f t="shared" si="90"/>
        <v>0</v>
      </c>
      <c r="BM161" s="6"/>
    </row>
    <row r="162" spans="1:65" ht="26.25" thickBot="1">
      <c r="A162" s="13">
        <v>8604</v>
      </c>
      <c r="B162" s="13" t="s">
        <v>246</v>
      </c>
      <c r="C162" s="141">
        <f>IF('24'!C162:D162&gt;120,2,'24'!C162:D162/60)</f>
        <v>0</v>
      </c>
      <c r="D162" s="142">
        <f t="shared" si="91"/>
        <v>0</v>
      </c>
      <c r="E162" s="141">
        <f>IF('24'!E162:F162&gt;120,2,'24'!E162:F162/60)</f>
        <v>0</v>
      </c>
      <c r="F162" s="142">
        <f t="shared" si="92"/>
        <v>0</v>
      </c>
      <c r="G162" s="141">
        <f>IF('24'!G162:H162&gt;120,2,'24'!G162:H162/60)</f>
        <v>0</v>
      </c>
      <c r="H162" s="142">
        <f t="shared" si="62"/>
        <v>0</v>
      </c>
      <c r="I162" s="141">
        <f>IF('24'!I162:J162&gt;120,2,'24'!I162:J162/60)</f>
        <v>0</v>
      </c>
      <c r="J162" s="142">
        <f t="shared" si="63"/>
        <v>0</v>
      </c>
      <c r="K162" s="141">
        <f>IF('24'!K162:L162&gt;120,2,'24'!K162:L162/60)</f>
        <v>0</v>
      </c>
      <c r="L162" s="142">
        <f t="shared" si="64"/>
        <v>0</v>
      </c>
      <c r="M162" s="141">
        <f>IF('24'!M162:N162&gt;120,2,'24'!M162:N162/60)</f>
        <v>0</v>
      </c>
      <c r="N162" s="142">
        <f t="shared" si="65"/>
        <v>0</v>
      </c>
      <c r="O162" s="141">
        <f>IF('24'!O162:P162&gt;120,2,'24'!O162:P162/60)</f>
        <v>0</v>
      </c>
      <c r="P162" s="142">
        <f t="shared" si="66"/>
        <v>0</v>
      </c>
      <c r="Q162" s="141">
        <f>IF('24'!Q162:R162&gt;120,2,'24'!Q162:R162/60)</f>
        <v>0</v>
      </c>
      <c r="R162" s="142">
        <f t="shared" si="67"/>
        <v>0</v>
      </c>
      <c r="S162" s="141">
        <f>IF('24'!S162:T162&gt;120,2,'24'!S162:T162/60)</f>
        <v>0</v>
      </c>
      <c r="T162" s="142">
        <f t="shared" si="68"/>
        <v>0</v>
      </c>
      <c r="U162" s="141">
        <f>IF('24'!U162:V162&gt;120,2,'24'!U162:V162/60)</f>
        <v>0</v>
      </c>
      <c r="V162" s="142">
        <f t="shared" si="69"/>
        <v>0</v>
      </c>
      <c r="W162" s="141">
        <f>IF('24'!W162:X162&gt;120,2,'24'!W162:X162/60)</f>
        <v>0</v>
      </c>
      <c r="X162" s="142">
        <f t="shared" si="70"/>
        <v>0</v>
      </c>
      <c r="Y162" s="141">
        <f>IF('24'!Y162:Z162&gt;120,2,'24'!Y162:Z162/60)</f>
        <v>0</v>
      </c>
      <c r="Z162" s="142">
        <f t="shared" si="71"/>
        <v>0</v>
      </c>
      <c r="AA162" s="141">
        <f>IF('24'!AA162:AB162&gt;120,2,'24'!AA162:AB162/60)</f>
        <v>0</v>
      </c>
      <c r="AB162" s="142">
        <f t="shared" si="72"/>
        <v>0</v>
      </c>
      <c r="AC162" s="141">
        <f>IF('24'!AC162:AD162&gt;120,2,'24'!AC162:AD162/60)</f>
        <v>0</v>
      </c>
      <c r="AD162" s="142">
        <f t="shared" si="73"/>
        <v>0</v>
      </c>
      <c r="AE162" s="141">
        <f>IF('24'!AE162:AF162&gt;120,2,'24'!AE162:AF162/60)</f>
        <v>0</v>
      </c>
      <c r="AF162" s="142">
        <f t="shared" si="74"/>
        <v>0</v>
      </c>
      <c r="AG162" s="141">
        <f>IF('24'!AG162:AH162&gt;120,2,'24'!AG162:AH162/60)</f>
        <v>0</v>
      </c>
      <c r="AH162" s="142">
        <f t="shared" si="75"/>
        <v>0</v>
      </c>
      <c r="AI162" s="141">
        <f>IF('24'!AI162:AJ162&gt;120,2,'24'!AI162:AJ162/60)</f>
        <v>0</v>
      </c>
      <c r="AJ162" s="142">
        <f t="shared" si="76"/>
        <v>0</v>
      </c>
      <c r="AK162" s="141">
        <f>IF('24'!AK162:AL162&gt;120,2,'24'!AK162:AL162/60)</f>
        <v>0</v>
      </c>
      <c r="AL162" s="142">
        <f t="shared" si="77"/>
        <v>0</v>
      </c>
      <c r="AM162" s="141">
        <f>IF('24'!AM162:AN162&gt;120,2,'24'!AM162:AN162/60)</f>
        <v>0</v>
      </c>
      <c r="AN162" s="142">
        <f t="shared" si="78"/>
        <v>0</v>
      </c>
      <c r="AO162" s="141">
        <f>IF('24'!AO162:AP162&gt;120,2,'24'!AO162:AP162/60)</f>
        <v>0</v>
      </c>
      <c r="AP162" s="142">
        <f t="shared" si="79"/>
        <v>0</v>
      </c>
      <c r="AQ162" s="141">
        <f>IF('24'!AQ162:AR162&gt;120,2,'24'!AQ162:AR162/60)</f>
        <v>0</v>
      </c>
      <c r="AR162" s="142">
        <f t="shared" si="80"/>
        <v>0</v>
      </c>
      <c r="AS162" s="141">
        <f>IF('24'!AS162:AT162&gt;120,2,'24'!AS162:AT162/60)</f>
        <v>0</v>
      </c>
      <c r="AT162" s="142">
        <f t="shared" si="81"/>
        <v>0</v>
      </c>
      <c r="AU162" s="141">
        <f>IF('24'!AU162:AV162&gt;120,2,'24'!AU162:AV162/60)</f>
        <v>0</v>
      </c>
      <c r="AV162" s="142">
        <f t="shared" si="82"/>
        <v>0</v>
      </c>
      <c r="AW162" s="141">
        <f>IF('24'!AW162:AX162&gt;120,2,'24'!AW162:AX162/60)</f>
        <v>0</v>
      </c>
      <c r="AX162" s="142">
        <f t="shared" si="83"/>
        <v>0</v>
      </c>
      <c r="AY162" s="141">
        <f>IF('24'!AY162:AZ162&gt;120,2,'24'!AY162:AZ162/60)</f>
        <v>0</v>
      </c>
      <c r="AZ162" s="142">
        <f t="shared" si="84"/>
        <v>0</v>
      </c>
      <c r="BA162" s="141">
        <f>IF('24'!BA162:BB162&gt;120,2,'24'!BA162:BB162/60)</f>
        <v>0</v>
      </c>
      <c r="BB162" s="142">
        <f t="shared" si="85"/>
        <v>0</v>
      </c>
      <c r="BC162" s="141">
        <f>IF('24'!BC162:BD162&gt;120,2,'24'!BC162:BD162/60)</f>
        <v>0</v>
      </c>
      <c r="BD162" s="142">
        <f t="shared" si="86"/>
        <v>0</v>
      </c>
      <c r="BE162" s="141">
        <f>IF('24'!BE162:BF162&gt;120,2,'24'!BE162:BF162/60)</f>
        <v>0</v>
      </c>
      <c r="BF162" s="142">
        <f t="shared" si="87"/>
        <v>0</v>
      </c>
      <c r="BG162" s="141">
        <f>IF('24'!BG162:BH162&gt;120,2,'24'!BG162:BH162/60)</f>
        <v>0</v>
      </c>
      <c r="BH162" s="142">
        <f t="shared" si="88"/>
        <v>0</v>
      </c>
      <c r="BI162" s="141">
        <f>IF('24'!BI162:BJ162&gt;120,2,'24'!BI162:BJ162/60)</f>
        <v>0</v>
      </c>
      <c r="BJ162" s="142">
        <f t="shared" si="89"/>
        <v>0</v>
      </c>
      <c r="BK162" s="141">
        <f>IF('24'!BK162:BL162&gt;120,2,'24'!BK162:BL162/60)</f>
        <v>0</v>
      </c>
      <c r="BL162" s="142">
        <f t="shared" si="90"/>
        <v>0</v>
      </c>
      <c r="BM162" s="6"/>
    </row>
    <row r="163" spans="1:65" ht="26.25" thickBot="1">
      <c r="A163" s="13">
        <v>8605</v>
      </c>
      <c r="B163" s="13" t="s">
        <v>129</v>
      </c>
      <c r="C163" s="141">
        <f>IF('24'!C163:D163&gt;120,2,'24'!C163:D163/60)</f>
        <v>0</v>
      </c>
      <c r="D163" s="142">
        <f t="shared" si="91"/>
        <v>0</v>
      </c>
      <c r="E163" s="141">
        <f>IF('24'!E163:F163&gt;120,2,'24'!E163:F163/60)</f>
        <v>0</v>
      </c>
      <c r="F163" s="142">
        <f t="shared" si="92"/>
        <v>0</v>
      </c>
      <c r="G163" s="141">
        <f>IF('24'!G163:H163&gt;120,2,'24'!G163:H163/60)</f>
        <v>0</v>
      </c>
      <c r="H163" s="142">
        <f t="shared" si="62"/>
        <v>0</v>
      </c>
      <c r="I163" s="141">
        <f>IF('24'!I163:J163&gt;120,2,'24'!I163:J163/60)</f>
        <v>0</v>
      </c>
      <c r="J163" s="142">
        <f t="shared" si="63"/>
        <v>0</v>
      </c>
      <c r="K163" s="141">
        <f>IF('24'!K163:L163&gt;120,2,'24'!K163:L163/60)</f>
        <v>0</v>
      </c>
      <c r="L163" s="142">
        <f t="shared" si="64"/>
        <v>0</v>
      </c>
      <c r="M163" s="141">
        <f>IF('24'!M163:N163&gt;120,2,'24'!M163:N163/60)</f>
        <v>0</v>
      </c>
      <c r="N163" s="142">
        <f t="shared" si="65"/>
        <v>0</v>
      </c>
      <c r="O163" s="141">
        <f>IF('24'!O163:P163&gt;120,2,'24'!O163:P163/60)</f>
        <v>0</v>
      </c>
      <c r="P163" s="142">
        <f t="shared" si="66"/>
        <v>0</v>
      </c>
      <c r="Q163" s="141">
        <f>IF('24'!Q163:R163&gt;120,2,'24'!Q163:R163/60)</f>
        <v>0</v>
      </c>
      <c r="R163" s="142">
        <f t="shared" si="67"/>
        <v>0</v>
      </c>
      <c r="S163" s="141">
        <f>IF('24'!S163:T163&gt;120,2,'24'!S163:T163/60)</f>
        <v>0</v>
      </c>
      <c r="T163" s="142">
        <f t="shared" si="68"/>
        <v>0</v>
      </c>
      <c r="U163" s="141">
        <f>IF('24'!U163:V163&gt;120,2,'24'!U163:V163/60)</f>
        <v>0</v>
      </c>
      <c r="V163" s="142">
        <f t="shared" si="69"/>
        <v>0</v>
      </c>
      <c r="W163" s="141">
        <f>IF('24'!W163:X163&gt;120,2,'24'!W163:X163/60)</f>
        <v>0</v>
      </c>
      <c r="X163" s="142">
        <f t="shared" si="70"/>
        <v>0</v>
      </c>
      <c r="Y163" s="141">
        <f>IF('24'!Y163:Z163&gt;120,2,'24'!Y163:Z163/60)</f>
        <v>0</v>
      </c>
      <c r="Z163" s="142">
        <f t="shared" si="71"/>
        <v>0</v>
      </c>
      <c r="AA163" s="141">
        <f>IF('24'!AA163:AB163&gt;120,2,'24'!AA163:AB163/60)</f>
        <v>0</v>
      </c>
      <c r="AB163" s="142">
        <f t="shared" si="72"/>
        <v>0</v>
      </c>
      <c r="AC163" s="141">
        <f>IF('24'!AC163:AD163&gt;120,2,'24'!AC163:AD163/60)</f>
        <v>0</v>
      </c>
      <c r="AD163" s="142">
        <f t="shared" si="73"/>
        <v>0</v>
      </c>
      <c r="AE163" s="141">
        <f>IF('24'!AE163:AF163&gt;120,2,'24'!AE163:AF163/60)</f>
        <v>0</v>
      </c>
      <c r="AF163" s="142">
        <f t="shared" si="74"/>
        <v>0</v>
      </c>
      <c r="AG163" s="141">
        <f>IF('24'!AG163:AH163&gt;120,2,'24'!AG163:AH163/60)</f>
        <v>0</v>
      </c>
      <c r="AH163" s="142">
        <f t="shared" si="75"/>
        <v>0</v>
      </c>
      <c r="AI163" s="141">
        <f>IF('24'!AI163:AJ163&gt;120,2,'24'!AI163:AJ163/60)</f>
        <v>0</v>
      </c>
      <c r="AJ163" s="142">
        <f t="shared" si="76"/>
        <v>0</v>
      </c>
      <c r="AK163" s="141">
        <f>IF('24'!AK163:AL163&gt;120,2,'24'!AK163:AL163/60)</f>
        <v>0</v>
      </c>
      <c r="AL163" s="142">
        <f t="shared" si="77"/>
        <v>0</v>
      </c>
      <c r="AM163" s="141">
        <f>IF('24'!AM163:AN163&gt;120,2,'24'!AM163:AN163/60)</f>
        <v>0</v>
      </c>
      <c r="AN163" s="142">
        <f t="shared" si="78"/>
        <v>0</v>
      </c>
      <c r="AO163" s="141">
        <f>IF('24'!AO163:AP163&gt;120,2,'24'!AO163:AP163/60)</f>
        <v>0</v>
      </c>
      <c r="AP163" s="142">
        <f t="shared" si="79"/>
        <v>0</v>
      </c>
      <c r="AQ163" s="141">
        <f>IF('24'!AQ163:AR163&gt;120,2,'24'!AQ163:AR163/60)</f>
        <v>0</v>
      </c>
      <c r="AR163" s="142">
        <f t="shared" si="80"/>
        <v>0</v>
      </c>
      <c r="AS163" s="141">
        <f>IF('24'!AS163:AT163&gt;120,2,'24'!AS163:AT163/60)</f>
        <v>0</v>
      </c>
      <c r="AT163" s="142">
        <f t="shared" si="81"/>
        <v>0</v>
      </c>
      <c r="AU163" s="141">
        <f>IF('24'!AU163:AV163&gt;120,2,'24'!AU163:AV163/60)</f>
        <v>0</v>
      </c>
      <c r="AV163" s="142">
        <f t="shared" si="82"/>
        <v>0</v>
      </c>
      <c r="AW163" s="141">
        <f>IF('24'!AW163:AX163&gt;120,2,'24'!AW163:AX163/60)</f>
        <v>0</v>
      </c>
      <c r="AX163" s="142">
        <f t="shared" si="83"/>
        <v>0</v>
      </c>
      <c r="AY163" s="141">
        <f>IF('24'!AY163:AZ163&gt;120,2,'24'!AY163:AZ163/60)</f>
        <v>0</v>
      </c>
      <c r="AZ163" s="142">
        <f t="shared" si="84"/>
        <v>0</v>
      </c>
      <c r="BA163" s="141">
        <f>IF('24'!BA163:BB163&gt;120,2,'24'!BA163:BB163/60)</f>
        <v>0</v>
      </c>
      <c r="BB163" s="142">
        <f t="shared" si="85"/>
        <v>0</v>
      </c>
      <c r="BC163" s="141">
        <f>IF('24'!BC163:BD163&gt;120,2,'24'!BC163:BD163/60)</f>
        <v>0</v>
      </c>
      <c r="BD163" s="142">
        <f t="shared" si="86"/>
        <v>0</v>
      </c>
      <c r="BE163" s="141">
        <f>IF('24'!BE163:BF163&gt;120,2,'24'!BE163:BF163/60)</f>
        <v>0</v>
      </c>
      <c r="BF163" s="142">
        <f t="shared" si="87"/>
        <v>0</v>
      </c>
      <c r="BG163" s="141">
        <f>IF('24'!BG163:BH163&gt;120,2,'24'!BG163:BH163/60)</f>
        <v>0</v>
      </c>
      <c r="BH163" s="142">
        <f t="shared" si="88"/>
        <v>0</v>
      </c>
      <c r="BI163" s="141">
        <f>IF('24'!BI163:BJ163&gt;120,2,'24'!BI163:BJ163/60)</f>
        <v>0</v>
      </c>
      <c r="BJ163" s="142">
        <f t="shared" si="89"/>
        <v>0</v>
      </c>
      <c r="BK163" s="141">
        <f>IF('24'!BK163:BL163&gt;120,2,'24'!BK163:BL163/60)</f>
        <v>0</v>
      </c>
      <c r="BL163" s="142">
        <f t="shared" si="90"/>
        <v>0</v>
      </c>
      <c r="BM163" s="6"/>
    </row>
    <row r="164" spans="1:65" ht="26.25" thickBot="1">
      <c r="A164" s="14">
        <v>8606</v>
      </c>
      <c r="B164" s="14" t="s">
        <v>130</v>
      </c>
      <c r="C164" s="141">
        <f>IF('24'!C164:D164&gt;120,2,'24'!C164:D164/60)</f>
        <v>0</v>
      </c>
      <c r="D164" s="142">
        <f t="shared" si="91"/>
        <v>0</v>
      </c>
      <c r="E164" s="141">
        <f>IF('24'!E164:F164&gt;120,2,'24'!E164:F164/60)</f>
        <v>0</v>
      </c>
      <c r="F164" s="142">
        <f t="shared" si="92"/>
        <v>0</v>
      </c>
      <c r="G164" s="141">
        <f>IF('24'!G164:H164&gt;120,2,'24'!G164:H164/60)</f>
        <v>0</v>
      </c>
      <c r="H164" s="142">
        <f t="shared" si="62"/>
        <v>0</v>
      </c>
      <c r="I164" s="141">
        <f>IF('24'!I164:J164&gt;120,2,'24'!I164:J164/60)</f>
        <v>0</v>
      </c>
      <c r="J164" s="142">
        <f t="shared" si="63"/>
        <v>0</v>
      </c>
      <c r="K164" s="141">
        <f>IF('24'!K164:L164&gt;120,2,'24'!K164:L164/60)</f>
        <v>0</v>
      </c>
      <c r="L164" s="142">
        <f t="shared" si="64"/>
        <v>0</v>
      </c>
      <c r="M164" s="141">
        <f>IF('24'!M164:N164&gt;120,2,'24'!M164:N164/60)</f>
        <v>0</v>
      </c>
      <c r="N164" s="142">
        <f t="shared" si="65"/>
        <v>0</v>
      </c>
      <c r="O164" s="141">
        <f>IF('24'!O164:P164&gt;120,2,'24'!O164:P164/60)</f>
        <v>0</v>
      </c>
      <c r="P164" s="142">
        <f t="shared" si="66"/>
        <v>0</v>
      </c>
      <c r="Q164" s="141">
        <f>IF('24'!Q164:R164&gt;120,2,'24'!Q164:R164/60)</f>
        <v>0</v>
      </c>
      <c r="R164" s="142">
        <f t="shared" si="67"/>
        <v>0</v>
      </c>
      <c r="S164" s="141">
        <f>IF('24'!S164:T164&gt;120,2,'24'!S164:T164/60)</f>
        <v>0</v>
      </c>
      <c r="T164" s="142">
        <f t="shared" si="68"/>
        <v>0</v>
      </c>
      <c r="U164" s="141">
        <f>IF('24'!U164:V164&gt;120,2,'24'!U164:V164/60)</f>
        <v>0</v>
      </c>
      <c r="V164" s="142">
        <f t="shared" si="69"/>
        <v>0</v>
      </c>
      <c r="W164" s="141">
        <f>IF('24'!W164:X164&gt;120,2,'24'!W164:X164/60)</f>
        <v>0</v>
      </c>
      <c r="X164" s="142">
        <f t="shared" si="70"/>
        <v>0</v>
      </c>
      <c r="Y164" s="141">
        <f>IF('24'!Y164:Z164&gt;120,2,'24'!Y164:Z164/60)</f>
        <v>0</v>
      </c>
      <c r="Z164" s="142">
        <f t="shared" si="71"/>
        <v>0</v>
      </c>
      <c r="AA164" s="141">
        <f>IF('24'!AA164:AB164&gt;120,2,'24'!AA164:AB164/60)</f>
        <v>0</v>
      </c>
      <c r="AB164" s="142">
        <f t="shared" si="72"/>
        <v>0</v>
      </c>
      <c r="AC164" s="141">
        <f>IF('24'!AC164:AD164&gt;120,2,'24'!AC164:AD164/60)</f>
        <v>0</v>
      </c>
      <c r="AD164" s="142">
        <f t="shared" si="73"/>
        <v>0</v>
      </c>
      <c r="AE164" s="141">
        <f>IF('24'!AE164:AF164&gt;120,2,'24'!AE164:AF164/60)</f>
        <v>0</v>
      </c>
      <c r="AF164" s="142">
        <f t="shared" si="74"/>
        <v>0</v>
      </c>
      <c r="AG164" s="141">
        <f>IF('24'!AG164:AH164&gt;120,2,'24'!AG164:AH164/60)</f>
        <v>0</v>
      </c>
      <c r="AH164" s="142">
        <f t="shared" si="75"/>
        <v>0</v>
      </c>
      <c r="AI164" s="141">
        <f>IF('24'!AI164:AJ164&gt;120,2,'24'!AI164:AJ164/60)</f>
        <v>0</v>
      </c>
      <c r="AJ164" s="142">
        <f t="shared" si="76"/>
        <v>0</v>
      </c>
      <c r="AK164" s="141">
        <f>IF('24'!AK164:AL164&gt;120,2,'24'!AK164:AL164/60)</f>
        <v>0</v>
      </c>
      <c r="AL164" s="142">
        <f t="shared" si="77"/>
        <v>0</v>
      </c>
      <c r="AM164" s="141">
        <f>IF('24'!AM164:AN164&gt;120,2,'24'!AM164:AN164/60)</f>
        <v>0</v>
      </c>
      <c r="AN164" s="142">
        <f t="shared" si="78"/>
        <v>0</v>
      </c>
      <c r="AO164" s="141">
        <f>IF('24'!AO164:AP164&gt;120,2,'24'!AO164:AP164/60)</f>
        <v>0</v>
      </c>
      <c r="AP164" s="142">
        <f t="shared" si="79"/>
        <v>0</v>
      </c>
      <c r="AQ164" s="141">
        <f>IF('24'!AQ164:AR164&gt;120,2,'24'!AQ164:AR164/60)</f>
        <v>0</v>
      </c>
      <c r="AR164" s="142">
        <f t="shared" si="80"/>
        <v>0</v>
      </c>
      <c r="AS164" s="141">
        <f>IF('24'!AS164:AT164&gt;120,2,'24'!AS164:AT164/60)</f>
        <v>0</v>
      </c>
      <c r="AT164" s="142">
        <f t="shared" si="81"/>
        <v>0</v>
      </c>
      <c r="AU164" s="141">
        <f>IF('24'!AU164:AV164&gt;120,2,'24'!AU164:AV164/60)</f>
        <v>0</v>
      </c>
      <c r="AV164" s="142">
        <f t="shared" si="82"/>
        <v>0</v>
      </c>
      <c r="AW164" s="141">
        <f>IF('24'!AW164:AX164&gt;120,2,'24'!AW164:AX164/60)</f>
        <v>0</v>
      </c>
      <c r="AX164" s="142">
        <f t="shared" si="83"/>
        <v>0</v>
      </c>
      <c r="AY164" s="141">
        <f>IF('24'!AY164:AZ164&gt;120,2,'24'!AY164:AZ164/60)</f>
        <v>0</v>
      </c>
      <c r="AZ164" s="142">
        <f t="shared" si="84"/>
        <v>0</v>
      </c>
      <c r="BA164" s="141">
        <f>IF('24'!BA164:BB164&gt;120,2,'24'!BA164:BB164/60)</f>
        <v>0</v>
      </c>
      <c r="BB164" s="142">
        <f t="shared" si="85"/>
        <v>0</v>
      </c>
      <c r="BC164" s="141">
        <f>IF('24'!BC164:BD164&gt;120,2,'24'!BC164:BD164/60)</f>
        <v>0</v>
      </c>
      <c r="BD164" s="142">
        <f t="shared" si="86"/>
        <v>0</v>
      </c>
      <c r="BE164" s="141">
        <f>IF('24'!BE164:BF164&gt;120,2,'24'!BE164:BF164/60)</f>
        <v>0</v>
      </c>
      <c r="BF164" s="142">
        <f t="shared" si="87"/>
        <v>0</v>
      </c>
      <c r="BG164" s="141">
        <f>IF('24'!BG164:BH164&gt;120,2,'24'!BG164:BH164/60)</f>
        <v>0</v>
      </c>
      <c r="BH164" s="142">
        <f t="shared" si="88"/>
        <v>0</v>
      </c>
      <c r="BI164" s="141">
        <f>IF('24'!BI164:BJ164&gt;120,2,'24'!BI164:BJ164/60)</f>
        <v>0</v>
      </c>
      <c r="BJ164" s="142">
        <f t="shared" si="89"/>
        <v>0</v>
      </c>
      <c r="BK164" s="141">
        <f>IF('24'!BK164:BL164&gt;120,2,'24'!BK164:BL164/60)</f>
        <v>0</v>
      </c>
      <c r="BL164" s="142">
        <f t="shared" si="90"/>
        <v>0</v>
      </c>
      <c r="BM164" s="6"/>
    </row>
    <row r="165" spans="1:65" ht="26.25" thickBot="1">
      <c r="A165" s="14">
        <v>8607</v>
      </c>
      <c r="B165" s="14" t="s">
        <v>131</v>
      </c>
      <c r="C165" s="141">
        <f>IF('24'!C165:D165&gt;120,2,'24'!C165:D165/60)</f>
        <v>0</v>
      </c>
      <c r="D165" s="142">
        <f t="shared" si="91"/>
        <v>0</v>
      </c>
      <c r="E165" s="141">
        <f>IF('24'!E165:F165&gt;120,2,'24'!E165:F165/60)</f>
        <v>0</v>
      </c>
      <c r="F165" s="142">
        <f t="shared" si="92"/>
        <v>0</v>
      </c>
      <c r="G165" s="141">
        <f>IF('24'!G165:H165&gt;120,2,'24'!G165:H165/60)</f>
        <v>0</v>
      </c>
      <c r="H165" s="142">
        <f t="shared" si="62"/>
        <v>0</v>
      </c>
      <c r="I165" s="141">
        <f>IF('24'!I165:J165&gt;120,2,'24'!I165:J165/60)</f>
        <v>0</v>
      </c>
      <c r="J165" s="142">
        <f t="shared" si="63"/>
        <v>0</v>
      </c>
      <c r="K165" s="141">
        <f>IF('24'!K165:L165&gt;120,2,'24'!K165:L165/60)</f>
        <v>0</v>
      </c>
      <c r="L165" s="142">
        <f t="shared" si="64"/>
        <v>0</v>
      </c>
      <c r="M165" s="141">
        <f>IF('24'!M165:N165&gt;120,2,'24'!M165:N165/60)</f>
        <v>0</v>
      </c>
      <c r="N165" s="142">
        <f t="shared" si="65"/>
        <v>0</v>
      </c>
      <c r="O165" s="141">
        <f>IF('24'!O165:P165&gt;120,2,'24'!O165:P165/60)</f>
        <v>0</v>
      </c>
      <c r="P165" s="142">
        <f t="shared" si="66"/>
        <v>0</v>
      </c>
      <c r="Q165" s="141">
        <f>IF('24'!Q165:R165&gt;120,2,'24'!Q165:R165/60)</f>
        <v>0</v>
      </c>
      <c r="R165" s="142">
        <f t="shared" si="67"/>
        <v>0</v>
      </c>
      <c r="S165" s="141">
        <f>IF('24'!S165:T165&gt;120,2,'24'!S165:T165/60)</f>
        <v>0</v>
      </c>
      <c r="T165" s="142">
        <f t="shared" si="68"/>
        <v>0</v>
      </c>
      <c r="U165" s="141">
        <f>IF('24'!U165:V165&gt;120,2,'24'!U165:V165/60)</f>
        <v>0</v>
      </c>
      <c r="V165" s="142">
        <f t="shared" si="69"/>
        <v>0</v>
      </c>
      <c r="W165" s="141">
        <f>IF('24'!W165:X165&gt;120,2,'24'!W165:X165/60)</f>
        <v>0</v>
      </c>
      <c r="X165" s="142">
        <f t="shared" si="70"/>
        <v>0</v>
      </c>
      <c r="Y165" s="141">
        <f>IF('24'!Y165:Z165&gt;120,2,'24'!Y165:Z165/60)</f>
        <v>0</v>
      </c>
      <c r="Z165" s="142">
        <f t="shared" si="71"/>
        <v>0</v>
      </c>
      <c r="AA165" s="141">
        <f>IF('24'!AA165:AB165&gt;120,2,'24'!AA165:AB165/60)</f>
        <v>0</v>
      </c>
      <c r="AB165" s="142">
        <f t="shared" si="72"/>
        <v>0</v>
      </c>
      <c r="AC165" s="141">
        <f>IF('24'!AC165:AD165&gt;120,2,'24'!AC165:AD165/60)</f>
        <v>0</v>
      </c>
      <c r="AD165" s="142">
        <f t="shared" si="73"/>
        <v>0</v>
      </c>
      <c r="AE165" s="141">
        <f>IF('24'!AE165:AF165&gt;120,2,'24'!AE165:AF165/60)</f>
        <v>0</v>
      </c>
      <c r="AF165" s="142">
        <f t="shared" si="74"/>
        <v>0</v>
      </c>
      <c r="AG165" s="141">
        <f>IF('24'!AG165:AH165&gt;120,2,'24'!AG165:AH165/60)</f>
        <v>0</v>
      </c>
      <c r="AH165" s="142">
        <f t="shared" si="75"/>
        <v>0</v>
      </c>
      <c r="AI165" s="141">
        <f>IF('24'!AI165:AJ165&gt;120,2,'24'!AI165:AJ165/60)</f>
        <v>0</v>
      </c>
      <c r="AJ165" s="142">
        <f t="shared" si="76"/>
        <v>0</v>
      </c>
      <c r="AK165" s="141">
        <f>IF('24'!AK165:AL165&gt;120,2,'24'!AK165:AL165/60)</f>
        <v>0</v>
      </c>
      <c r="AL165" s="142">
        <f t="shared" si="77"/>
        <v>0</v>
      </c>
      <c r="AM165" s="141">
        <f>IF('24'!AM165:AN165&gt;120,2,'24'!AM165:AN165/60)</f>
        <v>0</v>
      </c>
      <c r="AN165" s="142">
        <f t="shared" si="78"/>
        <v>0</v>
      </c>
      <c r="AO165" s="141">
        <f>IF('24'!AO165:AP165&gt;120,2,'24'!AO165:AP165/60)</f>
        <v>0</v>
      </c>
      <c r="AP165" s="142">
        <f t="shared" si="79"/>
        <v>0</v>
      </c>
      <c r="AQ165" s="141">
        <f>IF('24'!AQ165:AR165&gt;120,2,'24'!AQ165:AR165/60)</f>
        <v>0</v>
      </c>
      <c r="AR165" s="142">
        <f t="shared" si="80"/>
        <v>0</v>
      </c>
      <c r="AS165" s="141">
        <f>IF('24'!AS165:AT165&gt;120,2,'24'!AS165:AT165/60)</f>
        <v>0</v>
      </c>
      <c r="AT165" s="142">
        <f t="shared" si="81"/>
        <v>0</v>
      </c>
      <c r="AU165" s="141">
        <f>IF('24'!AU165:AV165&gt;120,2,'24'!AU165:AV165/60)</f>
        <v>0</v>
      </c>
      <c r="AV165" s="142">
        <f t="shared" si="82"/>
        <v>0</v>
      </c>
      <c r="AW165" s="141">
        <f>IF('24'!AW165:AX165&gt;120,2,'24'!AW165:AX165/60)</f>
        <v>0</v>
      </c>
      <c r="AX165" s="142">
        <f t="shared" si="83"/>
        <v>0</v>
      </c>
      <c r="AY165" s="141">
        <f>IF('24'!AY165:AZ165&gt;120,2,'24'!AY165:AZ165/60)</f>
        <v>0</v>
      </c>
      <c r="AZ165" s="142">
        <f t="shared" si="84"/>
        <v>0</v>
      </c>
      <c r="BA165" s="141">
        <f>IF('24'!BA165:BB165&gt;120,2,'24'!BA165:BB165/60)</f>
        <v>0</v>
      </c>
      <c r="BB165" s="142">
        <f t="shared" si="85"/>
        <v>0</v>
      </c>
      <c r="BC165" s="141">
        <f>IF('24'!BC165:BD165&gt;120,2,'24'!BC165:BD165/60)</f>
        <v>0</v>
      </c>
      <c r="BD165" s="142">
        <f t="shared" si="86"/>
        <v>0</v>
      </c>
      <c r="BE165" s="141">
        <f>IF('24'!BE165:BF165&gt;120,2,'24'!BE165:BF165/60)</f>
        <v>0</v>
      </c>
      <c r="BF165" s="142">
        <f t="shared" si="87"/>
        <v>0</v>
      </c>
      <c r="BG165" s="141">
        <f>IF('24'!BG165:BH165&gt;120,2,'24'!BG165:BH165/60)</f>
        <v>0</v>
      </c>
      <c r="BH165" s="142">
        <f t="shared" si="88"/>
        <v>0</v>
      </c>
      <c r="BI165" s="141">
        <f>IF('24'!BI165:BJ165&gt;120,2,'24'!BI165:BJ165/60)</f>
        <v>0</v>
      </c>
      <c r="BJ165" s="142">
        <f t="shared" si="89"/>
        <v>0</v>
      </c>
      <c r="BK165" s="141">
        <f>IF('24'!BK165:BL165&gt;120,2,'24'!BK165:BL165/60)</f>
        <v>0</v>
      </c>
      <c r="BL165" s="142">
        <f t="shared" si="90"/>
        <v>0</v>
      </c>
      <c r="BM165" s="6"/>
    </row>
    <row r="166" spans="1:65" ht="26.25" thickBot="1">
      <c r="A166" s="14">
        <v>8608</v>
      </c>
      <c r="B166" s="14" t="s">
        <v>132</v>
      </c>
      <c r="C166" s="141">
        <f>IF('24'!C166:D166&gt;120,2,'24'!C166:D166/60)</f>
        <v>0</v>
      </c>
      <c r="D166" s="142">
        <f t="shared" si="91"/>
        <v>0</v>
      </c>
      <c r="E166" s="141">
        <f>IF('24'!E166:F166&gt;120,2,'24'!E166:F166/60)</f>
        <v>0</v>
      </c>
      <c r="F166" s="142">
        <f t="shared" si="92"/>
        <v>0</v>
      </c>
      <c r="G166" s="141">
        <f>IF('24'!G166:H166&gt;120,2,'24'!G166:H166/60)</f>
        <v>0</v>
      </c>
      <c r="H166" s="142">
        <f t="shared" si="62"/>
        <v>0</v>
      </c>
      <c r="I166" s="141">
        <f>IF('24'!I166:J166&gt;120,2,'24'!I166:J166/60)</f>
        <v>0</v>
      </c>
      <c r="J166" s="142">
        <f t="shared" si="63"/>
        <v>0</v>
      </c>
      <c r="K166" s="141">
        <f>IF('24'!K166:L166&gt;120,2,'24'!K166:L166/60)</f>
        <v>0</v>
      </c>
      <c r="L166" s="142">
        <f t="shared" si="64"/>
        <v>0</v>
      </c>
      <c r="M166" s="141">
        <f>IF('24'!M166:N166&gt;120,2,'24'!M166:N166/60)</f>
        <v>0</v>
      </c>
      <c r="N166" s="142">
        <f t="shared" si="65"/>
        <v>0</v>
      </c>
      <c r="O166" s="141">
        <f>IF('24'!O166:P166&gt;120,2,'24'!O166:P166/60)</f>
        <v>0</v>
      </c>
      <c r="P166" s="142">
        <f t="shared" si="66"/>
        <v>0</v>
      </c>
      <c r="Q166" s="141">
        <f>IF('24'!Q166:R166&gt;120,2,'24'!Q166:R166/60)</f>
        <v>0</v>
      </c>
      <c r="R166" s="142">
        <f t="shared" si="67"/>
        <v>0</v>
      </c>
      <c r="S166" s="141">
        <f>IF('24'!S166:T166&gt;120,2,'24'!S166:T166/60)</f>
        <v>0</v>
      </c>
      <c r="T166" s="142">
        <f t="shared" si="68"/>
        <v>0</v>
      </c>
      <c r="U166" s="141">
        <f>IF('24'!U166:V166&gt;120,2,'24'!U166:V166/60)</f>
        <v>0</v>
      </c>
      <c r="V166" s="142">
        <f t="shared" si="69"/>
        <v>0</v>
      </c>
      <c r="W166" s="141">
        <f>IF('24'!W166:X166&gt;120,2,'24'!W166:X166/60)</f>
        <v>0</v>
      </c>
      <c r="X166" s="142">
        <f t="shared" si="70"/>
        <v>0</v>
      </c>
      <c r="Y166" s="141">
        <f>IF('24'!Y166:Z166&gt;120,2,'24'!Y166:Z166/60)</f>
        <v>0</v>
      </c>
      <c r="Z166" s="142">
        <f t="shared" si="71"/>
        <v>0</v>
      </c>
      <c r="AA166" s="141">
        <f>IF('24'!AA166:AB166&gt;120,2,'24'!AA166:AB166/60)</f>
        <v>0</v>
      </c>
      <c r="AB166" s="142">
        <f t="shared" si="72"/>
        <v>0</v>
      </c>
      <c r="AC166" s="141">
        <f>IF('24'!AC166:AD166&gt;120,2,'24'!AC166:AD166/60)</f>
        <v>0</v>
      </c>
      <c r="AD166" s="142">
        <f t="shared" si="73"/>
        <v>0</v>
      </c>
      <c r="AE166" s="141">
        <f>IF('24'!AE166:AF166&gt;120,2,'24'!AE166:AF166/60)</f>
        <v>0</v>
      </c>
      <c r="AF166" s="142">
        <f t="shared" si="74"/>
        <v>0</v>
      </c>
      <c r="AG166" s="141">
        <f>IF('24'!AG166:AH166&gt;120,2,'24'!AG166:AH166/60)</f>
        <v>0</v>
      </c>
      <c r="AH166" s="142">
        <f t="shared" si="75"/>
        <v>0</v>
      </c>
      <c r="AI166" s="141">
        <f>IF('24'!AI166:AJ166&gt;120,2,'24'!AI166:AJ166/60)</f>
        <v>0</v>
      </c>
      <c r="AJ166" s="142">
        <f t="shared" si="76"/>
        <v>0</v>
      </c>
      <c r="AK166" s="141">
        <f>IF('24'!AK166:AL166&gt;120,2,'24'!AK166:AL166/60)</f>
        <v>0</v>
      </c>
      <c r="AL166" s="142">
        <f t="shared" si="77"/>
        <v>0</v>
      </c>
      <c r="AM166" s="141">
        <f>IF('24'!AM166:AN166&gt;120,2,'24'!AM166:AN166/60)</f>
        <v>0</v>
      </c>
      <c r="AN166" s="142">
        <f t="shared" si="78"/>
        <v>0</v>
      </c>
      <c r="AO166" s="141">
        <f>IF('24'!AO166:AP166&gt;120,2,'24'!AO166:AP166/60)</f>
        <v>0</v>
      </c>
      <c r="AP166" s="142">
        <f t="shared" si="79"/>
        <v>0</v>
      </c>
      <c r="AQ166" s="141">
        <f>IF('24'!AQ166:AR166&gt;120,2,'24'!AQ166:AR166/60)</f>
        <v>0</v>
      </c>
      <c r="AR166" s="142">
        <f t="shared" si="80"/>
        <v>0</v>
      </c>
      <c r="AS166" s="141">
        <f>IF('24'!AS166:AT166&gt;120,2,'24'!AS166:AT166/60)</f>
        <v>0</v>
      </c>
      <c r="AT166" s="142">
        <f t="shared" si="81"/>
        <v>0</v>
      </c>
      <c r="AU166" s="141">
        <f>IF('24'!AU166:AV166&gt;120,2,'24'!AU166:AV166/60)</f>
        <v>0</v>
      </c>
      <c r="AV166" s="142">
        <f t="shared" si="82"/>
        <v>0</v>
      </c>
      <c r="AW166" s="141">
        <f>IF('24'!AW166:AX166&gt;120,2,'24'!AW166:AX166/60)</f>
        <v>0</v>
      </c>
      <c r="AX166" s="142">
        <f t="shared" si="83"/>
        <v>0</v>
      </c>
      <c r="AY166" s="141">
        <f>IF('24'!AY166:AZ166&gt;120,2,'24'!AY166:AZ166/60)</f>
        <v>0</v>
      </c>
      <c r="AZ166" s="142">
        <f t="shared" si="84"/>
        <v>0</v>
      </c>
      <c r="BA166" s="141">
        <f>IF('24'!BA166:BB166&gt;120,2,'24'!BA166:BB166/60)</f>
        <v>0</v>
      </c>
      <c r="BB166" s="142">
        <f t="shared" si="85"/>
        <v>0</v>
      </c>
      <c r="BC166" s="141">
        <f>IF('24'!BC166:BD166&gt;120,2,'24'!BC166:BD166/60)</f>
        <v>0</v>
      </c>
      <c r="BD166" s="142">
        <f t="shared" si="86"/>
        <v>0</v>
      </c>
      <c r="BE166" s="141">
        <f>IF('24'!BE166:BF166&gt;120,2,'24'!BE166:BF166/60)</f>
        <v>0</v>
      </c>
      <c r="BF166" s="142">
        <f t="shared" si="87"/>
        <v>0</v>
      </c>
      <c r="BG166" s="141">
        <f>IF('24'!BG166:BH166&gt;120,2,'24'!BG166:BH166/60)</f>
        <v>0</v>
      </c>
      <c r="BH166" s="142">
        <f t="shared" si="88"/>
        <v>0</v>
      </c>
      <c r="BI166" s="141">
        <f>IF('24'!BI166:BJ166&gt;120,2,'24'!BI166:BJ166/60)</f>
        <v>0</v>
      </c>
      <c r="BJ166" s="142">
        <f t="shared" si="89"/>
        <v>0</v>
      </c>
      <c r="BK166" s="141">
        <f>IF('24'!BK166:BL166&gt;120,2,'24'!BK166:BL166/60)</f>
        <v>0</v>
      </c>
      <c r="BL166" s="142">
        <f t="shared" si="90"/>
        <v>0</v>
      </c>
      <c r="BM166" s="6"/>
    </row>
    <row r="167" spans="1:65" ht="26.25" thickBot="1">
      <c r="A167" s="14">
        <v>8609</v>
      </c>
      <c r="B167" s="14" t="s">
        <v>247</v>
      </c>
      <c r="C167" s="141">
        <f>IF('24'!C167:D167&gt;120,2,'24'!C167:D167/60)</f>
        <v>0</v>
      </c>
      <c r="D167" s="142">
        <f t="shared" si="91"/>
        <v>0</v>
      </c>
      <c r="E167" s="141">
        <f>IF('24'!E167:F167&gt;120,2,'24'!E167:F167/60)</f>
        <v>0</v>
      </c>
      <c r="F167" s="142">
        <f t="shared" si="92"/>
        <v>0</v>
      </c>
      <c r="G167" s="141">
        <f>IF('24'!G167:H167&gt;120,2,'24'!G167:H167/60)</f>
        <v>0</v>
      </c>
      <c r="H167" s="142">
        <f t="shared" si="62"/>
        <v>0</v>
      </c>
      <c r="I167" s="141">
        <f>IF('24'!I167:J167&gt;120,2,'24'!I167:J167/60)</f>
        <v>0</v>
      </c>
      <c r="J167" s="142">
        <f t="shared" si="63"/>
        <v>0</v>
      </c>
      <c r="K167" s="141">
        <f>IF('24'!K167:L167&gt;120,2,'24'!K167:L167/60)</f>
        <v>0</v>
      </c>
      <c r="L167" s="142">
        <f t="shared" si="64"/>
        <v>0</v>
      </c>
      <c r="M167" s="141">
        <f>IF('24'!M167:N167&gt;120,2,'24'!M167:N167/60)</f>
        <v>0</v>
      </c>
      <c r="N167" s="142">
        <f t="shared" si="65"/>
        <v>0</v>
      </c>
      <c r="O167" s="141">
        <f>IF('24'!O167:P167&gt;120,2,'24'!O167:P167/60)</f>
        <v>0</v>
      </c>
      <c r="P167" s="142">
        <f t="shared" si="66"/>
        <v>0</v>
      </c>
      <c r="Q167" s="141">
        <f>IF('24'!Q167:R167&gt;120,2,'24'!Q167:R167/60)</f>
        <v>0</v>
      </c>
      <c r="R167" s="142">
        <f t="shared" si="67"/>
        <v>0</v>
      </c>
      <c r="S167" s="141">
        <f>IF('24'!S167:T167&gt;120,2,'24'!S167:T167/60)</f>
        <v>0</v>
      </c>
      <c r="T167" s="142">
        <f t="shared" si="68"/>
        <v>0</v>
      </c>
      <c r="U167" s="141">
        <f>IF('24'!U167:V167&gt;120,2,'24'!U167:V167/60)</f>
        <v>0</v>
      </c>
      <c r="V167" s="142">
        <f t="shared" si="69"/>
        <v>0</v>
      </c>
      <c r="W167" s="141">
        <f>IF('24'!W167:X167&gt;120,2,'24'!W167:X167/60)</f>
        <v>0</v>
      </c>
      <c r="X167" s="142">
        <f t="shared" si="70"/>
        <v>0</v>
      </c>
      <c r="Y167" s="141">
        <f>IF('24'!Y167:Z167&gt;120,2,'24'!Y167:Z167/60)</f>
        <v>0</v>
      </c>
      <c r="Z167" s="142">
        <f t="shared" si="71"/>
        <v>0</v>
      </c>
      <c r="AA167" s="141">
        <f>IF('24'!AA167:AB167&gt;120,2,'24'!AA167:AB167/60)</f>
        <v>0</v>
      </c>
      <c r="AB167" s="142">
        <f t="shared" si="72"/>
        <v>0</v>
      </c>
      <c r="AC167" s="141">
        <f>IF('24'!AC167:AD167&gt;120,2,'24'!AC167:AD167/60)</f>
        <v>0</v>
      </c>
      <c r="AD167" s="142">
        <f t="shared" si="73"/>
        <v>0</v>
      </c>
      <c r="AE167" s="141">
        <f>IF('24'!AE167:AF167&gt;120,2,'24'!AE167:AF167/60)</f>
        <v>0</v>
      </c>
      <c r="AF167" s="142">
        <f t="shared" si="74"/>
        <v>0</v>
      </c>
      <c r="AG167" s="141">
        <f>IF('24'!AG167:AH167&gt;120,2,'24'!AG167:AH167/60)</f>
        <v>0</v>
      </c>
      <c r="AH167" s="142">
        <f t="shared" si="75"/>
        <v>0</v>
      </c>
      <c r="AI167" s="141">
        <f>IF('24'!AI167:AJ167&gt;120,2,'24'!AI167:AJ167/60)</f>
        <v>0</v>
      </c>
      <c r="AJ167" s="142">
        <f t="shared" si="76"/>
        <v>0</v>
      </c>
      <c r="AK167" s="141">
        <f>IF('24'!AK167:AL167&gt;120,2,'24'!AK167:AL167/60)</f>
        <v>0</v>
      </c>
      <c r="AL167" s="142">
        <f t="shared" si="77"/>
        <v>0</v>
      </c>
      <c r="AM167" s="141">
        <f>IF('24'!AM167:AN167&gt;120,2,'24'!AM167:AN167/60)</f>
        <v>0</v>
      </c>
      <c r="AN167" s="142">
        <f t="shared" si="78"/>
        <v>0</v>
      </c>
      <c r="AO167" s="141">
        <f>IF('24'!AO167:AP167&gt;120,2,'24'!AO167:AP167/60)</f>
        <v>0</v>
      </c>
      <c r="AP167" s="142">
        <f t="shared" si="79"/>
        <v>0</v>
      </c>
      <c r="AQ167" s="141">
        <f>IF('24'!AQ167:AR167&gt;120,2,'24'!AQ167:AR167/60)</f>
        <v>0</v>
      </c>
      <c r="AR167" s="142">
        <f t="shared" si="80"/>
        <v>0</v>
      </c>
      <c r="AS167" s="141">
        <f>IF('24'!AS167:AT167&gt;120,2,'24'!AS167:AT167/60)</f>
        <v>0</v>
      </c>
      <c r="AT167" s="142">
        <f t="shared" si="81"/>
        <v>0</v>
      </c>
      <c r="AU167" s="141">
        <f>IF('24'!AU167:AV167&gt;120,2,'24'!AU167:AV167/60)</f>
        <v>0</v>
      </c>
      <c r="AV167" s="142">
        <f t="shared" si="82"/>
        <v>0</v>
      </c>
      <c r="AW167" s="141">
        <f>IF('24'!AW167:AX167&gt;120,2,'24'!AW167:AX167/60)</f>
        <v>0</v>
      </c>
      <c r="AX167" s="142">
        <f t="shared" si="83"/>
        <v>0</v>
      </c>
      <c r="AY167" s="141">
        <f>IF('24'!AY167:AZ167&gt;120,2,'24'!AY167:AZ167/60)</f>
        <v>0</v>
      </c>
      <c r="AZ167" s="142">
        <f t="shared" si="84"/>
        <v>0</v>
      </c>
      <c r="BA167" s="141">
        <f>IF('24'!BA167:BB167&gt;120,2,'24'!BA167:BB167/60)</f>
        <v>0</v>
      </c>
      <c r="BB167" s="142">
        <f t="shared" si="85"/>
        <v>0</v>
      </c>
      <c r="BC167" s="141">
        <f>IF('24'!BC167:BD167&gt;120,2,'24'!BC167:BD167/60)</f>
        <v>0</v>
      </c>
      <c r="BD167" s="142">
        <f t="shared" si="86"/>
        <v>0</v>
      </c>
      <c r="BE167" s="141">
        <f>IF('24'!BE167:BF167&gt;120,2,'24'!BE167:BF167/60)</f>
        <v>0</v>
      </c>
      <c r="BF167" s="142">
        <f t="shared" si="87"/>
        <v>0</v>
      </c>
      <c r="BG167" s="141">
        <f>IF('24'!BG167:BH167&gt;120,2,'24'!BG167:BH167/60)</f>
        <v>0</v>
      </c>
      <c r="BH167" s="142">
        <f t="shared" si="88"/>
        <v>0</v>
      </c>
      <c r="BI167" s="141">
        <f>IF('24'!BI167:BJ167&gt;120,2,'24'!BI167:BJ167/60)</f>
        <v>0</v>
      </c>
      <c r="BJ167" s="142">
        <f t="shared" si="89"/>
        <v>0</v>
      </c>
      <c r="BK167" s="141">
        <f>IF('24'!BK167:BL167&gt;120,2,'24'!BK167:BL167/60)</f>
        <v>0</v>
      </c>
      <c r="BL167" s="142">
        <f t="shared" si="90"/>
        <v>0</v>
      </c>
      <c r="BM167" s="6"/>
    </row>
    <row r="168" spans="1:65" ht="26.25" thickBot="1">
      <c r="A168" s="13">
        <v>8610</v>
      </c>
      <c r="B168" s="13" t="s">
        <v>248</v>
      </c>
      <c r="C168" s="141">
        <f>IF('24'!C168:D168&gt;120,2,'24'!C168:D168/60)</f>
        <v>0</v>
      </c>
      <c r="D168" s="142">
        <f t="shared" si="91"/>
        <v>0</v>
      </c>
      <c r="E168" s="141">
        <f>IF('24'!E168:F168&gt;120,2,'24'!E168:F168/60)</f>
        <v>0</v>
      </c>
      <c r="F168" s="142">
        <f t="shared" si="92"/>
        <v>0</v>
      </c>
      <c r="G168" s="141">
        <f>IF('24'!G168:H168&gt;120,2,'24'!G168:H168/60)</f>
        <v>0</v>
      </c>
      <c r="H168" s="142">
        <f t="shared" si="62"/>
        <v>0</v>
      </c>
      <c r="I168" s="141">
        <f>IF('24'!I168:J168&gt;120,2,'24'!I168:J168/60)</f>
        <v>0</v>
      </c>
      <c r="J168" s="142">
        <f t="shared" si="63"/>
        <v>0</v>
      </c>
      <c r="K168" s="141">
        <f>IF('24'!K168:L168&gt;120,2,'24'!K168:L168/60)</f>
        <v>0</v>
      </c>
      <c r="L168" s="142">
        <f t="shared" si="64"/>
        <v>0</v>
      </c>
      <c r="M168" s="141">
        <f>IF('24'!M168:N168&gt;120,2,'24'!M168:N168/60)</f>
        <v>0</v>
      </c>
      <c r="N168" s="142">
        <f t="shared" si="65"/>
        <v>0</v>
      </c>
      <c r="O168" s="141">
        <f>IF('24'!O168:P168&gt;120,2,'24'!O168:P168/60)</f>
        <v>0</v>
      </c>
      <c r="P168" s="142">
        <f t="shared" si="66"/>
        <v>0</v>
      </c>
      <c r="Q168" s="141">
        <f>IF('24'!Q168:R168&gt;120,2,'24'!Q168:R168/60)</f>
        <v>0</v>
      </c>
      <c r="R168" s="142">
        <f t="shared" si="67"/>
        <v>0</v>
      </c>
      <c r="S168" s="141">
        <f>IF('24'!S168:T168&gt;120,2,'24'!S168:T168/60)</f>
        <v>0</v>
      </c>
      <c r="T168" s="142">
        <f t="shared" si="68"/>
        <v>0</v>
      </c>
      <c r="U168" s="141">
        <f>IF('24'!U168:V168&gt;120,2,'24'!U168:V168/60)</f>
        <v>0</v>
      </c>
      <c r="V168" s="142">
        <f t="shared" si="69"/>
        <v>0</v>
      </c>
      <c r="W168" s="141">
        <f>IF('24'!W168:X168&gt;120,2,'24'!W168:X168/60)</f>
        <v>0</v>
      </c>
      <c r="X168" s="142">
        <f t="shared" si="70"/>
        <v>0</v>
      </c>
      <c r="Y168" s="141">
        <f>IF('24'!Y168:Z168&gt;120,2,'24'!Y168:Z168/60)</f>
        <v>0</v>
      </c>
      <c r="Z168" s="142">
        <f t="shared" si="71"/>
        <v>0</v>
      </c>
      <c r="AA168" s="141">
        <f>IF('24'!AA168:AB168&gt;120,2,'24'!AA168:AB168/60)</f>
        <v>0</v>
      </c>
      <c r="AB168" s="142">
        <f t="shared" si="72"/>
        <v>0</v>
      </c>
      <c r="AC168" s="141">
        <f>IF('24'!AC168:AD168&gt;120,2,'24'!AC168:AD168/60)</f>
        <v>0</v>
      </c>
      <c r="AD168" s="142">
        <f t="shared" si="73"/>
        <v>0</v>
      </c>
      <c r="AE168" s="141">
        <f>IF('24'!AE168:AF168&gt;120,2,'24'!AE168:AF168/60)</f>
        <v>0</v>
      </c>
      <c r="AF168" s="142">
        <f t="shared" si="74"/>
        <v>0</v>
      </c>
      <c r="AG168" s="141">
        <f>IF('24'!AG168:AH168&gt;120,2,'24'!AG168:AH168/60)</f>
        <v>0</v>
      </c>
      <c r="AH168" s="142">
        <f t="shared" si="75"/>
        <v>0</v>
      </c>
      <c r="AI168" s="141">
        <f>IF('24'!AI168:AJ168&gt;120,2,'24'!AI168:AJ168/60)</f>
        <v>0</v>
      </c>
      <c r="AJ168" s="142">
        <f t="shared" si="76"/>
        <v>0</v>
      </c>
      <c r="AK168" s="141">
        <f>IF('24'!AK168:AL168&gt;120,2,'24'!AK168:AL168/60)</f>
        <v>0</v>
      </c>
      <c r="AL168" s="142">
        <f t="shared" si="77"/>
        <v>0</v>
      </c>
      <c r="AM168" s="141">
        <f>IF('24'!AM168:AN168&gt;120,2,'24'!AM168:AN168/60)</f>
        <v>0</v>
      </c>
      <c r="AN168" s="142">
        <f t="shared" si="78"/>
        <v>0</v>
      </c>
      <c r="AO168" s="141">
        <f>IF('24'!AO168:AP168&gt;120,2,'24'!AO168:AP168/60)</f>
        <v>0</v>
      </c>
      <c r="AP168" s="142">
        <f t="shared" si="79"/>
        <v>0</v>
      </c>
      <c r="AQ168" s="141">
        <f>IF('24'!AQ168:AR168&gt;120,2,'24'!AQ168:AR168/60)</f>
        <v>0</v>
      </c>
      <c r="AR168" s="142">
        <f t="shared" si="80"/>
        <v>0</v>
      </c>
      <c r="AS168" s="141">
        <f>IF('24'!AS168:AT168&gt;120,2,'24'!AS168:AT168/60)</f>
        <v>0</v>
      </c>
      <c r="AT168" s="142">
        <f t="shared" si="81"/>
        <v>0</v>
      </c>
      <c r="AU168" s="141">
        <f>IF('24'!AU168:AV168&gt;120,2,'24'!AU168:AV168/60)</f>
        <v>0</v>
      </c>
      <c r="AV168" s="142">
        <f t="shared" si="82"/>
        <v>0</v>
      </c>
      <c r="AW168" s="141">
        <f>IF('24'!AW168:AX168&gt;120,2,'24'!AW168:AX168/60)</f>
        <v>0</v>
      </c>
      <c r="AX168" s="142">
        <f t="shared" si="83"/>
        <v>0</v>
      </c>
      <c r="AY168" s="141">
        <f>IF('24'!AY168:AZ168&gt;120,2,'24'!AY168:AZ168/60)</f>
        <v>0</v>
      </c>
      <c r="AZ168" s="142">
        <f t="shared" si="84"/>
        <v>0</v>
      </c>
      <c r="BA168" s="141">
        <f>IF('24'!BA168:BB168&gt;120,2,'24'!BA168:BB168/60)</f>
        <v>0</v>
      </c>
      <c r="BB168" s="142">
        <f t="shared" si="85"/>
        <v>0</v>
      </c>
      <c r="BC168" s="141">
        <f>IF('24'!BC168:BD168&gt;120,2,'24'!BC168:BD168/60)</f>
        <v>0</v>
      </c>
      <c r="BD168" s="142">
        <f t="shared" si="86"/>
        <v>0</v>
      </c>
      <c r="BE168" s="141">
        <f>IF('24'!BE168:BF168&gt;120,2,'24'!BE168:BF168/60)</f>
        <v>0</v>
      </c>
      <c r="BF168" s="142">
        <f t="shared" si="87"/>
        <v>0</v>
      </c>
      <c r="BG168" s="141">
        <f>IF('24'!BG168:BH168&gt;120,2,'24'!BG168:BH168/60)</f>
        <v>0</v>
      </c>
      <c r="BH168" s="142">
        <f t="shared" si="88"/>
        <v>0</v>
      </c>
      <c r="BI168" s="141">
        <f>IF('24'!BI168:BJ168&gt;120,2,'24'!BI168:BJ168/60)</f>
        <v>0</v>
      </c>
      <c r="BJ168" s="142">
        <f t="shared" si="89"/>
        <v>0</v>
      </c>
      <c r="BK168" s="141">
        <f>IF('24'!BK168:BL168&gt;120,2,'24'!BK168:BL168/60)</f>
        <v>0</v>
      </c>
      <c r="BL168" s="142">
        <f t="shared" si="90"/>
        <v>0</v>
      </c>
      <c r="BM168" s="6"/>
    </row>
    <row r="169" spans="1:65" ht="26.25" thickBot="1">
      <c r="A169" s="13">
        <v>8611</v>
      </c>
      <c r="B169" s="13" t="s">
        <v>249</v>
      </c>
      <c r="C169" s="141">
        <f>IF('24'!C169:D169&gt;120,2,'24'!C169:D169/60)</f>
        <v>0</v>
      </c>
      <c r="D169" s="142">
        <f t="shared" si="91"/>
        <v>0</v>
      </c>
      <c r="E169" s="141">
        <f>IF('24'!E169:F169&gt;120,2,'24'!E169:F169/60)</f>
        <v>0</v>
      </c>
      <c r="F169" s="142">
        <f t="shared" si="92"/>
        <v>0</v>
      </c>
      <c r="G169" s="141">
        <f>IF('24'!G169:H169&gt;120,2,'24'!G169:H169/60)</f>
        <v>0</v>
      </c>
      <c r="H169" s="142">
        <f t="shared" si="62"/>
        <v>0</v>
      </c>
      <c r="I169" s="141">
        <f>IF('24'!I169:J169&gt;120,2,'24'!I169:J169/60)</f>
        <v>0</v>
      </c>
      <c r="J169" s="142">
        <f t="shared" si="63"/>
        <v>0</v>
      </c>
      <c r="K169" s="141">
        <f>IF('24'!K169:L169&gt;120,2,'24'!K169:L169/60)</f>
        <v>0</v>
      </c>
      <c r="L169" s="142">
        <f t="shared" si="64"/>
        <v>0</v>
      </c>
      <c r="M169" s="141">
        <f>IF('24'!M169:N169&gt;120,2,'24'!M169:N169/60)</f>
        <v>0</v>
      </c>
      <c r="N169" s="142">
        <f t="shared" si="65"/>
        <v>0</v>
      </c>
      <c r="O169" s="141">
        <f>IF('24'!O169:P169&gt;120,2,'24'!O169:P169/60)</f>
        <v>0</v>
      </c>
      <c r="P169" s="142">
        <f t="shared" si="66"/>
        <v>0</v>
      </c>
      <c r="Q169" s="141">
        <f>IF('24'!Q169:R169&gt;120,2,'24'!Q169:R169/60)</f>
        <v>0</v>
      </c>
      <c r="R169" s="142">
        <f t="shared" si="67"/>
        <v>0</v>
      </c>
      <c r="S169" s="141">
        <f>IF('24'!S169:T169&gt;120,2,'24'!S169:T169/60)</f>
        <v>0</v>
      </c>
      <c r="T169" s="142">
        <f t="shared" si="68"/>
        <v>0</v>
      </c>
      <c r="U169" s="141">
        <f>IF('24'!U169:V169&gt;120,2,'24'!U169:V169/60)</f>
        <v>0</v>
      </c>
      <c r="V169" s="142">
        <f t="shared" si="69"/>
        <v>0</v>
      </c>
      <c r="W169" s="141">
        <f>IF('24'!W169:X169&gt;120,2,'24'!W169:X169/60)</f>
        <v>0</v>
      </c>
      <c r="X169" s="142">
        <f t="shared" si="70"/>
        <v>0</v>
      </c>
      <c r="Y169" s="141">
        <f>IF('24'!Y169:Z169&gt;120,2,'24'!Y169:Z169/60)</f>
        <v>0</v>
      </c>
      <c r="Z169" s="142">
        <f t="shared" si="71"/>
        <v>0</v>
      </c>
      <c r="AA169" s="141">
        <f>IF('24'!AA169:AB169&gt;120,2,'24'!AA169:AB169/60)</f>
        <v>0</v>
      </c>
      <c r="AB169" s="142">
        <f t="shared" si="72"/>
        <v>0</v>
      </c>
      <c r="AC169" s="141">
        <f>IF('24'!AC169:AD169&gt;120,2,'24'!AC169:AD169/60)</f>
        <v>0</v>
      </c>
      <c r="AD169" s="142">
        <f t="shared" si="73"/>
        <v>0</v>
      </c>
      <c r="AE169" s="141">
        <f>IF('24'!AE169:AF169&gt;120,2,'24'!AE169:AF169/60)</f>
        <v>0</v>
      </c>
      <c r="AF169" s="142">
        <f t="shared" si="74"/>
        <v>0</v>
      </c>
      <c r="AG169" s="141">
        <f>IF('24'!AG169:AH169&gt;120,2,'24'!AG169:AH169/60)</f>
        <v>0</v>
      </c>
      <c r="AH169" s="142">
        <f t="shared" si="75"/>
        <v>0</v>
      </c>
      <c r="AI169" s="141">
        <f>IF('24'!AI169:AJ169&gt;120,2,'24'!AI169:AJ169/60)</f>
        <v>0</v>
      </c>
      <c r="AJ169" s="142">
        <f t="shared" si="76"/>
        <v>0</v>
      </c>
      <c r="AK169" s="141">
        <f>IF('24'!AK169:AL169&gt;120,2,'24'!AK169:AL169/60)</f>
        <v>0</v>
      </c>
      <c r="AL169" s="142">
        <f t="shared" si="77"/>
        <v>0</v>
      </c>
      <c r="AM169" s="141">
        <f>IF('24'!AM169:AN169&gt;120,2,'24'!AM169:AN169/60)</f>
        <v>0</v>
      </c>
      <c r="AN169" s="142">
        <f t="shared" si="78"/>
        <v>0</v>
      </c>
      <c r="AO169" s="141">
        <f>IF('24'!AO169:AP169&gt;120,2,'24'!AO169:AP169/60)</f>
        <v>0</v>
      </c>
      <c r="AP169" s="142">
        <f t="shared" si="79"/>
        <v>0</v>
      </c>
      <c r="AQ169" s="141">
        <f>IF('24'!AQ169:AR169&gt;120,2,'24'!AQ169:AR169/60)</f>
        <v>0</v>
      </c>
      <c r="AR169" s="142">
        <f t="shared" si="80"/>
        <v>0</v>
      </c>
      <c r="AS169" s="141">
        <f>IF('24'!AS169:AT169&gt;120,2,'24'!AS169:AT169/60)</f>
        <v>0</v>
      </c>
      <c r="AT169" s="142">
        <f t="shared" si="81"/>
        <v>0</v>
      </c>
      <c r="AU169" s="141">
        <f>IF('24'!AU169:AV169&gt;120,2,'24'!AU169:AV169/60)</f>
        <v>0</v>
      </c>
      <c r="AV169" s="142">
        <f t="shared" si="82"/>
        <v>0</v>
      </c>
      <c r="AW169" s="141">
        <f>IF('24'!AW169:AX169&gt;120,2,'24'!AW169:AX169/60)</f>
        <v>0</v>
      </c>
      <c r="AX169" s="142">
        <f t="shared" si="83"/>
        <v>0</v>
      </c>
      <c r="AY169" s="141">
        <f>IF('24'!AY169:AZ169&gt;120,2,'24'!AY169:AZ169/60)</f>
        <v>0</v>
      </c>
      <c r="AZ169" s="142">
        <f t="shared" si="84"/>
        <v>0</v>
      </c>
      <c r="BA169" s="141">
        <f>IF('24'!BA169:BB169&gt;120,2,'24'!BA169:BB169/60)</f>
        <v>0</v>
      </c>
      <c r="BB169" s="142">
        <f t="shared" si="85"/>
        <v>0</v>
      </c>
      <c r="BC169" s="141">
        <f>IF('24'!BC169:BD169&gt;120,2,'24'!BC169:BD169/60)</f>
        <v>0</v>
      </c>
      <c r="BD169" s="142">
        <f t="shared" si="86"/>
        <v>0</v>
      </c>
      <c r="BE169" s="141">
        <f>IF('24'!BE169:BF169&gt;120,2,'24'!BE169:BF169/60)</f>
        <v>0</v>
      </c>
      <c r="BF169" s="142">
        <f t="shared" si="87"/>
        <v>0</v>
      </c>
      <c r="BG169" s="141">
        <f>IF('24'!BG169:BH169&gt;120,2,'24'!BG169:BH169/60)</f>
        <v>0</v>
      </c>
      <c r="BH169" s="142">
        <f t="shared" si="88"/>
        <v>0</v>
      </c>
      <c r="BI169" s="141">
        <f>IF('24'!BI169:BJ169&gt;120,2,'24'!BI169:BJ169/60)</f>
        <v>0</v>
      </c>
      <c r="BJ169" s="142">
        <f t="shared" si="89"/>
        <v>0</v>
      </c>
      <c r="BK169" s="141">
        <f>IF('24'!BK169:BL169&gt;120,2,'24'!BK169:BL169/60)</f>
        <v>0</v>
      </c>
      <c r="BL169" s="142">
        <f t="shared" si="90"/>
        <v>0</v>
      </c>
      <c r="BM169" s="6"/>
    </row>
    <row r="170" spans="1:65" ht="26.25" thickBot="1">
      <c r="A170" s="13">
        <v>8612</v>
      </c>
      <c r="B170" s="13" t="s">
        <v>133</v>
      </c>
      <c r="C170" s="141">
        <f>IF('24'!C170:D170&gt;120,2,'24'!C170:D170/60)</f>
        <v>0</v>
      </c>
      <c r="D170" s="142">
        <f t="shared" si="91"/>
        <v>0</v>
      </c>
      <c r="E170" s="141">
        <f>IF('24'!E170:F170&gt;120,2,'24'!E170:F170/60)</f>
        <v>0</v>
      </c>
      <c r="F170" s="142">
        <f t="shared" si="92"/>
        <v>0</v>
      </c>
      <c r="G170" s="141">
        <f>IF('24'!G170:H170&gt;120,2,'24'!G170:H170/60)</f>
        <v>0</v>
      </c>
      <c r="H170" s="142">
        <f t="shared" si="62"/>
        <v>0</v>
      </c>
      <c r="I170" s="141">
        <f>IF('24'!I170:J170&gt;120,2,'24'!I170:J170/60)</f>
        <v>0</v>
      </c>
      <c r="J170" s="142">
        <f t="shared" si="63"/>
        <v>0</v>
      </c>
      <c r="K170" s="141">
        <f>IF('24'!K170:L170&gt;120,2,'24'!K170:L170/60)</f>
        <v>0</v>
      </c>
      <c r="L170" s="142">
        <f t="shared" si="64"/>
        <v>0</v>
      </c>
      <c r="M170" s="141">
        <f>IF('24'!M170:N170&gt;120,2,'24'!M170:N170/60)</f>
        <v>0</v>
      </c>
      <c r="N170" s="142">
        <f t="shared" si="65"/>
        <v>0</v>
      </c>
      <c r="O170" s="141">
        <f>IF('24'!O170:P170&gt;120,2,'24'!O170:P170/60)</f>
        <v>0</v>
      </c>
      <c r="P170" s="142">
        <f t="shared" si="66"/>
        <v>0</v>
      </c>
      <c r="Q170" s="141">
        <f>IF('24'!Q170:R170&gt;120,2,'24'!Q170:R170/60)</f>
        <v>0</v>
      </c>
      <c r="R170" s="142">
        <f t="shared" si="67"/>
        <v>0</v>
      </c>
      <c r="S170" s="141">
        <f>IF('24'!S170:T170&gt;120,2,'24'!S170:T170/60)</f>
        <v>0</v>
      </c>
      <c r="T170" s="142">
        <f t="shared" si="68"/>
        <v>0</v>
      </c>
      <c r="U170" s="141">
        <f>IF('24'!U170:V170&gt;120,2,'24'!U170:V170/60)</f>
        <v>0</v>
      </c>
      <c r="V170" s="142">
        <f t="shared" si="69"/>
        <v>0</v>
      </c>
      <c r="W170" s="141">
        <f>IF('24'!W170:X170&gt;120,2,'24'!W170:X170/60)</f>
        <v>0</v>
      </c>
      <c r="X170" s="142">
        <f t="shared" si="70"/>
        <v>0</v>
      </c>
      <c r="Y170" s="141">
        <f>IF('24'!Y170:Z170&gt;120,2,'24'!Y170:Z170/60)</f>
        <v>0</v>
      </c>
      <c r="Z170" s="142">
        <f t="shared" si="71"/>
        <v>0</v>
      </c>
      <c r="AA170" s="141">
        <f>IF('24'!AA170:AB170&gt;120,2,'24'!AA170:AB170/60)</f>
        <v>0</v>
      </c>
      <c r="AB170" s="142">
        <f t="shared" si="72"/>
        <v>0</v>
      </c>
      <c r="AC170" s="141">
        <f>IF('24'!AC170:AD170&gt;120,2,'24'!AC170:AD170/60)</f>
        <v>0</v>
      </c>
      <c r="AD170" s="142">
        <f t="shared" si="73"/>
        <v>0</v>
      </c>
      <c r="AE170" s="141">
        <f>IF('24'!AE170:AF170&gt;120,2,'24'!AE170:AF170/60)</f>
        <v>0</v>
      </c>
      <c r="AF170" s="142">
        <f t="shared" si="74"/>
        <v>0</v>
      </c>
      <c r="AG170" s="141">
        <f>IF('24'!AG170:AH170&gt;120,2,'24'!AG170:AH170/60)</f>
        <v>0</v>
      </c>
      <c r="AH170" s="142">
        <f t="shared" si="75"/>
        <v>0</v>
      </c>
      <c r="AI170" s="141">
        <f>IF('24'!AI170:AJ170&gt;120,2,'24'!AI170:AJ170/60)</f>
        <v>0</v>
      </c>
      <c r="AJ170" s="142">
        <f t="shared" si="76"/>
        <v>0</v>
      </c>
      <c r="AK170" s="141">
        <f>IF('24'!AK170:AL170&gt;120,2,'24'!AK170:AL170/60)</f>
        <v>0</v>
      </c>
      <c r="AL170" s="142">
        <f t="shared" si="77"/>
        <v>0</v>
      </c>
      <c r="AM170" s="141">
        <f>IF('24'!AM170:AN170&gt;120,2,'24'!AM170:AN170/60)</f>
        <v>0</v>
      </c>
      <c r="AN170" s="142">
        <f t="shared" si="78"/>
        <v>0</v>
      </c>
      <c r="AO170" s="141">
        <f>IF('24'!AO170:AP170&gt;120,2,'24'!AO170:AP170/60)</f>
        <v>0</v>
      </c>
      <c r="AP170" s="142">
        <f t="shared" si="79"/>
        <v>0</v>
      </c>
      <c r="AQ170" s="141">
        <f>IF('24'!AQ170:AR170&gt;120,2,'24'!AQ170:AR170/60)</f>
        <v>0</v>
      </c>
      <c r="AR170" s="142">
        <f t="shared" si="80"/>
        <v>0</v>
      </c>
      <c r="AS170" s="141">
        <f>IF('24'!AS170:AT170&gt;120,2,'24'!AS170:AT170/60)</f>
        <v>0</v>
      </c>
      <c r="AT170" s="142">
        <f t="shared" si="81"/>
        <v>0</v>
      </c>
      <c r="AU170" s="141">
        <f>IF('24'!AU170:AV170&gt;120,2,'24'!AU170:AV170/60)</f>
        <v>0</v>
      </c>
      <c r="AV170" s="142">
        <f t="shared" si="82"/>
        <v>0</v>
      </c>
      <c r="AW170" s="141">
        <f>IF('24'!AW170:AX170&gt;120,2,'24'!AW170:AX170/60)</f>
        <v>0</v>
      </c>
      <c r="AX170" s="142">
        <f t="shared" si="83"/>
        <v>0</v>
      </c>
      <c r="AY170" s="141">
        <f>IF('24'!AY170:AZ170&gt;120,2,'24'!AY170:AZ170/60)</f>
        <v>0</v>
      </c>
      <c r="AZ170" s="142">
        <f t="shared" si="84"/>
        <v>0</v>
      </c>
      <c r="BA170" s="141">
        <f>IF('24'!BA170:BB170&gt;120,2,'24'!BA170:BB170/60)</f>
        <v>0</v>
      </c>
      <c r="BB170" s="142">
        <f t="shared" si="85"/>
        <v>0</v>
      </c>
      <c r="BC170" s="141">
        <f>IF('24'!BC170:BD170&gt;120,2,'24'!BC170:BD170/60)</f>
        <v>0</v>
      </c>
      <c r="BD170" s="142">
        <f t="shared" si="86"/>
        <v>0</v>
      </c>
      <c r="BE170" s="141">
        <f>IF('24'!BE170:BF170&gt;120,2,'24'!BE170:BF170/60)</f>
        <v>0</v>
      </c>
      <c r="BF170" s="142">
        <f t="shared" si="87"/>
        <v>0</v>
      </c>
      <c r="BG170" s="141">
        <f>IF('24'!BG170:BH170&gt;120,2,'24'!BG170:BH170/60)</f>
        <v>0</v>
      </c>
      <c r="BH170" s="142">
        <f t="shared" si="88"/>
        <v>0</v>
      </c>
      <c r="BI170" s="141">
        <f>IF('24'!BI170:BJ170&gt;120,2,'24'!BI170:BJ170/60)</f>
        <v>0</v>
      </c>
      <c r="BJ170" s="142">
        <f t="shared" si="89"/>
        <v>0</v>
      </c>
      <c r="BK170" s="141">
        <f>IF('24'!BK170:BL170&gt;120,2,'24'!BK170:BL170/60)</f>
        <v>0</v>
      </c>
      <c r="BL170" s="142">
        <f t="shared" si="90"/>
        <v>0</v>
      </c>
      <c r="BM170" s="6"/>
    </row>
    <row r="171" spans="1:65" ht="26.25" thickBot="1">
      <c r="A171" s="13">
        <v>8613</v>
      </c>
      <c r="B171" s="13" t="s">
        <v>250</v>
      </c>
      <c r="C171" s="141">
        <f>IF('24'!C171:D171&gt;120,2,'24'!C171:D171/60)</f>
        <v>0</v>
      </c>
      <c r="D171" s="142">
        <f t="shared" si="91"/>
        <v>0</v>
      </c>
      <c r="E171" s="141">
        <f>IF('24'!E171:F171&gt;120,2,'24'!E171:F171/60)</f>
        <v>0</v>
      </c>
      <c r="F171" s="142">
        <f t="shared" si="92"/>
        <v>0</v>
      </c>
      <c r="G171" s="141">
        <f>IF('24'!G171:H171&gt;120,2,'24'!G171:H171/60)</f>
        <v>0</v>
      </c>
      <c r="H171" s="142">
        <f t="shared" si="62"/>
        <v>0</v>
      </c>
      <c r="I171" s="141">
        <f>IF('24'!I171:J171&gt;120,2,'24'!I171:J171/60)</f>
        <v>0</v>
      </c>
      <c r="J171" s="142">
        <f t="shared" si="63"/>
        <v>0</v>
      </c>
      <c r="K171" s="141">
        <f>IF('24'!K171:L171&gt;120,2,'24'!K171:L171/60)</f>
        <v>0</v>
      </c>
      <c r="L171" s="142">
        <f t="shared" si="64"/>
        <v>0</v>
      </c>
      <c r="M171" s="141">
        <f>IF('24'!M171:N171&gt;120,2,'24'!M171:N171/60)</f>
        <v>0</v>
      </c>
      <c r="N171" s="142">
        <f t="shared" si="65"/>
        <v>0</v>
      </c>
      <c r="O171" s="141">
        <f>IF('24'!O171:P171&gt;120,2,'24'!O171:P171/60)</f>
        <v>0</v>
      </c>
      <c r="P171" s="142">
        <f t="shared" si="66"/>
        <v>0</v>
      </c>
      <c r="Q171" s="141">
        <f>IF('24'!Q171:R171&gt;120,2,'24'!Q171:R171/60)</f>
        <v>0</v>
      </c>
      <c r="R171" s="142">
        <f t="shared" si="67"/>
        <v>0</v>
      </c>
      <c r="S171" s="141">
        <f>IF('24'!S171:T171&gt;120,2,'24'!S171:T171/60)</f>
        <v>0</v>
      </c>
      <c r="T171" s="142">
        <f t="shared" si="68"/>
        <v>0</v>
      </c>
      <c r="U171" s="141">
        <f>IF('24'!U171:V171&gt;120,2,'24'!U171:V171/60)</f>
        <v>0</v>
      </c>
      <c r="V171" s="142">
        <f t="shared" si="69"/>
        <v>0</v>
      </c>
      <c r="W171" s="141">
        <f>IF('24'!W171:X171&gt;120,2,'24'!W171:X171/60)</f>
        <v>0</v>
      </c>
      <c r="X171" s="142">
        <f t="shared" si="70"/>
        <v>0</v>
      </c>
      <c r="Y171" s="141">
        <f>IF('24'!Y171:Z171&gt;120,2,'24'!Y171:Z171/60)</f>
        <v>0</v>
      </c>
      <c r="Z171" s="142">
        <f t="shared" si="71"/>
        <v>0</v>
      </c>
      <c r="AA171" s="141">
        <f>IF('24'!AA171:AB171&gt;120,2,'24'!AA171:AB171/60)</f>
        <v>0</v>
      </c>
      <c r="AB171" s="142">
        <f t="shared" si="72"/>
        <v>0</v>
      </c>
      <c r="AC171" s="141">
        <f>IF('24'!AC171:AD171&gt;120,2,'24'!AC171:AD171/60)</f>
        <v>0</v>
      </c>
      <c r="AD171" s="142">
        <f t="shared" si="73"/>
        <v>0</v>
      </c>
      <c r="AE171" s="141">
        <f>IF('24'!AE171:AF171&gt;120,2,'24'!AE171:AF171/60)</f>
        <v>0</v>
      </c>
      <c r="AF171" s="142">
        <f t="shared" si="74"/>
        <v>0</v>
      </c>
      <c r="AG171" s="141">
        <f>IF('24'!AG171:AH171&gt;120,2,'24'!AG171:AH171/60)</f>
        <v>0</v>
      </c>
      <c r="AH171" s="142">
        <f t="shared" si="75"/>
        <v>0</v>
      </c>
      <c r="AI171" s="141">
        <f>IF('24'!AI171:AJ171&gt;120,2,'24'!AI171:AJ171/60)</f>
        <v>0</v>
      </c>
      <c r="AJ171" s="142">
        <f t="shared" si="76"/>
        <v>0</v>
      </c>
      <c r="AK171" s="141">
        <f>IF('24'!AK171:AL171&gt;120,2,'24'!AK171:AL171/60)</f>
        <v>0</v>
      </c>
      <c r="AL171" s="142">
        <f t="shared" si="77"/>
        <v>0</v>
      </c>
      <c r="AM171" s="141">
        <f>IF('24'!AM171:AN171&gt;120,2,'24'!AM171:AN171/60)</f>
        <v>0</v>
      </c>
      <c r="AN171" s="142">
        <f t="shared" si="78"/>
        <v>0</v>
      </c>
      <c r="AO171" s="141">
        <f>IF('24'!AO171:AP171&gt;120,2,'24'!AO171:AP171/60)</f>
        <v>0</v>
      </c>
      <c r="AP171" s="142">
        <f t="shared" si="79"/>
        <v>0</v>
      </c>
      <c r="AQ171" s="141">
        <f>IF('24'!AQ171:AR171&gt;120,2,'24'!AQ171:AR171/60)</f>
        <v>0</v>
      </c>
      <c r="AR171" s="142">
        <f t="shared" si="80"/>
        <v>0</v>
      </c>
      <c r="AS171" s="141">
        <f>IF('24'!AS171:AT171&gt;120,2,'24'!AS171:AT171/60)</f>
        <v>0</v>
      </c>
      <c r="AT171" s="142">
        <f t="shared" si="81"/>
        <v>0</v>
      </c>
      <c r="AU171" s="141">
        <f>IF('24'!AU171:AV171&gt;120,2,'24'!AU171:AV171/60)</f>
        <v>0</v>
      </c>
      <c r="AV171" s="142">
        <f t="shared" si="82"/>
        <v>0</v>
      </c>
      <c r="AW171" s="141">
        <f>IF('24'!AW171:AX171&gt;120,2,'24'!AW171:AX171/60)</f>
        <v>0</v>
      </c>
      <c r="AX171" s="142">
        <f t="shared" si="83"/>
        <v>0</v>
      </c>
      <c r="AY171" s="141">
        <f>IF('24'!AY171:AZ171&gt;120,2,'24'!AY171:AZ171/60)</f>
        <v>0</v>
      </c>
      <c r="AZ171" s="142">
        <f t="shared" si="84"/>
        <v>0</v>
      </c>
      <c r="BA171" s="141">
        <f>IF('24'!BA171:BB171&gt;120,2,'24'!BA171:BB171/60)</f>
        <v>0</v>
      </c>
      <c r="BB171" s="142">
        <f t="shared" si="85"/>
        <v>0</v>
      </c>
      <c r="BC171" s="141">
        <f>IF('24'!BC171:BD171&gt;120,2,'24'!BC171:BD171/60)</f>
        <v>0</v>
      </c>
      <c r="BD171" s="142">
        <f t="shared" si="86"/>
        <v>0</v>
      </c>
      <c r="BE171" s="141">
        <f>IF('24'!BE171:BF171&gt;120,2,'24'!BE171:BF171/60)</f>
        <v>0</v>
      </c>
      <c r="BF171" s="142">
        <f t="shared" si="87"/>
        <v>0</v>
      </c>
      <c r="BG171" s="141">
        <f>IF('24'!BG171:BH171&gt;120,2,'24'!BG171:BH171/60)</f>
        <v>0</v>
      </c>
      <c r="BH171" s="142">
        <f t="shared" si="88"/>
        <v>0</v>
      </c>
      <c r="BI171" s="141">
        <f>IF('24'!BI171:BJ171&gt;120,2,'24'!BI171:BJ171/60)</f>
        <v>0</v>
      </c>
      <c r="BJ171" s="142">
        <f t="shared" si="89"/>
        <v>0</v>
      </c>
      <c r="BK171" s="141">
        <f>IF('24'!BK171:BL171&gt;120,2,'24'!BK171:BL171/60)</f>
        <v>0</v>
      </c>
      <c r="BL171" s="142">
        <f t="shared" si="90"/>
        <v>0</v>
      </c>
      <c r="BM171" s="6"/>
    </row>
    <row r="172" spans="1:65" ht="26.25" thickBot="1">
      <c r="A172" s="13">
        <v>8614</v>
      </c>
      <c r="B172" s="13" t="s">
        <v>251</v>
      </c>
      <c r="C172" s="141">
        <f>IF('24'!C172:D172&gt;120,2,'24'!C172:D172/60)</f>
        <v>0</v>
      </c>
      <c r="D172" s="142">
        <f t="shared" si="91"/>
        <v>0</v>
      </c>
      <c r="E172" s="141">
        <f>IF('24'!E172:F172&gt;120,2,'24'!E172:F172/60)</f>
        <v>0</v>
      </c>
      <c r="F172" s="142">
        <f t="shared" si="92"/>
        <v>0</v>
      </c>
      <c r="G172" s="141">
        <f>IF('24'!G172:H172&gt;120,2,'24'!G172:H172/60)</f>
        <v>0</v>
      </c>
      <c r="H172" s="142">
        <f t="shared" si="62"/>
        <v>0</v>
      </c>
      <c r="I172" s="141">
        <f>IF('24'!I172:J172&gt;120,2,'24'!I172:J172/60)</f>
        <v>0</v>
      </c>
      <c r="J172" s="142">
        <f t="shared" si="63"/>
        <v>0</v>
      </c>
      <c r="K172" s="141">
        <f>IF('24'!K172:L172&gt;120,2,'24'!K172:L172/60)</f>
        <v>0</v>
      </c>
      <c r="L172" s="142">
        <f t="shared" si="64"/>
        <v>0</v>
      </c>
      <c r="M172" s="141">
        <f>IF('24'!M172:N172&gt;120,2,'24'!M172:N172/60)</f>
        <v>0</v>
      </c>
      <c r="N172" s="142">
        <f t="shared" si="65"/>
        <v>0</v>
      </c>
      <c r="O172" s="141">
        <f>IF('24'!O172:P172&gt;120,2,'24'!O172:P172/60)</f>
        <v>0</v>
      </c>
      <c r="P172" s="142">
        <f t="shared" si="66"/>
        <v>0</v>
      </c>
      <c r="Q172" s="141">
        <f>IF('24'!Q172:R172&gt;120,2,'24'!Q172:R172/60)</f>
        <v>0</v>
      </c>
      <c r="R172" s="142">
        <f t="shared" si="67"/>
        <v>0</v>
      </c>
      <c r="S172" s="141">
        <f>IF('24'!S172:T172&gt;120,2,'24'!S172:T172/60)</f>
        <v>0</v>
      </c>
      <c r="T172" s="142">
        <f t="shared" si="68"/>
        <v>0</v>
      </c>
      <c r="U172" s="141">
        <f>IF('24'!U172:V172&gt;120,2,'24'!U172:V172/60)</f>
        <v>0</v>
      </c>
      <c r="V172" s="142">
        <f t="shared" si="69"/>
        <v>0</v>
      </c>
      <c r="W172" s="141">
        <f>IF('24'!W172:X172&gt;120,2,'24'!W172:X172/60)</f>
        <v>0</v>
      </c>
      <c r="X172" s="142">
        <f t="shared" si="70"/>
        <v>0</v>
      </c>
      <c r="Y172" s="141">
        <f>IF('24'!Y172:Z172&gt;120,2,'24'!Y172:Z172/60)</f>
        <v>0</v>
      </c>
      <c r="Z172" s="142">
        <f t="shared" si="71"/>
        <v>0</v>
      </c>
      <c r="AA172" s="141">
        <f>IF('24'!AA172:AB172&gt;120,2,'24'!AA172:AB172/60)</f>
        <v>0</v>
      </c>
      <c r="AB172" s="142">
        <f t="shared" si="72"/>
        <v>0</v>
      </c>
      <c r="AC172" s="141">
        <f>IF('24'!AC172:AD172&gt;120,2,'24'!AC172:AD172/60)</f>
        <v>0</v>
      </c>
      <c r="AD172" s="142">
        <f t="shared" si="73"/>
        <v>0</v>
      </c>
      <c r="AE172" s="141">
        <f>IF('24'!AE172:AF172&gt;120,2,'24'!AE172:AF172/60)</f>
        <v>0</v>
      </c>
      <c r="AF172" s="142">
        <f t="shared" si="74"/>
        <v>0</v>
      </c>
      <c r="AG172" s="141">
        <f>IF('24'!AG172:AH172&gt;120,2,'24'!AG172:AH172/60)</f>
        <v>0</v>
      </c>
      <c r="AH172" s="142">
        <f t="shared" si="75"/>
        <v>0</v>
      </c>
      <c r="AI172" s="141">
        <f>IF('24'!AI172:AJ172&gt;120,2,'24'!AI172:AJ172/60)</f>
        <v>0</v>
      </c>
      <c r="AJ172" s="142">
        <f t="shared" si="76"/>
        <v>0</v>
      </c>
      <c r="AK172" s="141">
        <f>IF('24'!AK172:AL172&gt;120,2,'24'!AK172:AL172/60)</f>
        <v>0</v>
      </c>
      <c r="AL172" s="142">
        <f t="shared" si="77"/>
        <v>0</v>
      </c>
      <c r="AM172" s="141">
        <f>IF('24'!AM172:AN172&gt;120,2,'24'!AM172:AN172/60)</f>
        <v>0</v>
      </c>
      <c r="AN172" s="142">
        <f t="shared" si="78"/>
        <v>0</v>
      </c>
      <c r="AO172" s="141">
        <f>IF('24'!AO172:AP172&gt;120,2,'24'!AO172:AP172/60)</f>
        <v>0</v>
      </c>
      <c r="AP172" s="142">
        <f t="shared" si="79"/>
        <v>0</v>
      </c>
      <c r="AQ172" s="141">
        <f>IF('24'!AQ172:AR172&gt;120,2,'24'!AQ172:AR172/60)</f>
        <v>0</v>
      </c>
      <c r="AR172" s="142">
        <f t="shared" si="80"/>
        <v>0</v>
      </c>
      <c r="AS172" s="141">
        <f>IF('24'!AS172:AT172&gt;120,2,'24'!AS172:AT172/60)</f>
        <v>0</v>
      </c>
      <c r="AT172" s="142">
        <f t="shared" si="81"/>
        <v>0</v>
      </c>
      <c r="AU172" s="141">
        <f>IF('24'!AU172:AV172&gt;120,2,'24'!AU172:AV172/60)</f>
        <v>0</v>
      </c>
      <c r="AV172" s="142">
        <f t="shared" si="82"/>
        <v>0</v>
      </c>
      <c r="AW172" s="141">
        <f>IF('24'!AW172:AX172&gt;120,2,'24'!AW172:AX172/60)</f>
        <v>0</v>
      </c>
      <c r="AX172" s="142">
        <f t="shared" si="83"/>
        <v>0</v>
      </c>
      <c r="AY172" s="141">
        <f>IF('24'!AY172:AZ172&gt;120,2,'24'!AY172:AZ172/60)</f>
        <v>0</v>
      </c>
      <c r="AZ172" s="142">
        <f t="shared" si="84"/>
        <v>0</v>
      </c>
      <c r="BA172" s="141">
        <f>IF('24'!BA172:BB172&gt;120,2,'24'!BA172:BB172/60)</f>
        <v>0</v>
      </c>
      <c r="BB172" s="142">
        <f t="shared" si="85"/>
        <v>0</v>
      </c>
      <c r="BC172" s="141">
        <f>IF('24'!BC172:BD172&gt;120,2,'24'!BC172:BD172/60)</f>
        <v>0</v>
      </c>
      <c r="BD172" s="142">
        <f t="shared" si="86"/>
        <v>0</v>
      </c>
      <c r="BE172" s="141">
        <f>IF('24'!BE172:BF172&gt;120,2,'24'!BE172:BF172/60)</f>
        <v>0</v>
      </c>
      <c r="BF172" s="142">
        <f t="shared" si="87"/>
        <v>0</v>
      </c>
      <c r="BG172" s="141">
        <f>IF('24'!BG172:BH172&gt;120,2,'24'!BG172:BH172/60)</f>
        <v>0</v>
      </c>
      <c r="BH172" s="142">
        <f t="shared" si="88"/>
        <v>0</v>
      </c>
      <c r="BI172" s="141">
        <f>IF('24'!BI172:BJ172&gt;120,2,'24'!BI172:BJ172/60)</f>
        <v>0</v>
      </c>
      <c r="BJ172" s="142">
        <f t="shared" si="89"/>
        <v>0</v>
      </c>
      <c r="BK172" s="141">
        <f>IF('24'!BK172:BL172&gt;120,2,'24'!BK172:BL172/60)</f>
        <v>0</v>
      </c>
      <c r="BL172" s="142">
        <f t="shared" si="90"/>
        <v>0</v>
      </c>
      <c r="BM172" s="6"/>
    </row>
    <row r="173" spans="1:65" ht="26.25" thickBot="1">
      <c r="A173" s="13">
        <v>8615</v>
      </c>
      <c r="B173" s="13" t="s">
        <v>252</v>
      </c>
      <c r="C173" s="141">
        <f>IF('24'!C173:D173&gt;120,2,'24'!C173:D173/60)</f>
        <v>0</v>
      </c>
      <c r="D173" s="142">
        <f t="shared" si="91"/>
        <v>0</v>
      </c>
      <c r="E173" s="141">
        <f>IF('24'!E173:F173&gt;120,2,'24'!E173:F173/60)</f>
        <v>0</v>
      </c>
      <c r="F173" s="142">
        <f t="shared" si="92"/>
        <v>0</v>
      </c>
      <c r="G173" s="141">
        <f>IF('24'!G173:H173&gt;120,2,'24'!G173:H173/60)</f>
        <v>0</v>
      </c>
      <c r="H173" s="142">
        <f t="shared" si="62"/>
        <v>0</v>
      </c>
      <c r="I173" s="141">
        <f>IF('24'!I173:J173&gt;120,2,'24'!I173:J173/60)</f>
        <v>0</v>
      </c>
      <c r="J173" s="142">
        <f t="shared" si="63"/>
        <v>0</v>
      </c>
      <c r="K173" s="141">
        <f>IF('24'!K173:L173&gt;120,2,'24'!K173:L173/60)</f>
        <v>0</v>
      </c>
      <c r="L173" s="142">
        <f t="shared" si="64"/>
        <v>0</v>
      </c>
      <c r="M173" s="141">
        <f>IF('24'!M173:N173&gt;120,2,'24'!M173:N173/60)</f>
        <v>0</v>
      </c>
      <c r="N173" s="142">
        <f t="shared" si="65"/>
        <v>0</v>
      </c>
      <c r="O173" s="141">
        <f>IF('24'!O173:P173&gt;120,2,'24'!O173:P173/60)</f>
        <v>0</v>
      </c>
      <c r="P173" s="142">
        <f t="shared" si="66"/>
        <v>0</v>
      </c>
      <c r="Q173" s="141">
        <f>IF('24'!Q173:R173&gt;120,2,'24'!Q173:R173/60)</f>
        <v>0</v>
      </c>
      <c r="R173" s="142">
        <f t="shared" si="67"/>
        <v>0</v>
      </c>
      <c r="S173" s="141">
        <f>IF('24'!S173:T173&gt;120,2,'24'!S173:T173/60)</f>
        <v>0</v>
      </c>
      <c r="T173" s="142">
        <f t="shared" si="68"/>
        <v>0</v>
      </c>
      <c r="U173" s="141">
        <f>IF('24'!U173:V173&gt;120,2,'24'!U173:V173/60)</f>
        <v>0</v>
      </c>
      <c r="V173" s="142">
        <f t="shared" si="69"/>
        <v>0</v>
      </c>
      <c r="W173" s="141">
        <f>IF('24'!W173:X173&gt;120,2,'24'!W173:X173/60)</f>
        <v>0</v>
      </c>
      <c r="X173" s="142">
        <f t="shared" si="70"/>
        <v>0</v>
      </c>
      <c r="Y173" s="141">
        <f>IF('24'!Y173:Z173&gt;120,2,'24'!Y173:Z173/60)</f>
        <v>0</v>
      </c>
      <c r="Z173" s="142">
        <f t="shared" si="71"/>
        <v>0</v>
      </c>
      <c r="AA173" s="141">
        <f>IF('24'!AA173:AB173&gt;120,2,'24'!AA173:AB173/60)</f>
        <v>0</v>
      </c>
      <c r="AB173" s="142">
        <f t="shared" si="72"/>
        <v>0</v>
      </c>
      <c r="AC173" s="141">
        <f>IF('24'!AC173:AD173&gt;120,2,'24'!AC173:AD173/60)</f>
        <v>0</v>
      </c>
      <c r="AD173" s="142">
        <f t="shared" si="73"/>
        <v>0</v>
      </c>
      <c r="AE173" s="141">
        <f>IF('24'!AE173:AF173&gt;120,2,'24'!AE173:AF173/60)</f>
        <v>0</v>
      </c>
      <c r="AF173" s="142">
        <f t="shared" si="74"/>
        <v>0</v>
      </c>
      <c r="AG173" s="141">
        <f>IF('24'!AG173:AH173&gt;120,2,'24'!AG173:AH173/60)</f>
        <v>0</v>
      </c>
      <c r="AH173" s="142">
        <f t="shared" si="75"/>
        <v>0</v>
      </c>
      <c r="AI173" s="141">
        <f>IF('24'!AI173:AJ173&gt;120,2,'24'!AI173:AJ173/60)</f>
        <v>0</v>
      </c>
      <c r="AJ173" s="142">
        <f t="shared" si="76"/>
        <v>0</v>
      </c>
      <c r="AK173" s="141">
        <f>IF('24'!AK173:AL173&gt;120,2,'24'!AK173:AL173/60)</f>
        <v>0</v>
      </c>
      <c r="AL173" s="142">
        <f t="shared" si="77"/>
        <v>0</v>
      </c>
      <c r="AM173" s="141">
        <f>IF('24'!AM173:AN173&gt;120,2,'24'!AM173:AN173/60)</f>
        <v>0</v>
      </c>
      <c r="AN173" s="142">
        <f t="shared" si="78"/>
        <v>0</v>
      </c>
      <c r="AO173" s="141">
        <f>IF('24'!AO173:AP173&gt;120,2,'24'!AO173:AP173/60)</f>
        <v>0</v>
      </c>
      <c r="AP173" s="142">
        <f t="shared" si="79"/>
        <v>0</v>
      </c>
      <c r="AQ173" s="141">
        <f>IF('24'!AQ173:AR173&gt;120,2,'24'!AQ173:AR173/60)</f>
        <v>0</v>
      </c>
      <c r="AR173" s="142">
        <f t="shared" si="80"/>
        <v>0</v>
      </c>
      <c r="AS173" s="141">
        <f>IF('24'!AS173:AT173&gt;120,2,'24'!AS173:AT173/60)</f>
        <v>0</v>
      </c>
      <c r="AT173" s="142">
        <f t="shared" si="81"/>
        <v>0</v>
      </c>
      <c r="AU173" s="141">
        <f>IF('24'!AU173:AV173&gt;120,2,'24'!AU173:AV173/60)</f>
        <v>0</v>
      </c>
      <c r="AV173" s="142">
        <f t="shared" si="82"/>
        <v>0</v>
      </c>
      <c r="AW173" s="141">
        <f>IF('24'!AW173:AX173&gt;120,2,'24'!AW173:AX173/60)</f>
        <v>0</v>
      </c>
      <c r="AX173" s="142">
        <f t="shared" si="83"/>
        <v>0</v>
      </c>
      <c r="AY173" s="141">
        <f>IF('24'!AY173:AZ173&gt;120,2,'24'!AY173:AZ173/60)</f>
        <v>0</v>
      </c>
      <c r="AZ173" s="142">
        <f t="shared" si="84"/>
        <v>0</v>
      </c>
      <c r="BA173" s="141">
        <f>IF('24'!BA173:BB173&gt;120,2,'24'!BA173:BB173/60)</f>
        <v>0</v>
      </c>
      <c r="BB173" s="142">
        <f t="shared" si="85"/>
        <v>0</v>
      </c>
      <c r="BC173" s="141">
        <f>IF('24'!BC173:BD173&gt;120,2,'24'!BC173:BD173/60)</f>
        <v>0</v>
      </c>
      <c r="BD173" s="142">
        <f t="shared" si="86"/>
        <v>0</v>
      </c>
      <c r="BE173" s="141">
        <f>IF('24'!BE173:BF173&gt;120,2,'24'!BE173:BF173/60)</f>
        <v>0</v>
      </c>
      <c r="BF173" s="142">
        <f t="shared" si="87"/>
        <v>0</v>
      </c>
      <c r="BG173" s="141">
        <f>IF('24'!BG173:BH173&gt;120,2,'24'!BG173:BH173/60)</f>
        <v>0</v>
      </c>
      <c r="BH173" s="142">
        <f t="shared" si="88"/>
        <v>0</v>
      </c>
      <c r="BI173" s="141">
        <f>IF('24'!BI173:BJ173&gt;120,2,'24'!BI173:BJ173/60)</f>
        <v>0</v>
      </c>
      <c r="BJ173" s="142">
        <f t="shared" si="89"/>
        <v>0</v>
      </c>
      <c r="BK173" s="141">
        <f>IF('24'!BK173:BL173&gt;120,2,'24'!BK173:BL173/60)</f>
        <v>0</v>
      </c>
      <c r="BL173" s="142">
        <f t="shared" si="90"/>
        <v>0</v>
      </c>
      <c r="BM173" s="6"/>
    </row>
    <row r="174" spans="1:65" ht="26.25" thickBot="1">
      <c r="A174" s="13">
        <v>8616</v>
      </c>
      <c r="B174" s="13" t="s">
        <v>253</v>
      </c>
      <c r="C174" s="141">
        <f>IF('24'!C174:D174&gt;120,2,'24'!C174:D174/60)</f>
        <v>0</v>
      </c>
      <c r="D174" s="142">
        <f t="shared" si="91"/>
        <v>0</v>
      </c>
      <c r="E174" s="141">
        <f>IF('24'!E174:F174&gt;120,2,'24'!E174:F174/60)</f>
        <v>0</v>
      </c>
      <c r="F174" s="142">
        <f t="shared" si="92"/>
        <v>0</v>
      </c>
      <c r="G174" s="141">
        <f>IF('24'!G174:H174&gt;120,2,'24'!G174:H174/60)</f>
        <v>0</v>
      </c>
      <c r="H174" s="142">
        <f t="shared" si="62"/>
        <v>0</v>
      </c>
      <c r="I174" s="141">
        <f>IF('24'!I174:J174&gt;120,2,'24'!I174:J174/60)</f>
        <v>0</v>
      </c>
      <c r="J174" s="142">
        <f t="shared" si="63"/>
        <v>0</v>
      </c>
      <c r="K174" s="141">
        <f>IF('24'!K174:L174&gt;120,2,'24'!K174:L174/60)</f>
        <v>0</v>
      </c>
      <c r="L174" s="142">
        <f t="shared" si="64"/>
        <v>0</v>
      </c>
      <c r="M174" s="141">
        <f>IF('24'!M174:N174&gt;120,2,'24'!M174:N174/60)</f>
        <v>0</v>
      </c>
      <c r="N174" s="142">
        <f t="shared" si="65"/>
        <v>0</v>
      </c>
      <c r="O174" s="141">
        <f>IF('24'!O174:P174&gt;120,2,'24'!O174:P174/60)</f>
        <v>0</v>
      </c>
      <c r="P174" s="142">
        <f t="shared" si="66"/>
        <v>0</v>
      </c>
      <c r="Q174" s="141">
        <f>IF('24'!Q174:R174&gt;120,2,'24'!Q174:R174/60)</f>
        <v>0</v>
      </c>
      <c r="R174" s="142">
        <f t="shared" si="67"/>
        <v>0</v>
      </c>
      <c r="S174" s="141">
        <f>IF('24'!S174:T174&gt;120,2,'24'!S174:T174/60)</f>
        <v>0</v>
      </c>
      <c r="T174" s="142">
        <f t="shared" si="68"/>
        <v>0</v>
      </c>
      <c r="U174" s="141">
        <f>IF('24'!U174:V174&gt;120,2,'24'!U174:V174/60)</f>
        <v>0</v>
      </c>
      <c r="V174" s="142">
        <f t="shared" si="69"/>
        <v>0</v>
      </c>
      <c r="W174" s="141">
        <f>IF('24'!W174:X174&gt;120,2,'24'!W174:X174/60)</f>
        <v>0</v>
      </c>
      <c r="X174" s="142">
        <f t="shared" si="70"/>
        <v>0</v>
      </c>
      <c r="Y174" s="141">
        <f>IF('24'!Y174:Z174&gt;120,2,'24'!Y174:Z174/60)</f>
        <v>0</v>
      </c>
      <c r="Z174" s="142">
        <f t="shared" si="71"/>
        <v>0</v>
      </c>
      <c r="AA174" s="141">
        <f>IF('24'!AA174:AB174&gt;120,2,'24'!AA174:AB174/60)</f>
        <v>0</v>
      </c>
      <c r="AB174" s="142">
        <f t="shared" si="72"/>
        <v>0</v>
      </c>
      <c r="AC174" s="141">
        <f>IF('24'!AC174:AD174&gt;120,2,'24'!AC174:AD174/60)</f>
        <v>0</v>
      </c>
      <c r="AD174" s="142">
        <f t="shared" si="73"/>
        <v>0</v>
      </c>
      <c r="AE174" s="141">
        <f>IF('24'!AE174:AF174&gt;120,2,'24'!AE174:AF174/60)</f>
        <v>0</v>
      </c>
      <c r="AF174" s="142">
        <f t="shared" si="74"/>
        <v>0</v>
      </c>
      <c r="AG174" s="141">
        <f>IF('24'!AG174:AH174&gt;120,2,'24'!AG174:AH174/60)</f>
        <v>0</v>
      </c>
      <c r="AH174" s="142">
        <f t="shared" si="75"/>
        <v>0</v>
      </c>
      <c r="AI174" s="141">
        <f>IF('24'!AI174:AJ174&gt;120,2,'24'!AI174:AJ174/60)</f>
        <v>0</v>
      </c>
      <c r="AJ174" s="142">
        <f t="shared" si="76"/>
        <v>0</v>
      </c>
      <c r="AK174" s="141">
        <f>IF('24'!AK174:AL174&gt;120,2,'24'!AK174:AL174/60)</f>
        <v>0</v>
      </c>
      <c r="AL174" s="142">
        <f t="shared" si="77"/>
        <v>0</v>
      </c>
      <c r="AM174" s="141">
        <f>IF('24'!AM174:AN174&gt;120,2,'24'!AM174:AN174/60)</f>
        <v>0</v>
      </c>
      <c r="AN174" s="142">
        <f t="shared" si="78"/>
        <v>0</v>
      </c>
      <c r="AO174" s="141">
        <f>IF('24'!AO174:AP174&gt;120,2,'24'!AO174:AP174/60)</f>
        <v>0</v>
      </c>
      <c r="AP174" s="142">
        <f t="shared" si="79"/>
        <v>0</v>
      </c>
      <c r="AQ174" s="141">
        <f>IF('24'!AQ174:AR174&gt;120,2,'24'!AQ174:AR174/60)</f>
        <v>0</v>
      </c>
      <c r="AR174" s="142">
        <f t="shared" si="80"/>
        <v>0</v>
      </c>
      <c r="AS174" s="141">
        <f>IF('24'!AS174:AT174&gt;120,2,'24'!AS174:AT174/60)</f>
        <v>0</v>
      </c>
      <c r="AT174" s="142">
        <f t="shared" si="81"/>
        <v>0</v>
      </c>
      <c r="AU174" s="141">
        <f>IF('24'!AU174:AV174&gt;120,2,'24'!AU174:AV174/60)</f>
        <v>0</v>
      </c>
      <c r="AV174" s="142">
        <f t="shared" si="82"/>
        <v>0</v>
      </c>
      <c r="AW174" s="141">
        <f>IF('24'!AW174:AX174&gt;120,2,'24'!AW174:AX174/60)</f>
        <v>0</v>
      </c>
      <c r="AX174" s="142">
        <f t="shared" si="83"/>
        <v>0</v>
      </c>
      <c r="AY174" s="141">
        <f>IF('24'!AY174:AZ174&gt;120,2,'24'!AY174:AZ174/60)</f>
        <v>0</v>
      </c>
      <c r="AZ174" s="142">
        <f t="shared" si="84"/>
        <v>0</v>
      </c>
      <c r="BA174" s="141">
        <f>IF('24'!BA174:BB174&gt;120,2,'24'!BA174:BB174/60)</f>
        <v>0</v>
      </c>
      <c r="BB174" s="142">
        <f t="shared" si="85"/>
        <v>0</v>
      </c>
      <c r="BC174" s="141">
        <f>IF('24'!BC174:BD174&gt;120,2,'24'!BC174:BD174/60)</f>
        <v>0</v>
      </c>
      <c r="BD174" s="142">
        <f t="shared" si="86"/>
        <v>0</v>
      </c>
      <c r="BE174" s="141">
        <f>IF('24'!BE174:BF174&gt;120,2,'24'!BE174:BF174/60)</f>
        <v>0</v>
      </c>
      <c r="BF174" s="142">
        <f t="shared" si="87"/>
        <v>0</v>
      </c>
      <c r="BG174" s="141">
        <f>IF('24'!BG174:BH174&gt;120,2,'24'!BG174:BH174/60)</f>
        <v>0</v>
      </c>
      <c r="BH174" s="142">
        <f t="shared" si="88"/>
        <v>0</v>
      </c>
      <c r="BI174" s="141">
        <f>IF('24'!BI174:BJ174&gt;120,2,'24'!BI174:BJ174/60)</f>
        <v>0</v>
      </c>
      <c r="BJ174" s="142">
        <f t="shared" si="89"/>
        <v>0</v>
      </c>
      <c r="BK174" s="141">
        <f>IF('24'!BK174:BL174&gt;120,2,'24'!BK174:BL174/60)</f>
        <v>0</v>
      </c>
      <c r="BL174" s="142">
        <f t="shared" si="90"/>
        <v>0</v>
      </c>
      <c r="BM174" s="6"/>
    </row>
    <row r="175" spans="1:65" ht="26.25" thickBot="1">
      <c r="A175" s="13">
        <v>8617</v>
      </c>
      <c r="B175" s="13" t="s">
        <v>134</v>
      </c>
      <c r="C175" s="141">
        <f>IF('24'!C175:D175&gt;120,2,'24'!C175:D175/60)</f>
        <v>0</v>
      </c>
      <c r="D175" s="142">
        <f t="shared" si="91"/>
        <v>0</v>
      </c>
      <c r="E175" s="141">
        <f>IF('24'!E175:F175&gt;120,2,'24'!E175:F175/60)</f>
        <v>0</v>
      </c>
      <c r="F175" s="142">
        <f t="shared" si="92"/>
        <v>0</v>
      </c>
      <c r="G175" s="141">
        <f>IF('24'!G175:H175&gt;120,2,'24'!G175:H175/60)</f>
        <v>0</v>
      </c>
      <c r="H175" s="142">
        <f t="shared" si="62"/>
        <v>0</v>
      </c>
      <c r="I175" s="141">
        <f>IF('24'!I175:J175&gt;120,2,'24'!I175:J175/60)</f>
        <v>0</v>
      </c>
      <c r="J175" s="142">
        <f t="shared" si="63"/>
        <v>0</v>
      </c>
      <c r="K175" s="141">
        <f>IF('24'!K175:L175&gt;120,2,'24'!K175:L175/60)</f>
        <v>0</v>
      </c>
      <c r="L175" s="142">
        <f t="shared" si="64"/>
        <v>0</v>
      </c>
      <c r="M175" s="141">
        <f>IF('24'!M175:N175&gt;120,2,'24'!M175:N175/60)</f>
        <v>0</v>
      </c>
      <c r="N175" s="142">
        <f t="shared" si="65"/>
        <v>0</v>
      </c>
      <c r="O175" s="141">
        <f>IF('24'!O175:P175&gt;120,2,'24'!O175:P175/60)</f>
        <v>0</v>
      </c>
      <c r="P175" s="142">
        <f t="shared" si="66"/>
        <v>0</v>
      </c>
      <c r="Q175" s="141">
        <f>IF('24'!Q175:R175&gt;120,2,'24'!Q175:R175/60)</f>
        <v>0</v>
      </c>
      <c r="R175" s="142">
        <f t="shared" si="67"/>
        <v>0</v>
      </c>
      <c r="S175" s="141">
        <f>IF('24'!S175:T175&gt;120,2,'24'!S175:T175/60)</f>
        <v>0</v>
      </c>
      <c r="T175" s="142">
        <f t="shared" si="68"/>
        <v>0</v>
      </c>
      <c r="U175" s="141">
        <f>IF('24'!U175:V175&gt;120,2,'24'!U175:V175/60)</f>
        <v>0</v>
      </c>
      <c r="V175" s="142">
        <f t="shared" si="69"/>
        <v>0</v>
      </c>
      <c r="W175" s="141">
        <f>IF('24'!W175:X175&gt;120,2,'24'!W175:X175/60)</f>
        <v>0</v>
      </c>
      <c r="X175" s="142">
        <f t="shared" si="70"/>
        <v>0</v>
      </c>
      <c r="Y175" s="141">
        <f>IF('24'!Y175:Z175&gt;120,2,'24'!Y175:Z175/60)</f>
        <v>0</v>
      </c>
      <c r="Z175" s="142">
        <f t="shared" si="71"/>
        <v>0</v>
      </c>
      <c r="AA175" s="141">
        <f>IF('24'!AA175:AB175&gt;120,2,'24'!AA175:AB175/60)</f>
        <v>0</v>
      </c>
      <c r="AB175" s="142">
        <f t="shared" si="72"/>
        <v>0</v>
      </c>
      <c r="AC175" s="141">
        <f>IF('24'!AC175:AD175&gt;120,2,'24'!AC175:AD175/60)</f>
        <v>0</v>
      </c>
      <c r="AD175" s="142">
        <f t="shared" si="73"/>
        <v>0</v>
      </c>
      <c r="AE175" s="141">
        <f>IF('24'!AE175:AF175&gt;120,2,'24'!AE175:AF175/60)</f>
        <v>0</v>
      </c>
      <c r="AF175" s="142">
        <f t="shared" si="74"/>
        <v>0</v>
      </c>
      <c r="AG175" s="141">
        <f>IF('24'!AG175:AH175&gt;120,2,'24'!AG175:AH175/60)</f>
        <v>0</v>
      </c>
      <c r="AH175" s="142">
        <f t="shared" si="75"/>
        <v>0</v>
      </c>
      <c r="AI175" s="141">
        <f>IF('24'!AI175:AJ175&gt;120,2,'24'!AI175:AJ175/60)</f>
        <v>0</v>
      </c>
      <c r="AJ175" s="142">
        <f t="shared" si="76"/>
        <v>0</v>
      </c>
      <c r="AK175" s="141">
        <f>IF('24'!AK175:AL175&gt;120,2,'24'!AK175:AL175/60)</f>
        <v>0</v>
      </c>
      <c r="AL175" s="142">
        <f t="shared" si="77"/>
        <v>0</v>
      </c>
      <c r="AM175" s="141">
        <f>IF('24'!AM175:AN175&gt;120,2,'24'!AM175:AN175/60)</f>
        <v>0</v>
      </c>
      <c r="AN175" s="142">
        <f t="shared" si="78"/>
        <v>0</v>
      </c>
      <c r="AO175" s="141">
        <f>IF('24'!AO175:AP175&gt;120,2,'24'!AO175:AP175/60)</f>
        <v>0</v>
      </c>
      <c r="AP175" s="142">
        <f t="shared" si="79"/>
        <v>0</v>
      </c>
      <c r="AQ175" s="141">
        <f>IF('24'!AQ175:AR175&gt;120,2,'24'!AQ175:AR175/60)</f>
        <v>0</v>
      </c>
      <c r="AR175" s="142">
        <f t="shared" si="80"/>
        <v>0</v>
      </c>
      <c r="AS175" s="141">
        <f>IF('24'!AS175:AT175&gt;120,2,'24'!AS175:AT175/60)</f>
        <v>0</v>
      </c>
      <c r="AT175" s="142">
        <f t="shared" si="81"/>
        <v>0</v>
      </c>
      <c r="AU175" s="141">
        <f>IF('24'!AU175:AV175&gt;120,2,'24'!AU175:AV175/60)</f>
        <v>0</v>
      </c>
      <c r="AV175" s="142">
        <f t="shared" si="82"/>
        <v>0</v>
      </c>
      <c r="AW175" s="141">
        <f>IF('24'!AW175:AX175&gt;120,2,'24'!AW175:AX175/60)</f>
        <v>0</v>
      </c>
      <c r="AX175" s="142">
        <f t="shared" si="83"/>
        <v>0</v>
      </c>
      <c r="AY175" s="141">
        <f>IF('24'!AY175:AZ175&gt;120,2,'24'!AY175:AZ175/60)</f>
        <v>0</v>
      </c>
      <c r="AZ175" s="142">
        <f t="shared" si="84"/>
        <v>0</v>
      </c>
      <c r="BA175" s="141">
        <f>IF('24'!BA175:BB175&gt;120,2,'24'!BA175:BB175/60)</f>
        <v>0</v>
      </c>
      <c r="BB175" s="142">
        <f t="shared" si="85"/>
        <v>0</v>
      </c>
      <c r="BC175" s="141">
        <f>IF('24'!BC175:BD175&gt;120,2,'24'!BC175:BD175/60)</f>
        <v>0</v>
      </c>
      <c r="BD175" s="142">
        <f t="shared" si="86"/>
        <v>0</v>
      </c>
      <c r="BE175" s="141">
        <f>IF('24'!BE175:BF175&gt;120,2,'24'!BE175:BF175/60)</f>
        <v>0</v>
      </c>
      <c r="BF175" s="142">
        <f t="shared" si="87"/>
        <v>0</v>
      </c>
      <c r="BG175" s="141">
        <f>IF('24'!BG175:BH175&gt;120,2,'24'!BG175:BH175/60)</f>
        <v>0</v>
      </c>
      <c r="BH175" s="142">
        <f t="shared" si="88"/>
        <v>0</v>
      </c>
      <c r="BI175" s="141">
        <f>IF('24'!BI175:BJ175&gt;120,2,'24'!BI175:BJ175/60)</f>
        <v>0</v>
      </c>
      <c r="BJ175" s="142">
        <f t="shared" si="89"/>
        <v>0</v>
      </c>
      <c r="BK175" s="141">
        <f>IF('24'!BK175:BL175&gt;120,2,'24'!BK175:BL175/60)</f>
        <v>0</v>
      </c>
      <c r="BL175" s="142">
        <f t="shared" si="90"/>
        <v>0</v>
      </c>
      <c r="BM175" s="6"/>
    </row>
    <row r="176" spans="1:65" ht="26.25" thickBot="1">
      <c r="A176" s="13">
        <v>8618</v>
      </c>
      <c r="B176" s="13" t="s">
        <v>254</v>
      </c>
      <c r="C176" s="141">
        <f>IF('24'!C176:D176&gt;120,2,'24'!C176:D176/60)</f>
        <v>0</v>
      </c>
      <c r="D176" s="142">
        <f t="shared" si="91"/>
        <v>0</v>
      </c>
      <c r="E176" s="141">
        <f>IF('24'!E176:F176&gt;120,2,'24'!E176:F176/60)</f>
        <v>0</v>
      </c>
      <c r="F176" s="142">
        <f t="shared" si="92"/>
        <v>0</v>
      </c>
      <c r="G176" s="141">
        <f>IF('24'!G176:H176&gt;120,2,'24'!G176:H176/60)</f>
        <v>0</v>
      </c>
      <c r="H176" s="142">
        <f t="shared" si="62"/>
        <v>0</v>
      </c>
      <c r="I176" s="141">
        <f>IF('24'!I176:J176&gt;120,2,'24'!I176:J176/60)</f>
        <v>0</v>
      </c>
      <c r="J176" s="142">
        <f t="shared" si="63"/>
        <v>0</v>
      </c>
      <c r="K176" s="141">
        <f>IF('24'!K176:L176&gt;120,2,'24'!K176:L176/60)</f>
        <v>0</v>
      </c>
      <c r="L176" s="142">
        <f t="shared" si="64"/>
        <v>0</v>
      </c>
      <c r="M176" s="141">
        <f>IF('24'!M176:N176&gt;120,2,'24'!M176:N176/60)</f>
        <v>0</v>
      </c>
      <c r="N176" s="142">
        <f t="shared" si="65"/>
        <v>0</v>
      </c>
      <c r="O176" s="141">
        <f>IF('24'!O176:P176&gt;120,2,'24'!O176:P176/60)</f>
        <v>0</v>
      </c>
      <c r="P176" s="142">
        <f t="shared" si="66"/>
        <v>0</v>
      </c>
      <c r="Q176" s="141">
        <f>IF('24'!Q176:R176&gt;120,2,'24'!Q176:R176/60)</f>
        <v>0</v>
      </c>
      <c r="R176" s="142">
        <f t="shared" si="67"/>
        <v>0</v>
      </c>
      <c r="S176" s="141">
        <f>IF('24'!S176:T176&gt;120,2,'24'!S176:T176/60)</f>
        <v>0</v>
      </c>
      <c r="T176" s="142">
        <f t="shared" si="68"/>
        <v>0</v>
      </c>
      <c r="U176" s="141">
        <f>IF('24'!U176:V176&gt;120,2,'24'!U176:V176/60)</f>
        <v>0</v>
      </c>
      <c r="V176" s="142">
        <f t="shared" si="69"/>
        <v>0</v>
      </c>
      <c r="W176" s="141">
        <f>IF('24'!W176:X176&gt;120,2,'24'!W176:X176/60)</f>
        <v>0</v>
      </c>
      <c r="X176" s="142">
        <f t="shared" si="70"/>
        <v>0</v>
      </c>
      <c r="Y176" s="141">
        <f>IF('24'!Y176:Z176&gt;120,2,'24'!Y176:Z176/60)</f>
        <v>0</v>
      </c>
      <c r="Z176" s="142">
        <f t="shared" si="71"/>
        <v>0</v>
      </c>
      <c r="AA176" s="141">
        <f>IF('24'!AA176:AB176&gt;120,2,'24'!AA176:AB176/60)</f>
        <v>0</v>
      </c>
      <c r="AB176" s="142">
        <f t="shared" si="72"/>
        <v>0</v>
      </c>
      <c r="AC176" s="141">
        <f>IF('24'!AC176:AD176&gt;120,2,'24'!AC176:AD176/60)</f>
        <v>0</v>
      </c>
      <c r="AD176" s="142">
        <f t="shared" si="73"/>
        <v>0</v>
      </c>
      <c r="AE176" s="141">
        <f>IF('24'!AE176:AF176&gt;120,2,'24'!AE176:AF176/60)</f>
        <v>0</v>
      </c>
      <c r="AF176" s="142">
        <f t="shared" si="74"/>
        <v>0</v>
      </c>
      <c r="AG176" s="141">
        <f>IF('24'!AG176:AH176&gt;120,2,'24'!AG176:AH176/60)</f>
        <v>0</v>
      </c>
      <c r="AH176" s="142">
        <f t="shared" si="75"/>
        <v>0</v>
      </c>
      <c r="AI176" s="141">
        <f>IF('24'!AI176:AJ176&gt;120,2,'24'!AI176:AJ176/60)</f>
        <v>0</v>
      </c>
      <c r="AJ176" s="142">
        <f t="shared" si="76"/>
        <v>0</v>
      </c>
      <c r="AK176" s="141">
        <f>IF('24'!AK176:AL176&gt;120,2,'24'!AK176:AL176/60)</f>
        <v>0</v>
      </c>
      <c r="AL176" s="142">
        <f t="shared" si="77"/>
        <v>0</v>
      </c>
      <c r="AM176" s="141">
        <f>IF('24'!AM176:AN176&gt;120,2,'24'!AM176:AN176/60)</f>
        <v>0</v>
      </c>
      <c r="AN176" s="142">
        <f t="shared" si="78"/>
        <v>0</v>
      </c>
      <c r="AO176" s="141">
        <f>IF('24'!AO176:AP176&gt;120,2,'24'!AO176:AP176/60)</f>
        <v>0</v>
      </c>
      <c r="AP176" s="142">
        <f t="shared" si="79"/>
        <v>0</v>
      </c>
      <c r="AQ176" s="141">
        <f>IF('24'!AQ176:AR176&gt;120,2,'24'!AQ176:AR176/60)</f>
        <v>0</v>
      </c>
      <c r="AR176" s="142">
        <f t="shared" si="80"/>
        <v>0</v>
      </c>
      <c r="AS176" s="141">
        <f>IF('24'!AS176:AT176&gt;120,2,'24'!AS176:AT176/60)</f>
        <v>0</v>
      </c>
      <c r="AT176" s="142">
        <f t="shared" si="81"/>
        <v>0</v>
      </c>
      <c r="AU176" s="141">
        <f>IF('24'!AU176:AV176&gt;120,2,'24'!AU176:AV176/60)</f>
        <v>0</v>
      </c>
      <c r="AV176" s="142">
        <f t="shared" si="82"/>
        <v>0</v>
      </c>
      <c r="AW176" s="141">
        <f>IF('24'!AW176:AX176&gt;120,2,'24'!AW176:AX176/60)</f>
        <v>0</v>
      </c>
      <c r="AX176" s="142">
        <f t="shared" si="83"/>
        <v>0</v>
      </c>
      <c r="AY176" s="141">
        <f>IF('24'!AY176:AZ176&gt;120,2,'24'!AY176:AZ176/60)</f>
        <v>0</v>
      </c>
      <c r="AZ176" s="142">
        <f t="shared" si="84"/>
        <v>0</v>
      </c>
      <c r="BA176" s="141">
        <f>IF('24'!BA176:BB176&gt;120,2,'24'!BA176:BB176/60)</f>
        <v>0</v>
      </c>
      <c r="BB176" s="142">
        <f t="shared" si="85"/>
        <v>0</v>
      </c>
      <c r="BC176" s="141">
        <f>IF('24'!BC176:BD176&gt;120,2,'24'!BC176:BD176/60)</f>
        <v>0</v>
      </c>
      <c r="BD176" s="142">
        <f t="shared" si="86"/>
        <v>0</v>
      </c>
      <c r="BE176" s="141">
        <f>IF('24'!BE176:BF176&gt;120,2,'24'!BE176:BF176/60)</f>
        <v>0</v>
      </c>
      <c r="BF176" s="142">
        <f t="shared" si="87"/>
        <v>0</v>
      </c>
      <c r="BG176" s="141">
        <f>IF('24'!BG176:BH176&gt;120,2,'24'!BG176:BH176/60)</f>
        <v>0</v>
      </c>
      <c r="BH176" s="142">
        <f t="shared" si="88"/>
        <v>0</v>
      </c>
      <c r="BI176" s="141">
        <f>IF('24'!BI176:BJ176&gt;120,2,'24'!BI176:BJ176/60)</f>
        <v>0</v>
      </c>
      <c r="BJ176" s="142">
        <f t="shared" si="89"/>
        <v>0</v>
      </c>
      <c r="BK176" s="141">
        <f>IF('24'!BK176:BL176&gt;120,2,'24'!BK176:BL176/60)</f>
        <v>0</v>
      </c>
      <c r="BL176" s="142">
        <f t="shared" si="90"/>
        <v>0</v>
      </c>
      <c r="BM176" s="6"/>
    </row>
    <row r="177" spans="1:65" ht="26.25" thickBot="1">
      <c r="A177" s="13">
        <v>8619</v>
      </c>
      <c r="B177" s="13" t="s">
        <v>255</v>
      </c>
      <c r="C177" s="141">
        <f>IF('24'!C177:D177&gt;120,2,'24'!C177:D177/60)</f>
        <v>0</v>
      </c>
      <c r="D177" s="142">
        <f t="shared" si="91"/>
        <v>0</v>
      </c>
      <c r="E177" s="141">
        <f>IF('24'!E177:F177&gt;120,2,'24'!E177:F177/60)</f>
        <v>0</v>
      </c>
      <c r="F177" s="142">
        <f t="shared" si="92"/>
        <v>0</v>
      </c>
      <c r="G177" s="141">
        <f>IF('24'!G177:H177&gt;120,2,'24'!G177:H177/60)</f>
        <v>0</v>
      </c>
      <c r="H177" s="142">
        <f t="shared" si="62"/>
        <v>0</v>
      </c>
      <c r="I177" s="141">
        <f>IF('24'!I177:J177&gt;120,2,'24'!I177:J177/60)</f>
        <v>0</v>
      </c>
      <c r="J177" s="142">
        <f t="shared" si="63"/>
        <v>0</v>
      </c>
      <c r="K177" s="141">
        <f>IF('24'!K177:L177&gt;120,2,'24'!K177:L177/60)</f>
        <v>0</v>
      </c>
      <c r="L177" s="142">
        <f t="shared" si="64"/>
        <v>0</v>
      </c>
      <c r="M177" s="141">
        <f>IF('24'!M177:N177&gt;120,2,'24'!M177:N177/60)</f>
        <v>0</v>
      </c>
      <c r="N177" s="142">
        <f t="shared" si="65"/>
        <v>0</v>
      </c>
      <c r="O177" s="141">
        <f>IF('24'!O177:P177&gt;120,2,'24'!O177:P177/60)</f>
        <v>0</v>
      </c>
      <c r="P177" s="142">
        <f t="shared" si="66"/>
        <v>0</v>
      </c>
      <c r="Q177" s="141">
        <f>IF('24'!Q177:R177&gt;120,2,'24'!Q177:R177/60)</f>
        <v>0</v>
      </c>
      <c r="R177" s="142">
        <f t="shared" si="67"/>
        <v>0</v>
      </c>
      <c r="S177" s="141">
        <f>IF('24'!S177:T177&gt;120,2,'24'!S177:T177/60)</f>
        <v>0</v>
      </c>
      <c r="T177" s="142">
        <f t="shared" si="68"/>
        <v>0</v>
      </c>
      <c r="U177" s="141">
        <f>IF('24'!U177:V177&gt;120,2,'24'!U177:V177/60)</f>
        <v>0</v>
      </c>
      <c r="V177" s="142">
        <f t="shared" si="69"/>
        <v>0</v>
      </c>
      <c r="W177" s="141">
        <f>IF('24'!W177:X177&gt;120,2,'24'!W177:X177/60)</f>
        <v>0</v>
      </c>
      <c r="X177" s="142">
        <f t="shared" si="70"/>
        <v>0</v>
      </c>
      <c r="Y177" s="141">
        <f>IF('24'!Y177:Z177&gt;120,2,'24'!Y177:Z177/60)</f>
        <v>0</v>
      </c>
      <c r="Z177" s="142">
        <f t="shared" si="71"/>
        <v>0</v>
      </c>
      <c r="AA177" s="141">
        <f>IF('24'!AA177:AB177&gt;120,2,'24'!AA177:AB177/60)</f>
        <v>0</v>
      </c>
      <c r="AB177" s="142">
        <f t="shared" si="72"/>
        <v>0</v>
      </c>
      <c r="AC177" s="141">
        <f>IF('24'!AC177:AD177&gt;120,2,'24'!AC177:AD177/60)</f>
        <v>0</v>
      </c>
      <c r="AD177" s="142">
        <f t="shared" si="73"/>
        <v>0</v>
      </c>
      <c r="AE177" s="141">
        <f>IF('24'!AE177:AF177&gt;120,2,'24'!AE177:AF177/60)</f>
        <v>0</v>
      </c>
      <c r="AF177" s="142">
        <f t="shared" si="74"/>
        <v>0</v>
      </c>
      <c r="AG177" s="141">
        <f>IF('24'!AG177:AH177&gt;120,2,'24'!AG177:AH177/60)</f>
        <v>0</v>
      </c>
      <c r="AH177" s="142">
        <f t="shared" si="75"/>
        <v>0</v>
      </c>
      <c r="AI177" s="141">
        <f>IF('24'!AI177:AJ177&gt;120,2,'24'!AI177:AJ177/60)</f>
        <v>0</v>
      </c>
      <c r="AJ177" s="142">
        <f t="shared" si="76"/>
        <v>0</v>
      </c>
      <c r="AK177" s="141">
        <f>IF('24'!AK177:AL177&gt;120,2,'24'!AK177:AL177/60)</f>
        <v>0</v>
      </c>
      <c r="AL177" s="142">
        <f t="shared" si="77"/>
        <v>0</v>
      </c>
      <c r="AM177" s="141">
        <f>IF('24'!AM177:AN177&gt;120,2,'24'!AM177:AN177/60)</f>
        <v>0</v>
      </c>
      <c r="AN177" s="142">
        <f t="shared" si="78"/>
        <v>0</v>
      </c>
      <c r="AO177" s="141">
        <f>IF('24'!AO177:AP177&gt;120,2,'24'!AO177:AP177/60)</f>
        <v>0</v>
      </c>
      <c r="AP177" s="142">
        <f t="shared" si="79"/>
        <v>0</v>
      </c>
      <c r="AQ177" s="141">
        <f>IF('24'!AQ177:AR177&gt;120,2,'24'!AQ177:AR177/60)</f>
        <v>0</v>
      </c>
      <c r="AR177" s="142">
        <f t="shared" si="80"/>
        <v>0</v>
      </c>
      <c r="AS177" s="141">
        <f>IF('24'!AS177:AT177&gt;120,2,'24'!AS177:AT177/60)</f>
        <v>0</v>
      </c>
      <c r="AT177" s="142">
        <f t="shared" si="81"/>
        <v>0</v>
      </c>
      <c r="AU177" s="141">
        <f>IF('24'!AU177:AV177&gt;120,2,'24'!AU177:AV177/60)</f>
        <v>0</v>
      </c>
      <c r="AV177" s="142">
        <f t="shared" si="82"/>
        <v>0</v>
      </c>
      <c r="AW177" s="141">
        <f>IF('24'!AW177:AX177&gt;120,2,'24'!AW177:AX177/60)</f>
        <v>0</v>
      </c>
      <c r="AX177" s="142">
        <f t="shared" si="83"/>
        <v>0</v>
      </c>
      <c r="AY177" s="141">
        <f>IF('24'!AY177:AZ177&gt;120,2,'24'!AY177:AZ177/60)</f>
        <v>0</v>
      </c>
      <c r="AZ177" s="142">
        <f t="shared" si="84"/>
        <v>0</v>
      </c>
      <c r="BA177" s="141">
        <f>IF('24'!BA177:BB177&gt;120,2,'24'!BA177:BB177/60)</f>
        <v>0</v>
      </c>
      <c r="BB177" s="142">
        <f t="shared" si="85"/>
        <v>0</v>
      </c>
      <c r="BC177" s="141">
        <f>IF('24'!BC177:BD177&gt;120,2,'24'!BC177:BD177/60)</f>
        <v>0</v>
      </c>
      <c r="BD177" s="142">
        <f t="shared" si="86"/>
        <v>0</v>
      </c>
      <c r="BE177" s="141">
        <f>IF('24'!BE177:BF177&gt;120,2,'24'!BE177:BF177/60)</f>
        <v>0</v>
      </c>
      <c r="BF177" s="142">
        <f t="shared" si="87"/>
        <v>0</v>
      </c>
      <c r="BG177" s="141">
        <f>IF('24'!BG177:BH177&gt;120,2,'24'!BG177:BH177/60)</f>
        <v>0</v>
      </c>
      <c r="BH177" s="142">
        <f t="shared" si="88"/>
        <v>0</v>
      </c>
      <c r="BI177" s="141">
        <f>IF('24'!BI177:BJ177&gt;120,2,'24'!BI177:BJ177/60)</f>
        <v>0</v>
      </c>
      <c r="BJ177" s="142">
        <f t="shared" si="89"/>
        <v>0</v>
      </c>
      <c r="BK177" s="141">
        <f>IF('24'!BK177:BL177&gt;120,2,'24'!BK177:BL177/60)</f>
        <v>0</v>
      </c>
      <c r="BL177" s="142">
        <f t="shared" si="90"/>
        <v>0</v>
      </c>
      <c r="BM177" s="6"/>
    </row>
    <row r="178" spans="1:65" ht="26.25" thickBot="1">
      <c r="A178" s="13">
        <v>8620</v>
      </c>
      <c r="B178" s="13" t="s">
        <v>135</v>
      </c>
      <c r="C178" s="141">
        <f>IF('24'!C178:D178&gt;120,2,'24'!C178:D178/60)</f>
        <v>0</v>
      </c>
      <c r="D178" s="142">
        <f t="shared" si="91"/>
        <v>0</v>
      </c>
      <c r="E178" s="141">
        <f>IF('24'!E178:F178&gt;120,2,'24'!E178:F178/60)</f>
        <v>0</v>
      </c>
      <c r="F178" s="142">
        <f t="shared" si="92"/>
        <v>0</v>
      </c>
      <c r="G178" s="141">
        <f>IF('24'!G178:H178&gt;120,2,'24'!G178:H178/60)</f>
        <v>0</v>
      </c>
      <c r="H178" s="142">
        <f t="shared" si="62"/>
        <v>0</v>
      </c>
      <c r="I178" s="141">
        <f>IF('24'!I178:J178&gt;120,2,'24'!I178:J178/60)</f>
        <v>0</v>
      </c>
      <c r="J178" s="142">
        <f t="shared" si="63"/>
        <v>0</v>
      </c>
      <c r="K178" s="141">
        <f>IF('24'!K178:L178&gt;120,2,'24'!K178:L178/60)</f>
        <v>0</v>
      </c>
      <c r="L178" s="142">
        <f t="shared" si="64"/>
        <v>0</v>
      </c>
      <c r="M178" s="141">
        <f>IF('24'!M178:N178&gt;120,2,'24'!M178:N178/60)</f>
        <v>0</v>
      </c>
      <c r="N178" s="142">
        <f t="shared" si="65"/>
        <v>0</v>
      </c>
      <c r="O178" s="141">
        <f>IF('24'!O178:P178&gt;120,2,'24'!O178:P178/60)</f>
        <v>0</v>
      </c>
      <c r="P178" s="142">
        <f t="shared" si="66"/>
        <v>0</v>
      </c>
      <c r="Q178" s="141">
        <f>IF('24'!Q178:R178&gt;120,2,'24'!Q178:R178/60)</f>
        <v>0</v>
      </c>
      <c r="R178" s="142">
        <f t="shared" si="67"/>
        <v>0</v>
      </c>
      <c r="S178" s="141">
        <f>IF('24'!S178:T178&gt;120,2,'24'!S178:T178/60)</f>
        <v>0</v>
      </c>
      <c r="T178" s="142">
        <f t="shared" si="68"/>
        <v>0</v>
      </c>
      <c r="U178" s="141">
        <f>IF('24'!U178:V178&gt;120,2,'24'!U178:V178/60)</f>
        <v>0</v>
      </c>
      <c r="V178" s="142">
        <f t="shared" si="69"/>
        <v>0</v>
      </c>
      <c r="W178" s="141">
        <f>IF('24'!W178:X178&gt;120,2,'24'!W178:X178/60)</f>
        <v>0</v>
      </c>
      <c r="X178" s="142">
        <f t="shared" si="70"/>
        <v>0</v>
      </c>
      <c r="Y178" s="141">
        <f>IF('24'!Y178:Z178&gt;120,2,'24'!Y178:Z178/60)</f>
        <v>0</v>
      </c>
      <c r="Z178" s="142">
        <f t="shared" si="71"/>
        <v>0</v>
      </c>
      <c r="AA178" s="141">
        <f>IF('24'!AA178:AB178&gt;120,2,'24'!AA178:AB178/60)</f>
        <v>0</v>
      </c>
      <c r="AB178" s="142">
        <f t="shared" si="72"/>
        <v>0</v>
      </c>
      <c r="AC178" s="141">
        <f>IF('24'!AC178:AD178&gt;120,2,'24'!AC178:AD178/60)</f>
        <v>0</v>
      </c>
      <c r="AD178" s="142">
        <f t="shared" si="73"/>
        <v>0</v>
      </c>
      <c r="AE178" s="141">
        <f>IF('24'!AE178:AF178&gt;120,2,'24'!AE178:AF178/60)</f>
        <v>0</v>
      </c>
      <c r="AF178" s="142">
        <f t="shared" si="74"/>
        <v>0</v>
      </c>
      <c r="AG178" s="141">
        <f>IF('24'!AG178:AH178&gt;120,2,'24'!AG178:AH178/60)</f>
        <v>0</v>
      </c>
      <c r="AH178" s="142">
        <f t="shared" si="75"/>
        <v>0</v>
      </c>
      <c r="AI178" s="141">
        <f>IF('24'!AI178:AJ178&gt;120,2,'24'!AI178:AJ178/60)</f>
        <v>0</v>
      </c>
      <c r="AJ178" s="142">
        <f t="shared" si="76"/>
        <v>0</v>
      </c>
      <c r="AK178" s="141">
        <f>IF('24'!AK178:AL178&gt;120,2,'24'!AK178:AL178/60)</f>
        <v>0</v>
      </c>
      <c r="AL178" s="142">
        <f t="shared" si="77"/>
        <v>0</v>
      </c>
      <c r="AM178" s="141">
        <f>IF('24'!AM178:AN178&gt;120,2,'24'!AM178:AN178/60)</f>
        <v>0</v>
      </c>
      <c r="AN178" s="142">
        <f t="shared" si="78"/>
        <v>0</v>
      </c>
      <c r="AO178" s="141">
        <f>IF('24'!AO178:AP178&gt;120,2,'24'!AO178:AP178/60)</f>
        <v>0</v>
      </c>
      <c r="AP178" s="142">
        <f t="shared" si="79"/>
        <v>0</v>
      </c>
      <c r="AQ178" s="141">
        <f>IF('24'!AQ178:AR178&gt;120,2,'24'!AQ178:AR178/60)</f>
        <v>0</v>
      </c>
      <c r="AR178" s="142">
        <f t="shared" si="80"/>
        <v>0</v>
      </c>
      <c r="AS178" s="141">
        <f>IF('24'!AS178:AT178&gt;120,2,'24'!AS178:AT178/60)</f>
        <v>0</v>
      </c>
      <c r="AT178" s="142">
        <f t="shared" si="81"/>
        <v>0</v>
      </c>
      <c r="AU178" s="141">
        <f>IF('24'!AU178:AV178&gt;120,2,'24'!AU178:AV178/60)</f>
        <v>0</v>
      </c>
      <c r="AV178" s="142">
        <f t="shared" si="82"/>
        <v>0</v>
      </c>
      <c r="AW178" s="141">
        <f>IF('24'!AW178:AX178&gt;120,2,'24'!AW178:AX178/60)</f>
        <v>0</v>
      </c>
      <c r="AX178" s="142">
        <f t="shared" si="83"/>
        <v>0</v>
      </c>
      <c r="AY178" s="141">
        <f>IF('24'!AY178:AZ178&gt;120,2,'24'!AY178:AZ178/60)</f>
        <v>0</v>
      </c>
      <c r="AZ178" s="142">
        <f t="shared" si="84"/>
        <v>0</v>
      </c>
      <c r="BA178" s="141">
        <f>IF('24'!BA178:BB178&gt;120,2,'24'!BA178:BB178/60)</f>
        <v>0</v>
      </c>
      <c r="BB178" s="142">
        <f t="shared" si="85"/>
        <v>0</v>
      </c>
      <c r="BC178" s="141">
        <f>IF('24'!BC178:BD178&gt;120,2,'24'!BC178:BD178/60)</f>
        <v>0</v>
      </c>
      <c r="BD178" s="142">
        <f t="shared" si="86"/>
        <v>0</v>
      </c>
      <c r="BE178" s="141">
        <f>IF('24'!BE178:BF178&gt;120,2,'24'!BE178:BF178/60)</f>
        <v>0</v>
      </c>
      <c r="BF178" s="142">
        <f t="shared" si="87"/>
        <v>0</v>
      </c>
      <c r="BG178" s="141">
        <f>IF('24'!BG178:BH178&gt;120,2,'24'!BG178:BH178/60)</f>
        <v>0</v>
      </c>
      <c r="BH178" s="142">
        <f t="shared" si="88"/>
        <v>0</v>
      </c>
      <c r="BI178" s="141">
        <f>IF('24'!BI178:BJ178&gt;120,2,'24'!BI178:BJ178/60)</f>
        <v>0</v>
      </c>
      <c r="BJ178" s="142">
        <f t="shared" si="89"/>
        <v>0</v>
      </c>
      <c r="BK178" s="141">
        <f>IF('24'!BK178:BL178&gt;120,2,'24'!BK178:BL178/60)</f>
        <v>0</v>
      </c>
      <c r="BL178" s="142">
        <f t="shared" si="90"/>
        <v>0</v>
      </c>
      <c r="BM178" s="6"/>
    </row>
    <row r="179" spans="1:65" ht="26.25" thickBot="1">
      <c r="A179" s="13">
        <v>8621</v>
      </c>
      <c r="B179" s="13" t="s">
        <v>256</v>
      </c>
      <c r="C179" s="141">
        <f>IF('24'!C179:D179&gt;120,2,'24'!C179:D179/60)</f>
        <v>0</v>
      </c>
      <c r="D179" s="142">
        <f t="shared" si="91"/>
        <v>0</v>
      </c>
      <c r="E179" s="141">
        <f>IF('24'!E179:F179&gt;120,2,'24'!E179:F179/60)</f>
        <v>0</v>
      </c>
      <c r="F179" s="142">
        <f t="shared" si="92"/>
        <v>0</v>
      </c>
      <c r="G179" s="141">
        <f>IF('24'!G179:H179&gt;120,2,'24'!G179:H179/60)</f>
        <v>0</v>
      </c>
      <c r="H179" s="142">
        <f t="shared" si="62"/>
        <v>0</v>
      </c>
      <c r="I179" s="141">
        <f>IF('24'!I179:J179&gt;120,2,'24'!I179:J179/60)</f>
        <v>0</v>
      </c>
      <c r="J179" s="142">
        <f t="shared" si="63"/>
        <v>0</v>
      </c>
      <c r="K179" s="141">
        <f>IF('24'!K179:L179&gt;120,2,'24'!K179:L179/60)</f>
        <v>0</v>
      </c>
      <c r="L179" s="142">
        <f t="shared" si="64"/>
        <v>0</v>
      </c>
      <c r="M179" s="141">
        <f>IF('24'!M179:N179&gt;120,2,'24'!M179:N179/60)</f>
        <v>0</v>
      </c>
      <c r="N179" s="142">
        <f t="shared" si="65"/>
        <v>0</v>
      </c>
      <c r="O179" s="141">
        <f>IF('24'!O179:P179&gt;120,2,'24'!O179:P179/60)</f>
        <v>0</v>
      </c>
      <c r="P179" s="142">
        <f t="shared" si="66"/>
        <v>0</v>
      </c>
      <c r="Q179" s="141">
        <f>IF('24'!Q179:R179&gt;120,2,'24'!Q179:R179/60)</f>
        <v>0</v>
      </c>
      <c r="R179" s="142">
        <f t="shared" si="67"/>
        <v>0</v>
      </c>
      <c r="S179" s="141">
        <f>IF('24'!S179:T179&gt;120,2,'24'!S179:T179/60)</f>
        <v>0</v>
      </c>
      <c r="T179" s="142">
        <f t="shared" si="68"/>
        <v>0</v>
      </c>
      <c r="U179" s="141">
        <f>IF('24'!U179:V179&gt;120,2,'24'!U179:V179/60)</f>
        <v>0</v>
      </c>
      <c r="V179" s="142">
        <f t="shared" si="69"/>
        <v>0</v>
      </c>
      <c r="W179" s="141">
        <f>IF('24'!W179:X179&gt;120,2,'24'!W179:X179/60)</f>
        <v>0</v>
      </c>
      <c r="X179" s="142">
        <f t="shared" si="70"/>
        <v>0</v>
      </c>
      <c r="Y179" s="141">
        <f>IF('24'!Y179:Z179&gt;120,2,'24'!Y179:Z179/60)</f>
        <v>0</v>
      </c>
      <c r="Z179" s="142">
        <f t="shared" si="71"/>
        <v>0</v>
      </c>
      <c r="AA179" s="141">
        <f>IF('24'!AA179:AB179&gt;120,2,'24'!AA179:AB179/60)</f>
        <v>0</v>
      </c>
      <c r="AB179" s="142">
        <f t="shared" si="72"/>
        <v>0</v>
      </c>
      <c r="AC179" s="141">
        <f>IF('24'!AC179:AD179&gt;120,2,'24'!AC179:AD179/60)</f>
        <v>0</v>
      </c>
      <c r="AD179" s="142">
        <f t="shared" si="73"/>
        <v>0</v>
      </c>
      <c r="AE179" s="141">
        <f>IF('24'!AE179:AF179&gt;120,2,'24'!AE179:AF179/60)</f>
        <v>0</v>
      </c>
      <c r="AF179" s="142">
        <f t="shared" si="74"/>
        <v>0</v>
      </c>
      <c r="AG179" s="141">
        <f>IF('24'!AG179:AH179&gt;120,2,'24'!AG179:AH179/60)</f>
        <v>0</v>
      </c>
      <c r="AH179" s="142">
        <f t="shared" si="75"/>
        <v>0</v>
      </c>
      <c r="AI179" s="141">
        <f>IF('24'!AI179:AJ179&gt;120,2,'24'!AI179:AJ179/60)</f>
        <v>0</v>
      </c>
      <c r="AJ179" s="142">
        <f t="shared" si="76"/>
        <v>0</v>
      </c>
      <c r="AK179" s="141">
        <f>IF('24'!AK179:AL179&gt;120,2,'24'!AK179:AL179/60)</f>
        <v>0</v>
      </c>
      <c r="AL179" s="142">
        <f t="shared" si="77"/>
        <v>0</v>
      </c>
      <c r="AM179" s="141">
        <f>IF('24'!AM179:AN179&gt;120,2,'24'!AM179:AN179/60)</f>
        <v>0</v>
      </c>
      <c r="AN179" s="142">
        <f t="shared" si="78"/>
        <v>0</v>
      </c>
      <c r="AO179" s="141">
        <f>IF('24'!AO179:AP179&gt;120,2,'24'!AO179:AP179/60)</f>
        <v>0</v>
      </c>
      <c r="AP179" s="142">
        <f t="shared" si="79"/>
        <v>0</v>
      </c>
      <c r="AQ179" s="141">
        <f>IF('24'!AQ179:AR179&gt;120,2,'24'!AQ179:AR179/60)</f>
        <v>0</v>
      </c>
      <c r="AR179" s="142">
        <f t="shared" si="80"/>
        <v>0</v>
      </c>
      <c r="AS179" s="141">
        <f>IF('24'!AS179:AT179&gt;120,2,'24'!AS179:AT179/60)</f>
        <v>0</v>
      </c>
      <c r="AT179" s="142">
        <f t="shared" si="81"/>
        <v>0</v>
      </c>
      <c r="AU179" s="141">
        <f>IF('24'!AU179:AV179&gt;120,2,'24'!AU179:AV179/60)</f>
        <v>0</v>
      </c>
      <c r="AV179" s="142">
        <f t="shared" si="82"/>
        <v>0</v>
      </c>
      <c r="AW179" s="141">
        <f>IF('24'!AW179:AX179&gt;120,2,'24'!AW179:AX179/60)</f>
        <v>0</v>
      </c>
      <c r="AX179" s="142">
        <f t="shared" si="83"/>
        <v>0</v>
      </c>
      <c r="AY179" s="141">
        <f>IF('24'!AY179:AZ179&gt;120,2,'24'!AY179:AZ179/60)</f>
        <v>0</v>
      </c>
      <c r="AZ179" s="142">
        <f t="shared" si="84"/>
        <v>0</v>
      </c>
      <c r="BA179" s="141">
        <f>IF('24'!BA179:BB179&gt;120,2,'24'!BA179:BB179/60)</f>
        <v>0</v>
      </c>
      <c r="BB179" s="142">
        <f t="shared" si="85"/>
        <v>0</v>
      </c>
      <c r="BC179" s="141">
        <f>IF('24'!BC179:BD179&gt;120,2,'24'!BC179:BD179/60)</f>
        <v>0</v>
      </c>
      <c r="BD179" s="142">
        <f t="shared" si="86"/>
        <v>0</v>
      </c>
      <c r="BE179" s="141">
        <f>IF('24'!BE179:BF179&gt;120,2,'24'!BE179:BF179/60)</f>
        <v>0</v>
      </c>
      <c r="BF179" s="142">
        <f t="shared" si="87"/>
        <v>0</v>
      </c>
      <c r="BG179" s="141">
        <f>IF('24'!BG179:BH179&gt;120,2,'24'!BG179:BH179/60)</f>
        <v>0</v>
      </c>
      <c r="BH179" s="142">
        <f t="shared" si="88"/>
        <v>0</v>
      </c>
      <c r="BI179" s="141">
        <f>IF('24'!BI179:BJ179&gt;120,2,'24'!BI179:BJ179/60)</f>
        <v>0</v>
      </c>
      <c r="BJ179" s="142">
        <f t="shared" si="89"/>
        <v>0</v>
      </c>
      <c r="BK179" s="141">
        <f>IF('24'!BK179:BL179&gt;120,2,'24'!BK179:BL179/60)</f>
        <v>0</v>
      </c>
      <c r="BL179" s="142">
        <f t="shared" si="90"/>
        <v>0</v>
      </c>
      <c r="BM179" s="6"/>
    </row>
    <row r="180" spans="1:65" ht="26.25" thickBot="1">
      <c r="A180" s="13">
        <v>8622</v>
      </c>
      <c r="B180" s="13" t="s">
        <v>257</v>
      </c>
      <c r="C180" s="141">
        <f>IF('24'!C180:D180&gt;120,2,'24'!C180:D180/60)</f>
        <v>0</v>
      </c>
      <c r="D180" s="142">
        <f t="shared" si="91"/>
        <v>0</v>
      </c>
      <c r="E180" s="141">
        <f>IF('24'!E180:F180&gt;120,2,'24'!E180:F180/60)</f>
        <v>0</v>
      </c>
      <c r="F180" s="142">
        <f t="shared" si="92"/>
        <v>0</v>
      </c>
      <c r="G180" s="141">
        <f>IF('24'!G180:H180&gt;120,2,'24'!G180:H180/60)</f>
        <v>0</v>
      </c>
      <c r="H180" s="142">
        <f t="shared" si="62"/>
        <v>0</v>
      </c>
      <c r="I180" s="141">
        <f>IF('24'!I180:J180&gt;120,2,'24'!I180:J180/60)</f>
        <v>0</v>
      </c>
      <c r="J180" s="142">
        <f t="shared" si="63"/>
        <v>0</v>
      </c>
      <c r="K180" s="141">
        <f>IF('24'!K180:L180&gt;120,2,'24'!K180:L180/60)</f>
        <v>0</v>
      </c>
      <c r="L180" s="142">
        <f t="shared" si="64"/>
        <v>0</v>
      </c>
      <c r="M180" s="141">
        <f>IF('24'!M180:N180&gt;120,2,'24'!M180:N180/60)</f>
        <v>0</v>
      </c>
      <c r="N180" s="142">
        <f t="shared" si="65"/>
        <v>0</v>
      </c>
      <c r="O180" s="141">
        <f>IF('24'!O180:P180&gt;120,2,'24'!O180:P180/60)</f>
        <v>0</v>
      </c>
      <c r="P180" s="142">
        <f t="shared" si="66"/>
        <v>0</v>
      </c>
      <c r="Q180" s="141">
        <f>IF('24'!Q180:R180&gt;120,2,'24'!Q180:R180/60)</f>
        <v>0</v>
      </c>
      <c r="R180" s="142">
        <f t="shared" si="67"/>
        <v>0</v>
      </c>
      <c r="S180" s="141">
        <f>IF('24'!S180:T180&gt;120,2,'24'!S180:T180/60)</f>
        <v>0</v>
      </c>
      <c r="T180" s="142">
        <f t="shared" si="68"/>
        <v>0</v>
      </c>
      <c r="U180" s="141">
        <f>IF('24'!U180:V180&gt;120,2,'24'!U180:V180/60)</f>
        <v>0</v>
      </c>
      <c r="V180" s="142">
        <f t="shared" si="69"/>
        <v>0</v>
      </c>
      <c r="W180" s="141">
        <f>IF('24'!W180:X180&gt;120,2,'24'!W180:X180/60)</f>
        <v>0</v>
      </c>
      <c r="X180" s="142">
        <f t="shared" si="70"/>
        <v>0</v>
      </c>
      <c r="Y180" s="141">
        <f>IF('24'!Y180:Z180&gt;120,2,'24'!Y180:Z180/60)</f>
        <v>0</v>
      </c>
      <c r="Z180" s="142">
        <f t="shared" si="71"/>
        <v>0</v>
      </c>
      <c r="AA180" s="141">
        <f>IF('24'!AA180:AB180&gt;120,2,'24'!AA180:AB180/60)</f>
        <v>0</v>
      </c>
      <c r="AB180" s="142">
        <f t="shared" si="72"/>
        <v>0</v>
      </c>
      <c r="AC180" s="141">
        <f>IF('24'!AC180:AD180&gt;120,2,'24'!AC180:AD180/60)</f>
        <v>0</v>
      </c>
      <c r="AD180" s="142">
        <f t="shared" si="73"/>
        <v>0</v>
      </c>
      <c r="AE180" s="141">
        <f>IF('24'!AE180:AF180&gt;120,2,'24'!AE180:AF180/60)</f>
        <v>0</v>
      </c>
      <c r="AF180" s="142">
        <f t="shared" si="74"/>
        <v>0</v>
      </c>
      <c r="AG180" s="141">
        <f>IF('24'!AG180:AH180&gt;120,2,'24'!AG180:AH180/60)</f>
        <v>0</v>
      </c>
      <c r="AH180" s="142">
        <f t="shared" si="75"/>
        <v>0</v>
      </c>
      <c r="AI180" s="141">
        <f>IF('24'!AI180:AJ180&gt;120,2,'24'!AI180:AJ180/60)</f>
        <v>0</v>
      </c>
      <c r="AJ180" s="142">
        <f t="shared" si="76"/>
        <v>0</v>
      </c>
      <c r="AK180" s="141">
        <f>IF('24'!AK180:AL180&gt;120,2,'24'!AK180:AL180/60)</f>
        <v>0</v>
      </c>
      <c r="AL180" s="142">
        <f t="shared" si="77"/>
        <v>0</v>
      </c>
      <c r="AM180" s="141">
        <f>IF('24'!AM180:AN180&gt;120,2,'24'!AM180:AN180/60)</f>
        <v>0</v>
      </c>
      <c r="AN180" s="142">
        <f t="shared" si="78"/>
        <v>0</v>
      </c>
      <c r="AO180" s="141">
        <f>IF('24'!AO180:AP180&gt;120,2,'24'!AO180:AP180/60)</f>
        <v>0</v>
      </c>
      <c r="AP180" s="142">
        <f t="shared" si="79"/>
        <v>0</v>
      </c>
      <c r="AQ180" s="141">
        <f>IF('24'!AQ180:AR180&gt;120,2,'24'!AQ180:AR180/60)</f>
        <v>0</v>
      </c>
      <c r="AR180" s="142">
        <f t="shared" si="80"/>
        <v>0</v>
      </c>
      <c r="AS180" s="141">
        <f>IF('24'!AS180:AT180&gt;120,2,'24'!AS180:AT180/60)</f>
        <v>0</v>
      </c>
      <c r="AT180" s="142">
        <f t="shared" si="81"/>
        <v>0</v>
      </c>
      <c r="AU180" s="141">
        <f>IF('24'!AU180:AV180&gt;120,2,'24'!AU180:AV180/60)</f>
        <v>0</v>
      </c>
      <c r="AV180" s="142">
        <f t="shared" si="82"/>
        <v>0</v>
      </c>
      <c r="AW180" s="141">
        <f>IF('24'!AW180:AX180&gt;120,2,'24'!AW180:AX180/60)</f>
        <v>0</v>
      </c>
      <c r="AX180" s="142">
        <f t="shared" si="83"/>
        <v>0</v>
      </c>
      <c r="AY180" s="141">
        <f>IF('24'!AY180:AZ180&gt;120,2,'24'!AY180:AZ180/60)</f>
        <v>0</v>
      </c>
      <c r="AZ180" s="142">
        <f t="shared" si="84"/>
        <v>0</v>
      </c>
      <c r="BA180" s="141">
        <f>IF('24'!BA180:BB180&gt;120,2,'24'!BA180:BB180/60)</f>
        <v>0</v>
      </c>
      <c r="BB180" s="142">
        <f t="shared" si="85"/>
        <v>0</v>
      </c>
      <c r="BC180" s="141">
        <f>IF('24'!BC180:BD180&gt;120,2,'24'!BC180:BD180/60)</f>
        <v>0</v>
      </c>
      <c r="BD180" s="142">
        <f t="shared" si="86"/>
        <v>0</v>
      </c>
      <c r="BE180" s="141">
        <f>IF('24'!BE180:BF180&gt;120,2,'24'!BE180:BF180/60)</f>
        <v>0</v>
      </c>
      <c r="BF180" s="142">
        <f t="shared" si="87"/>
        <v>0</v>
      </c>
      <c r="BG180" s="141">
        <f>IF('24'!BG180:BH180&gt;120,2,'24'!BG180:BH180/60)</f>
        <v>0</v>
      </c>
      <c r="BH180" s="142">
        <f t="shared" si="88"/>
        <v>0</v>
      </c>
      <c r="BI180" s="141">
        <f>IF('24'!BI180:BJ180&gt;120,2,'24'!BI180:BJ180/60)</f>
        <v>0</v>
      </c>
      <c r="BJ180" s="142">
        <f t="shared" si="89"/>
        <v>0</v>
      </c>
      <c r="BK180" s="141">
        <f>IF('24'!BK180:BL180&gt;120,2,'24'!BK180:BL180/60)</f>
        <v>0</v>
      </c>
      <c r="BL180" s="142">
        <f t="shared" si="90"/>
        <v>0</v>
      </c>
      <c r="BM180" s="6"/>
    </row>
    <row r="181" spans="1:65" ht="26.25" thickBot="1">
      <c r="A181" s="13">
        <v>8623</v>
      </c>
      <c r="B181" s="13" t="s">
        <v>258</v>
      </c>
      <c r="C181" s="141">
        <f>IF('24'!C181:D181&gt;120,2,'24'!C181:D181/60)</f>
        <v>0</v>
      </c>
      <c r="D181" s="142">
        <f t="shared" si="91"/>
        <v>0</v>
      </c>
      <c r="E181" s="141">
        <f>IF('24'!E181:F181&gt;120,2,'24'!E181:F181/60)</f>
        <v>0</v>
      </c>
      <c r="F181" s="142">
        <f t="shared" si="92"/>
        <v>0</v>
      </c>
      <c r="G181" s="141">
        <f>IF('24'!G181:H181&gt;120,2,'24'!G181:H181/60)</f>
        <v>0</v>
      </c>
      <c r="H181" s="142">
        <f t="shared" si="62"/>
        <v>0</v>
      </c>
      <c r="I181" s="141">
        <f>IF('24'!I181:J181&gt;120,2,'24'!I181:J181/60)</f>
        <v>0</v>
      </c>
      <c r="J181" s="142">
        <f t="shared" si="63"/>
        <v>0</v>
      </c>
      <c r="K181" s="141">
        <f>IF('24'!K181:L181&gt;120,2,'24'!K181:L181/60)</f>
        <v>0</v>
      </c>
      <c r="L181" s="142">
        <f t="shared" si="64"/>
        <v>0</v>
      </c>
      <c r="M181" s="141">
        <f>IF('24'!M181:N181&gt;120,2,'24'!M181:N181/60)</f>
        <v>0</v>
      </c>
      <c r="N181" s="142">
        <f t="shared" si="65"/>
        <v>0</v>
      </c>
      <c r="O181" s="141">
        <f>IF('24'!O181:P181&gt;120,2,'24'!O181:P181/60)</f>
        <v>0</v>
      </c>
      <c r="P181" s="142">
        <f t="shared" si="66"/>
        <v>0</v>
      </c>
      <c r="Q181" s="141">
        <f>IF('24'!Q181:R181&gt;120,2,'24'!Q181:R181/60)</f>
        <v>0</v>
      </c>
      <c r="R181" s="142">
        <f t="shared" si="67"/>
        <v>0</v>
      </c>
      <c r="S181" s="141">
        <f>IF('24'!S181:T181&gt;120,2,'24'!S181:T181/60)</f>
        <v>0</v>
      </c>
      <c r="T181" s="142">
        <f t="shared" si="68"/>
        <v>0</v>
      </c>
      <c r="U181" s="141">
        <f>IF('24'!U181:V181&gt;120,2,'24'!U181:V181/60)</f>
        <v>0</v>
      </c>
      <c r="V181" s="142">
        <f t="shared" si="69"/>
        <v>0</v>
      </c>
      <c r="W181" s="141">
        <f>IF('24'!W181:X181&gt;120,2,'24'!W181:X181/60)</f>
        <v>0</v>
      </c>
      <c r="X181" s="142">
        <f t="shared" si="70"/>
        <v>0</v>
      </c>
      <c r="Y181" s="141">
        <f>IF('24'!Y181:Z181&gt;120,2,'24'!Y181:Z181/60)</f>
        <v>0</v>
      </c>
      <c r="Z181" s="142">
        <f t="shared" si="71"/>
        <v>0</v>
      </c>
      <c r="AA181" s="141">
        <f>IF('24'!AA181:AB181&gt;120,2,'24'!AA181:AB181/60)</f>
        <v>0</v>
      </c>
      <c r="AB181" s="142">
        <f t="shared" si="72"/>
        <v>0</v>
      </c>
      <c r="AC181" s="141">
        <f>IF('24'!AC181:AD181&gt;120,2,'24'!AC181:AD181/60)</f>
        <v>0</v>
      </c>
      <c r="AD181" s="142">
        <f t="shared" si="73"/>
        <v>0</v>
      </c>
      <c r="AE181" s="141">
        <f>IF('24'!AE181:AF181&gt;120,2,'24'!AE181:AF181/60)</f>
        <v>0</v>
      </c>
      <c r="AF181" s="142">
        <f t="shared" si="74"/>
        <v>0</v>
      </c>
      <c r="AG181" s="141">
        <f>IF('24'!AG181:AH181&gt;120,2,'24'!AG181:AH181/60)</f>
        <v>0</v>
      </c>
      <c r="AH181" s="142">
        <f t="shared" si="75"/>
        <v>0</v>
      </c>
      <c r="AI181" s="141">
        <f>IF('24'!AI181:AJ181&gt;120,2,'24'!AI181:AJ181/60)</f>
        <v>0</v>
      </c>
      <c r="AJ181" s="142">
        <f t="shared" si="76"/>
        <v>0</v>
      </c>
      <c r="AK181" s="141">
        <f>IF('24'!AK181:AL181&gt;120,2,'24'!AK181:AL181/60)</f>
        <v>0</v>
      </c>
      <c r="AL181" s="142">
        <f t="shared" si="77"/>
        <v>0</v>
      </c>
      <c r="AM181" s="141">
        <f>IF('24'!AM181:AN181&gt;120,2,'24'!AM181:AN181/60)</f>
        <v>0</v>
      </c>
      <c r="AN181" s="142">
        <f t="shared" si="78"/>
        <v>0</v>
      </c>
      <c r="AO181" s="141">
        <f>IF('24'!AO181:AP181&gt;120,2,'24'!AO181:AP181/60)</f>
        <v>0</v>
      </c>
      <c r="AP181" s="142">
        <f t="shared" si="79"/>
        <v>0</v>
      </c>
      <c r="AQ181" s="141">
        <f>IF('24'!AQ181:AR181&gt;120,2,'24'!AQ181:AR181/60)</f>
        <v>0</v>
      </c>
      <c r="AR181" s="142">
        <f t="shared" si="80"/>
        <v>0</v>
      </c>
      <c r="AS181" s="141">
        <f>IF('24'!AS181:AT181&gt;120,2,'24'!AS181:AT181/60)</f>
        <v>0</v>
      </c>
      <c r="AT181" s="142">
        <f t="shared" si="81"/>
        <v>0</v>
      </c>
      <c r="AU181" s="141">
        <f>IF('24'!AU181:AV181&gt;120,2,'24'!AU181:AV181/60)</f>
        <v>0</v>
      </c>
      <c r="AV181" s="142">
        <f t="shared" si="82"/>
        <v>0</v>
      </c>
      <c r="AW181" s="141">
        <f>IF('24'!AW181:AX181&gt;120,2,'24'!AW181:AX181/60)</f>
        <v>0</v>
      </c>
      <c r="AX181" s="142">
        <f t="shared" si="83"/>
        <v>0</v>
      </c>
      <c r="AY181" s="141">
        <f>IF('24'!AY181:AZ181&gt;120,2,'24'!AY181:AZ181/60)</f>
        <v>0</v>
      </c>
      <c r="AZ181" s="142">
        <f t="shared" si="84"/>
        <v>0</v>
      </c>
      <c r="BA181" s="141">
        <f>IF('24'!BA181:BB181&gt;120,2,'24'!BA181:BB181/60)</f>
        <v>0</v>
      </c>
      <c r="BB181" s="142">
        <f t="shared" si="85"/>
        <v>0</v>
      </c>
      <c r="BC181" s="141">
        <f>IF('24'!BC181:BD181&gt;120,2,'24'!BC181:BD181/60)</f>
        <v>0</v>
      </c>
      <c r="BD181" s="142">
        <f t="shared" si="86"/>
        <v>0</v>
      </c>
      <c r="BE181" s="141">
        <f>IF('24'!BE181:BF181&gt;120,2,'24'!BE181:BF181/60)</f>
        <v>0</v>
      </c>
      <c r="BF181" s="142">
        <f t="shared" si="87"/>
        <v>0</v>
      </c>
      <c r="BG181" s="141">
        <f>IF('24'!BG181:BH181&gt;120,2,'24'!BG181:BH181/60)</f>
        <v>0</v>
      </c>
      <c r="BH181" s="142">
        <f t="shared" si="88"/>
        <v>0</v>
      </c>
      <c r="BI181" s="141">
        <f>IF('24'!BI181:BJ181&gt;120,2,'24'!BI181:BJ181/60)</f>
        <v>0</v>
      </c>
      <c r="BJ181" s="142">
        <f t="shared" si="89"/>
        <v>0</v>
      </c>
      <c r="BK181" s="141">
        <f>IF('24'!BK181:BL181&gt;120,2,'24'!BK181:BL181/60)</f>
        <v>0</v>
      </c>
      <c r="BL181" s="142">
        <f t="shared" si="90"/>
        <v>0</v>
      </c>
      <c r="BM181" s="6"/>
    </row>
    <row r="182" spans="1:65" ht="26.25" thickBot="1">
      <c r="A182" s="13">
        <v>8624</v>
      </c>
      <c r="B182" s="13" t="s">
        <v>259</v>
      </c>
      <c r="C182" s="141">
        <f>IF('24'!C182:D182&gt;120,2,'24'!C182:D182/60)</f>
        <v>0</v>
      </c>
      <c r="D182" s="142">
        <f t="shared" si="91"/>
        <v>0</v>
      </c>
      <c r="E182" s="141">
        <f>IF('24'!E182:F182&gt;120,2,'24'!E182:F182/60)</f>
        <v>0</v>
      </c>
      <c r="F182" s="142">
        <f t="shared" si="92"/>
        <v>0</v>
      </c>
      <c r="G182" s="141">
        <f>IF('24'!G182:H182&gt;120,2,'24'!G182:H182/60)</f>
        <v>0</v>
      </c>
      <c r="H182" s="142">
        <f t="shared" si="62"/>
        <v>0</v>
      </c>
      <c r="I182" s="141">
        <f>IF('24'!I182:J182&gt;120,2,'24'!I182:J182/60)</f>
        <v>0</v>
      </c>
      <c r="J182" s="142">
        <f t="shared" si="63"/>
        <v>0</v>
      </c>
      <c r="K182" s="141">
        <f>IF('24'!K182:L182&gt;120,2,'24'!K182:L182/60)</f>
        <v>0</v>
      </c>
      <c r="L182" s="142">
        <f t="shared" si="64"/>
        <v>0</v>
      </c>
      <c r="M182" s="141">
        <f>IF('24'!M182:N182&gt;120,2,'24'!M182:N182/60)</f>
        <v>0</v>
      </c>
      <c r="N182" s="142">
        <f t="shared" si="65"/>
        <v>0</v>
      </c>
      <c r="O182" s="141">
        <f>IF('24'!O182:P182&gt;120,2,'24'!O182:P182/60)</f>
        <v>0</v>
      </c>
      <c r="P182" s="142">
        <f t="shared" si="66"/>
        <v>0</v>
      </c>
      <c r="Q182" s="141">
        <f>IF('24'!Q182:R182&gt;120,2,'24'!Q182:R182/60)</f>
        <v>0</v>
      </c>
      <c r="R182" s="142">
        <f t="shared" si="67"/>
        <v>0</v>
      </c>
      <c r="S182" s="141">
        <f>IF('24'!S182:T182&gt;120,2,'24'!S182:T182/60)</f>
        <v>0</v>
      </c>
      <c r="T182" s="142">
        <f t="shared" si="68"/>
        <v>0</v>
      </c>
      <c r="U182" s="141">
        <f>IF('24'!U182:V182&gt;120,2,'24'!U182:V182/60)</f>
        <v>0</v>
      </c>
      <c r="V182" s="142">
        <f t="shared" si="69"/>
        <v>0</v>
      </c>
      <c r="W182" s="141">
        <f>IF('24'!W182:X182&gt;120,2,'24'!W182:X182/60)</f>
        <v>0</v>
      </c>
      <c r="X182" s="142">
        <f t="shared" si="70"/>
        <v>0</v>
      </c>
      <c r="Y182" s="141">
        <f>IF('24'!Y182:Z182&gt;120,2,'24'!Y182:Z182/60)</f>
        <v>0</v>
      </c>
      <c r="Z182" s="142">
        <f t="shared" si="71"/>
        <v>0</v>
      </c>
      <c r="AA182" s="141">
        <f>IF('24'!AA182:AB182&gt;120,2,'24'!AA182:AB182/60)</f>
        <v>0</v>
      </c>
      <c r="AB182" s="142">
        <f t="shared" si="72"/>
        <v>0</v>
      </c>
      <c r="AC182" s="141">
        <f>IF('24'!AC182:AD182&gt;120,2,'24'!AC182:AD182/60)</f>
        <v>0</v>
      </c>
      <c r="AD182" s="142">
        <f t="shared" si="73"/>
        <v>0</v>
      </c>
      <c r="AE182" s="141">
        <f>IF('24'!AE182:AF182&gt;120,2,'24'!AE182:AF182/60)</f>
        <v>0</v>
      </c>
      <c r="AF182" s="142">
        <f t="shared" si="74"/>
        <v>0</v>
      </c>
      <c r="AG182" s="141">
        <f>IF('24'!AG182:AH182&gt;120,2,'24'!AG182:AH182/60)</f>
        <v>0</v>
      </c>
      <c r="AH182" s="142">
        <f t="shared" si="75"/>
        <v>0</v>
      </c>
      <c r="AI182" s="141">
        <f>IF('24'!AI182:AJ182&gt;120,2,'24'!AI182:AJ182/60)</f>
        <v>0</v>
      </c>
      <c r="AJ182" s="142">
        <f t="shared" si="76"/>
        <v>0</v>
      </c>
      <c r="AK182" s="141">
        <f>IF('24'!AK182:AL182&gt;120,2,'24'!AK182:AL182/60)</f>
        <v>0</v>
      </c>
      <c r="AL182" s="142">
        <f t="shared" si="77"/>
        <v>0</v>
      </c>
      <c r="AM182" s="141">
        <f>IF('24'!AM182:AN182&gt;120,2,'24'!AM182:AN182/60)</f>
        <v>0</v>
      </c>
      <c r="AN182" s="142">
        <f t="shared" si="78"/>
        <v>0</v>
      </c>
      <c r="AO182" s="141">
        <f>IF('24'!AO182:AP182&gt;120,2,'24'!AO182:AP182/60)</f>
        <v>0</v>
      </c>
      <c r="AP182" s="142">
        <f t="shared" si="79"/>
        <v>0</v>
      </c>
      <c r="AQ182" s="141">
        <f>IF('24'!AQ182:AR182&gt;120,2,'24'!AQ182:AR182/60)</f>
        <v>0</v>
      </c>
      <c r="AR182" s="142">
        <f t="shared" si="80"/>
        <v>0</v>
      </c>
      <c r="AS182" s="141">
        <f>IF('24'!AS182:AT182&gt;120,2,'24'!AS182:AT182/60)</f>
        <v>0</v>
      </c>
      <c r="AT182" s="142">
        <f t="shared" si="81"/>
        <v>0</v>
      </c>
      <c r="AU182" s="141">
        <f>IF('24'!AU182:AV182&gt;120,2,'24'!AU182:AV182/60)</f>
        <v>0</v>
      </c>
      <c r="AV182" s="142">
        <f t="shared" si="82"/>
        <v>0</v>
      </c>
      <c r="AW182" s="141">
        <f>IF('24'!AW182:AX182&gt;120,2,'24'!AW182:AX182/60)</f>
        <v>0</v>
      </c>
      <c r="AX182" s="142">
        <f t="shared" si="83"/>
        <v>0</v>
      </c>
      <c r="AY182" s="141">
        <f>IF('24'!AY182:AZ182&gt;120,2,'24'!AY182:AZ182/60)</f>
        <v>0</v>
      </c>
      <c r="AZ182" s="142">
        <f t="shared" si="84"/>
        <v>0</v>
      </c>
      <c r="BA182" s="141">
        <f>IF('24'!BA182:BB182&gt;120,2,'24'!BA182:BB182/60)</f>
        <v>0</v>
      </c>
      <c r="BB182" s="142">
        <f t="shared" si="85"/>
        <v>0</v>
      </c>
      <c r="BC182" s="141">
        <f>IF('24'!BC182:BD182&gt;120,2,'24'!BC182:BD182/60)</f>
        <v>0</v>
      </c>
      <c r="BD182" s="142">
        <f t="shared" si="86"/>
        <v>0</v>
      </c>
      <c r="BE182" s="141">
        <f>IF('24'!BE182:BF182&gt;120,2,'24'!BE182:BF182/60)</f>
        <v>0</v>
      </c>
      <c r="BF182" s="142">
        <f t="shared" si="87"/>
        <v>0</v>
      </c>
      <c r="BG182" s="141">
        <f>IF('24'!BG182:BH182&gt;120,2,'24'!BG182:BH182/60)</f>
        <v>0</v>
      </c>
      <c r="BH182" s="142">
        <f t="shared" si="88"/>
        <v>0</v>
      </c>
      <c r="BI182" s="141">
        <f>IF('24'!BI182:BJ182&gt;120,2,'24'!BI182:BJ182/60)</f>
        <v>0</v>
      </c>
      <c r="BJ182" s="142">
        <f t="shared" si="89"/>
        <v>0</v>
      </c>
      <c r="BK182" s="141">
        <f>IF('24'!BK182:BL182&gt;120,2,'24'!BK182:BL182/60)</f>
        <v>0</v>
      </c>
      <c r="BL182" s="142">
        <f t="shared" si="90"/>
        <v>0</v>
      </c>
      <c r="BM182" s="6"/>
    </row>
    <row r="183" spans="1:65" ht="26.25" thickBot="1">
      <c r="A183" s="13">
        <v>8625</v>
      </c>
      <c r="B183" s="13" t="s">
        <v>260</v>
      </c>
      <c r="C183" s="141">
        <f>IF('24'!C183:D183&gt;120,2,'24'!C183:D183/60)</f>
        <v>0</v>
      </c>
      <c r="D183" s="142">
        <f t="shared" si="91"/>
        <v>0</v>
      </c>
      <c r="E183" s="141">
        <f>IF('24'!E183:F183&gt;120,2,'24'!E183:F183/60)</f>
        <v>0</v>
      </c>
      <c r="F183" s="142">
        <f t="shared" si="92"/>
        <v>0</v>
      </c>
      <c r="G183" s="141">
        <f>IF('24'!G183:H183&gt;120,2,'24'!G183:H183/60)</f>
        <v>0</v>
      </c>
      <c r="H183" s="142">
        <f t="shared" si="62"/>
        <v>0</v>
      </c>
      <c r="I183" s="141">
        <f>IF('24'!I183:J183&gt;120,2,'24'!I183:J183/60)</f>
        <v>0</v>
      </c>
      <c r="J183" s="142">
        <f t="shared" si="63"/>
        <v>0</v>
      </c>
      <c r="K183" s="141">
        <f>IF('24'!K183:L183&gt;120,2,'24'!K183:L183/60)</f>
        <v>0</v>
      </c>
      <c r="L183" s="142">
        <f t="shared" si="64"/>
        <v>0</v>
      </c>
      <c r="M183" s="141">
        <f>IF('24'!M183:N183&gt;120,2,'24'!M183:N183/60)</f>
        <v>0</v>
      </c>
      <c r="N183" s="142">
        <f t="shared" si="65"/>
        <v>0</v>
      </c>
      <c r="O183" s="141">
        <f>IF('24'!O183:P183&gt;120,2,'24'!O183:P183/60)</f>
        <v>0</v>
      </c>
      <c r="P183" s="142">
        <f t="shared" si="66"/>
        <v>0</v>
      </c>
      <c r="Q183" s="141">
        <f>IF('24'!Q183:R183&gt;120,2,'24'!Q183:R183/60)</f>
        <v>0</v>
      </c>
      <c r="R183" s="142">
        <f t="shared" si="67"/>
        <v>0</v>
      </c>
      <c r="S183" s="141">
        <f>IF('24'!S183:T183&gt;120,2,'24'!S183:T183/60)</f>
        <v>0</v>
      </c>
      <c r="T183" s="142">
        <f t="shared" si="68"/>
        <v>0</v>
      </c>
      <c r="U183" s="141">
        <f>IF('24'!U183:V183&gt;120,2,'24'!U183:V183/60)</f>
        <v>0</v>
      </c>
      <c r="V183" s="142">
        <f t="shared" si="69"/>
        <v>0</v>
      </c>
      <c r="W183" s="141">
        <f>IF('24'!W183:X183&gt;120,2,'24'!W183:X183/60)</f>
        <v>0</v>
      </c>
      <c r="X183" s="142">
        <f t="shared" si="70"/>
        <v>0</v>
      </c>
      <c r="Y183" s="141">
        <f>IF('24'!Y183:Z183&gt;120,2,'24'!Y183:Z183/60)</f>
        <v>0</v>
      </c>
      <c r="Z183" s="142">
        <f t="shared" si="71"/>
        <v>0</v>
      </c>
      <c r="AA183" s="141">
        <f>IF('24'!AA183:AB183&gt;120,2,'24'!AA183:AB183/60)</f>
        <v>0</v>
      </c>
      <c r="AB183" s="142">
        <f t="shared" si="72"/>
        <v>0</v>
      </c>
      <c r="AC183" s="141">
        <f>IF('24'!AC183:AD183&gt;120,2,'24'!AC183:AD183/60)</f>
        <v>0</v>
      </c>
      <c r="AD183" s="142">
        <f t="shared" si="73"/>
        <v>0</v>
      </c>
      <c r="AE183" s="141">
        <f>IF('24'!AE183:AF183&gt;120,2,'24'!AE183:AF183/60)</f>
        <v>0</v>
      </c>
      <c r="AF183" s="142">
        <f t="shared" si="74"/>
        <v>0</v>
      </c>
      <c r="AG183" s="141">
        <f>IF('24'!AG183:AH183&gt;120,2,'24'!AG183:AH183/60)</f>
        <v>0</v>
      </c>
      <c r="AH183" s="142">
        <f t="shared" si="75"/>
        <v>0</v>
      </c>
      <c r="AI183" s="141">
        <f>IF('24'!AI183:AJ183&gt;120,2,'24'!AI183:AJ183/60)</f>
        <v>0</v>
      </c>
      <c r="AJ183" s="142">
        <f t="shared" si="76"/>
        <v>0</v>
      </c>
      <c r="AK183" s="141">
        <f>IF('24'!AK183:AL183&gt;120,2,'24'!AK183:AL183/60)</f>
        <v>0</v>
      </c>
      <c r="AL183" s="142">
        <f t="shared" si="77"/>
        <v>0</v>
      </c>
      <c r="AM183" s="141">
        <f>IF('24'!AM183:AN183&gt;120,2,'24'!AM183:AN183/60)</f>
        <v>0</v>
      </c>
      <c r="AN183" s="142">
        <f t="shared" si="78"/>
        <v>0</v>
      </c>
      <c r="AO183" s="141">
        <f>IF('24'!AO183:AP183&gt;120,2,'24'!AO183:AP183/60)</f>
        <v>0</v>
      </c>
      <c r="AP183" s="142">
        <f t="shared" si="79"/>
        <v>0</v>
      </c>
      <c r="AQ183" s="141">
        <f>IF('24'!AQ183:AR183&gt;120,2,'24'!AQ183:AR183/60)</f>
        <v>0</v>
      </c>
      <c r="AR183" s="142">
        <f t="shared" si="80"/>
        <v>0</v>
      </c>
      <c r="AS183" s="141">
        <f>IF('24'!AS183:AT183&gt;120,2,'24'!AS183:AT183/60)</f>
        <v>0</v>
      </c>
      <c r="AT183" s="142">
        <f t="shared" si="81"/>
        <v>0</v>
      </c>
      <c r="AU183" s="141">
        <f>IF('24'!AU183:AV183&gt;120,2,'24'!AU183:AV183/60)</f>
        <v>0</v>
      </c>
      <c r="AV183" s="142">
        <f t="shared" si="82"/>
        <v>0</v>
      </c>
      <c r="AW183" s="141">
        <f>IF('24'!AW183:AX183&gt;120,2,'24'!AW183:AX183/60)</f>
        <v>0</v>
      </c>
      <c r="AX183" s="142">
        <f t="shared" si="83"/>
        <v>0</v>
      </c>
      <c r="AY183" s="141">
        <f>IF('24'!AY183:AZ183&gt;120,2,'24'!AY183:AZ183/60)</f>
        <v>0</v>
      </c>
      <c r="AZ183" s="142">
        <f t="shared" si="84"/>
        <v>0</v>
      </c>
      <c r="BA183" s="141">
        <f>IF('24'!BA183:BB183&gt;120,2,'24'!BA183:BB183/60)</f>
        <v>0</v>
      </c>
      <c r="BB183" s="142">
        <f t="shared" si="85"/>
        <v>0</v>
      </c>
      <c r="BC183" s="141">
        <f>IF('24'!BC183:BD183&gt;120,2,'24'!BC183:BD183/60)</f>
        <v>0</v>
      </c>
      <c r="BD183" s="142">
        <f t="shared" si="86"/>
        <v>0</v>
      </c>
      <c r="BE183" s="141">
        <f>IF('24'!BE183:BF183&gt;120,2,'24'!BE183:BF183/60)</f>
        <v>0</v>
      </c>
      <c r="BF183" s="142">
        <f t="shared" si="87"/>
        <v>0</v>
      </c>
      <c r="BG183" s="141">
        <f>IF('24'!BG183:BH183&gt;120,2,'24'!BG183:BH183/60)</f>
        <v>0</v>
      </c>
      <c r="BH183" s="142">
        <f t="shared" si="88"/>
        <v>0</v>
      </c>
      <c r="BI183" s="141">
        <f>IF('24'!BI183:BJ183&gt;120,2,'24'!BI183:BJ183/60)</f>
        <v>0</v>
      </c>
      <c r="BJ183" s="142">
        <f t="shared" si="89"/>
        <v>0</v>
      </c>
      <c r="BK183" s="141">
        <f>IF('24'!BK183:BL183&gt;120,2,'24'!BK183:BL183/60)</f>
        <v>0</v>
      </c>
      <c r="BL183" s="142">
        <f t="shared" si="90"/>
        <v>0</v>
      </c>
      <c r="BM183" s="6"/>
    </row>
    <row r="184" spans="1:65" ht="26.25" thickBot="1">
      <c r="A184" s="13">
        <v>8626</v>
      </c>
      <c r="B184" s="13" t="s">
        <v>261</v>
      </c>
      <c r="C184" s="141">
        <f>IF('24'!C184:D184&gt;120,2,'24'!C184:D184/60)</f>
        <v>0</v>
      </c>
      <c r="D184" s="142">
        <f t="shared" si="91"/>
        <v>0</v>
      </c>
      <c r="E184" s="141">
        <f>IF('24'!E184:F184&gt;120,2,'24'!E184:F184/60)</f>
        <v>0</v>
      </c>
      <c r="F184" s="142">
        <f t="shared" si="92"/>
        <v>0</v>
      </c>
      <c r="G184" s="141">
        <f>IF('24'!G184:H184&gt;120,2,'24'!G184:H184/60)</f>
        <v>0</v>
      </c>
      <c r="H184" s="142">
        <f t="shared" si="62"/>
        <v>0</v>
      </c>
      <c r="I184" s="141">
        <f>IF('24'!I184:J184&gt;120,2,'24'!I184:J184/60)</f>
        <v>0</v>
      </c>
      <c r="J184" s="142">
        <f t="shared" si="63"/>
        <v>0</v>
      </c>
      <c r="K184" s="141">
        <f>IF('24'!K184:L184&gt;120,2,'24'!K184:L184/60)</f>
        <v>0</v>
      </c>
      <c r="L184" s="142">
        <f t="shared" si="64"/>
        <v>0</v>
      </c>
      <c r="M184" s="141">
        <f>IF('24'!M184:N184&gt;120,2,'24'!M184:N184/60)</f>
        <v>0</v>
      </c>
      <c r="N184" s="142">
        <f t="shared" si="65"/>
        <v>0</v>
      </c>
      <c r="O184" s="141">
        <f>IF('24'!O184:P184&gt;120,2,'24'!O184:P184/60)</f>
        <v>0</v>
      </c>
      <c r="P184" s="142">
        <f t="shared" si="66"/>
        <v>0</v>
      </c>
      <c r="Q184" s="141">
        <f>IF('24'!Q184:R184&gt;120,2,'24'!Q184:R184/60)</f>
        <v>0</v>
      </c>
      <c r="R184" s="142">
        <f t="shared" si="67"/>
        <v>0</v>
      </c>
      <c r="S184" s="141">
        <f>IF('24'!S184:T184&gt;120,2,'24'!S184:T184/60)</f>
        <v>0</v>
      </c>
      <c r="T184" s="142">
        <f t="shared" si="68"/>
        <v>0</v>
      </c>
      <c r="U184" s="141">
        <f>IF('24'!U184:V184&gt;120,2,'24'!U184:V184/60)</f>
        <v>0</v>
      </c>
      <c r="V184" s="142">
        <f t="shared" si="69"/>
        <v>0</v>
      </c>
      <c r="W184" s="141">
        <f>IF('24'!W184:X184&gt;120,2,'24'!W184:X184/60)</f>
        <v>0</v>
      </c>
      <c r="X184" s="142">
        <f t="shared" si="70"/>
        <v>0</v>
      </c>
      <c r="Y184" s="141">
        <f>IF('24'!Y184:Z184&gt;120,2,'24'!Y184:Z184/60)</f>
        <v>0</v>
      </c>
      <c r="Z184" s="142">
        <f t="shared" si="71"/>
        <v>0</v>
      </c>
      <c r="AA184" s="141">
        <f>IF('24'!AA184:AB184&gt;120,2,'24'!AA184:AB184/60)</f>
        <v>0</v>
      </c>
      <c r="AB184" s="142">
        <f t="shared" si="72"/>
        <v>0</v>
      </c>
      <c r="AC184" s="141">
        <f>IF('24'!AC184:AD184&gt;120,2,'24'!AC184:AD184/60)</f>
        <v>0</v>
      </c>
      <c r="AD184" s="142">
        <f t="shared" si="73"/>
        <v>0</v>
      </c>
      <c r="AE184" s="141">
        <f>IF('24'!AE184:AF184&gt;120,2,'24'!AE184:AF184/60)</f>
        <v>0</v>
      </c>
      <c r="AF184" s="142">
        <f t="shared" si="74"/>
        <v>0</v>
      </c>
      <c r="AG184" s="141">
        <f>IF('24'!AG184:AH184&gt;120,2,'24'!AG184:AH184/60)</f>
        <v>0</v>
      </c>
      <c r="AH184" s="142">
        <f t="shared" si="75"/>
        <v>0</v>
      </c>
      <c r="AI184" s="141">
        <f>IF('24'!AI184:AJ184&gt;120,2,'24'!AI184:AJ184/60)</f>
        <v>0</v>
      </c>
      <c r="AJ184" s="142">
        <f t="shared" si="76"/>
        <v>0</v>
      </c>
      <c r="AK184" s="141">
        <f>IF('24'!AK184:AL184&gt;120,2,'24'!AK184:AL184/60)</f>
        <v>0</v>
      </c>
      <c r="AL184" s="142">
        <f t="shared" si="77"/>
        <v>0</v>
      </c>
      <c r="AM184" s="141">
        <f>IF('24'!AM184:AN184&gt;120,2,'24'!AM184:AN184/60)</f>
        <v>0</v>
      </c>
      <c r="AN184" s="142">
        <f t="shared" si="78"/>
        <v>0</v>
      </c>
      <c r="AO184" s="141">
        <f>IF('24'!AO184:AP184&gt;120,2,'24'!AO184:AP184/60)</f>
        <v>0</v>
      </c>
      <c r="AP184" s="142">
        <f t="shared" si="79"/>
        <v>0</v>
      </c>
      <c r="AQ184" s="141">
        <f>IF('24'!AQ184:AR184&gt;120,2,'24'!AQ184:AR184/60)</f>
        <v>0</v>
      </c>
      <c r="AR184" s="142">
        <f t="shared" si="80"/>
        <v>0</v>
      </c>
      <c r="AS184" s="141">
        <f>IF('24'!AS184:AT184&gt;120,2,'24'!AS184:AT184/60)</f>
        <v>0</v>
      </c>
      <c r="AT184" s="142">
        <f t="shared" si="81"/>
        <v>0</v>
      </c>
      <c r="AU184" s="141">
        <f>IF('24'!AU184:AV184&gt;120,2,'24'!AU184:AV184/60)</f>
        <v>0</v>
      </c>
      <c r="AV184" s="142">
        <f t="shared" si="82"/>
        <v>0</v>
      </c>
      <c r="AW184" s="141">
        <f>IF('24'!AW184:AX184&gt;120,2,'24'!AW184:AX184/60)</f>
        <v>0</v>
      </c>
      <c r="AX184" s="142">
        <f t="shared" si="83"/>
        <v>0</v>
      </c>
      <c r="AY184" s="141">
        <f>IF('24'!AY184:AZ184&gt;120,2,'24'!AY184:AZ184/60)</f>
        <v>0</v>
      </c>
      <c r="AZ184" s="142">
        <f t="shared" si="84"/>
        <v>0</v>
      </c>
      <c r="BA184" s="141">
        <f>IF('24'!BA184:BB184&gt;120,2,'24'!BA184:BB184/60)</f>
        <v>0</v>
      </c>
      <c r="BB184" s="142">
        <f t="shared" si="85"/>
        <v>0</v>
      </c>
      <c r="BC184" s="141">
        <f>IF('24'!BC184:BD184&gt;120,2,'24'!BC184:BD184/60)</f>
        <v>0</v>
      </c>
      <c r="BD184" s="142">
        <f t="shared" si="86"/>
        <v>0</v>
      </c>
      <c r="BE184" s="141">
        <f>IF('24'!BE184:BF184&gt;120,2,'24'!BE184:BF184/60)</f>
        <v>0</v>
      </c>
      <c r="BF184" s="142">
        <f t="shared" si="87"/>
        <v>0</v>
      </c>
      <c r="BG184" s="141">
        <f>IF('24'!BG184:BH184&gt;120,2,'24'!BG184:BH184/60)</f>
        <v>0</v>
      </c>
      <c r="BH184" s="142">
        <f t="shared" si="88"/>
        <v>0</v>
      </c>
      <c r="BI184" s="141">
        <f>IF('24'!BI184:BJ184&gt;120,2,'24'!BI184:BJ184/60)</f>
        <v>0</v>
      </c>
      <c r="BJ184" s="142">
        <f t="shared" si="89"/>
        <v>0</v>
      </c>
      <c r="BK184" s="141">
        <f>IF('24'!BK184:BL184&gt;120,2,'24'!BK184:BL184/60)</f>
        <v>0</v>
      </c>
      <c r="BL184" s="142">
        <f t="shared" si="90"/>
        <v>0</v>
      </c>
      <c r="BM184" s="6"/>
    </row>
    <row r="185" spans="1:65" ht="26.25" thickBot="1">
      <c r="A185" s="13">
        <v>8627</v>
      </c>
      <c r="B185" s="13" t="s">
        <v>262</v>
      </c>
      <c r="C185" s="141">
        <f>IF('24'!C185:D185&gt;120,2,'24'!C185:D185/60)</f>
        <v>0</v>
      </c>
      <c r="D185" s="142">
        <f t="shared" si="91"/>
        <v>0</v>
      </c>
      <c r="E185" s="141">
        <f>IF('24'!E185:F185&gt;120,2,'24'!E185:F185/60)</f>
        <v>0</v>
      </c>
      <c r="F185" s="142">
        <f t="shared" si="92"/>
        <v>0</v>
      </c>
      <c r="G185" s="141">
        <f>IF('24'!G185:H185&gt;120,2,'24'!G185:H185/60)</f>
        <v>0</v>
      </c>
      <c r="H185" s="142">
        <f t="shared" si="62"/>
        <v>0</v>
      </c>
      <c r="I185" s="141">
        <f>IF('24'!I185:J185&gt;120,2,'24'!I185:J185/60)</f>
        <v>0</v>
      </c>
      <c r="J185" s="142">
        <f t="shared" si="63"/>
        <v>0</v>
      </c>
      <c r="K185" s="141">
        <f>IF('24'!K185:L185&gt;120,2,'24'!K185:L185/60)</f>
        <v>0</v>
      </c>
      <c r="L185" s="142">
        <f t="shared" si="64"/>
        <v>0</v>
      </c>
      <c r="M185" s="141">
        <f>IF('24'!M185:N185&gt;120,2,'24'!M185:N185/60)</f>
        <v>0</v>
      </c>
      <c r="N185" s="142">
        <f t="shared" si="65"/>
        <v>0</v>
      </c>
      <c r="O185" s="141">
        <f>IF('24'!O185:P185&gt;120,2,'24'!O185:P185/60)</f>
        <v>0</v>
      </c>
      <c r="P185" s="142">
        <f t="shared" si="66"/>
        <v>0</v>
      </c>
      <c r="Q185" s="141">
        <f>IF('24'!Q185:R185&gt;120,2,'24'!Q185:R185/60)</f>
        <v>0</v>
      </c>
      <c r="R185" s="142">
        <f t="shared" si="67"/>
        <v>0</v>
      </c>
      <c r="S185" s="141">
        <f>IF('24'!S185:T185&gt;120,2,'24'!S185:T185/60)</f>
        <v>0</v>
      </c>
      <c r="T185" s="142">
        <f t="shared" si="68"/>
        <v>0</v>
      </c>
      <c r="U185" s="141">
        <f>IF('24'!U185:V185&gt;120,2,'24'!U185:V185/60)</f>
        <v>0</v>
      </c>
      <c r="V185" s="142">
        <f t="shared" si="69"/>
        <v>0</v>
      </c>
      <c r="W185" s="141">
        <f>IF('24'!W185:X185&gt;120,2,'24'!W185:X185/60)</f>
        <v>0</v>
      </c>
      <c r="X185" s="142">
        <f t="shared" si="70"/>
        <v>0</v>
      </c>
      <c r="Y185" s="141">
        <f>IF('24'!Y185:Z185&gt;120,2,'24'!Y185:Z185/60)</f>
        <v>0</v>
      </c>
      <c r="Z185" s="142">
        <f t="shared" si="71"/>
        <v>0</v>
      </c>
      <c r="AA185" s="141">
        <f>IF('24'!AA185:AB185&gt;120,2,'24'!AA185:AB185/60)</f>
        <v>0</v>
      </c>
      <c r="AB185" s="142">
        <f t="shared" si="72"/>
        <v>0</v>
      </c>
      <c r="AC185" s="141">
        <f>IF('24'!AC185:AD185&gt;120,2,'24'!AC185:AD185/60)</f>
        <v>0</v>
      </c>
      <c r="AD185" s="142">
        <f t="shared" si="73"/>
        <v>0</v>
      </c>
      <c r="AE185" s="141">
        <f>IF('24'!AE185:AF185&gt;120,2,'24'!AE185:AF185/60)</f>
        <v>0</v>
      </c>
      <c r="AF185" s="142">
        <f t="shared" si="74"/>
        <v>0</v>
      </c>
      <c r="AG185" s="141">
        <f>IF('24'!AG185:AH185&gt;120,2,'24'!AG185:AH185/60)</f>
        <v>0</v>
      </c>
      <c r="AH185" s="142">
        <f t="shared" si="75"/>
        <v>0</v>
      </c>
      <c r="AI185" s="141">
        <f>IF('24'!AI185:AJ185&gt;120,2,'24'!AI185:AJ185/60)</f>
        <v>0</v>
      </c>
      <c r="AJ185" s="142">
        <f t="shared" si="76"/>
        <v>0</v>
      </c>
      <c r="AK185" s="141">
        <f>IF('24'!AK185:AL185&gt;120,2,'24'!AK185:AL185/60)</f>
        <v>0</v>
      </c>
      <c r="AL185" s="142">
        <f t="shared" si="77"/>
        <v>0</v>
      </c>
      <c r="AM185" s="141">
        <f>IF('24'!AM185:AN185&gt;120,2,'24'!AM185:AN185/60)</f>
        <v>0</v>
      </c>
      <c r="AN185" s="142">
        <f t="shared" si="78"/>
        <v>0</v>
      </c>
      <c r="AO185" s="141">
        <f>IF('24'!AO185:AP185&gt;120,2,'24'!AO185:AP185/60)</f>
        <v>0</v>
      </c>
      <c r="AP185" s="142">
        <f t="shared" si="79"/>
        <v>0</v>
      </c>
      <c r="AQ185" s="141">
        <f>IF('24'!AQ185:AR185&gt;120,2,'24'!AQ185:AR185/60)</f>
        <v>0</v>
      </c>
      <c r="AR185" s="142">
        <f t="shared" si="80"/>
        <v>0</v>
      </c>
      <c r="AS185" s="141">
        <f>IF('24'!AS185:AT185&gt;120,2,'24'!AS185:AT185/60)</f>
        <v>0</v>
      </c>
      <c r="AT185" s="142">
        <f t="shared" si="81"/>
        <v>0</v>
      </c>
      <c r="AU185" s="141">
        <f>IF('24'!AU185:AV185&gt;120,2,'24'!AU185:AV185/60)</f>
        <v>0</v>
      </c>
      <c r="AV185" s="142">
        <f t="shared" si="82"/>
        <v>0</v>
      </c>
      <c r="AW185" s="141">
        <f>IF('24'!AW185:AX185&gt;120,2,'24'!AW185:AX185/60)</f>
        <v>0</v>
      </c>
      <c r="AX185" s="142">
        <f t="shared" si="83"/>
        <v>0</v>
      </c>
      <c r="AY185" s="141">
        <f>IF('24'!AY185:AZ185&gt;120,2,'24'!AY185:AZ185/60)</f>
        <v>0</v>
      </c>
      <c r="AZ185" s="142">
        <f t="shared" si="84"/>
        <v>0</v>
      </c>
      <c r="BA185" s="141">
        <f>IF('24'!BA185:BB185&gt;120,2,'24'!BA185:BB185/60)</f>
        <v>0</v>
      </c>
      <c r="BB185" s="142">
        <f t="shared" si="85"/>
        <v>0</v>
      </c>
      <c r="BC185" s="141">
        <f>IF('24'!BC185:BD185&gt;120,2,'24'!BC185:BD185/60)</f>
        <v>0</v>
      </c>
      <c r="BD185" s="142">
        <f t="shared" si="86"/>
        <v>0</v>
      </c>
      <c r="BE185" s="141">
        <f>IF('24'!BE185:BF185&gt;120,2,'24'!BE185:BF185/60)</f>
        <v>0</v>
      </c>
      <c r="BF185" s="142">
        <f t="shared" si="87"/>
        <v>0</v>
      </c>
      <c r="BG185" s="141">
        <f>IF('24'!BG185:BH185&gt;120,2,'24'!BG185:BH185/60)</f>
        <v>0</v>
      </c>
      <c r="BH185" s="142">
        <f t="shared" si="88"/>
        <v>0</v>
      </c>
      <c r="BI185" s="141">
        <f>IF('24'!BI185:BJ185&gt;120,2,'24'!BI185:BJ185/60)</f>
        <v>0</v>
      </c>
      <c r="BJ185" s="142">
        <f t="shared" si="89"/>
        <v>0</v>
      </c>
      <c r="BK185" s="141">
        <f>IF('24'!BK185:BL185&gt;120,2,'24'!BK185:BL185/60)</f>
        <v>0</v>
      </c>
      <c r="BL185" s="142">
        <f t="shared" si="90"/>
        <v>0</v>
      </c>
      <c r="BM185" s="6"/>
    </row>
    <row r="186" spans="1:65" ht="26.25" thickBot="1">
      <c r="A186" s="13">
        <v>8628</v>
      </c>
      <c r="B186" s="13" t="s">
        <v>136</v>
      </c>
      <c r="C186" s="141">
        <f>IF('24'!C186:D186&gt;120,2,'24'!C186:D186/60)</f>
        <v>0</v>
      </c>
      <c r="D186" s="142">
        <f t="shared" si="91"/>
        <v>0</v>
      </c>
      <c r="E186" s="141">
        <f>IF('24'!E186:F186&gt;120,2,'24'!E186:F186/60)</f>
        <v>0</v>
      </c>
      <c r="F186" s="142">
        <f t="shared" si="92"/>
        <v>0</v>
      </c>
      <c r="G186" s="141">
        <f>IF('24'!G186:H186&gt;120,2,'24'!G186:H186/60)</f>
        <v>0</v>
      </c>
      <c r="H186" s="142">
        <f t="shared" si="62"/>
        <v>0</v>
      </c>
      <c r="I186" s="141">
        <f>IF('24'!I186:J186&gt;120,2,'24'!I186:J186/60)</f>
        <v>0</v>
      </c>
      <c r="J186" s="142">
        <f t="shared" si="63"/>
        <v>0</v>
      </c>
      <c r="K186" s="141">
        <f>IF('24'!K186:L186&gt;120,2,'24'!K186:L186/60)</f>
        <v>0</v>
      </c>
      <c r="L186" s="142">
        <f t="shared" si="64"/>
        <v>0</v>
      </c>
      <c r="M186" s="141">
        <f>IF('24'!M186:N186&gt;120,2,'24'!M186:N186/60)</f>
        <v>0</v>
      </c>
      <c r="N186" s="142">
        <f t="shared" si="65"/>
        <v>0</v>
      </c>
      <c r="O186" s="141">
        <f>IF('24'!O186:P186&gt;120,2,'24'!O186:P186/60)</f>
        <v>0</v>
      </c>
      <c r="P186" s="142">
        <f t="shared" si="66"/>
        <v>0</v>
      </c>
      <c r="Q186" s="141">
        <f>IF('24'!Q186:R186&gt;120,2,'24'!Q186:R186/60)</f>
        <v>0</v>
      </c>
      <c r="R186" s="142">
        <f t="shared" si="67"/>
        <v>0</v>
      </c>
      <c r="S186" s="141">
        <f>IF('24'!S186:T186&gt;120,2,'24'!S186:T186/60)</f>
        <v>0</v>
      </c>
      <c r="T186" s="142">
        <f t="shared" si="68"/>
        <v>0</v>
      </c>
      <c r="U186" s="141">
        <f>IF('24'!U186:V186&gt;120,2,'24'!U186:V186/60)</f>
        <v>0</v>
      </c>
      <c r="V186" s="142">
        <f t="shared" si="69"/>
        <v>0</v>
      </c>
      <c r="W186" s="141">
        <f>IF('24'!W186:X186&gt;120,2,'24'!W186:X186/60)</f>
        <v>0</v>
      </c>
      <c r="X186" s="142">
        <f t="shared" si="70"/>
        <v>0</v>
      </c>
      <c r="Y186" s="141">
        <f>IF('24'!Y186:Z186&gt;120,2,'24'!Y186:Z186/60)</f>
        <v>0</v>
      </c>
      <c r="Z186" s="142">
        <f t="shared" si="71"/>
        <v>0</v>
      </c>
      <c r="AA186" s="141">
        <f>IF('24'!AA186:AB186&gt;120,2,'24'!AA186:AB186/60)</f>
        <v>0</v>
      </c>
      <c r="AB186" s="142">
        <f t="shared" si="72"/>
        <v>0</v>
      </c>
      <c r="AC186" s="141">
        <f>IF('24'!AC186:AD186&gt;120,2,'24'!AC186:AD186/60)</f>
        <v>0</v>
      </c>
      <c r="AD186" s="142">
        <f t="shared" si="73"/>
        <v>0</v>
      </c>
      <c r="AE186" s="141">
        <f>IF('24'!AE186:AF186&gt;120,2,'24'!AE186:AF186/60)</f>
        <v>0</v>
      </c>
      <c r="AF186" s="142">
        <f t="shared" si="74"/>
        <v>0</v>
      </c>
      <c r="AG186" s="141">
        <f>IF('24'!AG186:AH186&gt;120,2,'24'!AG186:AH186/60)</f>
        <v>0</v>
      </c>
      <c r="AH186" s="142">
        <f t="shared" si="75"/>
        <v>0</v>
      </c>
      <c r="AI186" s="141">
        <f>IF('24'!AI186:AJ186&gt;120,2,'24'!AI186:AJ186/60)</f>
        <v>0</v>
      </c>
      <c r="AJ186" s="142">
        <f t="shared" si="76"/>
        <v>0</v>
      </c>
      <c r="AK186" s="141">
        <f>IF('24'!AK186:AL186&gt;120,2,'24'!AK186:AL186/60)</f>
        <v>0</v>
      </c>
      <c r="AL186" s="142">
        <f t="shared" si="77"/>
        <v>0</v>
      </c>
      <c r="AM186" s="141">
        <f>IF('24'!AM186:AN186&gt;120,2,'24'!AM186:AN186/60)</f>
        <v>0</v>
      </c>
      <c r="AN186" s="142">
        <f t="shared" si="78"/>
        <v>0</v>
      </c>
      <c r="AO186" s="141">
        <f>IF('24'!AO186:AP186&gt;120,2,'24'!AO186:AP186/60)</f>
        <v>0</v>
      </c>
      <c r="AP186" s="142">
        <f t="shared" si="79"/>
        <v>0</v>
      </c>
      <c r="AQ186" s="141">
        <f>IF('24'!AQ186:AR186&gt;120,2,'24'!AQ186:AR186/60)</f>
        <v>0</v>
      </c>
      <c r="AR186" s="142">
        <f t="shared" si="80"/>
        <v>0</v>
      </c>
      <c r="AS186" s="141">
        <f>IF('24'!AS186:AT186&gt;120,2,'24'!AS186:AT186/60)</f>
        <v>0</v>
      </c>
      <c r="AT186" s="142">
        <f t="shared" si="81"/>
        <v>0</v>
      </c>
      <c r="AU186" s="141">
        <f>IF('24'!AU186:AV186&gt;120,2,'24'!AU186:AV186/60)</f>
        <v>0</v>
      </c>
      <c r="AV186" s="142">
        <f t="shared" si="82"/>
        <v>0</v>
      </c>
      <c r="AW186" s="141">
        <f>IF('24'!AW186:AX186&gt;120,2,'24'!AW186:AX186/60)</f>
        <v>0</v>
      </c>
      <c r="AX186" s="142">
        <f t="shared" si="83"/>
        <v>0</v>
      </c>
      <c r="AY186" s="141">
        <f>IF('24'!AY186:AZ186&gt;120,2,'24'!AY186:AZ186/60)</f>
        <v>0</v>
      </c>
      <c r="AZ186" s="142">
        <f t="shared" si="84"/>
        <v>0</v>
      </c>
      <c r="BA186" s="141">
        <f>IF('24'!BA186:BB186&gt;120,2,'24'!BA186:BB186/60)</f>
        <v>0</v>
      </c>
      <c r="BB186" s="142">
        <f t="shared" si="85"/>
        <v>0</v>
      </c>
      <c r="BC186" s="141">
        <f>IF('24'!BC186:BD186&gt;120,2,'24'!BC186:BD186/60)</f>
        <v>0</v>
      </c>
      <c r="BD186" s="142">
        <f t="shared" si="86"/>
        <v>0</v>
      </c>
      <c r="BE186" s="141">
        <f>IF('24'!BE186:BF186&gt;120,2,'24'!BE186:BF186/60)</f>
        <v>0</v>
      </c>
      <c r="BF186" s="142">
        <f t="shared" si="87"/>
        <v>0</v>
      </c>
      <c r="BG186" s="141">
        <f>IF('24'!BG186:BH186&gt;120,2,'24'!BG186:BH186/60)</f>
        <v>0</v>
      </c>
      <c r="BH186" s="142">
        <f t="shared" si="88"/>
        <v>0</v>
      </c>
      <c r="BI186" s="141">
        <f>IF('24'!BI186:BJ186&gt;120,2,'24'!BI186:BJ186/60)</f>
        <v>0</v>
      </c>
      <c r="BJ186" s="142">
        <f t="shared" si="89"/>
        <v>0</v>
      </c>
      <c r="BK186" s="141">
        <f>IF('24'!BK186:BL186&gt;120,2,'24'!BK186:BL186/60)</f>
        <v>0</v>
      </c>
      <c r="BL186" s="142">
        <f t="shared" si="90"/>
        <v>0</v>
      </c>
      <c r="BM186" s="6"/>
    </row>
    <row r="187" spans="1:65" ht="26.25" thickBot="1">
      <c r="A187" s="13">
        <v>8629</v>
      </c>
      <c r="B187" s="13" t="s">
        <v>137</v>
      </c>
      <c r="C187" s="141">
        <f>IF('24'!C187:D187&gt;120,2,'24'!C187:D187/60)</f>
        <v>0</v>
      </c>
      <c r="D187" s="142">
        <f t="shared" si="91"/>
        <v>0</v>
      </c>
      <c r="E187" s="141">
        <f>IF('24'!E187:F187&gt;120,2,'24'!E187:F187/60)</f>
        <v>0</v>
      </c>
      <c r="F187" s="142">
        <f t="shared" si="92"/>
        <v>0</v>
      </c>
      <c r="G187" s="141">
        <f>IF('24'!G187:H187&gt;120,2,'24'!G187:H187/60)</f>
        <v>0</v>
      </c>
      <c r="H187" s="142">
        <f t="shared" si="62"/>
        <v>0</v>
      </c>
      <c r="I187" s="141">
        <f>IF('24'!I187:J187&gt;120,2,'24'!I187:J187/60)</f>
        <v>0</v>
      </c>
      <c r="J187" s="142">
        <f t="shared" si="63"/>
        <v>0</v>
      </c>
      <c r="K187" s="141">
        <f>IF('24'!K187:L187&gt;120,2,'24'!K187:L187/60)</f>
        <v>0</v>
      </c>
      <c r="L187" s="142">
        <f t="shared" si="64"/>
        <v>0</v>
      </c>
      <c r="M187" s="141">
        <f>IF('24'!M187:N187&gt;120,2,'24'!M187:N187/60)</f>
        <v>0</v>
      </c>
      <c r="N187" s="142">
        <f t="shared" si="65"/>
        <v>0</v>
      </c>
      <c r="O187" s="141">
        <f>IF('24'!O187:P187&gt;120,2,'24'!O187:P187/60)</f>
        <v>0</v>
      </c>
      <c r="P187" s="142">
        <f t="shared" si="66"/>
        <v>0</v>
      </c>
      <c r="Q187" s="141">
        <f>IF('24'!Q187:R187&gt;120,2,'24'!Q187:R187/60)</f>
        <v>0</v>
      </c>
      <c r="R187" s="142">
        <f t="shared" si="67"/>
        <v>0</v>
      </c>
      <c r="S187" s="141">
        <f>IF('24'!S187:T187&gt;120,2,'24'!S187:T187/60)</f>
        <v>0</v>
      </c>
      <c r="T187" s="142">
        <f t="shared" si="68"/>
        <v>0</v>
      </c>
      <c r="U187" s="141">
        <f>IF('24'!U187:V187&gt;120,2,'24'!U187:V187/60)</f>
        <v>0</v>
      </c>
      <c r="V187" s="142">
        <f t="shared" si="69"/>
        <v>0</v>
      </c>
      <c r="W187" s="141">
        <f>IF('24'!W187:X187&gt;120,2,'24'!W187:X187/60)</f>
        <v>0</v>
      </c>
      <c r="X187" s="142">
        <f t="shared" si="70"/>
        <v>0</v>
      </c>
      <c r="Y187" s="141">
        <f>IF('24'!Y187:Z187&gt;120,2,'24'!Y187:Z187/60)</f>
        <v>0</v>
      </c>
      <c r="Z187" s="142">
        <f t="shared" si="71"/>
        <v>0</v>
      </c>
      <c r="AA187" s="141">
        <f>IF('24'!AA187:AB187&gt;120,2,'24'!AA187:AB187/60)</f>
        <v>0</v>
      </c>
      <c r="AB187" s="142">
        <f t="shared" si="72"/>
        <v>0</v>
      </c>
      <c r="AC187" s="141">
        <f>IF('24'!AC187:AD187&gt;120,2,'24'!AC187:AD187/60)</f>
        <v>0</v>
      </c>
      <c r="AD187" s="142">
        <f t="shared" si="73"/>
        <v>0</v>
      </c>
      <c r="AE187" s="141">
        <f>IF('24'!AE187:AF187&gt;120,2,'24'!AE187:AF187/60)</f>
        <v>0</v>
      </c>
      <c r="AF187" s="142">
        <f t="shared" si="74"/>
        <v>0</v>
      </c>
      <c r="AG187" s="141">
        <f>IF('24'!AG187:AH187&gt;120,2,'24'!AG187:AH187/60)</f>
        <v>0</v>
      </c>
      <c r="AH187" s="142">
        <f t="shared" si="75"/>
        <v>0</v>
      </c>
      <c r="AI187" s="141">
        <f>IF('24'!AI187:AJ187&gt;120,2,'24'!AI187:AJ187/60)</f>
        <v>0</v>
      </c>
      <c r="AJ187" s="142">
        <f t="shared" si="76"/>
        <v>0</v>
      </c>
      <c r="AK187" s="141">
        <f>IF('24'!AK187:AL187&gt;120,2,'24'!AK187:AL187/60)</f>
        <v>0</v>
      </c>
      <c r="AL187" s="142">
        <f t="shared" si="77"/>
        <v>0</v>
      </c>
      <c r="AM187" s="141">
        <f>IF('24'!AM187:AN187&gt;120,2,'24'!AM187:AN187/60)</f>
        <v>0</v>
      </c>
      <c r="AN187" s="142">
        <f t="shared" si="78"/>
        <v>0</v>
      </c>
      <c r="AO187" s="141">
        <f>IF('24'!AO187:AP187&gt;120,2,'24'!AO187:AP187/60)</f>
        <v>0</v>
      </c>
      <c r="AP187" s="142">
        <f t="shared" si="79"/>
        <v>0</v>
      </c>
      <c r="AQ187" s="141">
        <f>IF('24'!AQ187:AR187&gt;120,2,'24'!AQ187:AR187/60)</f>
        <v>0</v>
      </c>
      <c r="AR187" s="142">
        <f t="shared" si="80"/>
        <v>0</v>
      </c>
      <c r="AS187" s="141">
        <f>IF('24'!AS187:AT187&gt;120,2,'24'!AS187:AT187/60)</f>
        <v>0</v>
      </c>
      <c r="AT187" s="142">
        <f t="shared" si="81"/>
        <v>0</v>
      </c>
      <c r="AU187" s="141">
        <f>IF('24'!AU187:AV187&gt;120,2,'24'!AU187:AV187/60)</f>
        <v>0</v>
      </c>
      <c r="AV187" s="142">
        <f t="shared" si="82"/>
        <v>0</v>
      </c>
      <c r="AW187" s="141">
        <f>IF('24'!AW187:AX187&gt;120,2,'24'!AW187:AX187/60)</f>
        <v>0</v>
      </c>
      <c r="AX187" s="142">
        <f t="shared" si="83"/>
        <v>0</v>
      </c>
      <c r="AY187" s="141">
        <f>IF('24'!AY187:AZ187&gt;120,2,'24'!AY187:AZ187/60)</f>
        <v>0</v>
      </c>
      <c r="AZ187" s="142">
        <f t="shared" si="84"/>
        <v>0</v>
      </c>
      <c r="BA187" s="141">
        <f>IF('24'!BA187:BB187&gt;120,2,'24'!BA187:BB187/60)</f>
        <v>0</v>
      </c>
      <c r="BB187" s="142">
        <f t="shared" si="85"/>
        <v>0</v>
      </c>
      <c r="BC187" s="141">
        <f>IF('24'!BC187:BD187&gt;120,2,'24'!BC187:BD187/60)</f>
        <v>0</v>
      </c>
      <c r="BD187" s="142">
        <f t="shared" si="86"/>
        <v>0</v>
      </c>
      <c r="BE187" s="141">
        <f>IF('24'!BE187:BF187&gt;120,2,'24'!BE187:BF187/60)</f>
        <v>0</v>
      </c>
      <c r="BF187" s="142">
        <f t="shared" si="87"/>
        <v>0</v>
      </c>
      <c r="BG187" s="141">
        <f>IF('24'!BG187:BH187&gt;120,2,'24'!BG187:BH187/60)</f>
        <v>0</v>
      </c>
      <c r="BH187" s="142">
        <f t="shared" si="88"/>
        <v>0</v>
      </c>
      <c r="BI187" s="141">
        <f>IF('24'!BI187:BJ187&gt;120,2,'24'!BI187:BJ187/60)</f>
        <v>0</v>
      </c>
      <c r="BJ187" s="142">
        <f t="shared" si="89"/>
        <v>0</v>
      </c>
      <c r="BK187" s="141">
        <f>IF('24'!BK187:BL187&gt;120,2,'24'!BK187:BL187/60)</f>
        <v>0</v>
      </c>
      <c r="BL187" s="142">
        <f t="shared" si="90"/>
        <v>0</v>
      </c>
      <c r="BM187" s="6"/>
    </row>
    <row r="188" spans="1:65" ht="26.25" thickBot="1">
      <c r="A188" s="13">
        <v>8630</v>
      </c>
      <c r="B188" s="15" t="s">
        <v>138</v>
      </c>
      <c r="C188" s="141">
        <f>IF('24'!C188:D188&gt;120,2,'24'!C188:D188/60)</f>
        <v>0</v>
      </c>
      <c r="D188" s="142">
        <f t="shared" si="91"/>
        <v>0</v>
      </c>
      <c r="E188" s="141">
        <f>IF('24'!E188:F188&gt;120,2,'24'!E188:F188/60)</f>
        <v>0</v>
      </c>
      <c r="F188" s="142">
        <f t="shared" si="92"/>
        <v>0</v>
      </c>
      <c r="G188" s="141">
        <f>IF('24'!G188:H188&gt;120,2,'24'!G188:H188/60)</f>
        <v>0</v>
      </c>
      <c r="H188" s="142">
        <f t="shared" si="62"/>
        <v>0</v>
      </c>
      <c r="I188" s="141">
        <f>IF('24'!I188:J188&gt;120,2,'24'!I188:J188/60)</f>
        <v>0</v>
      </c>
      <c r="J188" s="142">
        <f t="shared" si="63"/>
        <v>0</v>
      </c>
      <c r="K188" s="141">
        <f>IF('24'!K188:L188&gt;120,2,'24'!K188:L188/60)</f>
        <v>0</v>
      </c>
      <c r="L188" s="142">
        <f t="shared" si="64"/>
        <v>0</v>
      </c>
      <c r="M188" s="141">
        <f>IF('24'!M188:N188&gt;120,2,'24'!M188:N188/60)</f>
        <v>0</v>
      </c>
      <c r="N188" s="142">
        <f t="shared" si="65"/>
        <v>0</v>
      </c>
      <c r="O188" s="141">
        <f>IF('24'!O188:P188&gt;120,2,'24'!O188:P188/60)</f>
        <v>0</v>
      </c>
      <c r="P188" s="142">
        <f t="shared" si="66"/>
        <v>0</v>
      </c>
      <c r="Q188" s="141">
        <f>IF('24'!Q188:R188&gt;120,2,'24'!Q188:R188/60)</f>
        <v>0</v>
      </c>
      <c r="R188" s="142">
        <f t="shared" si="67"/>
        <v>0</v>
      </c>
      <c r="S188" s="141">
        <f>IF('24'!S188:T188&gt;120,2,'24'!S188:T188/60)</f>
        <v>0</v>
      </c>
      <c r="T188" s="142">
        <f t="shared" si="68"/>
        <v>0</v>
      </c>
      <c r="U188" s="141">
        <f>IF('24'!U188:V188&gt;120,2,'24'!U188:V188/60)</f>
        <v>0</v>
      </c>
      <c r="V188" s="142">
        <f t="shared" si="69"/>
        <v>0</v>
      </c>
      <c r="W188" s="141">
        <f>IF('24'!W188:X188&gt;120,2,'24'!W188:X188/60)</f>
        <v>0</v>
      </c>
      <c r="X188" s="142">
        <f t="shared" si="70"/>
        <v>0</v>
      </c>
      <c r="Y188" s="141">
        <f>IF('24'!Y188:Z188&gt;120,2,'24'!Y188:Z188/60)</f>
        <v>0</v>
      </c>
      <c r="Z188" s="142">
        <f t="shared" si="71"/>
        <v>0</v>
      </c>
      <c r="AA188" s="141">
        <f>IF('24'!AA188:AB188&gt;120,2,'24'!AA188:AB188/60)</f>
        <v>0</v>
      </c>
      <c r="AB188" s="142">
        <f t="shared" si="72"/>
        <v>0</v>
      </c>
      <c r="AC188" s="141">
        <f>IF('24'!AC188:AD188&gt;120,2,'24'!AC188:AD188/60)</f>
        <v>0</v>
      </c>
      <c r="AD188" s="142">
        <f t="shared" si="73"/>
        <v>0</v>
      </c>
      <c r="AE188" s="141">
        <f>IF('24'!AE188:AF188&gt;120,2,'24'!AE188:AF188/60)</f>
        <v>0</v>
      </c>
      <c r="AF188" s="142">
        <f t="shared" si="74"/>
        <v>0</v>
      </c>
      <c r="AG188" s="141">
        <f>IF('24'!AG188:AH188&gt;120,2,'24'!AG188:AH188/60)</f>
        <v>0</v>
      </c>
      <c r="AH188" s="142">
        <f t="shared" si="75"/>
        <v>0</v>
      </c>
      <c r="AI188" s="141">
        <f>IF('24'!AI188:AJ188&gt;120,2,'24'!AI188:AJ188/60)</f>
        <v>0</v>
      </c>
      <c r="AJ188" s="142">
        <f t="shared" si="76"/>
        <v>0</v>
      </c>
      <c r="AK188" s="141">
        <f>IF('24'!AK188:AL188&gt;120,2,'24'!AK188:AL188/60)</f>
        <v>0</v>
      </c>
      <c r="AL188" s="142">
        <f t="shared" si="77"/>
        <v>0</v>
      </c>
      <c r="AM188" s="141">
        <f>IF('24'!AM188:AN188&gt;120,2,'24'!AM188:AN188/60)</f>
        <v>0</v>
      </c>
      <c r="AN188" s="142">
        <f t="shared" si="78"/>
        <v>0</v>
      </c>
      <c r="AO188" s="141">
        <f>IF('24'!AO188:AP188&gt;120,2,'24'!AO188:AP188/60)</f>
        <v>0</v>
      </c>
      <c r="AP188" s="142">
        <f t="shared" si="79"/>
        <v>0</v>
      </c>
      <c r="AQ188" s="141">
        <f>IF('24'!AQ188:AR188&gt;120,2,'24'!AQ188:AR188/60)</f>
        <v>0</v>
      </c>
      <c r="AR188" s="142">
        <f t="shared" si="80"/>
        <v>0</v>
      </c>
      <c r="AS188" s="141">
        <f>IF('24'!AS188:AT188&gt;120,2,'24'!AS188:AT188/60)</f>
        <v>0</v>
      </c>
      <c r="AT188" s="142">
        <f t="shared" si="81"/>
        <v>0</v>
      </c>
      <c r="AU188" s="141">
        <f>IF('24'!AU188:AV188&gt;120,2,'24'!AU188:AV188/60)</f>
        <v>0</v>
      </c>
      <c r="AV188" s="142">
        <f t="shared" si="82"/>
        <v>0</v>
      </c>
      <c r="AW188" s="141">
        <f>IF('24'!AW188:AX188&gt;120,2,'24'!AW188:AX188/60)</f>
        <v>0</v>
      </c>
      <c r="AX188" s="142">
        <f t="shared" si="83"/>
        <v>0</v>
      </c>
      <c r="AY188" s="141">
        <f>IF('24'!AY188:AZ188&gt;120,2,'24'!AY188:AZ188/60)</f>
        <v>0</v>
      </c>
      <c r="AZ188" s="142">
        <f t="shared" si="84"/>
        <v>0</v>
      </c>
      <c r="BA188" s="141">
        <f>IF('24'!BA188:BB188&gt;120,2,'24'!BA188:BB188/60)</f>
        <v>0</v>
      </c>
      <c r="BB188" s="142">
        <f t="shared" si="85"/>
        <v>0</v>
      </c>
      <c r="BC188" s="141">
        <f>IF('24'!BC188:BD188&gt;120,2,'24'!BC188:BD188/60)</f>
        <v>0</v>
      </c>
      <c r="BD188" s="142">
        <f t="shared" si="86"/>
        <v>0</v>
      </c>
      <c r="BE188" s="141">
        <f>IF('24'!BE188:BF188&gt;120,2,'24'!BE188:BF188/60)</f>
        <v>0</v>
      </c>
      <c r="BF188" s="142">
        <f t="shared" si="87"/>
        <v>0</v>
      </c>
      <c r="BG188" s="141">
        <f>IF('24'!BG188:BH188&gt;120,2,'24'!BG188:BH188/60)</f>
        <v>0</v>
      </c>
      <c r="BH188" s="142">
        <f t="shared" si="88"/>
        <v>0</v>
      </c>
      <c r="BI188" s="141">
        <f>IF('24'!BI188:BJ188&gt;120,2,'24'!BI188:BJ188/60)</f>
        <v>0</v>
      </c>
      <c r="BJ188" s="142">
        <f t="shared" si="89"/>
        <v>0</v>
      </c>
      <c r="BK188" s="141">
        <f>IF('24'!BK188:BL188&gt;120,2,'24'!BK188:BL188/60)</f>
        <v>0</v>
      </c>
      <c r="BL188" s="142">
        <f t="shared" si="90"/>
        <v>0</v>
      </c>
      <c r="BM188" s="6"/>
    </row>
    <row r="189" spans="1:65" ht="26.25" thickBot="1">
      <c r="A189" s="13">
        <v>8631</v>
      </c>
      <c r="B189" s="15" t="s">
        <v>139</v>
      </c>
      <c r="C189" s="141">
        <f>IF('24'!C189:D189&gt;120,2,'24'!C189:D189/60)</f>
        <v>0</v>
      </c>
      <c r="D189" s="142">
        <f t="shared" si="91"/>
        <v>0</v>
      </c>
      <c r="E189" s="141">
        <f>IF('24'!E189:F189&gt;120,2,'24'!E189:F189/60)</f>
        <v>0</v>
      </c>
      <c r="F189" s="142">
        <f t="shared" si="92"/>
        <v>0</v>
      </c>
      <c r="G189" s="141">
        <f>IF('24'!G189:H189&gt;120,2,'24'!G189:H189/60)</f>
        <v>0</v>
      </c>
      <c r="H189" s="142">
        <f t="shared" si="62"/>
        <v>0</v>
      </c>
      <c r="I189" s="141">
        <f>IF('24'!I189:J189&gt;120,2,'24'!I189:J189/60)</f>
        <v>0</v>
      </c>
      <c r="J189" s="142">
        <f t="shared" si="63"/>
        <v>0</v>
      </c>
      <c r="K189" s="141">
        <f>IF('24'!K189:L189&gt;120,2,'24'!K189:L189/60)</f>
        <v>0</v>
      </c>
      <c r="L189" s="142">
        <f t="shared" si="64"/>
        <v>0</v>
      </c>
      <c r="M189" s="141">
        <f>IF('24'!M189:N189&gt;120,2,'24'!M189:N189/60)</f>
        <v>0</v>
      </c>
      <c r="N189" s="142">
        <f t="shared" si="65"/>
        <v>0</v>
      </c>
      <c r="O189" s="141">
        <f>IF('24'!O189:P189&gt;120,2,'24'!O189:P189/60)</f>
        <v>0</v>
      </c>
      <c r="P189" s="142">
        <f t="shared" si="66"/>
        <v>0</v>
      </c>
      <c r="Q189" s="141">
        <f>IF('24'!Q189:R189&gt;120,2,'24'!Q189:R189/60)</f>
        <v>0</v>
      </c>
      <c r="R189" s="142">
        <f t="shared" si="67"/>
        <v>0</v>
      </c>
      <c r="S189" s="141">
        <f>IF('24'!S189:T189&gt;120,2,'24'!S189:T189/60)</f>
        <v>0</v>
      </c>
      <c r="T189" s="142">
        <f t="shared" si="68"/>
        <v>0</v>
      </c>
      <c r="U189" s="141">
        <f>IF('24'!U189:V189&gt;120,2,'24'!U189:V189/60)</f>
        <v>0</v>
      </c>
      <c r="V189" s="142">
        <f t="shared" si="69"/>
        <v>0</v>
      </c>
      <c r="W189" s="141">
        <f>IF('24'!W189:X189&gt;120,2,'24'!W189:X189/60)</f>
        <v>0</v>
      </c>
      <c r="X189" s="142">
        <f t="shared" si="70"/>
        <v>0</v>
      </c>
      <c r="Y189" s="141">
        <f>IF('24'!Y189:Z189&gt;120,2,'24'!Y189:Z189/60)</f>
        <v>0</v>
      </c>
      <c r="Z189" s="142">
        <f t="shared" si="71"/>
        <v>0</v>
      </c>
      <c r="AA189" s="141">
        <f>IF('24'!AA189:AB189&gt;120,2,'24'!AA189:AB189/60)</f>
        <v>0</v>
      </c>
      <c r="AB189" s="142">
        <f t="shared" si="72"/>
        <v>0</v>
      </c>
      <c r="AC189" s="141">
        <f>IF('24'!AC189:AD189&gt;120,2,'24'!AC189:AD189/60)</f>
        <v>0</v>
      </c>
      <c r="AD189" s="142">
        <f t="shared" si="73"/>
        <v>0</v>
      </c>
      <c r="AE189" s="141">
        <f>IF('24'!AE189:AF189&gt;120,2,'24'!AE189:AF189/60)</f>
        <v>0</v>
      </c>
      <c r="AF189" s="142">
        <f t="shared" si="74"/>
        <v>0</v>
      </c>
      <c r="AG189" s="141">
        <f>IF('24'!AG189:AH189&gt;120,2,'24'!AG189:AH189/60)</f>
        <v>0</v>
      </c>
      <c r="AH189" s="142">
        <f t="shared" si="75"/>
        <v>0</v>
      </c>
      <c r="AI189" s="141">
        <f>IF('24'!AI189:AJ189&gt;120,2,'24'!AI189:AJ189/60)</f>
        <v>0</v>
      </c>
      <c r="AJ189" s="142">
        <f t="shared" si="76"/>
        <v>0</v>
      </c>
      <c r="AK189" s="141">
        <f>IF('24'!AK189:AL189&gt;120,2,'24'!AK189:AL189/60)</f>
        <v>0</v>
      </c>
      <c r="AL189" s="142">
        <f t="shared" si="77"/>
        <v>0</v>
      </c>
      <c r="AM189" s="141">
        <f>IF('24'!AM189:AN189&gt;120,2,'24'!AM189:AN189/60)</f>
        <v>0</v>
      </c>
      <c r="AN189" s="142">
        <f t="shared" si="78"/>
        <v>0</v>
      </c>
      <c r="AO189" s="141">
        <f>IF('24'!AO189:AP189&gt;120,2,'24'!AO189:AP189/60)</f>
        <v>0</v>
      </c>
      <c r="AP189" s="142">
        <f t="shared" si="79"/>
        <v>0</v>
      </c>
      <c r="AQ189" s="141">
        <f>IF('24'!AQ189:AR189&gt;120,2,'24'!AQ189:AR189/60)</f>
        <v>0</v>
      </c>
      <c r="AR189" s="142">
        <f t="shared" si="80"/>
        <v>0</v>
      </c>
      <c r="AS189" s="141">
        <f>IF('24'!AS189:AT189&gt;120,2,'24'!AS189:AT189/60)</f>
        <v>0</v>
      </c>
      <c r="AT189" s="142">
        <f t="shared" si="81"/>
        <v>0</v>
      </c>
      <c r="AU189" s="141">
        <f>IF('24'!AU189:AV189&gt;120,2,'24'!AU189:AV189/60)</f>
        <v>0</v>
      </c>
      <c r="AV189" s="142">
        <f t="shared" si="82"/>
        <v>0</v>
      </c>
      <c r="AW189" s="141">
        <f>IF('24'!AW189:AX189&gt;120,2,'24'!AW189:AX189/60)</f>
        <v>0</v>
      </c>
      <c r="AX189" s="142">
        <f t="shared" si="83"/>
        <v>0</v>
      </c>
      <c r="AY189" s="141">
        <f>IF('24'!AY189:AZ189&gt;120,2,'24'!AY189:AZ189/60)</f>
        <v>0</v>
      </c>
      <c r="AZ189" s="142">
        <f t="shared" si="84"/>
        <v>0</v>
      </c>
      <c r="BA189" s="141">
        <f>IF('24'!BA189:BB189&gt;120,2,'24'!BA189:BB189/60)</f>
        <v>0</v>
      </c>
      <c r="BB189" s="142">
        <f t="shared" si="85"/>
        <v>0</v>
      </c>
      <c r="BC189" s="141">
        <f>IF('24'!BC189:BD189&gt;120,2,'24'!BC189:BD189/60)</f>
        <v>0</v>
      </c>
      <c r="BD189" s="142">
        <f t="shared" si="86"/>
        <v>0</v>
      </c>
      <c r="BE189" s="141">
        <f>IF('24'!BE189:BF189&gt;120,2,'24'!BE189:BF189/60)</f>
        <v>0</v>
      </c>
      <c r="BF189" s="142">
        <f t="shared" si="87"/>
        <v>0</v>
      </c>
      <c r="BG189" s="141">
        <f>IF('24'!BG189:BH189&gt;120,2,'24'!BG189:BH189/60)</f>
        <v>0</v>
      </c>
      <c r="BH189" s="142">
        <f t="shared" si="88"/>
        <v>0</v>
      </c>
      <c r="BI189" s="141">
        <f>IF('24'!BI189:BJ189&gt;120,2,'24'!BI189:BJ189/60)</f>
        <v>0</v>
      </c>
      <c r="BJ189" s="142">
        <f t="shared" si="89"/>
        <v>0</v>
      </c>
      <c r="BK189" s="141">
        <f>IF('24'!BK189:BL189&gt;120,2,'24'!BK189:BL189/60)</f>
        <v>0</v>
      </c>
      <c r="BL189" s="142">
        <f t="shared" si="90"/>
        <v>0</v>
      </c>
      <c r="BM189" s="6"/>
    </row>
    <row r="190" spans="1:65" ht="26.25" thickBot="1">
      <c r="A190" s="13">
        <v>8632</v>
      </c>
      <c r="B190" s="15" t="s">
        <v>140</v>
      </c>
      <c r="C190" s="141">
        <f>IF('24'!C190:D190&gt;120,2,'24'!C190:D190/60)</f>
        <v>0</v>
      </c>
      <c r="D190" s="142">
        <f t="shared" si="91"/>
        <v>0</v>
      </c>
      <c r="E190" s="141">
        <f>IF('24'!E190:F190&gt;120,2,'24'!E190:F190/60)</f>
        <v>0</v>
      </c>
      <c r="F190" s="142">
        <f t="shared" si="92"/>
        <v>0</v>
      </c>
      <c r="G190" s="141">
        <f>IF('24'!G190:H190&gt;120,2,'24'!G190:H190/60)</f>
        <v>0</v>
      </c>
      <c r="H190" s="142">
        <f t="shared" si="62"/>
        <v>0</v>
      </c>
      <c r="I190" s="141">
        <f>IF('24'!I190:J190&gt;120,2,'24'!I190:J190/60)</f>
        <v>0</v>
      </c>
      <c r="J190" s="142">
        <f t="shared" si="63"/>
        <v>0</v>
      </c>
      <c r="K190" s="141">
        <f>IF('24'!K190:L190&gt;120,2,'24'!K190:L190/60)</f>
        <v>0</v>
      </c>
      <c r="L190" s="142">
        <f t="shared" si="64"/>
        <v>0</v>
      </c>
      <c r="M190" s="141">
        <f>IF('24'!M190:N190&gt;120,2,'24'!M190:N190/60)</f>
        <v>0</v>
      </c>
      <c r="N190" s="142">
        <f t="shared" si="65"/>
        <v>0</v>
      </c>
      <c r="O190" s="141">
        <f>IF('24'!O190:P190&gt;120,2,'24'!O190:P190/60)</f>
        <v>0</v>
      </c>
      <c r="P190" s="142">
        <f t="shared" si="66"/>
        <v>0</v>
      </c>
      <c r="Q190" s="141">
        <f>IF('24'!Q190:R190&gt;120,2,'24'!Q190:R190/60)</f>
        <v>0</v>
      </c>
      <c r="R190" s="142">
        <f t="shared" si="67"/>
        <v>0</v>
      </c>
      <c r="S190" s="141">
        <f>IF('24'!S190:T190&gt;120,2,'24'!S190:T190/60)</f>
        <v>0</v>
      </c>
      <c r="T190" s="142">
        <f t="shared" si="68"/>
        <v>0</v>
      </c>
      <c r="U190" s="141">
        <f>IF('24'!U190:V190&gt;120,2,'24'!U190:V190/60)</f>
        <v>0</v>
      </c>
      <c r="V190" s="142">
        <f t="shared" si="69"/>
        <v>0</v>
      </c>
      <c r="W190" s="141">
        <f>IF('24'!W190:X190&gt;120,2,'24'!W190:X190/60)</f>
        <v>0</v>
      </c>
      <c r="X190" s="142">
        <f t="shared" si="70"/>
        <v>0</v>
      </c>
      <c r="Y190" s="141">
        <f>IF('24'!Y190:Z190&gt;120,2,'24'!Y190:Z190/60)</f>
        <v>0</v>
      </c>
      <c r="Z190" s="142">
        <f t="shared" si="71"/>
        <v>0</v>
      </c>
      <c r="AA190" s="141">
        <f>IF('24'!AA190:AB190&gt;120,2,'24'!AA190:AB190/60)</f>
        <v>0</v>
      </c>
      <c r="AB190" s="142">
        <f t="shared" si="72"/>
        <v>0</v>
      </c>
      <c r="AC190" s="141">
        <f>IF('24'!AC190:AD190&gt;120,2,'24'!AC190:AD190/60)</f>
        <v>0</v>
      </c>
      <c r="AD190" s="142">
        <f t="shared" si="73"/>
        <v>0</v>
      </c>
      <c r="AE190" s="141">
        <f>IF('24'!AE190:AF190&gt;120,2,'24'!AE190:AF190/60)</f>
        <v>0</v>
      </c>
      <c r="AF190" s="142">
        <f t="shared" si="74"/>
        <v>0</v>
      </c>
      <c r="AG190" s="141">
        <f>IF('24'!AG190:AH190&gt;120,2,'24'!AG190:AH190/60)</f>
        <v>0</v>
      </c>
      <c r="AH190" s="142">
        <f t="shared" si="75"/>
        <v>0</v>
      </c>
      <c r="AI190" s="141">
        <f>IF('24'!AI190:AJ190&gt;120,2,'24'!AI190:AJ190/60)</f>
        <v>0</v>
      </c>
      <c r="AJ190" s="142">
        <f t="shared" si="76"/>
        <v>0</v>
      </c>
      <c r="AK190" s="141">
        <f>IF('24'!AK190:AL190&gt;120,2,'24'!AK190:AL190/60)</f>
        <v>0</v>
      </c>
      <c r="AL190" s="142">
        <f t="shared" si="77"/>
        <v>0</v>
      </c>
      <c r="AM190" s="141">
        <f>IF('24'!AM190:AN190&gt;120,2,'24'!AM190:AN190/60)</f>
        <v>0</v>
      </c>
      <c r="AN190" s="142">
        <f t="shared" si="78"/>
        <v>0</v>
      </c>
      <c r="AO190" s="141">
        <f>IF('24'!AO190:AP190&gt;120,2,'24'!AO190:AP190/60)</f>
        <v>0</v>
      </c>
      <c r="AP190" s="142">
        <f t="shared" si="79"/>
        <v>0</v>
      </c>
      <c r="AQ190" s="141">
        <f>IF('24'!AQ190:AR190&gt;120,2,'24'!AQ190:AR190/60)</f>
        <v>0</v>
      </c>
      <c r="AR190" s="142">
        <f t="shared" si="80"/>
        <v>0</v>
      </c>
      <c r="AS190" s="141">
        <f>IF('24'!AS190:AT190&gt;120,2,'24'!AS190:AT190/60)</f>
        <v>0</v>
      </c>
      <c r="AT190" s="142">
        <f t="shared" si="81"/>
        <v>0</v>
      </c>
      <c r="AU190" s="141">
        <f>IF('24'!AU190:AV190&gt;120,2,'24'!AU190:AV190/60)</f>
        <v>0</v>
      </c>
      <c r="AV190" s="142">
        <f t="shared" si="82"/>
        <v>0</v>
      </c>
      <c r="AW190" s="141">
        <f>IF('24'!AW190:AX190&gt;120,2,'24'!AW190:AX190/60)</f>
        <v>0</v>
      </c>
      <c r="AX190" s="142">
        <f t="shared" si="83"/>
        <v>0</v>
      </c>
      <c r="AY190" s="141">
        <f>IF('24'!AY190:AZ190&gt;120,2,'24'!AY190:AZ190/60)</f>
        <v>0</v>
      </c>
      <c r="AZ190" s="142">
        <f t="shared" si="84"/>
        <v>0</v>
      </c>
      <c r="BA190" s="141">
        <f>IF('24'!BA190:BB190&gt;120,2,'24'!BA190:BB190/60)</f>
        <v>0</v>
      </c>
      <c r="BB190" s="142">
        <f t="shared" si="85"/>
        <v>0</v>
      </c>
      <c r="BC190" s="141">
        <f>IF('24'!BC190:BD190&gt;120,2,'24'!BC190:BD190/60)</f>
        <v>0</v>
      </c>
      <c r="BD190" s="142">
        <f t="shared" si="86"/>
        <v>0</v>
      </c>
      <c r="BE190" s="141">
        <f>IF('24'!BE190:BF190&gt;120,2,'24'!BE190:BF190/60)</f>
        <v>0</v>
      </c>
      <c r="BF190" s="142">
        <f t="shared" si="87"/>
        <v>0</v>
      </c>
      <c r="BG190" s="141">
        <f>IF('24'!BG190:BH190&gt;120,2,'24'!BG190:BH190/60)</f>
        <v>0</v>
      </c>
      <c r="BH190" s="142">
        <f t="shared" si="88"/>
        <v>0</v>
      </c>
      <c r="BI190" s="141">
        <f>IF('24'!BI190:BJ190&gt;120,2,'24'!BI190:BJ190/60)</f>
        <v>0</v>
      </c>
      <c r="BJ190" s="142">
        <f t="shared" si="89"/>
        <v>0</v>
      </c>
      <c r="BK190" s="141">
        <f>IF('24'!BK190:BL190&gt;120,2,'24'!BK190:BL190/60)</f>
        <v>0</v>
      </c>
      <c r="BL190" s="142">
        <f t="shared" si="90"/>
        <v>0</v>
      </c>
      <c r="BM190" s="6"/>
    </row>
    <row r="191" spans="1:65" ht="26.25" thickBot="1">
      <c r="A191" s="13">
        <v>8633</v>
      </c>
      <c r="B191" s="15" t="s">
        <v>263</v>
      </c>
      <c r="C191" s="141">
        <f>IF('24'!C191:D191&gt;120,2,'24'!C191:D191/60)</f>
        <v>0</v>
      </c>
      <c r="D191" s="142">
        <f t="shared" si="91"/>
        <v>0</v>
      </c>
      <c r="E191" s="141">
        <f>IF('24'!E191:F191&gt;120,2,'24'!E191:F191/60)</f>
        <v>0</v>
      </c>
      <c r="F191" s="142">
        <f t="shared" si="92"/>
        <v>0</v>
      </c>
      <c r="G191" s="141">
        <f>IF('24'!G191:H191&gt;120,2,'24'!G191:H191/60)</f>
        <v>0</v>
      </c>
      <c r="H191" s="142">
        <f t="shared" si="62"/>
        <v>0</v>
      </c>
      <c r="I191" s="141">
        <f>IF('24'!I191:J191&gt;120,2,'24'!I191:J191/60)</f>
        <v>0</v>
      </c>
      <c r="J191" s="142">
        <f t="shared" si="63"/>
        <v>0</v>
      </c>
      <c r="K191" s="141">
        <f>IF('24'!K191:L191&gt;120,2,'24'!K191:L191/60)</f>
        <v>0</v>
      </c>
      <c r="L191" s="142">
        <f t="shared" si="64"/>
        <v>0</v>
      </c>
      <c r="M191" s="141">
        <f>IF('24'!M191:N191&gt;120,2,'24'!M191:N191/60)</f>
        <v>0</v>
      </c>
      <c r="N191" s="142">
        <f t="shared" si="65"/>
        <v>0</v>
      </c>
      <c r="O191" s="141">
        <f>IF('24'!O191:P191&gt;120,2,'24'!O191:P191/60)</f>
        <v>0</v>
      </c>
      <c r="P191" s="142">
        <f t="shared" si="66"/>
        <v>0</v>
      </c>
      <c r="Q191" s="141">
        <f>IF('24'!Q191:R191&gt;120,2,'24'!Q191:R191/60)</f>
        <v>0</v>
      </c>
      <c r="R191" s="142">
        <f t="shared" si="67"/>
        <v>0</v>
      </c>
      <c r="S191" s="141">
        <f>IF('24'!S191:T191&gt;120,2,'24'!S191:T191/60)</f>
        <v>0</v>
      </c>
      <c r="T191" s="142">
        <f t="shared" si="68"/>
        <v>0</v>
      </c>
      <c r="U191" s="141">
        <f>IF('24'!U191:V191&gt;120,2,'24'!U191:V191/60)</f>
        <v>0</v>
      </c>
      <c r="V191" s="142">
        <f t="shared" si="69"/>
        <v>0</v>
      </c>
      <c r="W191" s="141">
        <f>IF('24'!W191:X191&gt;120,2,'24'!W191:X191/60)</f>
        <v>0</v>
      </c>
      <c r="X191" s="142">
        <f t="shared" si="70"/>
        <v>0</v>
      </c>
      <c r="Y191" s="141">
        <f>IF('24'!Y191:Z191&gt;120,2,'24'!Y191:Z191/60)</f>
        <v>0</v>
      </c>
      <c r="Z191" s="142">
        <f t="shared" si="71"/>
        <v>0</v>
      </c>
      <c r="AA191" s="141">
        <f>IF('24'!AA191:AB191&gt;120,2,'24'!AA191:AB191/60)</f>
        <v>0</v>
      </c>
      <c r="AB191" s="142">
        <f t="shared" si="72"/>
        <v>0</v>
      </c>
      <c r="AC191" s="141">
        <f>IF('24'!AC191:AD191&gt;120,2,'24'!AC191:AD191/60)</f>
        <v>0</v>
      </c>
      <c r="AD191" s="142">
        <f t="shared" si="73"/>
        <v>0</v>
      </c>
      <c r="AE191" s="141">
        <f>IF('24'!AE191:AF191&gt;120,2,'24'!AE191:AF191/60)</f>
        <v>0</v>
      </c>
      <c r="AF191" s="142">
        <f t="shared" si="74"/>
        <v>0</v>
      </c>
      <c r="AG191" s="141">
        <f>IF('24'!AG191:AH191&gt;120,2,'24'!AG191:AH191/60)</f>
        <v>0</v>
      </c>
      <c r="AH191" s="142">
        <f t="shared" si="75"/>
        <v>0</v>
      </c>
      <c r="AI191" s="141">
        <f>IF('24'!AI191:AJ191&gt;120,2,'24'!AI191:AJ191/60)</f>
        <v>0</v>
      </c>
      <c r="AJ191" s="142">
        <f t="shared" si="76"/>
        <v>0</v>
      </c>
      <c r="AK191" s="141">
        <f>IF('24'!AK191:AL191&gt;120,2,'24'!AK191:AL191/60)</f>
        <v>0</v>
      </c>
      <c r="AL191" s="142">
        <f t="shared" si="77"/>
        <v>0</v>
      </c>
      <c r="AM191" s="141">
        <f>IF('24'!AM191:AN191&gt;120,2,'24'!AM191:AN191/60)</f>
        <v>0</v>
      </c>
      <c r="AN191" s="142">
        <f t="shared" si="78"/>
        <v>0</v>
      </c>
      <c r="AO191" s="141">
        <f>IF('24'!AO191:AP191&gt;120,2,'24'!AO191:AP191/60)</f>
        <v>0</v>
      </c>
      <c r="AP191" s="142">
        <f t="shared" si="79"/>
        <v>0</v>
      </c>
      <c r="AQ191" s="141">
        <f>IF('24'!AQ191:AR191&gt;120,2,'24'!AQ191:AR191/60)</f>
        <v>0</v>
      </c>
      <c r="AR191" s="142">
        <f t="shared" si="80"/>
        <v>0</v>
      </c>
      <c r="AS191" s="141">
        <f>IF('24'!AS191:AT191&gt;120,2,'24'!AS191:AT191/60)</f>
        <v>0</v>
      </c>
      <c r="AT191" s="142">
        <f t="shared" si="81"/>
        <v>0</v>
      </c>
      <c r="AU191" s="141">
        <f>IF('24'!AU191:AV191&gt;120,2,'24'!AU191:AV191/60)</f>
        <v>0</v>
      </c>
      <c r="AV191" s="142">
        <f t="shared" si="82"/>
        <v>0</v>
      </c>
      <c r="AW191" s="141">
        <f>IF('24'!AW191:AX191&gt;120,2,'24'!AW191:AX191/60)</f>
        <v>0</v>
      </c>
      <c r="AX191" s="142">
        <f t="shared" si="83"/>
        <v>0</v>
      </c>
      <c r="AY191" s="141">
        <f>IF('24'!AY191:AZ191&gt;120,2,'24'!AY191:AZ191/60)</f>
        <v>0</v>
      </c>
      <c r="AZ191" s="142">
        <f t="shared" si="84"/>
        <v>0</v>
      </c>
      <c r="BA191" s="141">
        <f>IF('24'!BA191:BB191&gt;120,2,'24'!BA191:BB191/60)</f>
        <v>0</v>
      </c>
      <c r="BB191" s="142">
        <f t="shared" si="85"/>
        <v>0</v>
      </c>
      <c r="BC191" s="141">
        <f>IF('24'!BC191:BD191&gt;120,2,'24'!BC191:BD191/60)</f>
        <v>0</v>
      </c>
      <c r="BD191" s="142">
        <f t="shared" si="86"/>
        <v>0</v>
      </c>
      <c r="BE191" s="141">
        <f>IF('24'!BE191:BF191&gt;120,2,'24'!BE191:BF191/60)</f>
        <v>0</v>
      </c>
      <c r="BF191" s="142">
        <f t="shared" si="87"/>
        <v>0</v>
      </c>
      <c r="BG191" s="141">
        <f>IF('24'!BG191:BH191&gt;120,2,'24'!BG191:BH191/60)</f>
        <v>0</v>
      </c>
      <c r="BH191" s="142">
        <f t="shared" si="88"/>
        <v>0</v>
      </c>
      <c r="BI191" s="141">
        <f>IF('24'!BI191:BJ191&gt;120,2,'24'!BI191:BJ191/60)</f>
        <v>0</v>
      </c>
      <c r="BJ191" s="142">
        <f t="shared" si="89"/>
        <v>0</v>
      </c>
      <c r="BK191" s="141">
        <f>IF('24'!BK191:BL191&gt;120,2,'24'!BK191:BL191/60)</f>
        <v>0</v>
      </c>
      <c r="BL191" s="142">
        <f t="shared" si="90"/>
        <v>0</v>
      </c>
      <c r="BM191" s="6"/>
    </row>
    <row r="192" spans="1:65" ht="26.25" thickBot="1">
      <c r="A192" s="13">
        <v>8634</v>
      </c>
      <c r="B192" s="15" t="s">
        <v>141</v>
      </c>
      <c r="C192" s="141">
        <f>IF('24'!C192:D192&gt;120,2,'24'!C192:D192/60)</f>
        <v>0</v>
      </c>
      <c r="D192" s="142">
        <f t="shared" si="91"/>
        <v>0</v>
      </c>
      <c r="E192" s="141">
        <f>IF('24'!E192:F192&gt;120,2,'24'!E192:F192/60)</f>
        <v>0</v>
      </c>
      <c r="F192" s="142">
        <f t="shared" si="92"/>
        <v>0</v>
      </c>
      <c r="G192" s="141">
        <f>IF('24'!G192:H192&gt;120,2,'24'!G192:H192/60)</f>
        <v>0</v>
      </c>
      <c r="H192" s="142">
        <f t="shared" si="62"/>
        <v>0</v>
      </c>
      <c r="I192" s="141">
        <f>IF('24'!I192:J192&gt;120,2,'24'!I192:J192/60)</f>
        <v>0</v>
      </c>
      <c r="J192" s="142">
        <f t="shared" si="63"/>
        <v>0</v>
      </c>
      <c r="K192" s="141">
        <f>IF('24'!K192:L192&gt;120,2,'24'!K192:L192/60)</f>
        <v>0</v>
      </c>
      <c r="L192" s="142">
        <f t="shared" si="64"/>
        <v>0</v>
      </c>
      <c r="M192" s="141">
        <f>IF('24'!M192:N192&gt;120,2,'24'!M192:N192/60)</f>
        <v>0</v>
      </c>
      <c r="N192" s="142">
        <f t="shared" si="65"/>
        <v>0</v>
      </c>
      <c r="O192" s="141">
        <f>IF('24'!O192:P192&gt;120,2,'24'!O192:P192/60)</f>
        <v>0</v>
      </c>
      <c r="P192" s="142">
        <f t="shared" si="66"/>
        <v>0</v>
      </c>
      <c r="Q192" s="141">
        <f>IF('24'!Q192:R192&gt;120,2,'24'!Q192:R192/60)</f>
        <v>0</v>
      </c>
      <c r="R192" s="142">
        <f t="shared" si="67"/>
        <v>0</v>
      </c>
      <c r="S192" s="141">
        <f>IF('24'!S192:T192&gt;120,2,'24'!S192:T192/60)</f>
        <v>0</v>
      </c>
      <c r="T192" s="142">
        <f t="shared" si="68"/>
        <v>0</v>
      </c>
      <c r="U192" s="141">
        <f>IF('24'!U192:V192&gt;120,2,'24'!U192:V192/60)</f>
        <v>0</v>
      </c>
      <c r="V192" s="142">
        <f t="shared" si="69"/>
        <v>0</v>
      </c>
      <c r="W192" s="141">
        <f>IF('24'!W192:X192&gt;120,2,'24'!W192:X192/60)</f>
        <v>0</v>
      </c>
      <c r="X192" s="142">
        <f t="shared" si="70"/>
        <v>0</v>
      </c>
      <c r="Y192" s="141">
        <f>IF('24'!Y192:Z192&gt;120,2,'24'!Y192:Z192/60)</f>
        <v>0</v>
      </c>
      <c r="Z192" s="142">
        <f t="shared" si="71"/>
        <v>0</v>
      </c>
      <c r="AA192" s="141">
        <f>IF('24'!AA192:AB192&gt;120,2,'24'!AA192:AB192/60)</f>
        <v>0</v>
      </c>
      <c r="AB192" s="142">
        <f t="shared" si="72"/>
        <v>0</v>
      </c>
      <c r="AC192" s="141">
        <f>IF('24'!AC192:AD192&gt;120,2,'24'!AC192:AD192/60)</f>
        <v>0</v>
      </c>
      <c r="AD192" s="142">
        <f t="shared" si="73"/>
        <v>0</v>
      </c>
      <c r="AE192" s="141">
        <f>IF('24'!AE192:AF192&gt;120,2,'24'!AE192:AF192/60)</f>
        <v>0</v>
      </c>
      <c r="AF192" s="142">
        <f t="shared" si="74"/>
        <v>0</v>
      </c>
      <c r="AG192" s="141">
        <f>IF('24'!AG192:AH192&gt;120,2,'24'!AG192:AH192/60)</f>
        <v>0</v>
      </c>
      <c r="AH192" s="142">
        <f t="shared" si="75"/>
        <v>0</v>
      </c>
      <c r="AI192" s="141">
        <f>IF('24'!AI192:AJ192&gt;120,2,'24'!AI192:AJ192/60)</f>
        <v>0</v>
      </c>
      <c r="AJ192" s="142">
        <f t="shared" si="76"/>
        <v>0</v>
      </c>
      <c r="AK192" s="141">
        <f>IF('24'!AK192:AL192&gt;120,2,'24'!AK192:AL192/60)</f>
        <v>0</v>
      </c>
      <c r="AL192" s="142">
        <f t="shared" si="77"/>
        <v>0</v>
      </c>
      <c r="AM192" s="141">
        <f>IF('24'!AM192:AN192&gt;120,2,'24'!AM192:AN192/60)</f>
        <v>0</v>
      </c>
      <c r="AN192" s="142">
        <f t="shared" si="78"/>
        <v>0</v>
      </c>
      <c r="AO192" s="141">
        <f>IF('24'!AO192:AP192&gt;120,2,'24'!AO192:AP192/60)</f>
        <v>0</v>
      </c>
      <c r="AP192" s="142">
        <f t="shared" si="79"/>
        <v>0</v>
      </c>
      <c r="AQ192" s="141">
        <f>IF('24'!AQ192:AR192&gt;120,2,'24'!AQ192:AR192/60)</f>
        <v>0</v>
      </c>
      <c r="AR192" s="142">
        <f t="shared" si="80"/>
        <v>0</v>
      </c>
      <c r="AS192" s="141">
        <f>IF('24'!AS192:AT192&gt;120,2,'24'!AS192:AT192/60)</f>
        <v>0</v>
      </c>
      <c r="AT192" s="142">
        <f t="shared" si="81"/>
        <v>0</v>
      </c>
      <c r="AU192" s="141">
        <f>IF('24'!AU192:AV192&gt;120,2,'24'!AU192:AV192/60)</f>
        <v>0</v>
      </c>
      <c r="AV192" s="142">
        <f t="shared" si="82"/>
        <v>0</v>
      </c>
      <c r="AW192" s="141">
        <f>IF('24'!AW192:AX192&gt;120,2,'24'!AW192:AX192/60)</f>
        <v>0</v>
      </c>
      <c r="AX192" s="142">
        <f t="shared" si="83"/>
        <v>0</v>
      </c>
      <c r="AY192" s="141">
        <f>IF('24'!AY192:AZ192&gt;120,2,'24'!AY192:AZ192/60)</f>
        <v>0</v>
      </c>
      <c r="AZ192" s="142">
        <f t="shared" si="84"/>
        <v>0</v>
      </c>
      <c r="BA192" s="141">
        <f>IF('24'!BA192:BB192&gt;120,2,'24'!BA192:BB192/60)</f>
        <v>0</v>
      </c>
      <c r="BB192" s="142">
        <f t="shared" si="85"/>
        <v>0</v>
      </c>
      <c r="BC192" s="141">
        <f>IF('24'!BC192:BD192&gt;120,2,'24'!BC192:BD192/60)</f>
        <v>0</v>
      </c>
      <c r="BD192" s="142">
        <f t="shared" si="86"/>
        <v>0</v>
      </c>
      <c r="BE192" s="141">
        <f>IF('24'!BE192:BF192&gt;120,2,'24'!BE192:BF192/60)</f>
        <v>0</v>
      </c>
      <c r="BF192" s="142">
        <f t="shared" si="87"/>
        <v>0</v>
      </c>
      <c r="BG192" s="141">
        <f>IF('24'!BG192:BH192&gt;120,2,'24'!BG192:BH192/60)</f>
        <v>0</v>
      </c>
      <c r="BH192" s="142">
        <f t="shared" si="88"/>
        <v>0</v>
      </c>
      <c r="BI192" s="141">
        <f>IF('24'!BI192:BJ192&gt;120,2,'24'!BI192:BJ192/60)</f>
        <v>0</v>
      </c>
      <c r="BJ192" s="142">
        <f t="shared" si="89"/>
        <v>0</v>
      </c>
      <c r="BK192" s="141">
        <f>IF('24'!BK192:BL192&gt;120,2,'24'!BK192:BL192/60)</f>
        <v>0</v>
      </c>
      <c r="BL192" s="142">
        <f t="shared" si="90"/>
        <v>0</v>
      </c>
      <c r="BM192" s="6"/>
    </row>
    <row r="193" spans="1:65" ht="26.25" thickBot="1">
      <c r="A193" s="13">
        <v>8635</v>
      </c>
      <c r="B193" s="13" t="s">
        <v>142</v>
      </c>
      <c r="C193" s="141">
        <f>IF('24'!C193:D193&gt;120,2,'24'!C193:D193/60)</f>
        <v>0</v>
      </c>
      <c r="D193" s="142">
        <f t="shared" si="91"/>
        <v>0</v>
      </c>
      <c r="E193" s="141">
        <f>IF('24'!E193:F193&gt;120,2,'24'!E193:F193/60)</f>
        <v>0</v>
      </c>
      <c r="F193" s="142">
        <f t="shared" si="92"/>
        <v>0</v>
      </c>
      <c r="G193" s="141">
        <f>IF('24'!G193:H193&gt;120,2,'24'!G193:H193/60)</f>
        <v>0</v>
      </c>
      <c r="H193" s="142">
        <f t="shared" si="62"/>
        <v>0</v>
      </c>
      <c r="I193" s="141">
        <f>IF('24'!I193:J193&gt;120,2,'24'!I193:J193/60)</f>
        <v>0</v>
      </c>
      <c r="J193" s="142">
        <f t="shared" si="63"/>
        <v>0</v>
      </c>
      <c r="K193" s="141">
        <f>IF('24'!K193:L193&gt;120,2,'24'!K193:L193/60)</f>
        <v>0</v>
      </c>
      <c r="L193" s="142">
        <f t="shared" si="64"/>
        <v>0</v>
      </c>
      <c r="M193" s="141">
        <f>IF('24'!M193:N193&gt;120,2,'24'!M193:N193/60)</f>
        <v>0</v>
      </c>
      <c r="N193" s="142">
        <f t="shared" si="65"/>
        <v>0</v>
      </c>
      <c r="O193" s="141">
        <f>IF('24'!O193:P193&gt;120,2,'24'!O193:P193/60)</f>
        <v>0</v>
      </c>
      <c r="P193" s="142">
        <f t="shared" si="66"/>
        <v>0</v>
      </c>
      <c r="Q193" s="141">
        <f>IF('24'!Q193:R193&gt;120,2,'24'!Q193:R193/60)</f>
        <v>0</v>
      </c>
      <c r="R193" s="142">
        <f t="shared" si="67"/>
        <v>0</v>
      </c>
      <c r="S193" s="141">
        <f>IF('24'!S193:T193&gt;120,2,'24'!S193:T193/60)</f>
        <v>0</v>
      </c>
      <c r="T193" s="142">
        <f t="shared" si="68"/>
        <v>0</v>
      </c>
      <c r="U193" s="141">
        <f>IF('24'!U193:V193&gt;120,2,'24'!U193:V193/60)</f>
        <v>0</v>
      </c>
      <c r="V193" s="142">
        <f t="shared" si="69"/>
        <v>0</v>
      </c>
      <c r="W193" s="141">
        <f>IF('24'!W193:X193&gt;120,2,'24'!W193:X193/60)</f>
        <v>0</v>
      </c>
      <c r="X193" s="142">
        <f t="shared" si="70"/>
        <v>0</v>
      </c>
      <c r="Y193" s="141">
        <f>IF('24'!Y193:Z193&gt;120,2,'24'!Y193:Z193/60)</f>
        <v>0</v>
      </c>
      <c r="Z193" s="142">
        <f t="shared" si="71"/>
        <v>0</v>
      </c>
      <c r="AA193" s="141">
        <f>IF('24'!AA193:AB193&gt;120,2,'24'!AA193:AB193/60)</f>
        <v>0</v>
      </c>
      <c r="AB193" s="142">
        <f t="shared" si="72"/>
        <v>0</v>
      </c>
      <c r="AC193" s="141">
        <f>IF('24'!AC193:AD193&gt;120,2,'24'!AC193:AD193/60)</f>
        <v>0</v>
      </c>
      <c r="AD193" s="142">
        <f t="shared" si="73"/>
        <v>0</v>
      </c>
      <c r="AE193" s="141">
        <f>IF('24'!AE193:AF193&gt;120,2,'24'!AE193:AF193/60)</f>
        <v>0</v>
      </c>
      <c r="AF193" s="142">
        <f t="shared" si="74"/>
        <v>0</v>
      </c>
      <c r="AG193" s="141">
        <f>IF('24'!AG193:AH193&gt;120,2,'24'!AG193:AH193/60)</f>
        <v>0</v>
      </c>
      <c r="AH193" s="142">
        <f t="shared" si="75"/>
        <v>0</v>
      </c>
      <c r="AI193" s="141">
        <f>IF('24'!AI193:AJ193&gt;120,2,'24'!AI193:AJ193/60)</f>
        <v>0</v>
      </c>
      <c r="AJ193" s="142">
        <f t="shared" si="76"/>
        <v>0</v>
      </c>
      <c r="AK193" s="141">
        <f>IF('24'!AK193:AL193&gt;120,2,'24'!AK193:AL193/60)</f>
        <v>0</v>
      </c>
      <c r="AL193" s="142">
        <f t="shared" si="77"/>
        <v>0</v>
      </c>
      <c r="AM193" s="141">
        <f>IF('24'!AM193:AN193&gt;120,2,'24'!AM193:AN193/60)</f>
        <v>0</v>
      </c>
      <c r="AN193" s="142">
        <f t="shared" si="78"/>
        <v>0</v>
      </c>
      <c r="AO193" s="141">
        <f>IF('24'!AO193:AP193&gt;120,2,'24'!AO193:AP193/60)</f>
        <v>0</v>
      </c>
      <c r="AP193" s="142">
        <f t="shared" si="79"/>
        <v>0</v>
      </c>
      <c r="AQ193" s="141">
        <f>IF('24'!AQ193:AR193&gt;120,2,'24'!AQ193:AR193/60)</f>
        <v>0</v>
      </c>
      <c r="AR193" s="142">
        <f t="shared" si="80"/>
        <v>0</v>
      </c>
      <c r="AS193" s="141">
        <f>IF('24'!AS193:AT193&gt;120,2,'24'!AS193:AT193/60)</f>
        <v>0</v>
      </c>
      <c r="AT193" s="142">
        <f t="shared" si="81"/>
        <v>0</v>
      </c>
      <c r="AU193" s="141">
        <f>IF('24'!AU193:AV193&gt;120,2,'24'!AU193:AV193/60)</f>
        <v>0</v>
      </c>
      <c r="AV193" s="142">
        <f t="shared" si="82"/>
        <v>0</v>
      </c>
      <c r="AW193" s="141">
        <f>IF('24'!AW193:AX193&gt;120,2,'24'!AW193:AX193/60)</f>
        <v>0</v>
      </c>
      <c r="AX193" s="142">
        <f t="shared" si="83"/>
        <v>0</v>
      </c>
      <c r="AY193" s="141">
        <f>IF('24'!AY193:AZ193&gt;120,2,'24'!AY193:AZ193/60)</f>
        <v>0</v>
      </c>
      <c r="AZ193" s="142">
        <f t="shared" si="84"/>
        <v>0</v>
      </c>
      <c r="BA193" s="141">
        <f>IF('24'!BA193:BB193&gt;120,2,'24'!BA193:BB193/60)</f>
        <v>0</v>
      </c>
      <c r="BB193" s="142">
        <f t="shared" si="85"/>
        <v>0</v>
      </c>
      <c r="BC193" s="141">
        <f>IF('24'!BC193:BD193&gt;120,2,'24'!BC193:BD193/60)</f>
        <v>0</v>
      </c>
      <c r="BD193" s="142">
        <f t="shared" si="86"/>
        <v>0</v>
      </c>
      <c r="BE193" s="141">
        <f>IF('24'!BE193:BF193&gt;120,2,'24'!BE193:BF193/60)</f>
        <v>0</v>
      </c>
      <c r="BF193" s="142">
        <f t="shared" si="87"/>
        <v>0</v>
      </c>
      <c r="BG193" s="141">
        <f>IF('24'!BG193:BH193&gt;120,2,'24'!BG193:BH193/60)</f>
        <v>0</v>
      </c>
      <c r="BH193" s="142">
        <f t="shared" si="88"/>
        <v>0</v>
      </c>
      <c r="BI193" s="141">
        <f>IF('24'!BI193:BJ193&gt;120,2,'24'!BI193:BJ193/60)</f>
        <v>0</v>
      </c>
      <c r="BJ193" s="142">
        <f t="shared" si="89"/>
        <v>0</v>
      </c>
      <c r="BK193" s="141">
        <f>IF('24'!BK193:BL193&gt;120,2,'24'!BK193:BL193/60)</f>
        <v>0</v>
      </c>
      <c r="BL193" s="142">
        <f t="shared" si="90"/>
        <v>0</v>
      </c>
      <c r="BM193" s="6"/>
    </row>
    <row r="194" spans="1:65" ht="26.25" thickBot="1">
      <c r="A194" s="13">
        <v>8636</v>
      </c>
      <c r="B194" s="13" t="s">
        <v>143</v>
      </c>
      <c r="C194" s="141">
        <f>IF('24'!C194:D194&gt;120,2,'24'!C194:D194/60)</f>
        <v>0</v>
      </c>
      <c r="D194" s="142">
        <f t="shared" si="91"/>
        <v>0</v>
      </c>
      <c r="E194" s="141">
        <f>IF('24'!E194:F194&gt;120,2,'24'!E194:F194/60)</f>
        <v>0</v>
      </c>
      <c r="F194" s="142">
        <f t="shared" si="92"/>
        <v>0</v>
      </c>
      <c r="G194" s="141">
        <f>IF('24'!G194:H194&gt;120,2,'24'!G194:H194/60)</f>
        <v>0</v>
      </c>
      <c r="H194" s="142">
        <f t="shared" si="62"/>
        <v>0</v>
      </c>
      <c r="I194" s="141">
        <f>IF('24'!I194:J194&gt;120,2,'24'!I194:J194/60)</f>
        <v>0</v>
      </c>
      <c r="J194" s="142">
        <f t="shared" si="63"/>
        <v>0</v>
      </c>
      <c r="K194" s="141">
        <f>IF('24'!K194:L194&gt;120,2,'24'!K194:L194/60)</f>
        <v>0</v>
      </c>
      <c r="L194" s="142">
        <f t="shared" si="64"/>
        <v>0</v>
      </c>
      <c r="M194" s="141">
        <f>IF('24'!M194:N194&gt;120,2,'24'!M194:N194/60)</f>
        <v>0</v>
      </c>
      <c r="N194" s="142">
        <f t="shared" si="65"/>
        <v>0</v>
      </c>
      <c r="O194" s="141">
        <f>IF('24'!O194:P194&gt;120,2,'24'!O194:P194/60)</f>
        <v>0</v>
      </c>
      <c r="P194" s="142">
        <f t="shared" si="66"/>
        <v>0</v>
      </c>
      <c r="Q194" s="141">
        <f>IF('24'!Q194:R194&gt;120,2,'24'!Q194:R194/60)</f>
        <v>0</v>
      </c>
      <c r="R194" s="142">
        <f t="shared" si="67"/>
        <v>0</v>
      </c>
      <c r="S194" s="141">
        <f>IF('24'!S194:T194&gt;120,2,'24'!S194:T194/60)</f>
        <v>0</v>
      </c>
      <c r="T194" s="142">
        <f t="shared" si="68"/>
        <v>0</v>
      </c>
      <c r="U194" s="141">
        <f>IF('24'!U194:V194&gt;120,2,'24'!U194:V194/60)</f>
        <v>0</v>
      </c>
      <c r="V194" s="142">
        <f t="shared" si="69"/>
        <v>0</v>
      </c>
      <c r="W194" s="141">
        <f>IF('24'!W194:X194&gt;120,2,'24'!W194:X194/60)</f>
        <v>0</v>
      </c>
      <c r="X194" s="142">
        <f t="shared" si="70"/>
        <v>0</v>
      </c>
      <c r="Y194" s="141">
        <f>IF('24'!Y194:Z194&gt;120,2,'24'!Y194:Z194/60)</f>
        <v>0</v>
      </c>
      <c r="Z194" s="142">
        <f t="shared" si="71"/>
        <v>0</v>
      </c>
      <c r="AA194" s="141">
        <f>IF('24'!AA194:AB194&gt;120,2,'24'!AA194:AB194/60)</f>
        <v>0</v>
      </c>
      <c r="AB194" s="142">
        <f t="shared" si="72"/>
        <v>0</v>
      </c>
      <c r="AC194" s="141">
        <f>IF('24'!AC194:AD194&gt;120,2,'24'!AC194:AD194/60)</f>
        <v>0</v>
      </c>
      <c r="AD194" s="142">
        <f t="shared" si="73"/>
        <v>0</v>
      </c>
      <c r="AE194" s="141">
        <f>IF('24'!AE194:AF194&gt;120,2,'24'!AE194:AF194/60)</f>
        <v>0</v>
      </c>
      <c r="AF194" s="142">
        <f t="shared" si="74"/>
        <v>0</v>
      </c>
      <c r="AG194" s="141">
        <f>IF('24'!AG194:AH194&gt;120,2,'24'!AG194:AH194/60)</f>
        <v>0</v>
      </c>
      <c r="AH194" s="142">
        <f t="shared" si="75"/>
        <v>0</v>
      </c>
      <c r="AI194" s="141">
        <f>IF('24'!AI194:AJ194&gt;120,2,'24'!AI194:AJ194/60)</f>
        <v>0</v>
      </c>
      <c r="AJ194" s="142">
        <f t="shared" si="76"/>
        <v>0</v>
      </c>
      <c r="AK194" s="141">
        <f>IF('24'!AK194:AL194&gt;120,2,'24'!AK194:AL194/60)</f>
        <v>0</v>
      </c>
      <c r="AL194" s="142">
        <f t="shared" si="77"/>
        <v>0</v>
      </c>
      <c r="AM194" s="141">
        <f>IF('24'!AM194:AN194&gt;120,2,'24'!AM194:AN194/60)</f>
        <v>0</v>
      </c>
      <c r="AN194" s="142">
        <f t="shared" si="78"/>
        <v>0</v>
      </c>
      <c r="AO194" s="141">
        <f>IF('24'!AO194:AP194&gt;120,2,'24'!AO194:AP194/60)</f>
        <v>0</v>
      </c>
      <c r="AP194" s="142">
        <f t="shared" si="79"/>
        <v>0</v>
      </c>
      <c r="AQ194" s="141">
        <f>IF('24'!AQ194:AR194&gt;120,2,'24'!AQ194:AR194/60)</f>
        <v>0</v>
      </c>
      <c r="AR194" s="142">
        <f t="shared" si="80"/>
        <v>0</v>
      </c>
      <c r="AS194" s="141">
        <f>IF('24'!AS194:AT194&gt;120,2,'24'!AS194:AT194/60)</f>
        <v>0</v>
      </c>
      <c r="AT194" s="142">
        <f t="shared" si="81"/>
        <v>0</v>
      </c>
      <c r="AU194" s="141">
        <f>IF('24'!AU194:AV194&gt;120,2,'24'!AU194:AV194/60)</f>
        <v>0</v>
      </c>
      <c r="AV194" s="142">
        <f t="shared" si="82"/>
        <v>0</v>
      </c>
      <c r="AW194" s="141">
        <f>IF('24'!AW194:AX194&gt;120,2,'24'!AW194:AX194/60)</f>
        <v>0</v>
      </c>
      <c r="AX194" s="142">
        <f t="shared" si="83"/>
        <v>0</v>
      </c>
      <c r="AY194" s="141">
        <f>IF('24'!AY194:AZ194&gt;120,2,'24'!AY194:AZ194/60)</f>
        <v>0</v>
      </c>
      <c r="AZ194" s="142">
        <f t="shared" si="84"/>
        <v>0</v>
      </c>
      <c r="BA194" s="141">
        <f>IF('24'!BA194:BB194&gt;120,2,'24'!BA194:BB194/60)</f>
        <v>0</v>
      </c>
      <c r="BB194" s="142">
        <f t="shared" si="85"/>
        <v>0</v>
      </c>
      <c r="BC194" s="141">
        <f>IF('24'!BC194:BD194&gt;120,2,'24'!BC194:BD194/60)</f>
        <v>0</v>
      </c>
      <c r="BD194" s="142">
        <f t="shared" si="86"/>
        <v>0</v>
      </c>
      <c r="BE194" s="141">
        <f>IF('24'!BE194:BF194&gt;120,2,'24'!BE194:BF194/60)</f>
        <v>0</v>
      </c>
      <c r="BF194" s="142">
        <f t="shared" si="87"/>
        <v>0</v>
      </c>
      <c r="BG194" s="141">
        <f>IF('24'!BG194:BH194&gt;120,2,'24'!BG194:BH194/60)</f>
        <v>0</v>
      </c>
      <c r="BH194" s="142">
        <f t="shared" si="88"/>
        <v>0</v>
      </c>
      <c r="BI194" s="141">
        <f>IF('24'!BI194:BJ194&gt;120,2,'24'!BI194:BJ194/60)</f>
        <v>0</v>
      </c>
      <c r="BJ194" s="142">
        <f t="shared" si="89"/>
        <v>0</v>
      </c>
      <c r="BK194" s="141">
        <f>IF('24'!BK194:BL194&gt;120,2,'24'!BK194:BL194/60)</f>
        <v>0</v>
      </c>
      <c r="BL194" s="142">
        <f t="shared" si="90"/>
        <v>0</v>
      </c>
      <c r="BM194" s="6"/>
    </row>
    <row r="195" spans="1:65" ht="26.25" thickBot="1">
      <c r="A195" s="13">
        <v>8637</v>
      </c>
      <c r="B195" s="13" t="s">
        <v>264</v>
      </c>
      <c r="C195" s="141">
        <f>IF('24'!C195:D195&gt;120,2,'24'!C195:D195/60)</f>
        <v>0</v>
      </c>
      <c r="D195" s="142">
        <f t="shared" si="91"/>
        <v>0</v>
      </c>
      <c r="E195" s="141">
        <f>IF('24'!E195:F195&gt;120,2,'24'!E195:F195/60)</f>
        <v>0</v>
      </c>
      <c r="F195" s="142">
        <f t="shared" si="92"/>
        <v>0</v>
      </c>
      <c r="G195" s="141">
        <f>IF('24'!G195:H195&gt;120,2,'24'!G195:H195/60)</f>
        <v>0</v>
      </c>
      <c r="H195" s="142">
        <f t="shared" si="62"/>
        <v>0</v>
      </c>
      <c r="I195" s="141">
        <f>IF('24'!I195:J195&gt;120,2,'24'!I195:J195/60)</f>
        <v>0</v>
      </c>
      <c r="J195" s="142">
        <f t="shared" si="63"/>
        <v>0</v>
      </c>
      <c r="K195" s="141">
        <f>IF('24'!K195:L195&gt;120,2,'24'!K195:L195/60)</f>
        <v>0</v>
      </c>
      <c r="L195" s="142">
        <f t="shared" si="64"/>
        <v>0</v>
      </c>
      <c r="M195" s="141">
        <f>IF('24'!M195:N195&gt;120,2,'24'!M195:N195/60)</f>
        <v>0</v>
      </c>
      <c r="N195" s="142">
        <f t="shared" si="65"/>
        <v>0</v>
      </c>
      <c r="O195" s="141">
        <f>IF('24'!O195:P195&gt;120,2,'24'!O195:P195/60)</f>
        <v>0</v>
      </c>
      <c r="P195" s="142">
        <f t="shared" si="66"/>
        <v>0</v>
      </c>
      <c r="Q195" s="141">
        <f>IF('24'!Q195:R195&gt;120,2,'24'!Q195:R195/60)</f>
        <v>0</v>
      </c>
      <c r="R195" s="142">
        <f t="shared" si="67"/>
        <v>0</v>
      </c>
      <c r="S195" s="141">
        <f>IF('24'!S195:T195&gt;120,2,'24'!S195:T195/60)</f>
        <v>0</v>
      </c>
      <c r="T195" s="142">
        <f t="shared" si="68"/>
        <v>0</v>
      </c>
      <c r="U195" s="141">
        <f>IF('24'!U195:V195&gt;120,2,'24'!U195:V195/60)</f>
        <v>0</v>
      </c>
      <c r="V195" s="142">
        <f t="shared" si="69"/>
        <v>0</v>
      </c>
      <c r="W195" s="141">
        <f>IF('24'!W195:X195&gt;120,2,'24'!W195:X195/60)</f>
        <v>0</v>
      </c>
      <c r="X195" s="142">
        <f t="shared" si="70"/>
        <v>0</v>
      </c>
      <c r="Y195" s="141">
        <f>IF('24'!Y195:Z195&gt;120,2,'24'!Y195:Z195/60)</f>
        <v>0</v>
      </c>
      <c r="Z195" s="142">
        <f t="shared" si="71"/>
        <v>0</v>
      </c>
      <c r="AA195" s="141">
        <f>IF('24'!AA195:AB195&gt;120,2,'24'!AA195:AB195/60)</f>
        <v>0</v>
      </c>
      <c r="AB195" s="142">
        <f t="shared" si="72"/>
        <v>0</v>
      </c>
      <c r="AC195" s="141">
        <f>IF('24'!AC195:AD195&gt;120,2,'24'!AC195:AD195/60)</f>
        <v>0</v>
      </c>
      <c r="AD195" s="142">
        <f t="shared" si="73"/>
        <v>0</v>
      </c>
      <c r="AE195" s="141">
        <f>IF('24'!AE195:AF195&gt;120,2,'24'!AE195:AF195/60)</f>
        <v>0</v>
      </c>
      <c r="AF195" s="142">
        <f t="shared" si="74"/>
        <v>0</v>
      </c>
      <c r="AG195" s="141">
        <f>IF('24'!AG195:AH195&gt;120,2,'24'!AG195:AH195/60)</f>
        <v>0</v>
      </c>
      <c r="AH195" s="142">
        <f t="shared" si="75"/>
        <v>0</v>
      </c>
      <c r="AI195" s="141">
        <f>IF('24'!AI195:AJ195&gt;120,2,'24'!AI195:AJ195/60)</f>
        <v>0</v>
      </c>
      <c r="AJ195" s="142">
        <f t="shared" si="76"/>
        <v>0</v>
      </c>
      <c r="AK195" s="141">
        <f>IF('24'!AK195:AL195&gt;120,2,'24'!AK195:AL195/60)</f>
        <v>0</v>
      </c>
      <c r="AL195" s="142">
        <f t="shared" si="77"/>
        <v>0</v>
      </c>
      <c r="AM195" s="141">
        <f>IF('24'!AM195:AN195&gt;120,2,'24'!AM195:AN195/60)</f>
        <v>0</v>
      </c>
      <c r="AN195" s="142">
        <f t="shared" si="78"/>
        <v>0</v>
      </c>
      <c r="AO195" s="141">
        <f>IF('24'!AO195:AP195&gt;120,2,'24'!AO195:AP195/60)</f>
        <v>0</v>
      </c>
      <c r="AP195" s="142">
        <f t="shared" si="79"/>
        <v>0</v>
      </c>
      <c r="AQ195" s="141">
        <f>IF('24'!AQ195:AR195&gt;120,2,'24'!AQ195:AR195/60)</f>
        <v>0</v>
      </c>
      <c r="AR195" s="142">
        <f t="shared" si="80"/>
        <v>0</v>
      </c>
      <c r="AS195" s="141">
        <f>IF('24'!AS195:AT195&gt;120,2,'24'!AS195:AT195/60)</f>
        <v>0</v>
      </c>
      <c r="AT195" s="142">
        <f t="shared" si="81"/>
        <v>0</v>
      </c>
      <c r="AU195" s="141">
        <f>IF('24'!AU195:AV195&gt;120,2,'24'!AU195:AV195/60)</f>
        <v>0</v>
      </c>
      <c r="AV195" s="142">
        <f t="shared" si="82"/>
        <v>0</v>
      </c>
      <c r="AW195" s="141">
        <f>IF('24'!AW195:AX195&gt;120,2,'24'!AW195:AX195/60)</f>
        <v>0</v>
      </c>
      <c r="AX195" s="142">
        <f t="shared" si="83"/>
        <v>0</v>
      </c>
      <c r="AY195" s="141">
        <f>IF('24'!AY195:AZ195&gt;120,2,'24'!AY195:AZ195/60)</f>
        <v>0</v>
      </c>
      <c r="AZ195" s="142">
        <f t="shared" si="84"/>
        <v>0</v>
      </c>
      <c r="BA195" s="141">
        <f>IF('24'!BA195:BB195&gt;120,2,'24'!BA195:BB195/60)</f>
        <v>0</v>
      </c>
      <c r="BB195" s="142">
        <f t="shared" si="85"/>
        <v>0</v>
      </c>
      <c r="BC195" s="141">
        <f>IF('24'!BC195:BD195&gt;120,2,'24'!BC195:BD195/60)</f>
        <v>0</v>
      </c>
      <c r="BD195" s="142">
        <f t="shared" si="86"/>
        <v>0</v>
      </c>
      <c r="BE195" s="141">
        <f>IF('24'!BE195:BF195&gt;120,2,'24'!BE195:BF195/60)</f>
        <v>0</v>
      </c>
      <c r="BF195" s="142">
        <f t="shared" si="87"/>
        <v>0</v>
      </c>
      <c r="BG195" s="141">
        <f>IF('24'!BG195:BH195&gt;120,2,'24'!BG195:BH195/60)</f>
        <v>0</v>
      </c>
      <c r="BH195" s="142">
        <f t="shared" si="88"/>
        <v>0</v>
      </c>
      <c r="BI195" s="141">
        <f>IF('24'!BI195:BJ195&gt;120,2,'24'!BI195:BJ195/60)</f>
        <v>0</v>
      </c>
      <c r="BJ195" s="142">
        <f t="shared" si="89"/>
        <v>0</v>
      </c>
      <c r="BK195" s="141">
        <f>IF('24'!BK195:BL195&gt;120,2,'24'!BK195:BL195/60)</f>
        <v>0</v>
      </c>
      <c r="BL195" s="142">
        <f t="shared" si="90"/>
        <v>0</v>
      </c>
      <c r="BM195" s="6"/>
    </row>
    <row r="196" spans="1:65" ht="26.25" thickBot="1">
      <c r="A196" s="13">
        <v>8638</v>
      </c>
      <c r="B196" s="13" t="s">
        <v>144</v>
      </c>
      <c r="C196" s="141">
        <f>IF('24'!C196:D196&gt;120,2,'24'!C196:D196/60)</f>
        <v>0</v>
      </c>
      <c r="D196" s="142">
        <f t="shared" si="91"/>
        <v>0</v>
      </c>
      <c r="E196" s="141">
        <f>IF('24'!E196:F196&gt;120,2,'24'!E196:F196/60)</f>
        <v>0</v>
      </c>
      <c r="F196" s="142">
        <f t="shared" si="92"/>
        <v>0</v>
      </c>
      <c r="G196" s="141">
        <f>IF('24'!G196:H196&gt;120,2,'24'!G196:H196/60)</f>
        <v>0</v>
      </c>
      <c r="H196" s="142">
        <f t="shared" ref="H196:H259" si="93">IF(I196&gt;120,2,I196/60)</f>
        <v>0</v>
      </c>
      <c r="I196" s="141">
        <f>IF('24'!I196:J196&gt;120,2,'24'!I196:J196/60)</f>
        <v>0</v>
      </c>
      <c r="J196" s="142">
        <f t="shared" ref="J196:J259" si="94">IF(K196&gt;120,2,K196/60)</f>
        <v>0</v>
      </c>
      <c r="K196" s="141">
        <f>IF('24'!K196:L196&gt;120,2,'24'!K196:L196/60)</f>
        <v>0</v>
      </c>
      <c r="L196" s="142">
        <f t="shared" ref="L196:L259" si="95">IF(M196&gt;120,2,M196/60)</f>
        <v>0</v>
      </c>
      <c r="M196" s="141">
        <f>IF('24'!M196:N196&gt;120,2,'24'!M196:N196/60)</f>
        <v>0</v>
      </c>
      <c r="N196" s="142">
        <f t="shared" ref="N196:N259" si="96">IF(O196&gt;120,2,O196/60)</f>
        <v>0</v>
      </c>
      <c r="O196" s="141">
        <f>IF('24'!O196:P196&gt;120,2,'24'!O196:P196/60)</f>
        <v>0</v>
      </c>
      <c r="P196" s="142">
        <f t="shared" ref="P196:P259" si="97">IF(Q196&gt;120,2,Q196/60)</f>
        <v>0</v>
      </c>
      <c r="Q196" s="141">
        <f>IF('24'!Q196:R196&gt;120,2,'24'!Q196:R196/60)</f>
        <v>0</v>
      </c>
      <c r="R196" s="142">
        <f t="shared" ref="R196:R259" si="98">IF(S196&gt;120,2,S196/60)</f>
        <v>0</v>
      </c>
      <c r="S196" s="141">
        <f>IF('24'!S196:T196&gt;120,2,'24'!S196:T196/60)</f>
        <v>0</v>
      </c>
      <c r="T196" s="142">
        <f t="shared" ref="T196:T259" si="99">IF(U196&gt;120,2,U196/60)</f>
        <v>0</v>
      </c>
      <c r="U196" s="141">
        <f>IF('24'!U196:V196&gt;120,2,'24'!U196:V196/60)</f>
        <v>0</v>
      </c>
      <c r="V196" s="142">
        <f t="shared" ref="V196:V259" si="100">IF(W196&gt;120,2,W196/60)</f>
        <v>0</v>
      </c>
      <c r="W196" s="141">
        <f>IF('24'!W196:X196&gt;120,2,'24'!W196:X196/60)</f>
        <v>0</v>
      </c>
      <c r="X196" s="142">
        <f t="shared" ref="X196:X259" si="101">IF(Y196&gt;120,2,Y196/60)</f>
        <v>0</v>
      </c>
      <c r="Y196" s="141">
        <f>IF('24'!Y196:Z196&gt;120,2,'24'!Y196:Z196/60)</f>
        <v>0</v>
      </c>
      <c r="Z196" s="142">
        <f t="shared" ref="Z196:Z259" si="102">IF(AA196&gt;120,2,AA196/60)</f>
        <v>0</v>
      </c>
      <c r="AA196" s="141">
        <f>IF('24'!AA196:AB196&gt;120,2,'24'!AA196:AB196/60)</f>
        <v>0</v>
      </c>
      <c r="AB196" s="142">
        <f t="shared" ref="AB196:AB259" si="103">IF(AC196&gt;120,2,AC196/60)</f>
        <v>0</v>
      </c>
      <c r="AC196" s="141">
        <f>IF('24'!AC196:AD196&gt;120,2,'24'!AC196:AD196/60)</f>
        <v>0</v>
      </c>
      <c r="AD196" s="142">
        <f t="shared" ref="AD196:AD259" si="104">IF(AE196&gt;120,2,AE196/60)</f>
        <v>0</v>
      </c>
      <c r="AE196" s="141">
        <f>IF('24'!AE196:AF196&gt;120,2,'24'!AE196:AF196/60)</f>
        <v>0</v>
      </c>
      <c r="AF196" s="142">
        <f t="shared" ref="AF196:AF259" si="105">IF(AG196&gt;120,2,AG196/60)</f>
        <v>0</v>
      </c>
      <c r="AG196" s="141">
        <f>IF('24'!AG196:AH196&gt;120,2,'24'!AG196:AH196/60)</f>
        <v>0</v>
      </c>
      <c r="AH196" s="142">
        <f t="shared" ref="AH196:AH259" si="106">IF(AI196&gt;120,2,AI196/60)</f>
        <v>0</v>
      </c>
      <c r="AI196" s="141">
        <f>IF('24'!AI196:AJ196&gt;120,2,'24'!AI196:AJ196/60)</f>
        <v>0</v>
      </c>
      <c r="AJ196" s="142">
        <f t="shared" ref="AJ196:AJ259" si="107">IF(AK196&gt;120,2,AK196/60)</f>
        <v>0</v>
      </c>
      <c r="AK196" s="141">
        <f>IF('24'!AK196:AL196&gt;120,2,'24'!AK196:AL196/60)</f>
        <v>0</v>
      </c>
      <c r="AL196" s="142">
        <f t="shared" ref="AL196:AL259" si="108">IF(AM196&gt;120,2,AM196/60)</f>
        <v>0</v>
      </c>
      <c r="AM196" s="141">
        <f>IF('24'!AM196:AN196&gt;120,2,'24'!AM196:AN196/60)</f>
        <v>0</v>
      </c>
      <c r="AN196" s="142">
        <f t="shared" ref="AN196:AN259" si="109">IF(AO196&gt;120,2,AO196/60)</f>
        <v>0</v>
      </c>
      <c r="AO196" s="141">
        <f>IF('24'!AO196:AP196&gt;120,2,'24'!AO196:AP196/60)</f>
        <v>0</v>
      </c>
      <c r="AP196" s="142">
        <f t="shared" ref="AP196:AP259" si="110">IF(AQ196&gt;120,2,AQ196/60)</f>
        <v>0</v>
      </c>
      <c r="AQ196" s="141">
        <f>IF('24'!AQ196:AR196&gt;120,2,'24'!AQ196:AR196/60)</f>
        <v>0</v>
      </c>
      <c r="AR196" s="142">
        <f t="shared" ref="AR196:AR259" si="111">IF(AS196&gt;120,2,AS196/60)</f>
        <v>0</v>
      </c>
      <c r="AS196" s="141">
        <f>IF('24'!AS196:AT196&gt;120,2,'24'!AS196:AT196/60)</f>
        <v>0</v>
      </c>
      <c r="AT196" s="142">
        <f t="shared" ref="AT196:AT259" si="112">IF(AU196&gt;120,2,AU196/60)</f>
        <v>0</v>
      </c>
      <c r="AU196" s="141">
        <f>IF('24'!AU196:AV196&gt;120,2,'24'!AU196:AV196/60)</f>
        <v>0</v>
      </c>
      <c r="AV196" s="142">
        <f t="shared" ref="AV196:AV259" si="113">IF(AW196&gt;120,2,AW196/60)</f>
        <v>0</v>
      </c>
      <c r="AW196" s="141">
        <f>IF('24'!AW196:AX196&gt;120,2,'24'!AW196:AX196/60)</f>
        <v>0</v>
      </c>
      <c r="AX196" s="142">
        <f t="shared" ref="AX196:AX259" si="114">IF(AY196&gt;120,2,AY196/60)</f>
        <v>0</v>
      </c>
      <c r="AY196" s="141">
        <f>IF('24'!AY196:AZ196&gt;120,2,'24'!AY196:AZ196/60)</f>
        <v>0</v>
      </c>
      <c r="AZ196" s="142">
        <f t="shared" ref="AZ196:AZ259" si="115">IF(BA196&gt;120,2,BA196/60)</f>
        <v>0</v>
      </c>
      <c r="BA196" s="141">
        <f>IF('24'!BA196:BB196&gt;120,2,'24'!BA196:BB196/60)</f>
        <v>0</v>
      </c>
      <c r="BB196" s="142">
        <f t="shared" ref="BB196:BB259" si="116">IF(BC196&gt;120,2,BC196/60)</f>
        <v>0</v>
      </c>
      <c r="BC196" s="141">
        <f>IF('24'!BC196:BD196&gt;120,2,'24'!BC196:BD196/60)</f>
        <v>0</v>
      </c>
      <c r="BD196" s="142">
        <f t="shared" ref="BD196:BD259" si="117">IF(BE196&gt;120,2,BE196/60)</f>
        <v>0</v>
      </c>
      <c r="BE196" s="141">
        <f>IF('24'!BE196:BF196&gt;120,2,'24'!BE196:BF196/60)</f>
        <v>0</v>
      </c>
      <c r="BF196" s="142">
        <f t="shared" ref="BF196:BF259" si="118">IF(BG196&gt;120,2,BG196/60)</f>
        <v>0</v>
      </c>
      <c r="BG196" s="141">
        <f>IF('24'!BG196:BH196&gt;120,2,'24'!BG196:BH196/60)</f>
        <v>0</v>
      </c>
      <c r="BH196" s="142">
        <f t="shared" ref="BH196:BH259" si="119">IF(BI196&gt;120,2,BI196/60)</f>
        <v>0</v>
      </c>
      <c r="BI196" s="141">
        <f>IF('24'!BI196:BJ196&gt;120,2,'24'!BI196:BJ196/60)</f>
        <v>0</v>
      </c>
      <c r="BJ196" s="142">
        <f t="shared" ref="BJ196:BJ259" si="120">IF(BK196&gt;120,2,BK196/60)</f>
        <v>0</v>
      </c>
      <c r="BK196" s="141">
        <f>IF('24'!BK196:BL196&gt;120,2,'24'!BK196:BL196/60)</f>
        <v>0</v>
      </c>
      <c r="BL196" s="142">
        <f t="shared" ref="BL196:BL259" si="121">IF(BM196&gt;120,2,BM196/60)</f>
        <v>0</v>
      </c>
      <c r="BM196" s="6"/>
    </row>
    <row r="197" spans="1:65" ht="26.25" thickBot="1">
      <c r="A197" s="13">
        <v>8639</v>
      </c>
      <c r="B197" s="13" t="s">
        <v>145</v>
      </c>
      <c r="C197" s="141">
        <f>IF('24'!C197:D197&gt;120,2,'24'!C197:D197/60)</f>
        <v>0</v>
      </c>
      <c r="D197" s="142">
        <f t="shared" ref="D197:D260" si="122">IF(E197&gt;120,2,E197/60)</f>
        <v>0</v>
      </c>
      <c r="E197" s="141">
        <f>IF('24'!E197:F197&gt;120,2,'24'!E197:F197/60)</f>
        <v>0</v>
      </c>
      <c r="F197" s="142">
        <f t="shared" ref="F197:F260" si="123">IF(G197&gt;120,2,G197/60)</f>
        <v>0</v>
      </c>
      <c r="G197" s="141">
        <f>IF('24'!G197:H197&gt;120,2,'24'!G197:H197/60)</f>
        <v>0</v>
      </c>
      <c r="H197" s="142">
        <f t="shared" si="93"/>
        <v>0</v>
      </c>
      <c r="I197" s="141">
        <f>IF('24'!I197:J197&gt;120,2,'24'!I197:J197/60)</f>
        <v>0</v>
      </c>
      <c r="J197" s="142">
        <f t="shared" si="94"/>
        <v>0</v>
      </c>
      <c r="K197" s="141">
        <f>IF('24'!K197:L197&gt;120,2,'24'!K197:L197/60)</f>
        <v>0</v>
      </c>
      <c r="L197" s="142">
        <f t="shared" si="95"/>
        <v>0</v>
      </c>
      <c r="M197" s="141">
        <f>IF('24'!M197:N197&gt;120,2,'24'!M197:N197/60)</f>
        <v>0</v>
      </c>
      <c r="N197" s="142">
        <f t="shared" si="96"/>
        <v>0</v>
      </c>
      <c r="O197" s="141">
        <f>IF('24'!O197:P197&gt;120,2,'24'!O197:P197/60)</f>
        <v>0</v>
      </c>
      <c r="P197" s="142">
        <f t="shared" si="97"/>
        <v>0</v>
      </c>
      <c r="Q197" s="141">
        <f>IF('24'!Q197:R197&gt;120,2,'24'!Q197:R197/60)</f>
        <v>0</v>
      </c>
      <c r="R197" s="142">
        <f t="shared" si="98"/>
        <v>0</v>
      </c>
      <c r="S197" s="141">
        <f>IF('24'!S197:T197&gt;120,2,'24'!S197:T197/60)</f>
        <v>0</v>
      </c>
      <c r="T197" s="142">
        <f t="shared" si="99"/>
        <v>0</v>
      </c>
      <c r="U197" s="141">
        <f>IF('24'!U197:V197&gt;120,2,'24'!U197:V197/60)</f>
        <v>0</v>
      </c>
      <c r="V197" s="142">
        <f t="shared" si="100"/>
        <v>0</v>
      </c>
      <c r="W197" s="141">
        <f>IF('24'!W197:X197&gt;120,2,'24'!W197:X197/60)</f>
        <v>0</v>
      </c>
      <c r="X197" s="142">
        <f t="shared" si="101"/>
        <v>0</v>
      </c>
      <c r="Y197" s="141">
        <f>IF('24'!Y197:Z197&gt;120,2,'24'!Y197:Z197/60)</f>
        <v>0</v>
      </c>
      <c r="Z197" s="142">
        <f t="shared" si="102"/>
        <v>0</v>
      </c>
      <c r="AA197" s="141">
        <f>IF('24'!AA197:AB197&gt;120,2,'24'!AA197:AB197/60)</f>
        <v>0</v>
      </c>
      <c r="AB197" s="142">
        <f t="shared" si="103"/>
        <v>0</v>
      </c>
      <c r="AC197" s="141">
        <f>IF('24'!AC197:AD197&gt;120,2,'24'!AC197:AD197/60)</f>
        <v>0</v>
      </c>
      <c r="AD197" s="142">
        <f t="shared" si="104"/>
        <v>0</v>
      </c>
      <c r="AE197" s="141">
        <f>IF('24'!AE197:AF197&gt;120,2,'24'!AE197:AF197/60)</f>
        <v>0</v>
      </c>
      <c r="AF197" s="142">
        <f t="shared" si="105"/>
        <v>0</v>
      </c>
      <c r="AG197" s="141">
        <f>IF('24'!AG197:AH197&gt;120,2,'24'!AG197:AH197/60)</f>
        <v>0</v>
      </c>
      <c r="AH197" s="142">
        <f t="shared" si="106"/>
        <v>0</v>
      </c>
      <c r="AI197" s="141">
        <f>IF('24'!AI197:AJ197&gt;120,2,'24'!AI197:AJ197/60)</f>
        <v>0</v>
      </c>
      <c r="AJ197" s="142">
        <f t="shared" si="107"/>
        <v>0</v>
      </c>
      <c r="AK197" s="141">
        <f>IF('24'!AK197:AL197&gt;120,2,'24'!AK197:AL197/60)</f>
        <v>0</v>
      </c>
      <c r="AL197" s="142">
        <f t="shared" si="108"/>
        <v>0</v>
      </c>
      <c r="AM197" s="141">
        <f>IF('24'!AM197:AN197&gt;120,2,'24'!AM197:AN197/60)</f>
        <v>0</v>
      </c>
      <c r="AN197" s="142">
        <f t="shared" si="109"/>
        <v>0</v>
      </c>
      <c r="AO197" s="141">
        <f>IF('24'!AO197:AP197&gt;120,2,'24'!AO197:AP197/60)</f>
        <v>0</v>
      </c>
      <c r="AP197" s="142">
        <f t="shared" si="110"/>
        <v>0</v>
      </c>
      <c r="AQ197" s="141">
        <f>IF('24'!AQ197:AR197&gt;120,2,'24'!AQ197:AR197/60)</f>
        <v>0</v>
      </c>
      <c r="AR197" s="142">
        <f t="shared" si="111"/>
        <v>0</v>
      </c>
      <c r="AS197" s="141">
        <f>IF('24'!AS197:AT197&gt;120,2,'24'!AS197:AT197/60)</f>
        <v>0</v>
      </c>
      <c r="AT197" s="142">
        <f t="shared" si="112"/>
        <v>0</v>
      </c>
      <c r="AU197" s="141">
        <f>IF('24'!AU197:AV197&gt;120,2,'24'!AU197:AV197/60)</f>
        <v>0</v>
      </c>
      <c r="AV197" s="142">
        <f t="shared" si="113"/>
        <v>0</v>
      </c>
      <c r="AW197" s="141">
        <f>IF('24'!AW197:AX197&gt;120,2,'24'!AW197:AX197/60)</f>
        <v>0</v>
      </c>
      <c r="AX197" s="142">
        <f t="shared" si="114"/>
        <v>0</v>
      </c>
      <c r="AY197" s="141">
        <f>IF('24'!AY197:AZ197&gt;120,2,'24'!AY197:AZ197/60)</f>
        <v>0</v>
      </c>
      <c r="AZ197" s="142">
        <f t="shared" si="115"/>
        <v>0</v>
      </c>
      <c r="BA197" s="141">
        <f>IF('24'!BA197:BB197&gt;120,2,'24'!BA197:BB197/60)</f>
        <v>0</v>
      </c>
      <c r="BB197" s="142">
        <f t="shared" si="116"/>
        <v>0</v>
      </c>
      <c r="BC197" s="141">
        <f>IF('24'!BC197:BD197&gt;120,2,'24'!BC197:BD197/60)</f>
        <v>0</v>
      </c>
      <c r="BD197" s="142">
        <f t="shared" si="117"/>
        <v>0</v>
      </c>
      <c r="BE197" s="141">
        <f>IF('24'!BE197:BF197&gt;120,2,'24'!BE197:BF197/60)</f>
        <v>0</v>
      </c>
      <c r="BF197" s="142">
        <f t="shared" si="118"/>
        <v>0</v>
      </c>
      <c r="BG197" s="141">
        <f>IF('24'!BG197:BH197&gt;120,2,'24'!BG197:BH197/60)</f>
        <v>0</v>
      </c>
      <c r="BH197" s="142">
        <f t="shared" si="119"/>
        <v>0</v>
      </c>
      <c r="BI197" s="141">
        <f>IF('24'!BI197:BJ197&gt;120,2,'24'!BI197:BJ197/60)</f>
        <v>0</v>
      </c>
      <c r="BJ197" s="142">
        <f t="shared" si="120"/>
        <v>0</v>
      </c>
      <c r="BK197" s="141">
        <f>IF('24'!BK197:BL197&gt;120,2,'24'!BK197:BL197/60)</f>
        <v>0</v>
      </c>
      <c r="BL197" s="142">
        <f t="shared" si="121"/>
        <v>0</v>
      </c>
      <c r="BM197" s="6"/>
    </row>
    <row r="198" spans="1:65" ht="26.25" thickBot="1">
      <c r="A198" s="13">
        <v>8640</v>
      </c>
      <c r="B198" s="13" t="s">
        <v>146</v>
      </c>
      <c r="C198" s="141">
        <f>IF('24'!C198:D198&gt;120,2,'24'!C198:D198/60)</f>
        <v>0</v>
      </c>
      <c r="D198" s="142">
        <f t="shared" si="122"/>
        <v>0</v>
      </c>
      <c r="E198" s="141">
        <f>IF('24'!E198:F198&gt;120,2,'24'!E198:F198/60)</f>
        <v>0</v>
      </c>
      <c r="F198" s="142">
        <f t="shared" si="123"/>
        <v>0</v>
      </c>
      <c r="G198" s="141">
        <f>IF('24'!G198:H198&gt;120,2,'24'!G198:H198/60)</f>
        <v>0</v>
      </c>
      <c r="H198" s="142">
        <f t="shared" si="93"/>
        <v>0</v>
      </c>
      <c r="I198" s="141">
        <f>IF('24'!I198:J198&gt;120,2,'24'!I198:J198/60)</f>
        <v>0</v>
      </c>
      <c r="J198" s="142">
        <f t="shared" si="94"/>
        <v>0</v>
      </c>
      <c r="K198" s="141">
        <f>IF('24'!K198:L198&gt;120,2,'24'!K198:L198/60)</f>
        <v>0</v>
      </c>
      <c r="L198" s="142">
        <f t="shared" si="95"/>
        <v>0</v>
      </c>
      <c r="M198" s="141">
        <f>IF('24'!M198:N198&gt;120,2,'24'!M198:N198/60)</f>
        <v>0</v>
      </c>
      <c r="N198" s="142">
        <f t="shared" si="96"/>
        <v>0</v>
      </c>
      <c r="O198" s="141">
        <f>IF('24'!O198:P198&gt;120,2,'24'!O198:P198/60)</f>
        <v>0</v>
      </c>
      <c r="P198" s="142">
        <f t="shared" si="97"/>
        <v>0</v>
      </c>
      <c r="Q198" s="141">
        <f>IF('24'!Q198:R198&gt;120,2,'24'!Q198:R198/60)</f>
        <v>0</v>
      </c>
      <c r="R198" s="142">
        <f t="shared" si="98"/>
        <v>0</v>
      </c>
      <c r="S198" s="141">
        <f>IF('24'!S198:T198&gt;120,2,'24'!S198:T198/60)</f>
        <v>0</v>
      </c>
      <c r="T198" s="142">
        <f t="shared" si="99"/>
        <v>0</v>
      </c>
      <c r="U198" s="141">
        <f>IF('24'!U198:V198&gt;120,2,'24'!U198:V198/60)</f>
        <v>0</v>
      </c>
      <c r="V198" s="142">
        <f t="shared" si="100"/>
        <v>0</v>
      </c>
      <c r="W198" s="141">
        <f>IF('24'!W198:X198&gt;120,2,'24'!W198:X198/60)</f>
        <v>0</v>
      </c>
      <c r="X198" s="142">
        <f t="shared" si="101"/>
        <v>0</v>
      </c>
      <c r="Y198" s="141">
        <f>IF('24'!Y198:Z198&gt;120,2,'24'!Y198:Z198/60)</f>
        <v>0</v>
      </c>
      <c r="Z198" s="142">
        <f t="shared" si="102"/>
        <v>0</v>
      </c>
      <c r="AA198" s="141">
        <f>IF('24'!AA198:AB198&gt;120,2,'24'!AA198:AB198/60)</f>
        <v>0</v>
      </c>
      <c r="AB198" s="142">
        <f t="shared" si="103"/>
        <v>0</v>
      </c>
      <c r="AC198" s="141">
        <f>IF('24'!AC198:AD198&gt;120,2,'24'!AC198:AD198/60)</f>
        <v>0</v>
      </c>
      <c r="AD198" s="142">
        <f t="shared" si="104"/>
        <v>0</v>
      </c>
      <c r="AE198" s="141">
        <f>IF('24'!AE198:AF198&gt;120,2,'24'!AE198:AF198/60)</f>
        <v>0</v>
      </c>
      <c r="AF198" s="142">
        <f t="shared" si="105"/>
        <v>0</v>
      </c>
      <c r="AG198" s="141">
        <f>IF('24'!AG198:AH198&gt;120,2,'24'!AG198:AH198/60)</f>
        <v>0</v>
      </c>
      <c r="AH198" s="142">
        <f t="shared" si="106"/>
        <v>0</v>
      </c>
      <c r="AI198" s="141">
        <f>IF('24'!AI198:AJ198&gt;120,2,'24'!AI198:AJ198/60)</f>
        <v>0</v>
      </c>
      <c r="AJ198" s="142">
        <f t="shared" si="107"/>
        <v>0</v>
      </c>
      <c r="AK198" s="141">
        <f>IF('24'!AK198:AL198&gt;120,2,'24'!AK198:AL198/60)</f>
        <v>0</v>
      </c>
      <c r="AL198" s="142">
        <f t="shared" si="108"/>
        <v>0</v>
      </c>
      <c r="AM198" s="141">
        <f>IF('24'!AM198:AN198&gt;120,2,'24'!AM198:AN198/60)</f>
        <v>0</v>
      </c>
      <c r="AN198" s="142">
        <f t="shared" si="109"/>
        <v>0</v>
      </c>
      <c r="AO198" s="141">
        <f>IF('24'!AO198:AP198&gt;120,2,'24'!AO198:AP198/60)</f>
        <v>0</v>
      </c>
      <c r="AP198" s="142">
        <f t="shared" si="110"/>
        <v>0</v>
      </c>
      <c r="AQ198" s="141">
        <f>IF('24'!AQ198:AR198&gt;120,2,'24'!AQ198:AR198/60)</f>
        <v>0</v>
      </c>
      <c r="AR198" s="142">
        <f t="shared" si="111"/>
        <v>0</v>
      </c>
      <c r="AS198" s="141">
        <f>IF('24'!AS198:AT198&gt;120,2,'24'!AS198:AT198/60)</f>
        <v>0</v>
      </c>
      <c r="AT198" s="142">
        <f t="shared" si="112"/>
        <v>0</v>
      </c>
      <c r="AU198" s="141">
        <f>IF('24'!AU198:AV198&gt;120,2,'24'!AU198:AV198/60)</f>
        <v>0</v>
      </c>
      <c r="AV198" s="142">
        <f t="shared" si="113"/>
        <v>0</v>
      </c>
      <c r="AW198" s="141">
        <f>IF('24'!AW198:AX198&gt;120,2,'24'!AW198:AX198/60)</f>
        <v>0</v>
      </c>
      <c r="AX198" s="142">
        <f t="shared" si="114"/>
        <v>0</v>
      </c>
      <c r="AY198" s="141">
        <f>IF('24'!AY198:AZ198&gt;120,2,'24'!AY198:AZ198/60)</f>
        <v>0</v>
      </c>
      <c r="AZ198" s="142">
        <f t="shared" si="115"/>
        <v>0</v>
      </c>
      <c r="BA198" s="141">
        <f>IF('24'!BA198:BB198&gt;120,2,'24'!BA198:BB198/60)</f>
        <v>0</v>
      </c>
      <c r="BB198" s="142">
        <f t="shared" si="116"/>
        <v>0</v>
      </c>
      <c r="BC198" s="141">
        <f>IF('24'!BC198:BD198&gt;120,2,'24'!BC198:BD198/60)</f>
        <v>0</v>
      </c>
      <c r="BD198" s="142">
        <f t="shared" si="117"/>
        <v>0</v>
      </c>
      <c r="BE198" s="141">
        <f>IF('24'!BE198:BF198&gt;120,2,'24'!BE198:BF198/60)</f>
        <v>0</v>
      </c>
      <c r="BF198" s="142">
        <f t="shared" si="118"/>
        <v>0</v>
      </c>
      <c r="BG198" s="141">
        <f>IF('24'!BG198:BH198&gt;120,2,'24'!BG198:BH198/60)</f>
        <v>0</v>
      </c>
      <c r="BH198" s="142">
        <f t="shared" si="119"/>
        <v>0</v>
      </c>
      <c r="BI198" s="141">
        <f>IF('24'!BI198:BJ198&gt;120,2,'24'!BI198:BJ198/60)</f>
        <v>0</v>
      </c>
      <c r="BJ198" s="142">
        <f t="shared" si="120"/>
        <v>0</v>
      </c>
      <c r="BK198" s="141">
        <f>IF('24'!BK198:BL198&gt;120,2,'24'!BK198:BL198/60)</f>
        <v>0</v>
      </c>
      <c r="BL198" s="142">
        <f t="shared" si="121"/>
        <v>0</v>
      </c>
      <c r="BM198" s="6"/>
    </row>
    <row r="199" spans="1:65" ht="26.25" thickBot="1">
      <c r="A199" s="13">
        <v>8641</v>
      </c>
      <c r="B199" s="13" t="s">
        <v>147</v>
      </c>
      <c r="C199" s="141">
        <f>IF('24'!C199:D199&gt;120,2,'24'!C199:D199/60)</f>
        <v>0</v>
      </c>
      <c r="D199" s="142">
        <f t="shared" si="122"/>
        <v>0</v>
      </c>
      <c r="E199" s="141">
        <f>IF('24'!E199:F199&gt;120,2,'24'!E199:F199/60)</f>
        <v>0</v>
      </c>
      <c r="F199" s="142">
        <f t="shared" si="123"/>
        <v>0</v>
      </c>
      <c r="G199" s="141">
        <f>IF('24'!G199:H199&gt;120,2,'24'!G199:H199/60)</f>
        <v>0</v>
      </c>
      <c r="H199" s="142">
        <f t="shared" si="93"/>
        <v>0</v>
      </c>
      <c r="I199" s="141">
        <f>IF('24'!I199:J199&gt;120,2,'24'!I199:J199/60)</f>
        <v>0</v>
      </c>
      <c r="J199" s="142">
        <f t="shared" si="94"/>
        <v>0</v>
      </c>
      <c r="K199" s="141">
        <f>IF('24'!K199:L199&gt;120,2,'24'!K199:L199/60)</f>
        <v>0</v>
      </c>
      <c r="L199" s="142">
        <f t="shared" si="95"/>
        <v>0</v>
      </c>
      <c r="M199" s="141">
        <f>IF('24'!M199:N199&gt;120,2,'24'!M199:N199/60)</f>
        <v>0</v>
      </c>
      <c r="N199" s="142">
        <f t="shared" si="96"/>
        <v>0</v>
      </c>
      <c r="O199" s="141">
        <f>IF('24'!O199:P199&gt;120,2,'24'!O199:P199/60)</f>
        <v>0</v>
      </c>
      <c r="P199" s="142">
        <f t="shared" si="97"/>
        <v>0</v>
      </c>
      <c r="Q199" s="141">
        <f>IF('24'!Q199:R199&gt;120,2,'24'!Q199:R199/60)</f>
        <v>0</v>
      </c>
      <c r="R199" s="142">
        <f t="shared" si="98"/>
        <v>0</v>
      </c>
      <c r="S199" s="141">
        <f>IF('24'!S199:T199&gt;120,2,'24'!S199:T199/60)</f>
        <v>0</v>
      </c>
      <c r="T199" s="142">
        <f t="shared" si="99"/>
        <v>0</v>
      </c>
      <c r="U199" s="141">
        <f>IF('24'!U199:V199&gt;120,2,'24'!U199:V199/60)</f>
        <v>0</v>
      </c>
      <c r="V199" s="142">
        <f t="shared" si="100"/>
        <v>0</v>
      </c>
      <c r="W199" s="141">
        <f>IF('24'!W199:X199&gt;120,2,'24'!W199:X199/60)</f>
        <v>0</v>
      </c>
      <c r="X199" s="142">
        <f t="shared" si="101"/>
        <v>0</v>
      </c>
      <c r="Y199" s="141">
        <f>IF('24'!Y199:Z199&gt;120,2,'24'!Y199:Z199/60)</f>
        <v>0</v>
      </c>
      <c r="Z199" s="142">
        <f t="shared" si="102"/>
        <v>0</v>
      </c>
      <c r="AA199" s="141">
        <f>IF('24'!AA199:AB199&gt;120,2,'24'!AA199:AB199/60)</f>
        <v>0</v>
      </c>
      <c r="AB199" s="142">
        <f t="shared" si="103"/>
        <v>0</v>
      </c>
      <c r="AC199" s="141">
        <f>IF('24'!AC199:AD199&gt;120,2,'24'!AC199:AD199/60)</f>
        <v>0</v>
      </c>
      <c r="AD199" s="142">
        <f t="shared" si="104"/>
        <v>0</v>
      </c>
      <c r="AE199" s="141">
        <f>IF('24'!AE199:AF199&gt;120,2,'24'!AE199:AF199/60)</f>
        <v>0</v>
      </c>
      <c r="AF199" s="142">
        <f t="shared" si="105"/>
        <v>0</v>
      </c>
      <c r="AG199" s="141">
        <f>IF('24'!AG199:AH199&gt;120,2,'24'!AG199:AH199/60)</f>
        <v>0</v>
      </c>
      <c r="AH199" s="142">
        <f t="shared" si="106"/>
        <v>0</v>
      </c>
      <c r="AI199" s="141">
        <f>IF('24'!AI199:AJ199&gt;120,2,'24'!AI199:AJ199/60)</f>
        <v>0</v>
      </c>
      <c r="AJ199" s="142">
        <f t="shared" si="107"/>
        <v>0</v>
      </c>
      <c r="AK199" s="141">
        <f>IF('24'!AK199:AL199&gt;120,2,'24'!AK199:AL199/60)</f>
        <v>0</v>
      </c>
      <c r="AL199" s="142">
        <f t="shared" si="108"/>
        <v>0</v>
      </c>
      <c r="AM199" s="141">
        <f>IF('24'!AM199:AN199&gt;120,2,'24'!AM199:AN199/60)</f>
        <v>0</v>
      </c>
      <c r="AN199" s="142">
        <f t="shared" si="109"/>
        <v>0</v>
      </c>
      <c r="AO199" s="141">
        <f>IF('24'!AO199:AP199&gt;120,2,'24'!AO199:AP199/60)</f>
        <v>0</v>
      </c>
      <c r="AP199" s="142">
        <f t="shared" si="110"/>
        <v>0</v>
      </c>
      <c r="AQ199" s="141">
        <f>IF('24'!AQ199:AR199&gt;120,2,'24'!AQ199:AR199/60)</f>
        <v>0</v>
      </c>
      <c r="AR199" s="142">
        <f t="shared" si="111"/>
        <v>0</v>
      </c>
      <c r="AS199" s="141">
        <f>IF('24'!AS199:AT199&gt;120,2,'24'!AS199:AT199/60)</f>
        <v>0</v>
      </c>
      <c r="AT199" s="142">
        <f t="shared" si="112"/>
        <v>0</v>
      </c>
      <c r="AU199" s="141">
        <f>IF('24'!AU199:AV199&gt;120,2,'24'!AU199:AV199/60)</f>
        <v>0</v>
      </c>
      <c r="AV199" s="142">
        <f t="shared" si="113"/>
        <v>0</v>
      </c>
      <c r="AW199" s="141">
        <f>IF('24'!AW199:AX199&gt;120,2,'24'!AW199:AX199/60)</f>
        <v>0</v>
      </c>
      <c r="AX199" s="142">
        <f t="shared" si="114"/>
        <v>0</v>
      </c>
      <c r="AY199" s="141">
        <f>IF('24'!AY199:AZ199&gt;120,2,'24'!AY199:AZ199/60)</f>
        <v>0</v>
      </c>
      <c r="AZ199" s="142">
        <f t="shared" si="115"/>
        <v>0</v>
      </c>
      <c r="BA199" s="141">
        <f>IF('24'!BA199:BB199&gt;120,2,'24'!BA199:BB199/60)</f>
        <v>0</v>
      </c>
      <c r="BB199" s="142">
        <f t="shared" si="116"/>
        <v>0</v>
      </c>
      <c r="BC199" s="141">
        <f>IF('24'!BC199:BD199&gt;120,2,'24'!BC199:BD199/60)</f>
        <v>0</v>
      </c>
      <c r="BD199" s="142">
        <f t="shared" si="117"/>
        <v>0</v>
      </c>
      <c r="BE199" s="141">
        <f>IF('24'!BE199:BF199&gt;120,2,'24'!BE199:BF199/60)</f>
        <v>0</v>
      </c>
      <c r="BF199" s="142">
        <f t="shared" si="118"/>
        <v>0</v>
      </c>
      <c r="BG199" s="141">
        <f>IF('24'!BG199:BH199&gt;120,2,'24'!BG199:BH199/60)</f>
        <v>0</v>
      </c>
      <c r="BH199" s="142">
        <f t="shared" si="119"/>
        <v>0</v>
      </c>
      <c r="BI199" s="141">
        <f>IF('24'!BI199:BJ199&gt;120,2,'24'!BI199:BJ199/60)</f>
        <v>0</v>
      </c>
      <c r="BJ199" s="142">
        <f t="shared" si="120"/>
        <v>0</v>
      </c>
      <c r="BK199" s="141">
        <f>IF('24'!BK199:BL199&gt;120,2,'24'!BK199:BL199/60)</f>
        <v>0</v>
      </c>
      <c r="BL199" s="142">
        <f t="shared" si="121"/>
        <v>0</v>
      </c>
      <c r="BM199" s="6"/>
    </row>
    <row r="200" spans="1:65" ht="26.25" thickBot="1">
      <c r="A200" s="15">
        <v>8643</v>
      </c>
      <c r="B200" s="15" t="s">
        <v>148</v>
      </c>
      <c r="C200" s="141">
        <f>IF('24'!C200:D200&gt;120,2,'24'!C200:D200/60)</f>
        <v>0</v>
      </c>
      <c r="D200" s="142">
        <f t="shared" si="122"/>
        <v>0</v>
      </c>
      <c r="E200" s="141">
        <f>IF('24'!E200:F200&gt;120,2,'24'!E200:F200/60)</f>
        <v>0</v>
      </c>
      <c r="F200" s="142">
        <f t="shared" si="123"/>
        <v>0</v>
      </c>
      <c r="G200" s="141">
        <f>IF('24'!G200:H200&gt;120,2,'24'!G200:H200/60)</f>
        <v>0</v>
      </c>
      <c r="H200" s="142">
        <f t="shared" si="93"/>
        <v>0</v>
      </c>
      <c r="I200" s="141">
        <f>IF('24'!I200:J200&gt;120,2,'24'!I200:J200/60)</f>
        <v>0</v>
      </c>
      <c r="J200" s="142">
        <f t="shared" si="94"/>
        <v>0</v>
      </c>
      <c r="K200" s="141">
        <f>IF('24'!K200:L200&gt;120,2,'24'!K200:L200/60)</f>
        <v>0</v>
      </c>
      <c r="L200" s="142">
        <f t="shared" si="95"/>
        <v>0</v>
      </c>
      <c r="M200" s="141">
        <f>IF('24'!M200:N200&gt;120,2,'24'!M200:N200/60)</f>
        <v>0</v>
      </c>
      <c r="N200" s="142">
        <f t="shared" si="96"/>
        <v>0</v>
      </c>
      <c r="O200" s="141">
        <f>IF('24'!O200:P200&gt;120,2,'24'!O200:P200/60)</f>
        <v>0</v>
      </c>
      <c r="P200" s="142">
        <f t="shared" si="97"/>
        <v>0</v>
      </c>
      <c r="Q200" s="141">
        <f>IF('24'!Q200:R200&gt;120,2,'24'!Q200:R200/60)</f>
        <v>0</v>
      </c>
      <c r="R200" s="142">
        <f t="shared" si="98"/>
        <v>0</v>
      </c>
      <c r="S200" s="141">
        <f>IF('24'!S200:T200&gt;120,2,'24'!S200:T200/60)</f>
        <v>0</v>
      </c>
      <c r="T200" s="142">
        <f t="shared" si="99"/>
        <v>0</v>
      </c>
      <c r="U200" s="141">
        <f>IF('24'!U200:V200&gt;120,2,'24'!U200:V200/60)</f>
        <v>0</v>
      </c>
      <c r="V200" s="142">
        <f t="shared" si="100"/>
        <v>0</v>
      </c>
      <c r="W200" s="141">
        <f>IF('24'!W200:X200&gt;120,2,'24'!W200:X200/60)</f>
        <v>0</v>
      </c>
      <c r="X200" s="142">
        <f t="shared" si="101"/>
        <v>0</v>
      </c>
      <c r="Y200" s="141">
        <f>IF('24'!Y200:Z200&gt;120,2,'24'!Y200:Z200/60)</f>
        <v>0</v>
      </c>
      <c r="Z200" s="142">
        <f t="shared" si="102"/>
        <v>0</v>
      </c>
      <c r="AA200" s="141">
        <f>IF('24'!AA200:AB200&gt;120,2,'24'!AA200:AB200/60)</f>
        <v>0</v>
      </c>
      <c r="AB200" s="142">
        <f t="shared" si="103"/>
        <v>0</v>
      </c>
      <c r="AC200" s="141">
        <f>IF('24'!AC200:AD200&gt;120,2,'24'!AC200:AD200/60)</f>
        <v>0</v>
      </c>
      <c r="AD200" s="142">
        <f t="shared" si="104"/>
        <v>0</v>
      </c>
      <c r="AE200" s="141">
        <f>IF('24'!AE200:AF200&gt;120,2,'24'!AE200:AF200/60)</f>
        <v>0</v>
      </c>
      <c r="AF200" s="142">
        <f t="shared" si="105"/>
        <v>0</v>
      </c>
      <c r="AG200" s="141">
        <f>IF('24'!AG200:AH200&gt;120,2,'24'!AG200:AH200/60)</f>
        <v>0</v>
      </c>
      <c r="AH200" s="142">
        <f t="shared" si="106"/>
        <v>0</v>
      </c>
      <c r="AI200" s="141">
        <f>IF('24'!AI200:AJ200&gt;120,2,'24'!AI200:AJ200/60)</f>
        <v>0</v>
      </c>
      <c r="AJ200" s="142">
        <f t="shared" si="107"/>
        <v>0</v>
      </c>
      <c r="AK200" s="141">
        <f>IF('24'!AK200:AL200&gt;120,2,'24'!AK200:AL200/60)</f>
        <v>0</v>
      </c>
      <c r="AL200" s="142">
        <f t="shared" si="108"/>
        <v>0</v>
      </c>
      <c r="AM200" s="141">
        <f>IF('24'!AM200:AN200&gt;120,2,'24'!AM200:AN200/60)</f>
        <v>0</v>
      </c>
      <c r="AN200" s="142">
        <f t="shared" si="109"/>
        <v>0</v>
      </c>
      <c r="AO200" s="141">
        <f>IF('24'!AO200:AP200&gt;120,2,'24'!AO200:AP200/60)</f>
        <v>0</v>
      </c>
      <c r="AP200" s="142">
        <f t="shared" si="110"/>
        <v>0</v>
      </c>
      <c r="AQ200" s="141">
        <f>IF('24'!AQ200:AR200&gt;120,2,'24'!AQ200:AR200/60)</f>
        <v>0</v>
      </c>
      <c r="AR200" s="142">
        <f t="shared" si="111"/>
        <v>0</v>
      </c>
      <c r="AS200" s="141">
        <f>IF('24'!AS200:AT200&gt;120,2,'24'!AS200:AT200/60)</f>
        <v>0</v>
      </c>
      <c r="AT200" s="142">
        <f t="shared" si="112"/>
        <v>0</v>
      </c>
      <c r="AU200" s="141">
        <f>IF('24'!AU200:AV200&gt;120,2,'24'!AU200:AV200/60)</f>
        <v>0</v>
      </c>
      <c r="AV200" s="142">
        <f t="shared" si="113"/>
        <v>0</v>
      </c>
      <c r="AW200" s="141">
        <f>IF('24'!AW200:AX200&gt;120,2,'24'!AW200:AX200/60)</f>
        <v>0</v>
      </c>
      <c r="AX200" s="142">
        <f t="shared" si="114"/>
        <v>0</v>
      </c>
      <c r="AY200" s="141">
        <f>IF('24'!AY200:AZ200&gt;120,2,'24'!AY200:AZ200/60)</f>
        <v>0</v>
      </c>
      <c r="AZ200" s="142">
        <f t="shared" si="115"/>
        <v>0</v>
      </c>
      <c r="BA200" s="141">
        <f>IF('24'!BA200:BB200&gt;120,2,'24'!BA200:BB200/60)</f>
        <v>0</v>
      </c>
      <c r="BB200" s="142">
        <f t="shared" si="116"/>
        <v>0</v>
      </c>
      <c r="BC200" s="141">
        <f>IF('24'!BC200:BD200&gt;120,2,'24'!BC200:BD200/60)</f>
        <v>0</v>
      </c>
      <c r="BD200" s="142">
        <f t="shared" si="117"/>
        <v>0</v>
      </c>
      <c r="BE200" s="141">
        <f>IF('24'!BE200:BF200&gt;120,2,'24'!BE200:BF200/60)</f>
        <v>0</v>
      </c>
      <c r="BF200" s="142">
        <f t="shared" si="118"/>
        <v>0</v>
      </c>
      <c r="BG200" s="141">
        <f>IF('24'!BG200:BH200&gt;120,2,'24'!BG200:BH200/60)</f>
        <v>0</v>
      </c>
      <c r="BH200" s="142">
        <f t="shared" si="119"/>
        <v>0</v>
      </c>
      <c r="BI200" s="141">
        <f>IF('24'!BI200:BJ200&gt;120,2,'24'!BI200:BJ200/60)</f>
        <v>0</v>
      </c>
      <c r="BJ200" s="142">
        <f t="shared" si="120"/>
        <v>0</v>
      </c>
      <c r="BK200" s="141">
        <f>IF('24'!BK200:BL200&gt;120,2,'24'!BK200:BL200/60)</f>
        <v>0</v>
      </c>
      <c r="BL200" s="142">
        <f t="shared" si="121"/>
        <v>0</v>
      </c>
      <c r="BM200" s="6"/>
    </row>
    <row r="201" spans="1:65" ht="26.25" thickBot="1">
      <c r="A201" s="15">
        <v>8644</v>
      </c>
      <c r="B201" s="15" t="s">
        <v>149</v>
      </c>
      <c r="C201" s="141">
        <f>IF('24'!C201:D201&gt;120,2,'24'!C201:D201/60)</f>
        <v>0</v>
      </c>
      <c r="D201" s="142">
        <f t="shared" si="122"/>
        <v>0</v>
      </c>
      <c r="E201" s="141">
        <f>IF('24'!E201:F201&gt;120,2,'24'!E201:F201/60)</f>
        <v>0</v>
      </c>
      <c r="F201" s="142">
        <f t="shared" si="123"/>
        <v>0</v>
      </c>
      <c r="G201" s="141">
        <f>IF('24'!G201:H201&gt;120,2,'24'!G201:H201/60)</f>
        <v>0</v>
      </c>
      <c r="H201" s="142">
        <f t="shared" si="93"/>
        <v>0</v>
      </c>
      <c r="I201" s="141">
        <f>IF('24'!I201:J201&gt;120,2,'24'!I201:J201/60)</f>
        <v>0</v>
      </c>
      <c r="J201" s="142">
        <f t="shared" si="94"/>
        <v>0</v>
      </c>
      <c r="K201" s="141">
        <f>IF('24'!K201:L201&gt;120,2,'24'!K201:L201/60)</f>
        <v>0</v>
      </c>
      <c r="L201" s="142">
        <f t="shared" si="95"/>
        <v>0</v>
      </c>
      <c r="M201" s="141">
        <f>IF('24'!M201:N201&gt;120,2,'24'!M201:N201/60)</f>
        <v>0</v>
      </c>
      <c r="N201" s="142">
        <f t="shared" si="96"/>
        <v>0</v>
      </c>
      <c r="O201" s="141">
        <f>IF('24'!O201:P201&gt;120,2,'24'!O201:P201/60)</f>
        <v>0</v>
      </c>
      <c r="P201" s="142">
        <f t="shared" si="97"/>
        <v>0</v>
      </c>
      <c r="Q201" s="141">
        <f>IF('24'!Q201:R201&gt;120,2,'24'!Q201:R201/60)</f>
        <v>0</v>
      </c>
      <c r="R201" s="142">
        <f t="shared" si="98"/>
        <v>0</v>
      </c>
      <c r="S201" s="141">
        <f>IF('24'!S201:T201&gt;120,2,'24'!S201:T201/60)</f>
        <v>0</v>
      </c>
      <c r="T201" s="142">
        <f t="shared" si="99"/>
        <v>0</v>
      </c>
      <c r="U201" s="141">
        <f>IF('24'!U201:V201&gt;120,2,'24'!U201:V201/60)</f>
        <v>0</v>
      </c>
      <c r="V201" s="142">
        <f t="shared" si="100"/>
        <v>0</v>
      </c>
      <c r="W201" s="141">
        <f>IF('24'!W201:X201&gt;120,2,'24'!W201:X201/60)</f>
        <v>0</v>
      </c>
      <c r="X201" s="142">
        <f t="shared" si="101"/>
        <v>0</v>
      </c>
      <c r="Y201" s="141">
        <f>IF('24'!Y201:Z201&gt;120,2,'24'!Y201:Z201/60)</f>
        <v>0</v>
      </c>
      <c r="Z201" s="142">
        <f t="shared" si="102"/>
        <v>0</v>
      </c>
      <c r="AA201" s="141">
        <f>IF('24'!AA201:AB201&gt;120,2,'24'!AA201:AB201/60)</f>
        <v>0</v>
      </c>
      <c r="AB201" s="142">
        <f t="shared" si="103"/>
        <v>0</v>
      </c>
      <c r="AC201" s="141">
        <f>IF('24'!AC201:AD201&gt;120,2,'24'!AC201:AD201/60)</f>
        <v>0</v>
      </c>
      <c r="AD201" s="142">
        <f t="shared" si="104"/>
        <v>0</v>
      </c>
      <c r="AE201" s="141">
        <f>IF('24'!AE201:AF201&gt;120,2,'24'!AE201:AF201/60)</f>
        <v>0</v>
      </c>
      <c r="AF201" s="142">
        <f t="shared" si="105"/>
        <v>0</v>
      </c>
      <c r="AG201" s="141">
        <f>IF('24'!AG201:AH201&gt;120,2,'24'!AG201:AH201/60)</f>
        <v>0</v>
      </c>
      <c r="AH201" s="142">
        <f t="shared" si="106"/>
        <v>0</v>
      </c>
      <c r="AI201" s="141">
        <f>IF('24'!AI201:AJ201&gt;120,2,'24'!AI201:AJ201/60)</f>
        <v>0</v>
      </c>
      <c r="AJ201" s="142">
        <f t="shared" si="107"/>
        <v>0</v>
      </c>
      <c r="AK201" s="141">
        <f>IF('24'!AK201:AL201&gt;120,2,'24'!AK201:AL201/60)</f>
        <v>0</v>
      </c>
      <c r="AL201" s="142">
        <f t="shared" si="108"/>
        <v>0</v>
      </c>
      <c r="AM201" s="141">
        <f>IF('24'!AM201:AN201&gt;120,2,'24'!AM201:AN201/60)</f>
        <v>0</v>
      </c>
      <c r="AN201" s="142">
        <f t="shared" si="109"/>
        <v>0</v>
      </c>
      <c r="AO201" s="141">
        <f>IF('24'!AO201:AP201&gt;120,2,'24'!AO201:AP201/60)</f>
        <v>0</v>
      </c>
      <c r="AP201" s="142">
        <f t="shared" si="110"/>
        <v>0</v>
      </c>
      <c r="AQ201" s="141">
        <f>IF('24'!AQ201:AR201&gt;120,2,'24'!AQ201:AR201/60)</f>
        <v>0</v>
      </c>
      <c r="AR201" s="142">
        <f t="shared" si="111"/>
        <v>0</v>
      </c>
      <c r="AS201" s="141">
        <f>IF('24'!AS201:AT201&gt;120,2,'24'!AS201:AT201/60)</f>
        <v>0</v>
      </c>
      <c r="AT201" s="142">
        <f t="shared" si="112"/>
        <v>0</v>
      </c>
      <c r="AU201" s="141">
        <f>IF('24'!AU201:AV201&gt;120,2,'24'!AU201:AV201/60)</f>
        <v>0</v>
      </c>
      <c r="AV201" s="142">
        <f t="shared" si="113"/>
        <v>0</v>
      </c>
      <c r="AW201" s="141">
        <f>IF('24'!AW201:AX201&gt;120,2,'24'!AW201:AX201/60)</f>
        <v>0</v>
      </c>
      <c r="AX201" s="142">
        <f t="shared" si="114"/>
        <v>0</v>
      </c>
      <c r="AY201" s="141">
        <f>IF('24'!AY201:AZ201&gt;120,2,'24'!AY201:AZ201/60)</f>
        <v>0</v>
      </c>
      <c r="AZ201" s="142">
        <f t="shared" si="115"/>
        <v>0</v>
      </c>
      <c r="BA201" s="141">
        <f>IF('24'!BA201:BB201&gt;120,2,'24'!BA201:BB201/60)</f>
        <v>0</v>
      </c>
      <c r="BB201" s="142">
        <f t="shared" si="116"/>
        <v>0</v>
      </c>
      <c r="BC201" s="141">
        <f>IF('24'!BC201:BD201&gt;120,2,'24'!BC201:BD201/60)</f>
        <v>0</v>
      </c>
      <c r="BD201" s="142">
        <f t="shared" si="117"/>
        <v>0</v>
      </c>
      <c r="BE201" s="141">
        <f>IF('24'!BE201:BF201&gt;120,2,'24'!BE201:BF201/60)</f>
        <v>0</v>
      </c>
      <c r="BF201" s="142">
        <f t="shared" si="118"/>
        <v>0</v>
      </c>
      <c r="BG201" s="141">
        <f>IF('24'!BG201:BH201&gt;120,2,'24'!BG201:BH201/60)</f>
        <v>0</v>
      </c>
      <c r="BH201" s="142">
        <f t="shared" si="119"/>
        <v>0</v>
      </c>
      <c r="BI201" s="141">
        <f>IF('24'!BI201:BJ201&gt;120,2,'24'!BI201:BJ201/60)</f>
        <v>0</v>
      </c>
      <c r="BJ201" s="142">
        <f t="shared" si="120"/>
        <v>0</v>
      </c>
      <c r="BK201" s="141">
        <f>IF('24'!BK201:BL201&gt;120,2,'24'!BK201:BL201/60)</f>
        <v>0</v>
      </c>
      <c r="BL201" s="142">
        <f t="shared" si="121"/>
        <v>0</v>
      </c>
      <c r="BM201" s="6"/>
    </row>
    <row r="202" spans="1:65" ht="26.25" thickBot="1">
      <c r="A202" s="15">
        <v>8645</v>
      </c>
      <c r="B202" s="15" t="s">
        <v>150</v>
      </c>
      <c r="C202" s="141">
        <f>IF('24'!C202:D202&gt;120,2,'24'!C202:D202/60)</f>
        <v>0</v>
      </c>
      <c r="D202" s="142">
        <f t="shared" si="122"/>
        <v>0</v>
      </c>
      <c r="E202" s="141">
        <f>IF('24'!E202:F202&gt;120,2,'24'!E202:F202/60)</f>
        <v>0</v>
      </c>
      <c r="F202" s="142">
        <f t="shared" si="123"/>
        <v>0</v>
      </c>
      <c r="G202" s="141">
        <f>IF('24'!G202:H202&gt;120,2,'24'!G202:H202/60)</f>
        <v>0</v>
      </c>
      <c r="H202" s="142">
        <f t="shared" si="93"/>
        <v>0</v>
      </c>
      <c r="I202" s="141">
        <f>IF('24'!I202:J202&gt;120,2,'24'!I202:J202/60)</f>
        <v>0</v>
      </c>
      <c r="J202" s="142">
        <f t="shared" si="94"/>
        <v>0</v>
      </c>
      <c r="K202" s="141">
        <f>IF('24'!K202:L202&gt;120,2,'24'!K202:L202/60)</f>
        <v>0</v>
      </c>
      <c r="L202" s="142">
        <f t="shared" si="95"/>
        <v>0</v>
      </c>
      <c r="M202" s="141">
        <f>IF('24'!M202:N202&gt;120,2,'24'!M202:N202/60)</f>
        <v>0</v>
      </c>
      <c r="N202" s="142">
        <f t="shared" si="96"/>
        <v>0</v>
      </c>
      <c r="O202" s="141">
        <f>IF('24'!O202:P202&gt;120,2,'24'!O202:P202/60)</f>
        <v>0</v>
      </c>
      <c r="P202" s="142">
        <f t="shared" si="97"/>
        <v>0</v>
      </c>
      <c r="Q202" s="141">
        <f>IF('24'!Q202:R202&gt;120,2,'24'!Q202:R202/60)</f>
        <v>0</v>
      </c>
      <c r="R202" s="142">
        <f t="shared" si="98"/>
        <v>0</v>
      </c>
      <c r="S202" s="141">
        <f>IF('24'!S202:T202&gt;120,2,'24'!S202:T202/60)</f>
        <v>0</v>
      </c>
      <c r="T202" s="142">
        <f t="shared" si="99"/>
        <v>0</v>
      </c>
      <c r="U202" s="141">
        <f>IF('24'!U202:V202&gt;120,2,'24'!U202:V202/60)</f>
        <v>0</v>
      </c>
      <c r="V202" s="142">
        <f t="shared" si="100"/>
        <v>0</v>
      </c>
      <c r="W202" s="141">
        <f>IF('24'!W202:X202&gt;120,2,'24'!W202:X202/60)</f>
        <v>0</v>
      </c>
      <c r="X202" s="142">
        <f t="shared" si="101"/>
        <v>0</v>
      </c>
      <c r="Y202" s="141">
        <f>IF('24'!Y202:Z202&gt;120,2,'24'!Y202:Z202/60)</f>
        <v>0</v>
      </c>
      <c r="Z202" s="142">
        <f t="shared" si="102"/>
        <v>0</v>
      </c>
      <c r="AA202" s="141">
        <f>IF('24'!AA202:AB202&gt;120,2,'24'!AA202:AB202/60)</f>
        <v>0</v>
      </c>
      <c r="AB202" s="142">
        <f t="shared" si="103"/>
        <v>0</v>
      </c>
      <c r="AC202" s="141">
        <f>IF('24'!AC202:AD202&gt;120,2,'24'!AC202:AD202/60)</f>
        <v>0</v>
      </c>
      <c r="AD202" s="142">
        <f t="shared" si="104"/>
        <v>0</v>
      </c>
      <c r="AE202" s="141">
        <f>IF('24'!AE202:AF202&gt;120,2,'24'!AE202:AF202/60)</f>
        <v>0</v>
      </c>
      <c r="AF202" s="142">
        <f t="shared" si="105"/>
        <v>0</v>
      </c>
      <c r="AG202" s="141">
        <f>IF('24'!AG202:AH202&gt;120,2,'24'!AG202:AH202/60)</f>
        <v>0</v>
      </c>
      <c r="AH202" s="142">
        <f t="shared" si="106"/>
        <v>0</v>
      </c>
      <c r="AI202" s="141">
        <f>IF('24'!AI202:AJ202&gt;120,2,'24'!AI202:AJ202/60)</f>
        <v>0</v>
      </c>
      <c r="AJ202" s="142">
        <f t="shared" si="107"/>
        <v>0</v>
      </c>
      <c r="AK202" s="141">
        <f>IF('24'!AK202:AL202&gt;120,2,'24'!AK202:AL202/60)</f>
        <v>0</v>
      </c>
      <c r="AL202" s="142">
        <f t="shared" si="108"/>
        <v>0</v>
      </c>
      <c r="AM202" s="141">
        <f>IF('24'!AM202:AN202&gt;120,2,'24'!AM202:AN202/60)</f>
        <v>0</v>
      </c>
      <c r="AN202" s="142">
        <f t="shared" si="109"/>
        <v>0</v>
      </c>
      <c r="AO202" s="141">
        <f>IF('24'!AO202:AP202&gt;120,2,'24'!AO202:AP202/60)</f>
        <v>0</v>
      </c>
      <c r="AP202" s="142">
        <f t="shared" si="110"/>
        <v>0</v>
      </c>
      <c r="AQ202" s="141">
        <f>IF('24'!AQ202:AR202&gt;120,2,'24'!AQ202:AR202/60)</f>
        <v>0</v>
      </c>
      <c r="AR202" s="142">
        <f t="shared" si="111"/>
        <v>0</v>
      </c>
      <c r="AS202" s="141">
        <f>IF('24'!AS202:AT202&gt;120,2,'24'!AS202:AT202/60)</f>
        <v>0</v>
      </c>
      <c r="AT202" s="142">
        <f t="shared" si="112"/>
        <v>0</v>
      </c>
      <c r="AU202" s="141">
        <f>IF('24'!AU202:AV202&gt;120,2,'24'!AU202:AV202/60)</f>
        <v>0</v>
      </c>
      <c r="AV202" s="142">
        <f t="shared" si="113"/>
        <v>0</v>
      </c>
      <c r="AW202" s="141">
        <f>IF('24'!AW202:AX202&gt;120,2,'24'!AW202:AX202/60)</f>
        <v>0</v>
      </c>
      <c r="AX202" s="142">
        <f t="shared" si="114"/>
        <v>0</v>
      </c>
      <c r="AY202" s="141">
        <f>IF('24'!AY202:AZ202&gt;120,2,'24'!AY202:AZ202/60)</f>
        <v>0</v>
      </c>
      <c r="AZ202" s="142">
        <f t="shared" si="115"/>
        <v>0</v>
      </c>
      <c r="BA202" s="141">
        <f>IF('24'!BA202:BB202&gt;120,2,'24'!BA202:BB202/60)</f>
        <v>0</v>
      </c>
      <c r="BB202" s="142">
        <f t="shared" si="116"/>
        <v>0</v>
      </c>
      <c r="BC202" s="141">
        <f>IF('24'!BC202:BD202&gt;120,2,'24'!BC202:BD202/60)</f>
        <v>0</v>
      </c>
      <c r="BD202" s="142">
        <f t="shared" si="117"/>
        <v>0</v>
      </c>
      <c r="BE202" s="141">
        <f>IF('24'!BE202:BF202&gt;120,2,'24'!BE202:BF202/60)</f>
        <v>0</v>
      </c>
      <c r="BF202" s="142">
        <f t="shared" si="118"/>
        <v>0</v>
      </c>
      <c r="BG202" s="141">
        <f>IF('24'!BG202:BH202&gt;120,2,'24'!BG202:BH202/60)</f>
        <v>0</v>
      </c>
      <c r="BH202" s="142">
        <f t="shared" si="119"/>
        <v>0</v>
      </c>
      <c r="BI202" s="141">
        <f>IF('24'!BI202:BJ202&gt;120,2,'24'!BI202:BJ202/60)</f>
        <v>0</v>
      </c>
      <c r="BJ202" s="142">
        <f t="shared" si="120"/>
        <v>0</v>
      </c>
      <c r="BK202" s="141">
        <f>IF('24'!BK202:BL202&gt;120,2,'24'!BK202:BL202/60)</f>
        <v>0</v>
      </c>
      <c r="BL202" s="142">
        <f t="shared" si="121"/>
        <v>0</v>
      </c>
      <c r="BM202" s="6"/>
    </row>
    <row r="203" spans="1:65" ht="26.25" thickBot="1">
      <c r="A203" s="15">
        <v>8646</v>
      </c>
      <c r="B203" s="15" t="s">
        <v>151</v>
      </c>
      <c r="C203" s="141">
        <f>IF('24'!C203:D203&gt;120,2,'24'!C203:D203/60)</f>
        <v>0</v>
      </c>
      <c r="D203" s="142">
        <f t="shared" si="122"/>
        <v>0</v>
      </c>
      <c r="E203" s="141">
        <f>IF('24'!E203:F203&gt;120,2,'24'!E203:F203/60)</f>
        <v>0</v>
      </c>
      <c r="F203" s="142">
        <f t="shared" si="123"/>
        <v>0</v>
      </c>
      <c r="G203" s="141">
        <f>IF('24'!G203:H203&gt;120,2,'24'!G203:H203/60)</f>
        <v>0</v>
      </c>
      <c r="H203" s="142">
        <f t="shared" si="93"/>
        <v>0</v>
      </c>
      <c r="I203" s="141">
        <f>IF('24'!I203:J203&gt;120,2,'24'!I203:J203/60)</f>
        <v>0</v>
      </c>
      <c r="J203" s="142">
        <f t="shared" si="94"/>
        <v>0</v>
      </c>
      <c r="K203" s="141">
        <f>IF('24'!K203:L203&gt;120,2,'24'!K203:L203/60)</f>
        <v>0</v>
      </c>
      <c r="L203" s="142">
        <f t="shared" si="95"/>
        <v>0</v>
      </c>
      <c r="M203" s="141">
        <f>IF('24'!M203:N203&gt;120,2,'24'!M203:N203/60)</f>
        <v>0</v>
      </c>
      <c r="N203" s="142">
        <f t="shared" si="96"/>
        <v>0</v>
      </c>
      <c r="O203" s="141">
        <f>IF('24'!O203:P203&gt;120,2,'24'!O203:P203/60)</f>
        <v>0</v>
      </c>
      <c r="P203" s="142">
        <f t="shared" si="97"/>
        <v>0</v>
      </c>
      <c r="Q203" s="141">
        <f>IF('24'!Q203:R203&gt;120,2,'24'!Q203:R203/60)</f>
        <v>0</v>
      </c>
      <c r="R203" s="142">
        <f t="shared" si="98"/>
        <v>0</v>
      </c>
      <c r="S203" s="141">
        <f>IF('24'!S203:T203&gt;120,2,'24'!S203:T203/60)</f>
        <v>0</v>
      </c>
      <c r="T203" s="142">
        <f t="shared" si="99"/>
        <v>0</v>
      </c>
      <c r="U203" s="141">
        <f>IF('24'!U203:V203&gt;120,2,'24'!U203:V203/60)</f>
        <v>0</v>
      </c>
      <c r="V203" s="142">
        <f t="shared" si="100"/>
        <v>0</v>
      </c>
      <c r="W203" s="141">
        <f>IF('24'!W203:X203&gt;120,2,'24'!W203:X203/60)</f>
        <v>0</v>
      </c>
      <c r="X203" s="142">
        <f t="shared" si="101"/>
        <v>0</v>
      </c>
      <c r="Y203" s="141">
        <f>IF('24'!Y203:Z203&gt;120,2,'24'!Y203:Z203/60)</f>
        <v>0</v>
      </c>
      <c r="Z203" s="142">
        <f t="shared" si="102"/>
        <v>0</v>
      </c>
      <c r="AA203" s="141">
        <f>IF('24'!AA203:AB203&gt;120,2,'24'!AA203:AB203/60)</f>
        <v>0</v>
      </c>
      <c r="AB203" s="142">
        <f t="shared" si="103"/>
        <v>0</v>
      </c>
      <c r="AC203" s="141">
        <f>IF('24'!AC203:AD203&gt;120,2,'24'!AC203:AD203/60)</f>
        <v>0</v>
      </c>
      <c r="AD203" s="142">
        <f t="shared" si="104"/>
        <v>0</v>
      </c>
      <c r="AE203" s="141">
        <f>IF('24'!AE203:AF203&gt;120,2,'24'!AE203:AF203/60)</f>
        <v>0</v>
      </c>
      <c r="AF203" s="142">
        <f t="shared" si="105"/>
        <v>0</v>
      </c>
      <c r="AG203" s="141">
        <f>IF('24'!AG203:AH203&gt;120,2,'24'!AG203:AH203/60)</f>
        <v>0</v>
      </c>
      <c r="AH203" s="142">
        <f t="shared" si="106"/>
        <v>0</v>
      </c>
      <c r="AI203" s="141">
        <f>IF('24'!AI203:AJ203&gt;120,2,'24'!AI203:AJ203/60)</f>
        <v>0</v>
      </c>
      <c r="AJ203" s="142">
        <f t="shared" si="107"/>
        <v>0</v>
      </c>
      <c r="AK203" s="141">
        <f>IF('24'!AK203:AL203&gt;120,2,'24'!AK203:AL203/60)</f>
        <v>0</v>
      </c>
      <c r="AL203" s="142">
        <f t="shared" si="108"/>
        <v>0</v>
      </c>
      <c r="AM203" s="141">
        <f>IF('24'!AM203:AN203&gt;120,2,'24'!AM203:AN203/60)</f>
        <v>0</v>
      </c>
      <c r="AN203" s="142">
        <f t="shared" si="109"/>
        <v>0</v>
      </c>
      <c r="AO203" s="141">
        <f>IF('24'!AO203:AP203&gt;120,2,'24'!AO203:AP203/60)</f>
        <v>0</v>
      </c>
      <c r="AP203" s="142">
        <f t="shared" si="110"/>
        <v>0</v>
      </c>
      <c r="AQ203" s="141">
        <f>IF('24'!AQ203:AR203&gt;120,2,'24'!AQ203:AR203/60)</f>
        <v>0</v>
      </c>
      <c r="AR203" s="142">
        <f t="shared" si="111"/>
        <v>0</v>
      </c>
      <c r="AS203" s="141">
        <f>IF('24'!AS203:AT203&gt;120,2,'24'!AS203:AT203/60)</f>
        <v>0</v>
      </c>
      <c r="AT203" s="142">
        <f t="shared" si="112"/>
        <v>0</v>
      </c>
      <c r="AU203" s="141">
        <f>IF('24'!AU203:AV203&gt;120,2,'24'!AU203:AV203/60)</f>
        <v>0</v>
      </c>
      <c r="AV203" s="142">
        <f t="shared" si="113"/>
        <v>0</v>
      </c>
      <c r="AW203" s="141">
        <f>IF('24'!AW203:AX203&gt;120,2,'24'!AW203:AX203/60)</f>
        <v>0</v>
      </c>
      <c r="AX203" s="142">
        <f t="shared" si="114"/>
        <v>0</v>
      </c>
      <c r="AY203" s="141">
        <f>IF('24'!AY203:AZ203&gt;120,2,'24'!AY203:AZ203/60)</f>
        <v>0</v>
      </c>
      <c r="AZ203" s="142">
        <f t="shared" si="115"/>
        <v>0</v>
      </c>
      <c r="BA203" s="141">
        <f>IF('24'!BA203:BB203&gt;120,2,'24'!BA203:BB203/60)</f>
        <v>0</v>
      </c>
      <c r="BB203" s="142">
        <f t="shared" si="116"/>
        <v>0</v>
      </c>
      <c r="BC203" s="141">
        <f>IF('24'!BC203:BD203&gt;120,2,'24'!BC203:BD203/60)</f>
        <v>0</v>
      </c>
      <c r="BD203" s="142">
        <f t="shared" si="117"/>
        <v>0</v>
      </c>
      <c r="BE203" s="141">
        <f>IF('24'!BE203:BF203&gt;120,2,'24'!BE203:BF203/60)</f>
        <v>0</v>
      </c>
      <c r="BF203" s="142">
        <f t="shared" si="118"/>
        <v>0</v>
      </c>
      <c r="BG203" s="141">
        <f>IF('24'!BG203:BH203&gt;120,2,'24'!BG203:BH203/60)</f>
        <v>0</v>
      </c>
      <c r="BH203" s="142">
        <f t="shared" si="119"/>
        <v>0</v>
      </c>
      <c r="BI203" s="141">
        <f>IF('24'!BI203:BJ203&gt;120,2,'24'!BI203:BJ203/60)</f>
        <v>0</v>
      </c>
      <c r="BJ203" s="142">
        <f t="shared" si="120"/>
        <v>0</v>
      </c>
      <c r="BK203" s="141">
        <f>IF('24'!BK203:BL203&gt;120,2,'24'!BK203:BL203/60)</f>
        <v>0</v>
      </c>
      <c r="BL203" s="142">
        <f t="shared" si="121"/>
        <v>0</v>
      </c>
      <c r="BM203" s="6"/>
    </row>
    <row r="204" spans="1:65" ht="26.25" thickBot="1">
      <c r="A204" s="15">
        <v>8647</v>
      </c>
      <c r="B204" s="15" t="s">
        <v>152</v>
      </c>
      <c r="C204" s="141">
        <f>IF('24'!C204:D204&gt;120,2,'24'!C204:D204/60)</f>
        <v>0</v>
      </c>
      <c r="D204" s="142">
        <f t="shared" si="122"/>
        <v>0</v>
      </c>
      <c r="E204" s="141">
        <f>IF('24'!E204:F204&gt;120,2,'24'!E204:F204/60)</f>
        <v>0</v>
      </c>
      <c r="F204" s="142">
        <f t="shared" si="123"/>
        <v>0</v>
      </c>
      <c r="G204" s="141">
        <f>IF('24'!G204:H204&gt;120,2,'24'!G204:H204/60)</f>
        <v>0</v>
      </c>
      <c r="H204" s="142">
        <f t="shared" si="93"/>
        <v>0</v>
      </c>
      <c r="I204" s="141">
        <f>IF('24'!I204:J204&gt;120,2,'24'!I204:J204/60)</f>
        <v>0</v>
      </c>
      <c r="J204" s="142">
        <f t="shared" si="94"/>
        <v>0</v>
      </c>
      <c r="K204" s="141">
        <f>IF('24'!K204:L204&gt;120,2,'24'!K204:L204/60)</f>
        <v>0</v>
      </c>
      <c r="L204" s="142">
        <f t="shared" si="95"/>
        <v>0</v>
      </c>
      <c r="M204" s="141">
        <f>IF('24'!M204:N204&gt;120,2,'24'!M204:N204/60)</f>
        <v>0</v>
      </c>
      <c r="N204" s="142">
        <f t="shared" si="96"/>
        <v>0</v>
      </c>
      <c r="O204" s="141">
        <f>IF('24'!O204:P204&gt;120,2,'24'!O204:P204/60)</f>
        <v>0</v>
      </c>
      <c r="P204" s="142">
        <f t="shared" si="97"/>
        <v>0</v>
      </c>
      <c r="Q204" s="141">
        <f>IF('24'!Q204:R204&gt;120,2,'24'!Q204:R204/60)</f>
        <v>0</v>
      </c>
      <c r="R204" s="142">
        <f t="shared" si="98"/>
        <v>0</v>
      </c>
      <c r="S204" s="141">
        <f>IF('24'!S204:T204&gt;120,2,'24'!S204:T204/60)</f>
        <v>0</v>
      </c>
      <c r="T204" s="142">
        <f t="shared" si="99"/>
        <v>0</v>
      </c>
      <c r="U204" s="141">
        <f>IF('24'!U204:V204&gt;120,2,'24'!U204:V204/60)</f>
        <v>0</v>
      </c>
      <c r="V204" s="142">
        <f t="shared" si="100"/>
        <v>0</v>
      </c>
      <c r="W204" s="141">
        <f>IF('24'!W204:X204&gt;120,2,'24'!W204:X204/60)</f>
        <v>0</v>
      </c>
      <c r="X204" s="142">
        <f t="shared" si="101"/>
        <v>0</v>
      </c>
      <c r="Y204" s="141">
        <f>IF('24'!Y204:Z204&gt;120,2,'24'!Y204:Z204/60)</f>
        <v>0</v>
      </c>
      <c r="Z204" s="142">
        <f t="shared" si="102"/>
        <v>0</v>
      </c>
      <c r="AA204" s="141">
        <f>IF('24'!AA204:AB204&gt;120,2,'24'!AA204:AB204/60)</f>
        <v>0</v>
      </c>
      <c r="AB204" s="142">
        <f t="shared" si="103"/>
        <v>0</v>
      </c>
      <c r="AC204" s="141">
        <f>IF('24'!AC204:AD204&gt;120,2,'24'!AC204:AD204/60)</f>
        <v>0</v>
      </c>
      <c r="AD204" s="142">
        <f t="shared" si="104"/>
        <v>0</v>
      </c>
      <c r="AE204" s="141">
        <f>IF('24'!AE204:AF204&gt;120,2,'24'!AE204:AF204/60)</f>
        <v>0</v>
      </c>
      <c r="AF204" s="142">
        <f t="shared" si="105"/>
        <v>0</v>
      </c>
      <c r="AG204" s="141">
        <f>IF('24'!AG204:AH204&gt;120,2,'24'!AG204:AH204/60)</f>
        <v>0</v>
      </c>
      <c r="AH204" s="142">
        <f t="shared" si="106"/>
        <v>0</v>
      </c>
      <c r="AI204" s="141">
        <f>IF('24'!AI204:AJ204&gt;120,2,'24'!AI204:AJ204/60)</f>
        <v>0</v>
      </c>
      <c r="AJ204" s="142">
        <f t="shared" si="107"/>
        <v>0</v>
      </c>
      <c r="AK204" s="141">
        <f>IF('24'!AK204:AL204&gt;120,2,'24'!AK204:AL204/60)</f>
        <v>0</v>
      </c>
      <c r="AL204" s="142">
        <f t="shared" si="108"/>
        <v>0</v>
      </c>
      <c r="AM204" s="141">
        <f>IF('24'!AM204:AN204&gt;120,2,'24'!AM204:AN204/60)</f>
        <v>0</v>
      </c>
      <c r="AN204" s="142">
        <f t="shared" si="109"/>
        <v>0</v>
      </c>
      <c r="AO204" s="141">
        <f>IF('24'!AO204:AP204&gt;120,2,'24'!AO204:AP204/60)</f>
        <v>0</v>
      </c>
      <c r="AP204" s="142">
        <f t="shared" si="110"/>
        <v>0</v>
      </c>
      <c r="AQ204" s="141">
        <f>IF('24'!AQ204:AR204&gt;120,2,'24'!AQ204:AR204/60)</f>
        <v>0</v>
      </c>
      <c r="AR204" s="142">
        <f t="shared" si="111"/>
        <v>0</v>
      </c>
      <c r="AS204" s="141">
        <f>IF('24'!AS204:AT204&gt;120,2,'24'!AS204:AT204/60)</f>
        <v>0</v>
      </c>
      <c r="AT204" s="142">
        <f t="shared" si="112"/>
        <v>0</v>
      </c>
      <c r="AU204" s="141">
        <f>IF('24'!AU204:AV204&gt;120,2,'24'!AU204:AV204/60)</f>
        <v>0</v>
      </c>
      <c r="AV204" s="142">
        <f t="shared" si="113"/>
        <v>0</v>
      </c>
      <c r="AW204" s="141">
        <f>IF('24'!AW204:AX204&gt;120,2,'24'!AW204:AX204/60)</f>
        <v>0</v>
      </c>
      <c r="AX204" s="142">
        <f t="shared" si="114"/>
        <v>0</v>
      </c>
      <c r="AY204" s="141">
        <f>IF('24'!AY204:AZ204&gt;120,2,'24'!AY204:AZ204/60)</f>
        <v>0</v>
      </c>
      <c r="AZ204" s="142">
        <f t="shared" si="115"/>
        <v>0</v>
      </c>
      <c r="BA204" s="141">
        <f>IF('24'!BA204:BB204&gt;120,2,'24'!BA204:BB204/60)</f>
        <v>0</v>
      </c>
      <c r="BB204" s="142">
        <f t="shared" si="116"/>
        <v>0</v>
      </c>
      <c r="BC204" s="141">
        <f>IF('24'!BC204:BD204&gt;120,2,'24'!BC204:BD204/60)</f>
        <v>0</v>
      </c>
      <c r="BD204" s="142">
        <f t="shared" si="117"/>
        <v>0</v>
      </c>
      <c r="BE204" s="141">
        <f>IF('24'!BE204:BF204&gt;120,2,'24'!BE204:BF204/60)</f>
        <v>0</v>
      </c>
      <c r="BF204" s="142">
        <f t="shared" si="118"/>
        <v>0</v>
      </c>
      <c r="BG204" s="141">
        <f>IF('24'!BG204:BH204&gt;120,2,'24'!BG204:BH204/60)</f>
        <v>0</v>
      </c>
      <c r="BH204" s="142">
        <f t="shared" si="119"/>
        <v>0</v>
      </c>
      <c r="BI204" s="141">
        <f>IF('24'!BI204:BJ204&gt;120,2,'24'!BI204:BJ204/60)</f>
        <v>0</v>
      </c>
      <c r="BJ204" s="142">
        <f t="shared" si="120"/>
        <v>0</v>
      </c>
      <c r="BK204" s="141">
        <f>IF('24'!BK204:BL204&gt;120,2,'24'!BK204:BL204/60)</f>
        <v>0</v>
      </c>
      <c r="BL204" s="142">
        <f t="shared" si="121"/>
        <v>0</v>
      </c>
      <c r="BM204" s="6"/>
    </row>
    <row r="205" spans="1:65" ht="26.25" thickBot="1">
      <c r="A205" s="15">
        <v>8648</v>
      </c>
      <c r="B205" s="15" t="s">
        <v>153</v>
      </c>
      <c r="C205" s="141">
        <f>IF('24'!C205:D205&gt;120,2,'24'!C205:D205/60)</f>
        <v>0</v>
      </c>
      <c r="D205" s="142">
        <f t="shared" si="122"/>
        <v>0</v>
      </c>
      <c r="E205" s="141">
        <f>IF('24'!E205:F205&gt;120,2,'24'!E205:F205/60)</f>
        <v>0</v>
      </c>
      <c r="F205" s="142">
        <f t="shared" si="123"/>
        <v>0</v>
      </c>
      <c r="G205" s="141">
        <f>IF('24'!G205:H205&gt;120,2,'24'!G205:H205/60)</f>
        <v>0</v>
      </c>
      <c r="H205" s="142">
        <f t="shared" si="93"/>
        <v>0</v>
      </c>
      <c r="I205" s="141">
        <f>IF('24'!I205:J205&gt;120,2,'24'!I205:J205/60)</f>
        <v>0</v>
      </c>
      <c r="J205" s="142">
        <f t="shared" si="94"/>
        <v>0</v>
      </c>
      <c r="K205" s="141">
        <f>IF('24'!K205:L205&gt;120,2,'24'!K205:L205/60)</f>
        <v>0</v>
      </c>
      <c r="L205" s="142">
        <f t="shared" si="95"/>
        <v>0</v>
      </c>
      <c r="M205" s="141">
        <f>IF('24'!M205:N205&gt;120,2,'24'!M205:N205/60)</f>
        <v>0</v>
      </c>
      <c r="N205" s="142">
        <f t="shared" si="96"/>
        <v>0</v>
      </c>
      <c r="O205" s="141">
        <f>IF('24'!O205:P205&gt;120,2,'24'!O205:P205/60)</f>
        <v>0</v>
      </c>
      <c r="P205" s="142">
        <f t="shared" si="97"/>
        <v>0</v>
      </c>
      <c r="Q205" s="141">
        <f>IF('24'!Q205:R205&gt;120,2,'24'!Q205:R205/60)</f>
        <v>0</v>
      </c>
      <c r="R205" s="142">
        <f t="shared" si="98"/>
        <v>0</v>
      </c>
      <c r="S205" s="141">
        <f>IF('24'!S205:T205&gt;120,2,'24'!S205:T205/60)</f>
        <v>0</v>
      </c>
      <c r="T205" s="142">
        <f t="shared" si="99"/>
        <v>0</v>
      </c>
      <c r="U205" s="141">
        <f>IF('24'!U205:V205&gt;120,2,'24'!U205:V205/60)</f>
        <v>0</v>
      </c>
      <c r="V205" s="142">
        <f t="shared" si="100"/>
        <v>0</v>
      </c>
      <c r="W205" s="141">
        <f>IF('24'!W205:X205&gt;120,2,'24'!W205:X205/60)</f>
        <v>0</v>
      </c>
      <c r="X205" s="142">
        <f t="shared" si="101"/>
        <v>0</v>
      </c>
      <c r="Y205" s="141">
        <f>IF('24'!Y205:Z205&gt;120,2,'24'!Y205:Z205/60)</f>
        <v>0</v>
      </c>
      <c r="Z205" s="142">
        <f t="shared" si="102"/>
        <v>0</v>
      </c>
      <c r="AA205" s="141">
        <f>IF('24'!AA205:AB205&gt;120,2,'24'!AA205:AB205/60)</f>
        <v>0</v>
      </c>
      <c r="AB205" s="142">
        <f t="shared" si="103"/>
        <v>0</v>
      </c>
      <c r="AC205" s="141">
        <f>IF('24'!AC205:AD205&gt;120,2,'24'!AC205:AD205/60)</f>
        <v>0</v>
      </c>
      <c r="AD205" s="142">
        <f t="shared" si="104"/>
        <v>0</v>
      </c>
      <c r="AE205" s="141">
        <f>IF('24'!AE205:AF205&gt;120,2,'24'!AE205:AF205/60)</f>
        <v>0</v>
      </c>
      <c r="AF205" s="142">
        <f t="shared" si="105"/>
        <v>0</v>
      </c>
      <c r="AG205" s="141">
        <f>IF('24'!AG205:AH205&gt;120,2,'24'!AG205:AH205/60)</f>
        <v>0</v>
      </c>
      <c r="AH205" s="142">
        <f t="shared" si="106"/>
        <v>0</v>
      </c>
      <c r="AI205" s="141">
        <f>IF('24'!AI205:AJ205&gt;120,2,'24'!AI205:AJ205/60)</f>
        <v>0</v>
      </c>
      <c r="AJ205" s="142">
        <f t="shared" si="107"/>
        <v>0</v>
      </c>
      <c r="AK205" s="141">
        <f>IF('24'!AK205:AL205&gt;120,2,'24'!AK205:AL205/60)</f>
        <v>0</v>
      </c>
      <c r="AL205" s="142">
        <f t="shared" si="108"/>
        <v>0</v>
      </c>
      <c r="AM205" s="141">
        <f>IF('24'!AM205:AN205&gt;120,2,'24'!AM205:AN205/60)</f>
        <v>0</v>
      </c>
      <c r="AN205" s="142">
        <f t="shared" si="109"/>
        <v>0</v>
      </c>
      <c r="AO205" s="141">
        <f>IF('24'!AO205:AP205&gt;120,2,'24'!AO205:AP205/60)</f>
        <v>0</v>
      </c>
      <c r="AP205" s="142">
        <f t="shared" si="110"/>
        <v>0</v>
      </c>
      <c r="AQ205" s="141">
        <f>IF('24'!AQ205:AR205&gt;120,2,'24'!AQ205:AR205/60)</f>
        <v>0</v>
      </c>
      <c r="AR205" s="142">
        <f t="shared" si="111"/>
        <v>0</v>
      </c>
      <c r="AS205" s="141">
        <f>IF('24'!AS205:AT205&gt;120,2,'24'!AS205:AT205/60)</f>
        <v>0</v>
      </c>
      <c r="AT205" s="142">
        <f t="shared" si="112"/>
        <v>0</v>
      </c>
      <c r="AU205" s="141">
        <f>IF('24'!AU205:AV205&gt;120,2,'24'!AU205:AV205/60)</f>
        <v>0</v>
      </c>
      <c r="AV205" s="142">
        <f t="shared" si="113"/>
        <v>0</v>
      </c>
      <c r="AW205" s="141">
        <f>IF('24'!AW205:AX205&gt;120,2,'24'!AW205:AX205/60)</f>
        <v>0</v>
      </c>
      <c r="AX205" s="142">
        <f t="shared" si="114"/>
        <v>0</v>
      </c>
      <c r="AY205" s="141">
        <f>IF('24'!AY205:AZ205&gt;120,2,'24'!AY205:AZ205/60)</f>
        <v>0</v>
      </c>
      <c r="AZ205" s="142">
        <f t="shared" si="115"/>
        <v>0</v>
      </c>
      <c r="BA205" s="141">
        <f>IF('24'!BA205:BB205&gt;120,2,'24'!BA205:BB205/60)</f>
        <v>0</v>
      </c>
      <c r="BB205" s="142">
        <f t="shared" si="116"/>
        <v>0</v>
      </c>
      <c r="BC205" s="141">
        <f>IF('24'!BC205:BD205&gt;120,2,'24'!BC205:BD205/60)</f>
        <v>0</v>
      </c>
      <c r="BD205" s="142">
        <f t="shared" si="117"/>
        <v>0</v>
      </c>
      <c r="BE205" s="141">
        <f>IF('24'!BE205:BF205&gt;120,2,'24'!BE205:BF205/60)</f>
        <v>0</v>
      </c>
      <c r="BF205" s="142">
        <f t="shared" si="118"/>
        <v>0</v>
      </c>
      <c r="BG205" s="141">
        <f>IF('24'!BG205:BH205&gt;120,2,'24'!BG205:BH205/60)</f>
        <v>0</v>
      </c>
      <c r="BH205" s="142">
        <f t="shared" si="119"/>
        <v>0</v>
      </c>
      <c r="BI205" s="141">
        <f>IF('24'!BI205:BJ205&gt;120,2,'24'!BI205:BJ205/60)</f>
        <v>0</v>
      </c>
      <c r="BJ205" s="142">
        <f t="shared" si="120"/>
        <v>0</v>
      </c>
      <c r="BK205" s="141">
        <f>IF('24'!BK205:BL205&gt;120,2,'24'!BK205:BL205/60)</f>
        <v>0</v>
      </c>
      <c r="BL205" s="142">
        <f t="shared" si="121"/>
        <v>0</v>
      </c>
      <c r="BM205" s="6"/>
    </row>
    <row r="206" spans="1:65" ht="26.25" thickBot="1">
      <c r="A206" s="15">
        <v>8649</v>
      </c>
      <c r="B206" s="15" t="s">
        <v>154</v>
      </c>
      <c r="C206" s="141">
        <f>IF('24'!C206:D206&gt;120,2,'24'!C206:D206/60)</f>
        <v>0</v>
      </c>
      <c r="D206" s="142">
        <f t="shared" si="122"/>
        <v>0</v>
      </c>
      <c r="E206" s="141">
        <f>IF('24'!E206:F206&gt;120,2,'24'!E206:F206/60)</f>
        <v>0</v>
      </c>
      <c r="F206" s="142">
        <f t="shared" si="123"/>
        <v>0</v>
      </c>
      <c r="G206" s="141">
        <f>IF('24'!G206:H206&gt;120,2,'24'!G206:H206/60)</f>
        <v>0</v>
      </c>
      <c r="H206" s="142">
        <f t="shared" si="93"/>
        <v>0</v>
      </c>
      <c r="I206" s="141">
        <f>IF('24'!I206:J206&gt;120,2,'24'!I206:J206/60)</f>
        <v>0</v>
      </c>
      <c r="J206" s="142">
        <f t="shared" si="94"/>
        <v>0</v>
      </c>
      <c r="K206" s="141">
        <f>IF('24'!K206:L206&gt;120,2,'24'!K206:L206/60)</f>
        <v>0</v>
      </c>
      <c r="L206" s="142">
        <f t="shared" si="95"/>
        <v>0</v>
      </c>
      <c r="M206" s="141">
        <f>IF('24'!M206:N206&gt;120,2,'24'!M206:N206/60)</f>
        <v>0</v>
      </c>
      <c r="N206" s="142">
        <f t="shared" si="96"/>
        <v>0</v>
      </c>
      <c r="O206" s="141">
        <f>IF('24'!O206:P206&gt;120,2,'24'!O206:P206/60)</f>
        <v>0</v>
      </c>
      <c r="P206" s="142">
        <f t="shared" si="97"/>
        <v>0</v>
      </c>
      <c r="Q206" s="141">
        <f>IF('24'!Q206:R206&gt;120,2,'24'!Q206:R206/60)</f>
        <v>0</v>
      </c>
      <c r="R206" s="142">
        <f t="shared" si="98"/>
        <v>0</v>
      </c>
      <c r="S206" s="141">
        <f>IF('24'!S206:T206&gt;120,2,'24'!S206:T206/60)</f>
        <v>0</v>
      </c>
      <c r="T206" s="142">
        <f t="shared" si="99"/>
        <v>0</v>
      </c>
      <c r="U206" s="141">
        <f>IF('24'!U206:V206&gt;120,2,'24'!U206:V206/60)</f>
        <v>0</v>
      </c>
      <c r="V206" s="142">
        <f t="shared" si="100"/>
        <v>0</v>
      </c>
      <c r="W206" s="141">
        <f>IF('24'!W206:X206&gt;120,2,'24'!W206:X206/60)</f>
        <v>0</v>
      </c>
      <c r="X206" s="142">
        <f t="shared" si="101"/>
        <v>0</v>
      </c>
      <c r="Y206" s="141">
        <f>IF('24'!Y206:Z206&gt;120,2,'24'!Y206:Z206/60)</f>
        <v>0</v>
      </c>
      <c r="Z206" s="142">
        <f t="shared" si="102"/>
        <v>0</v>
      </c>
      <c r="AA206" s="141">
        <f>IF('24'!AA206:AB206&gt;120,2,'24'!AA206:AB206/60)</f>
        <v>0</v>
      </c>
      <c r="AB206" s="142">
        <f t="shared" si="103"/>
        <v>0</v>
      </c>
      <c r="AC206" s="141">
        <f>IF('24'!AC206:AD206&gt;120,2,'24'!AC206:AD206/60)</f>
        <v>0</v>
      </c>
      <c r="AD206" s="142">
        <f t="shared" si="104"/>
        <v>0</v>
      </c>
      <c r="AE206" s="141">
        <f>IF('24'!AE206:AF206&gt;120,2,'24'!AE206:AF206/60)</f>
        <v>0</v>
      </c>
      <c r="AF206" s="142">
        <f t="shared" si="105"/>
        <v>0</v>
      </c>
      <c r="AG206" s="141">
        <f>IF('24'!AG206:AH206&gt;120,2,'24'!AG206:AH206/60)</f>
        <v>0</v>
      </c>
      <c r="AH206" s="142">
        <f t="shared" si="106"/>
        <v>0</v>
      </c>
      <c r="AI206" s="141">
        <f>IF('24'!AI206:AJ206&gt;120,2,'24'!AI206:AJ206/60)</f>
        <v>0</v>
      </c>
      <c r="AJ206" s="142">
        <f t="shared" si="107"/>
        <v>0</v>
      </c>
      <c r="AK206" s="141">
        <f>IF('24'!AK206:AL206&gt;120,2,'24'!AK206:AL206/60)</f>
        <v>0</v>
      </c>
      <c r="AL206" s="142">
        <f t="shared" si="108"/>
        <v>0</v>
      </c>
      <c r="AM206" s="141">
        <f>IF('24'!AM206:AN206&gt;120,2,'24'!AM206:AN206/60)</f>
        <v>0</v>
      </c>
      <c r="AN206" s="142">
        <f t="shared" si="109"/>
        <v>0</v>
      </c>
      <c r="AO206" s="141">
        <f>IF('24'!AO206:AP206&gt;120,2,'24'!AO206:AP206/60)</f>
        <v>0</v>
      </c>
      <c r="AP206" s="142">
        <f t="shared" si="110"/>
        <v>0</v>
      </c>
      <c r="AQ206" s="141">
        <f>IF('24'!AQ206:AR206&gt;120,2,'24'!AQ206:AR206/60)</f>
        <v>0</v>
      </c>
      <c r="AR206" s="142">
        <f t="shared" si="111"/>
        <v>0</v>
      </c>
      <c r="AS206" s="141">
        <f>IF('24'!AS206:AT206&gt;120,2,'24'!AS206:AT206/60)</f>
        <v>0</v>
      </c>
      <c r="AT206" s="142">
        <f t="shared" si="112"/>
        <v>0</v>
      </c>
      <c r="AU206" s="141">
        <f>IF('24'!AU206:AV206&gt;120,2,'24'!AU206:AV206/60)</f>
        <v>0</v>
      </c>
      <c r="AV206" s="142">
        <f t="shared" si="113"/>
        <v>0</v>
      </c>
      <c r="AW206" s="141">
        <f>IF('24'!AW206:AX206&gt;120,2,'24'!AW206:AX206/60)</f>
        <v>0</v>
      </c>
      <c r="AX206" s="142">
        <f t="shared" si="114"/>
        <v>0</v>
      </c>
      <c r="AY206" s="141">
        <f>IF('24'!AY206:AZ206&gt;120,2,'24'!AY206:AZ206/60)</f>
        <v>0</v>
      </c>
      <c r="AZ206" s="142">
        <f t="shared" si="115"/>
        <v>0</v>
      </c>
      <c r="BA206" s="141">
        <f>IF('24'!BA206:BB206&gt;120,2,'24'!BA206:BB206/60)</f>
        <v>0</v>
      </c>
      <c r="BB206" s="142">
        <f t="shared" si="116"/>
        <v>0</v>
      </c>
      <c r="BC206" s="141">
        <f>IF('24'!BC206:BD206&gt;120,2,'24'!BC206:BD206/60)</f>
        <v>0</v>
      </c>
      <c r="BD206" s="142">
        <f t="shared" si="117"/>
        <v>0</v>
      </c>
      <c r="BE206" s="141">
        <f>IF('24'!BE206:BF206&gt;120,2,'24'!BE206:BF206/60)</f>
        <v>0</v>
      </c>
      <c r="BF206" s="142">
        <f t="shared" si="118"/>
        <v>0</v>
      </c>
      <c r="BG206" s="141">
        <f>IF('24'!BG206:BH206&gt;120,2,'24'!BG206:BH206/60)</f>
        <v>0</v>
      </c>
      <c r="BH206" s="142">
        <f t="shared" si="119"/>
        <v>0</v>
      </c>
      <c r="BI206" s="141">
        <f>IF('24'!BI206:BJ206&gt;120,2,'24'!BI206:BJ206/60)</f>
        <v>0</v>
      </c>
      <c r="BJ206" s="142">
        <f t="shared" si="120"/>
        <v>0</v>
      </c>
      <c r="BK206" s="141">
        <f>IF('24'!BK206:BL206&gt;120,2,'24'!BK206:BL206/60)</f>
        <v>0</v>
      </c>
      <c r="BL206" s="142">
        <f t="shared" si="121"/>
        <v>0</v>
      </c>
      <c r="BM206" s="6"/>
    </row>
    <row r="207" spans="1:65" ht="26.25" thickBot="1">
      <c r="A207" s="15">
        <v>8650</v>
      </c>
      <c r="B207" s="15" t="s">
        <v>155</v>
      </c>
      <c r="C207" s="141">
        <f>IF('24'!C207:D207&gt;120,2,'24'!C207:D207/60)</f>
        <v>0</v>
      </c>
      <c r="D207" s="142">
        <f t="shared" si="122"/>
        <v>0</v>
      </c>
      <c r="E207" s="141">
        <f>IF('24'!E207:F207&gt;120,2,'24'!E207:F207/60)</f>
        <v>0</v>
      </c>
      <c r="F207" s="142">
        <f t="shared" si="123"/>
        <v>0</v>
      </c>
      <c r="G207" s="141">
        <f>IF('24'!G207:H207&gt;120,2,'24'!G207:H207/60)</f>
        <v>0</v>
      </c>
      <c r="H207" s="142">
        <f t="shared" si="93"/>
        <v>0</v>
      </c>
      <c r="I207" s="141">
        <f>IF('24'!I207:J207&gt;120,2,'24'!I207:J207/60)</f>
        <v>0</v>
      </c>
      <c r="J207" s="142">
        <f t="shared" si="94"/>
        <v>0</v>
      </c>
      <c r="K207" s="141">
        <f>IF('24'!K207:L207&gt;120,2,'24'!K207:L207/60)</f>
        <v>0</v>
      </c>
      <c r="L207" s="142">
        <f t="shared" si="95"/>
        <v>0</v>
      </c>
      <c r="M207" s="141">
        <f>IF('24'!M207:N207&gt;120,2,'24'!M207:N207/60)</f>
        <v>0</v>
      </c>
      <c r="N207" s="142">
        <f t="shared" si="96"/>
        <v>0</v>
      </c>
      <c r="O207" s="141">
        <f>IF('24'!O207:P207&gt;120,2,'24'!O207:P207/60)</f>
        <v>0</v>
      </c>
      <c r="P207" s="142">
        <f t="shared" si="97"/>
        <v>0</v>
      </c>
      <c r="Q207" s="141">
        <f>IF('24'!Q207:R207&gt;120,2,'24'!Q207:R207/60)</f>
        <v>0</v>
      </c>
      <c r="R207" s="142">
        <f t="shared" si="98"/>
        <v>0</v>
      </c>
      <c r="S207" s="141">
        <f>IF('24'!S207:T207&gt;120,2,'24'!S207:T207/60)</f>
        <v>0</v>
      </c>
      <c r="T207" s="142">
        <f t="shared" si="99"/>
        <v>0</v>
      </c>
      <c r="U207" s="141">
        <f>IF('24'!U207:V207&gt;120,2,'24'!U207:V207/60)</f>
        <v>0</v>
      </c>
      <c r="V207" s="142">
        <f t="shared" si="100"/>
        <v>0</v>
      </c>
      <c r="W207" s="141">
        <f>IF('24'!W207:X207&gt;120,2,'24'!W207:X207/60)</f>
        <v>0</v>
      </c>
      <c r="X207" s="142">
        <f t="shared" si="101"/>
        <v>0</v>
      </c>
      <c r="Y207" s="141">
        <f>IF('24'!Y207:Z207&gt;120,2,'24'!Y207:Z207/60)</f>
        <v>0</v>
      </c>
      <c r="Z207" s="142">
        <f t="shared" si="102"/>
        <v>0</v>
      </c>
      <c r="AA207" s="141">
        <f>IF('24'!AA207:AB207&gt;120,2,'24'!AA207:AB207/60)</f>
        <v>0</v>
      </c>
      <c r="AB207" s="142">
        <f t="shared" si="103"/>
        <v>0</v>
      </c>
      <c r="AC207" s="141">
        <f>IF('24'!AC207:AD207&gt;120,2,'24'!AC207:AD207/60)</f>
        <v>0</v>
      </c>
      <c r="AD207" s="142">
        <f t="shared" si="104"/>
        <v>0</v>
      </c>
      <c r="AE207" s="141">
        <f>IF('24'!AE207:AF207&gt;120,2,'24'!AE207:AF207/60)</f>
        <v>0</v>
      </c>
      <c r="AF207" s="142">
        <f t="shared" si="105"/>
        <v>0</v>
      </c>
      <c r="AG207" s="141">
        <f>IF('24'!AG207:AH207&gt;120,2,'24'!AG207:AH207/60)</f>
        <v>0</v>
      </c>
      <c r="AH207" s="142">
        <f t="shared" si="106"/>
        <v>0</v>
      </c>
      <c r="AI207" s="141">
        <f>IF('24'!AI207:AJ207&gt;120,2,'24'!AI207:AJ207/60)</f>
        <v>0</v>
      </c>
      <c r="AJ207" s="142">
        <f t="shared" si="107"/>
        <v>0</v>
      </c>
      <c r="AK207" s="141">
        <f>IF('24'!AK207:AL207&gt;120,2,'24'!AK207:AL207/60)</f>
        <v>0</v>
      </c>
      <c r="AL207" s="142">
        <f t="shared" si="108"/>
        <v>0</v>
      </c>
      <c r="AM207" s="141">
        <f>IF('24'!AM207:AN207&gt;120,2,'24'!AM207:AN207/60)</f>
        <v>0</v>
      </c>
      <c r="AN207" s="142">
        <f t="shared" si="109"/>
        <v>0</v>
      </c>
      <c r="AO207" s="141">
        <f>IF('24'!AO207:AP207&gt;120,2,'24'!AO207:AP207/60)</f>
        <v>0</v>
      </c>
      <c r="AP207" s="142">
        <f t="shared" si="110"/>
        <v>0</v>
      </c>
      <c r="AQ207" s="141">
        <f>IF('24'!AQ207:AR207&gt;120,2,'24'!AQ207:AR207/60)</f>
        <v>0</v>
      </c>
      <c r="AR207" s="142">
        <f t="shared" si="111"/>
        <v>0</v>
      </c>
      <c r="AS207" s="141">
        <f>IF('24'!AS207:AT207&gt;120,2,'24'!AS207:AT207/60)</f>
        <v>0</v>
      </c>
      <c r="AT207" s="142">
        <f t="shared" si="112"/>
        <v>0</v>
      </c>
      <c r="AU207" s="141">
        <f>IF('24'!AU207:AV207&gt;120,2,'24'!AU207:AV207/60)</f>
        <v>0</v>
      </c>
      <c r="AV207" s="142">
        <f t="shared" si="113"/>
        <v>0</v>
      </c>
      <c r="AW207" s="141">
        <f>IF('24'!AW207:AX207&gt;120,2,'24'!AW207:AX207/60)</f>
        <v>0</v>
      </c>
      <c r="AX207" s="142">
        <f t="shared" si="114"/>
        <v>0</v>
      </c>
      <c r="AY207" s="141">
        <f>IF('24'!AY207:AZ207&gt;120,2,'24'!AY207:AZ207/60)</f>
        <v>0</v>
      </c>
      <c r="AZ207" s="142">
        <f t="shared" si="115"/>
        <v>0</v>
      </c>
      <c r="BA207" s="141">
        <f>IF('24'!BA207:BB207&gt;120,2,'24'!BA207:BB207/60)</f>
        <v>0</v>
      </c>
      <c r="BB207" s="142">
        <f t="shared" si="116"/>
        <v>0</v>
      </c>
      <c r="BC207" s="141">
        <f>IF('24'!BC207:BD207&gt;120,2,'24'!BC207:BD207/60)</f>
        <v>0</v>
      </c>
      <c r="BD207" s="142">
        <f t="shared" si="117"/>
        <v>0</v>
      </c>
      <c r="BE207" s="141">
        <f>IF('24'!BE207:BF207&gt;120,2,'24'!BE207:BF207/60)</f>
        <v>0</v>
      </c>
      <c r="BF207" s="142">
        <f t="shared" si="118"/>
        <v>0</v>
      </c>
      <c r="BG207" s="141">
        <f>IF('24'!BG207:BH207&gt;120,2,'24'!BG207:BH207/60)</f>
        <v>0</v>
      </c>
      <c r="BH207" s="142">
        <f t="shared" si="119"/>
        <v>0</v>
      </c>
      <c r="BI207" s="141">
        <f>IF('24'!BI207:BJ207&gt;120,2,'24'!BI207:BJ207/60)</f>
        <v>0</v>
      </c>
      <c r="BJ207" s="142">
        <f t="shared" si="120"/>
        <v>0</v>
      </c>
      <c r="BK207" s="141">
        <f>IF('24'!BK207:BL207&gt;120,2,'24'!BK207:BL207/60)</f>
        <v>0</v>
      </c>
      <c r="BL207" s="142">
        <f t="shared" si="121"/>
        <v>0</v>
      </c>
      <c r="BM207" s="6"/>
    </row>
    <row r="208" spans="1:65" ht="26.25" thickBot="1">
      <c r="A208" s="15">
        <v>8651</v>
      </c>
      <c r="B208" s="15" t="s">
        <v>156</v>
      </c>
      <c r="C208" s="141">
        <f>IF('24'!C208:D208&gt;120,2,'24'!C208:D208/60)</f>
        <v>0</v>
      </c>
      <c r="D208" s="142">
        <f t="shared" si="122"/>
        <v>0</v>
      </c>
      <c r="E208" s="141">
        <f>IF('24'!E208:F208&gt;120,2,'24'!E208:F208/60)</f>
        <v>0</v>
      </c>
      <c r="F208" s="142">
        <f t="shared" si="123"/>
        <v>0</v>
      </c>
      <c r="G208" s="141">
        <f>IF('24'!G208:H208&gt;120,2,'24'!G208:H208/60)</f>
        <v>0</v>
      </c>
      <c r="H208" s="142">
        <f t="shared" si="93"/>
        <v>0</v>
      </c>
      <c r="I208" s="141">
        <f>IF('24'!I208:J208&gt;120,2,'24'!I208:J208/60)</f>
        <v>0</v>
      </c>
      <c r="J208" s="142">
        <f t="shared" si="94"/>
        <v>0</v>
      </c>
      <c r="K208" s="141">
        <f>IF('24'!K208:L208&gt;120,2,'24'!K208:L208/60)</f>
        <v>0</v>
      </c>
      <c r="L208" s="142">
        <f t="shared" si="95"/>
        <v>0</v>
      </c>
      <c r="M208" s="141">
        <f>IF('24'!M208:N208&gt;120,2,'24'!M208:N208/60)</f>
        <v>0</v>
      </c>
      <c r="N208" s="142">
        <f t="shared" si="96"/>
        <v>0</v>
      </c>
      <c r="O208" s="141">
        <f>IF('24'!O208:P208&gt;120,2,'24'!O208:P208/60)</f>
        <v>0</v>
      </c>
      <c r="P208" s="142">
        <f t="shared" si="97"/>
        <v>0</v>
      </c>
      <c r="Q208" s="141">
        <f>IF('24'!Q208:R208&gt;120,2,'24'!Q208:R208/60)</f>
        <v>0</v>
      </c>
      <c r="R208" s="142">
        <f t="shared" si="98"/>
        <v>0</v>
      </c>
      <c r="S208" s="141">
        <f>IF('24'!S208:T208&gt;120,2,'24'!S208:T208/60)</f>
        <v>0</v>
      </c>
      <c r="T208" s="142">
        <f t="shared" si="99"/>
        <v>0</v>
      </c>
      <c r="U208" s="141">
        <f>IF('24'!U208:V208&gt;120,2,'24'!U208:V208/60)</f>
        <v>0</v>
      </c>
      <c r="V208" s="142">
        <f t="shared" si="100"/>
        <v>0</v>
      </c>
      <c r="W208" s="141">
        <f>IF('24'!W208:X208&gt;120,2,'24'!W208:X208/60)</f>
        <v>0</v>
      </c>
      <c r="X208" s="142">
        <f t="shared" si="101"/>
        <v>0</v>
      </c>
      <c r="Y208" s="141">
        <f>IF('24'!Y208:Z208&gt;120,2,'24'!Y208:Z208/60)</f>
        <v>0</v>
      </c>
      <c r="Z208" s="142">
        <f t="shared" si="102"/>
        <v>0</v>
      </c>
      <c r="AA208" s="141">
        <f>IF('24'!AA208:AB208&gt;120,2,'24'!AA208:AB208/60)</f>
        <v>0</v>
      </c>
      <c r="AB208" s="142">
        <f t="shared" si="103"/>
        <v>0</v>
      </c>
      <c r="AC208" s="141">
        <f>IF('24'!AC208:AD208&gt;120,2,'24'!AC208:AD208/60)</f>
        <v>0</v>
      </c>
      <c r="AD208" s="142">
        <f t="shared" si="104"/>
        <v>0</v>
      </c>
      <c r="AE208" s="141">
        <f>IF('24'!AE208:AF208&gt;120,2,'24'!AE208:AF208/60)</f>
        <v>0</v>
      </c>
      <c r="AF208" s="142">
        <f t="shared" si="105"/>
        <v>0</v>
      </c>
      <c r="AG208" s="141">
        <f>IF('24'!AG208:AH208&gt;120,2,'24'!AG208:AH208/60)</f>
        <v>0</v>
      </c>
      <c r="AH208" s="142">
        <f t="shared" si="106"/>
        <v>0</v>
      </c>
      <c r="AI208" s="141">
        <f>IF('24'!AI208:AJ208&gt;120,2,'24'!AI208:AJ208/60)</f>
        <v>0</v>
      </c>
      <c r="AJ208" s="142">
        <f t="shared" si="107"/>
        <v>0</v>
      </c>
      <c r="AK208" s="141">
        <f>IF('24'!AK208:AL208&gt;120,2,'24'!AK208:AL208/60)</f>
        <v>0</v>
      </c>
      <c r="AL208" s="142">
        <f t="shared" si="108"/>
        <v>0</v>
      </c>
      <c r="AM208" s="141">
        <f>IF('24'!AM208:AN208&gt;120,2,'24'!AM208:AN208/60)</f>
        <v>0</v>
      </c>
      <c r="AN208" s="142">
        <f t="shared" si="109"/>
        <v>0</v>
      </c>
      <c r="AO208" s="141">
        <f>IF('24'!AO208:AP208&gt;120,2,'24'!AO208:AP208/60)</f>
        <v>0</v>
      </c>
      <c r="AP208" s="142">
        <f t="shared" si="110"/>
        <v>0</v>
      </c>
      <c r="AQ208" s="141">
        <f>IF('24'!AQ208:AR208&gt;120,2,'24'!AQ208:AR208/60)</f>
        <v>0</v>
      </c>
      <c r="AR208" s="142">
        <f t="shared" si="111"/>
        <v>0</v>
      </c>
      <c r="AS208" s="141">
        <f>IF('24'!AS208:AT208&gt;120,2,'24'!AS208:AT208/60)</f>
        <v>0</v>
      </c>
      <c r="AT208" s="142">
        <f t="shared" si="112"/>
        <v>0</v>
      </c>
      <c r="AU208" s="141">
        <f>IF('24'!AU208:AV208&gt;120,2,'24'!AU208:AV208/60)</f>
        <v>0</v>
      </c>
      <c r="AV208" s="142">
        <f t="shared" si="113"/>
        <v>0</v>
      </c>
      <c r="AW208" s="141">
        <f>IF('24'!AW208:AX208&gt;120,2,'24'!AW208:AX208/60)</f>
        <v>0</v>
      </c>
      <c r="AX208" s="142">
        <f t="shared" si="114"/>
        <v>0</v>
      </c>
      <c r="AY208" s="141">
        <f>IF('24'!AY208:AZ208&gt;120,2,'24'!AY208:AZ208/60)</f>
        <v>0</v>
      </c>
      <c r="AZ208" s="142">
        <f t="shared" si="115"/>
        <v>0</v>
      </c>
      <c r="BA208" s="141">
        <f>IF('24'!BA208:BB208&gt;120,2,'24'!BA208:BB208/60)</f>
        <v>0</v>
      </c>
      <c r="BB208" s="142">
        <f t="shared" si="116"/>
        <v>0</v>
      </c>
      <c r="BC208" s="141">
        <f>IF('24'!BC208:BD208&gt;120,2,'24'!BC208:BD208/60)</f>
        <v>0</v>
      </c>
      <c r="BD208" s="142">
        <f t="shared" si="117"/>
        <v>0</v>
      </c>
      <c r="BE208" s="141">
        <f>IF('24'!BE208:BF208&gt;120,2,'24'!BE208:BF208/60)</f>
        <v>0</v>
      </c>
      <c r="BF208" s="142">
        <f t="shared" si="118"/>
        <v>0</v>
      </c>
      <c r="BG208" s="141">
        <f>IF('24'!BG208:BH208&gt;120,2,'24'!BG208:BH208/60)</f>
        <v>0</v>
      </c>
      <c r="BH208" s="142">
        <f t="shared" si="119"/>
        <v>0</v>
      </c>
      <c r="BI208" s="141">
        <f>IF('24'!BI208:BJ208&gt;120,2,'24'!BI208:BJ208/60)</f>
        <v>0</v>
      </c>
      <c r="BJ208" s="142">
        <f t="shared" si="120"/>
        <v>0</v>
      </c>
      <c r="BK208" s="141">
        <f>IF('24'!BK208:BL208&gt;120,2,'24'!BK208:BL208/60)</f>
        <v>0</v>
      </c>
      <c r="BL208" s="142">
        <f t="shared" si="121"/>
        <v>0</v>
      </c>
      <c r="BM208" s="6"/>
    </row>
    <row r="209" spans="1:65" ht="26.25" thickBot="1">
      <c r="A209" s="15">
        <v>8652</v>
      </c>
      <c r="B209" s="15" t="s">
        <v>157</v>
      </c>
      <c r="C209" s="141">
        <f>IF('24'!C209:D209&gt;120,2,'24'!C209:D209/60)</f>
        <v>0</v>
      </c>
      <c r="D209" s="142">
        <f t="shared" si="122"/>
        <v>0</v>
      </c>
      <c r="E209" s="141">
        <f>IF('24'!E209:F209&gt;120,2,'24'!E209:F209/60)</f>
        <v>0</v>
      </c>
      <c r="F209" s="142">
        <f t="shared" si="123"/>
        <v>0</v>
      </c>
      <c r="G209" s="141">
        <f>IF('24'!G209:H209&gt;120,2,'24'!G209:H209/60)</f>
        <v>0</v>
      </c>
      <c r="H209" s="142">
        <f t="shared" si="93"/>
        <v>0</v>
      </c>
      <c r="I209" s="141">
        <f>IF('24'!I209:J209&gt;120,2,'24'!I209:J209/60)</f>
        <v>0</v>
      </c>
      <c r="J209" s="142">
        <f t="shared" si="94"/>
        <v>0</v>
      </c>
      <c r="K209" s="141">
        <f>IF('24'!K209:L209&gt;120,2,'24'!K209:L209/60)</f>
        <v>0</v>
      </c>
      <c r="L209" s="142">
        <f t="shared" si="95"/>
        <v>0</v>
      </c>
      <c r="M209" s="141">
        <f>IF('24'!M209:N209&gt;120,2,'24'!M209:N209/60)</f>
        <v>0</v>
      </c>
      <c r="N209" s="142">
        <f t="shared" si="96"/>
        <v>0</v>
      </c>
      <c r="O209" s="141">
        <f>IF('24'!O209:P209&gt;120,2,'24'!O209:P209/60)</f>
        <v>0</v>
      </c>
      <c r="P209" s="142">
        <f t="shared" si="97"/>
        <v>0</v>
      </c>
      <c r="Q209" s="141">
        <f>IF('24'!Q209:R209&gt;120,2,'24'!Q209:R209/60)</f>
        <v>0</v>
      </c>
      <c r="R209" s="142">
        <f t="shared" si="98"/>
        <v>0</v>
      </c>
      <c r="S209" s="141">
        <f>IF('24'!S209:T209&gt;120,2,'24'!S209:T209/60)</f>
        <v>0</v>
      </c>
      <c r="T209" s="142">
        <f t="shared" si="99"/>
        <v>0</v>
      </c>
      <c r="U209" s="141">
        <f>IF('24'!U209:V209&gt;120,2,'24'!U209:V209/60)</f>
        <v>0</v>
      </c>
      <c r="V209" s="142">
        <f t="shared" si="100"/>
        <v>0</v>
      </c>
      <c r="W209" s="141">
        <f>IF('24'!W209:X209&gt;120,2,'24'!W209:X209/60)</f>
        <v>0</v>
      </c>
      <c r="X209" s="142">
        <f t="shared" si="101"/>
        <v>0</v>
      </c>
      <c r="Y209" s="141">
        <f>IF('24'!Y209:Z209&gt;120,2,'24'!Y209:Z209/60)</f>
        <v>0</v>
      </c>
      <c r="Z209" s="142">
        <f t="shared" si="102"/>
        <v>0</v>
      </c>
      <c r="AA209" s="141">
        <f>IF('24'!AA209:AB209&gt;120,2,'24'!AA209:AB209/60)</f>
        <v>0</v>
      </c>
      <c r="AB209" s="142">
        <f t="shared" si="103"/>
        <v>0</v>
      </c>
      <c r="AC209" s="141">
        <f>IF('24'!AC209:AD209&gt;120,2,'24'!AC209:AD209/60)</f>
        <v>0</v>
      </c>
      <c r="AD209" s="142">
        <f t="shared" si="104"/>
        <v>0</v>
      </c>
      <c r="AE209" s="141">
        <f>IF('24'!AE209:AF209&gt;120,2,'24'!AE209:AF209/60)</f>
        <v>0</v>
      </c>
      <c r="AF209" s="142">
        <f t="shared" si="105"/>
        <v>0</v>
      </c>
      <c r="AG209" s="141">
        <f>IF('24'!AG209:AH209&gt;120,2,'24'!AG209:AH209/60)</f>
        <v>0</v>
      </c>
      <c r="AH209" s="142">
        <f t="shared" si="106"/>
        <v>0</v>
      </c>
      <c r="AI209" s="141">
        <f>IF('24'!AI209:AJ209&gt;120,2,'24'!AI209:AJ209/60)</f>
        <v>0</v>
      </c>
      <c r="AJ209" s="142">
        <f t="shared" si="107"/>
        <v>0</v>
      </c>
      <c r="AK209" s="141">
        <f>IF('24'!AK209:AL209&gt;120,2,'24'!AK209:AL209/60)</f>
        <v>0</v>
      </c>
      <c r="AL209" s="142">
        <f t="shared" si="108"/>
        <v>0</v>
      </c>
      <c r="AM209" s="141">
        <f>IF('24'!AM209:AN209&gt;120,2,'24'!AM209:AN209/60)</f>
        <v>0</v>
      </c>
      <c r="AN209" s="142">
        <f t="shared" si="109"/>
        <v>0</v>
      </c>
      <c r="AO209" s="141">
        <f>IF('24'!AO209:AP209&gt;120,2,'24'!AO209:AP209/60)</f>
        <v>0</v>
      </c>
      <c r="AP209" s="142">
        <f t="shared" si="110"/>
        <v>0</v>
      </c>
      <c r="AQ209" s="141">
        <f>IF('24'!AQ209:AR209&gt;120,2,'24'!AQ209:AR209/60)</f>
        <v>0</v>
      </c>
      <c r="AR209" s="142">
        <f t="shared" si="111"/>
        <v>0</v>
      </c>
      <c r="AS209" s="141">
        <f>IF('24'!AS209:AT209&gt;120,2,'24'!AS209:AT209/60)</f>
        <v>0</v>
      </c>
      <c r="AT209" s="142">
        <f t="shared" si="112"/>
        <v>0</v>
      </c>
      <c r="AU209" s="141">
        <f>IF('24'!AU209:AV209&gt;120,2,'24'!AU209:AV209/60)</f>
        <v>0</v>
      </c>
      <c r="AV209" s="142">
        <f t="shared" si="113"/>
        <v>0</v>
      </c>
      <c r="AW209" s="141">
        <f>IF('24'!AW209:AX209&gt;120,2,'24'!AW209:AX209/60)</f>
        <v>0</v>
      </c>
      <c r="AX209" s="142">
        <f t="shared" si="114"/>
        <v>0</v>
      </c>
      <c r="AY209" s="141">
        <f>IF('24'!AY209:AZ209&gt;120,2,'24'!AY209:AZ209/60)</f>
        <v>0</v>
      </c>
      <c r="AZ209" s="142">
        <f t="shared" si="115"/>
        <v>0</v>
      </c>
      <c r="BA209" s="141">
        <f>IF('24'!BA209:BB209&gt;120,2,'24'!BA209:BB209/60)</f>
        <v>0</v>
      </c>
      <c r="BB209" s="142">
        <f t="shared" si="116"/>
        <v>0</v>
      </c>
      <c r="BC209" s="141">
        <f>IF('24'!BC209:BD209&gt;120,2,'24'!BC209:BD209/60)</f>
        <v>0</v>
      </c>
      <c r="BD209" s="142">
        <f t="shared" si="117"/>
        <v>0</v>
      </c>
      <c r="BE209" s="141">
        <f>IF('24'!BE209:BF209&gt;120,2,'24'!BE209:BF209/60)</f>
        <v>0</v>
      </c>
      <c r="BF209" s="142">
        <f t="shared" si="118"/>
        <v>0</v>
      </c>
      <c r="BG209" s="141">
        <f>IF('24'!BG209:BH209&gt;120,2,'24'!BG209:BH209/60)</f>
        <v>0</v>
      </c>
      <c r="BH209" s="142">
        <f t="shared" si="119"/>
        <v>0</v>
      </c>
      <c r="BI209" s="141">
        <f>IF('24'!BI209:BJ209&gt;120,2,'24'!BI209:BJ209/60)</f>
        <v>0</v>
      </c>
      <c r="BJ209" s="142">
        <f t="shared" si="120"/>
        <v>0</v>
      </c>
      <c r="BK209" s="141">
        <f>IF('24'!BK209:BL209&gt;120,2,'24'!BK209:BL209/60)</f>
        <v>0</v>
      </c>
      <c r="BL209" s="142">
        <f t="shared" si="121"/>
        <v>0</v>
      </c>
      <c r="BM209" s="6"/>
    </row>
    <row r="210" spans="1:65" ht="26.25" thickBot="1">
      <c r="A210" s="15">
        <v>8653</v>
      </c>
      <c r="B210" s="15" t="s">
        <v>158</v>
      </c>
      <c r="C210" s="141">
        <f>IF('24'!C210:D210&gt;120,2,'24'!C210:D210/60)</f>
        <v>0</v>
      </c>
      <c r="D210" s="142">
        <f t="shared" si="122"/>
        <v>0</v>
      </c>
      <c r="E210" s="141">
        <f>IF('24'!E210:F210&gt;120,2,'24'!E210:F210/60)</f>
        <v>0</v>
      </c>
      <c r="F210" s="142">
        <f t="shared" si="123"/>
        <v>0</v>
      </c>
      <c r="G210" s="141">
        <f>IF('24'!G210:H210&gt;120,2,'24'!G210:H210/60)</f>
        <v>0</v>
      </c>
      <c r="H210" s="142">
        <f t="shared" si="93"/>
        <v>0</v>
      </c>
      <c r="I210" s="141">
        <f>IF('24'!I210:J210&gt;120,2,'24'!I210:J210/60)</f>
        <v>0</v>
      </c>
      <c r="J210" s="142">
        <f t="shared" si="94"/>
        <v>0</v>
      </c>
      <c r="K210" s="141">
        <f>IF('24'!K210:L210&gt;120,2,'24'!K210:L210/60)</f>
        <v>0</v>
      </c>
      <c r="L210" s="142">
        <f t="shared" si="95"/>
        <v>0</v>
      </c>
      <c r="M210" s="141">
        <f>IF('24'!M210:N210&gt;120,2,'24'!M210:N210/60)</f>
        <v>0</v>
      </c>
      <c r="N210" s="142">
        <f t="shared" si="96"/>
        <v>0</v>
      </c>
      <c r="O210" s="141">
        <f>IF('24'!O210:P210&gt;120,2,'24'!O210:P210/60)</f>
        <v>0</v>
      </c>
      <c r="P210" s="142">
        <f t="shared" si="97"/>
        <v>0</v>
      </c>
      <c r="Q210" s="141">
        <f>IF('24'!Q210:R210&gt;120,2,'24'!Q210:R210/60)</f>
        <v>0</v>
      </c>
      <c r="R210" s="142">
        <f t="shared" si="98"/>
        <v>0</v>
      </c>
      <c r="S210" s="141">
        <f>IF('24'!S210:T210&gt;120,2,'24'!S210:T210/60)</f>
        <v>0</v>
      </c>
      <c r="T210" s="142">
        <f t="shared" si="99"/>
        <v>0</v>
      </c>
      <c r="U210" s="141">
        <f>IF('24'!U210:V210&gt;120,2,'24'!U210:V210/60)</f>
        <v>0</v>
      </c>
      <c r="V210" s="142">
        <f t="shared" si="100"/>
        <v>0</v>
      </c>
      <c r="W210" s="141">
        <f>IF('24'!W210:X210&gt;120,2,'24'!W210:X210/60)</f>
        <v>0</v>
      </c>
      <c r="X210" s="142">
        <f t="shared" si="101"/>
        <v>0</v>
      </c>
      <c r="Y210" s="141">
        <f>IF('24'!Y210:Z210&gt;120,2,'24'!Y210:Z210/60)</f>
        <v>0</v>
      </c>
      <c r="Z210" s="142">
        <f t="shared" si="102"/>
        <v>0</v>
      </c>
      <c r="AA210" s="141">
        <f>IF('24'!AA210:AB210&gt;120,2,'24'!AA210:AB210/60)</f>
        <v>0</v>
      </c>
      <c r="AB210" s="142">
        <f t="shared" si="103"/>
        <v>0</v>
      </c>
      <c r="AC210" s="141">
        <f>IF('24'!AC210:AD210&gt;120,2,'24'!AC210:AD210/60)</f>
        <v>0</v>
      </c>
      <c r="AD210" s="142">
        <f t="shared" si="104"/>
        <v>0</v>
      </c>
      <c r="AE210" s="141">
        <f>IF('24'!AE210:AF210&gt;120,2,'24'!AE210:AF210/60)</f>
        <v>0</v>
      </c>
      <c r="AF210" s="142">
        <f t="shared" si="105"/>
        <v>0</v>
      </c>
      <c r="AG210" s="141">
        <f>IF('24'!AG210:AH210&gt;120,2,'24'!AG210:AH210/60)</f>
        <v>0</v>
      </c>
      <c r="AH210" s="142">
        <f t="shared" si="106"/>
        <v>0</v>
      </c>
      <c r="AI210" s="141">
        <f>IF('24'!AI210:AJ210&gt;120,2,'24'!AI210:AJ210/60)</f>
        <v>0</v>
      </c>
      <c r="AJ210" s="142">
        <f t="shared" si="107"/>
        <v>0</v>
      </c>
      <c r="AK210" s="141">
        <f>IF('24'!AK210:AL210&gt;120,2,'24'!AK210:AL210/60)</f>
        <v>0</v>
      </c>
      <c r="AL210" s="142">
        <f t="shared" si="108"/>
        <v>0</v>
      </c>
      <c r="AM210" s="141">
        <f>IF('24'!AM210:AN210&gt;120,2,'24'!AM210:AN210/60)</f>
        <v>0</v>
      </c>
      <c r="AN210" s="142">
        <f t="shared" si="109"/>
        <v>0</v>
      </c>
      <c r="AO210" s="141">
        <f>IF('24'!AO210:AP210&gt;120,2,'24'!AO210:AP210/60)</f>
        <v>0</v>
      </c>
      <c r="AP210" s="142">
        <f t="shared" si="110"/>
        <v>0</v>
      </c>
      <c r="AQ210" s="141">
        <f>IF('24'!AQ210:AR210&gt;120,2,'24'!AQ210:AR210/60)</f>
        <v>0</v>
      </c>
      <c r="AR210" s="142">
        <f t="shared" si="111"/>
        <v>0</v>
      </c>
      <c r="AS210" s="141">
        <f>IF('24'!AS210:AT210&gt;120,2,'24'!AS210:AT210/60)</f>
        <v>0</v>
      </c>
      <c r="AT210" s="142">
        <f t="shared" si="112"/>
        <v>0</v>
      </c>
      <c r="AU210" s="141">
        <f>IF('24'!AU210:AV210&gt;120,2,'24'!AU210:AV210/60)</f>
        <v>0</v>
      </c>
      <c r="AV210" s="142">
        <f t="shared" si="113"/>
        <v>0</v>
      </c>
      <c r="AW210" s="141">
        <f>IF('24'!AW210:AX210&gt;120,2,'24'!AW210:AX210/60)</f>
        <v>0</v>
      </c>
      <c r="AX210" s="142">
        <f t="shared" si="114"/>
        <v>0</v>
      </c>
      <c r="AY210" s="141">
        <f>IF('24'!AY210:AZ210&gt;120,2,'24'!AY210:AZ210/60)</f>
        <v>0</v>
      </c>
      <c r="AZ210" s="142">
        <f t="shared" si="115"/>
        <v>0</v>
      </c>
      <c r="BA210" s="141">
        <f>IF('24'!BA210:BB210&gt;120,2,'24'!BA210:BB210/60)</f>
        <v>0</v>
      </c>
      <c r="BB210" s="142">
        <f t="shared" si="116"/>
        <v>0</v>
      </c>
      <c r="BC210" s="141">
        <f>IF('24'!BC210:BD210&gt;120,2,'24'!BC210:BD210/60)</f>
        <v>0</v>
      </c>
      <c r="BD210" s="142">
        <f t="shared" si="117"/>
        <v>0</v>
      </c>
      <c r="BE210" s="141">
        <f>IF('24'!BE210:BF210&gt;120,2,'24'!BE210:BF210/60)</f>
        <v>0</v>
      </c>
      <c r="BF210" s="142">
        <f t="shared" si="118"/>
        <v>0</v>
      </c>
      <c r="BG210" s="141">
        <f>IF('24'!BG210:BH210&gt;120,2,'24'!BG210:BH210/60)</f>
        <v>0</v>
      </c>
      <c r="BH210" s="142">
        <f t="shared" si="119"/>
        <v>0</v>
      </c>
      <c r="BI210" s="141">
        <f>IF('24'!BI210:BJ210&gt;120,2,'24'!BI210:BJ210/60)</f>
        <v>0</v>
      </c>
      <c r="BJ210" s="142">
        <f t="shared" si="120"/>
        <v>0</v>
      </c>
      <c r="BK210" s="141">
        <f>IF('24'!BK210:BL210&gt;120,2,'24'!BK210:BL210/60)</f>
        <v>0</v>
      </c>
      <c r="BL210" s="142">
        <f t="shared" si="121"/>
        <v>0</v>
      </c>
      <c r="BM210" s="6"/>
    </row>
    <row r="211" spans="1:65" ht="26.25" thickBot="1">
      <c r="A211" s="15">
        <v>8654</v>
      </c>
      <c r="B211" s="15" t="s">
        <v>159</v>
      </c>
      <c r="C211" s="141">
        <f>IF('24'!C211:D211&gt;120,2,'24'!C211:D211/60)</f>
        <v>0</v>
      </c>
      <c r="D211" s="142">
        <f t="shared" si="122"/>
        <v>0</v>
      </c>
      <c r="E211" s="141">
        <f>IF('24'!E211:F211&gt;120,2,'24'!E211:F211/60)</f>
        <v>0</v>
      </c>
      <c r="F211" s="142">
        <f t="shared" si="123"/>
        <v>0</v>
      </c>
      <c r="G211" s="141">
        <f>IF('24'!G211:H211&gt;120,2,'24'!G211:H211/60)</f>
        <v>0</v>
      </c>
      <c r="H211" s="142">
        <f t="shared" si="93"/>
        <v>0</v>
      </c>
      <c r="I211" s="141">
        <f>IF('24'!I211:J211&gt;120,2,'24'!I211:J211/60)</f>
        <v>0</v>
      </c>
      <c r="J211" s="142">
        <f t="shared" si="94"/>
        <v>0</v>
      </c>
      <c r="K211" s="141">
        <f>IF('24'!K211:L211&gt;120,2,'24'!K211:L211/60)</f>
        <v>0</v>
      </c>
      <c r="L211" s="142">
        <f t="shared" si="95"/>
        <v>0</v>
      </c>
      <c r="M211" s="141">
        <f>IF('24'!M211:N211&gt;120,2,'24'!M211:N211/60)</f>
        <v>0</v>
      </c>
      <c r="N211" s="142">
        <f t="shared" si="96"/>
        <v>0</v>
      </c>
      <c r="O211" s="141">
        <f>IF('24'!O211:P211&gt;120,2,'24'!O211:P211/60)</f>
        <v>0</v>
      </c>
      <c r="P211" s="142">
        <f t="shared" si="97"/>
        <v>0</v>
      </c>
      <c r="Q211" s="141">
        <f>IF('24'!Q211:R211&gt;120,2,'24'!Q211:R211/60)</f>
        <v>0</v>
      </c>
      <c r="R211" s="142">
        <f t="shared" si="98"/>
        <v>0</v>
      </c>
      <c r="S211" s="141">
        <f>IF('24'!S211:T211&gt;120,2,'24'!S211:T211/60)</f>
        <v>0</v>
      </c>
      <c r="T211" s="142">
        <f t="shared" si="99"/>
        <v>0</v>
      </c>
      <c r="U211" s="141">
        <f>IF('24'!U211:V211&gt;120,2,'24'!U211:V211/60)</f>
        <v>0</v>
      </c>
      <c r="V211" s="142">
        <f t="shared" si="100"/>
        <v>0</v>
      </c>
      <c r="W211" s="141">
        <f>IF('24'!W211:X211&gt;120,2,'24'!W211:X211/60)</f>
        <v>0</v>
      </c>
      <c r="X211" s="142">
        <f t="shared" si="101"/>
        <v>0</v>
      </c>
      <c r="Y211" s="141">
        <f>IF('24'!Y211:Z211&gt;120,2,'24'!Y211:Z211/60)</f>
        <v>0</v>
      </c>
      <c r="Z211" s="142">
        <f t="shared" si="102"/>
        <v>0</v>
      </c>
      <c r="AA211" s="141">
        <f>IF('24'!AA211:AB211&gt;120,2,'24'!AA211:AB211/60)</f>
        <v>0</v>
      </c>
      <c r="AB211" s="142">
        <f t="shared" si="103"/>
        <v>0</v>
      </c>
      <c r="AC211" s="141">
        <f>IF('24'!AC211:AD211&gt;120,2,'24'!AC211:AD211/60)</f>
        <v>0</v>
      </c>
      <c r="AD211" s="142">
        <f t="shared" si="104"/>
        <v>0</v>
      </c>
      <c r="AE211" s="141">
        <f>IF('24'!AE211:AF211&gt;120,2,'24'!AE211:AF211/60)</f>
        <v>0</v>
      </c>
      <c r="AF211" s="142">
        <f t="shared" si="105"/>
        <v>0</v>
      </c>
      <c r="AG211" s="141">
        <f>IF('24'!AG211:AH211&gt;120,2,'24'!AG211:AH211/60)</f>
        <v>0</v>
      </c>
      <c r="AH211" s="142">
        <f t="shared" si="106"/>
        <v>0</v>
      </c>
      <c r="AI211" s="141">
        <f>IF('24'!AI211:AJ211&gt;120,2,'24'!AI211:AJ211/60)</f>
        <v>0</v>
      </c>
      <c r="AJ211" s="142">
        <f t="shared" si="107"/>
        <v>0</v>
      </c>
      <c r="AK211" s="141">
        <f>IF('24'!AK211:AL211&gt;120,2,'24'!AK211:AL211/60)</f>
        <v>0</v>
      </c>
      <c r="AL211" s="142">
        <f t="shared" si="108"/>
        <v>0</v>
      </c>
      <c r="AM211" s="141">
        <f>IF('24'!AM211:AN211&gt;120,2,'24'!AM211:AN211/60)</f>
        <v>0</v>
      </c>
      <c r="AN211" s="142">
        <f t="shared" si="109"/>
        <v>0</v>
      </c>
      <c r="AO211" s="141">
        <f>IF('24'!AO211:AP211&gt;120,2,'24'!AO211:AP211/60)</f>
        <v>0</v>
      </c>
      <c r="AP211" s="142">
        <f t="shared" si="110"/>
        <v>0</v>
      </c>
      <c r="AQ211" s="141">
        <f>IF('24'!AQ211:AR211&gt;120,2,'24'!AQ211:AR211/60)</f>
        <v>0</v>
      </c>
      <c r="AR211" s="142">
        <f t="shared" si="111"/>
        <v>0</v>
      </c>
      <c r="AS211" s="141">
        <f>IF('24'!AS211:AT211&gt;120,2,'24'!AS211:AT211/60)</f>
        <v>0</v>
      </c>
      <c r="AT211" s="142">
        <f t="shared" si="112"/>
        <v>0</v>
      </c>
      <c r="AU211" s="141">
        <f>IF('24'!AU211:AV211&gt;120,2,'24'!AU211:AV211/60)</f>
        <v>0</v>
      </c>
      <c r="AV211" s="142">
        <f t="shared" si="113"/>
        <v>0</v>
      </c>
      <c r="AW211" s="141">
        <f>IF('24'!AW211:AX211&gt;120,2,'24'!AW211:AX211/60)</f>
        <v>0</v>
      </c>
      <c r="AX211" s="142">
        <f t="shared" si="114"/>
        <v>0</v>
      </c>
      <c r="AY211" s="141">
        <f>IF('24'!AY211:AZ211&gt;120,2,'24'!AY211:AZ211/60)</f>
        <v>0</v>
      </c>
      <c r="AZ211" s="142">
        <f t="shared" si="115"/>
        <v>0</v>
      </c>
      <c r="BA211" s="141">
        <f>IF('24'!BA211:BB211&gt;120,2,'24'!BA211:BB211/60)</f>
        <v>0</v>
      </c>
      <c r="BB211" s="142">
        <f t="shared" si="116"/>
        <v>0</v>
      </c>
      <c r="BC211" s="141">
        <f>IF('24'!BC211:BD211&gt;120,2,'24'!BC211:BD211/60)</f>
        <v>0</v>
      </c>
      <c r="BD211" s="142">
        <f t="shared" si="117"/>
        <v>0</v>
      </c>
      <c r="BE211" s="141">
        <f>IF('24'!BE211:BF211&gt;120,2,'24'!BE211:BF211/60)</f>
        <v>0</v>
      </c>
      <c r="BF211" s="142">
        <f t="shared" si="118"/>
        <v>0</v>
      </c>
      <c r="BG211" s="141">
        <f>IF('24'!BG211:BH211&gt;120,2,'24'!BG211:BH211/60)</f>
        <v>0</v>
      </c>
      <c r="BH211" s="142">
        <f t="shared" si="119"/>
        <v>0</v>
      </c>
      <c r="BI211" s="141">
        <f>IF('24'!BI211:BJ211&gt;120,2,'24'!BI211:BJ211/60)</f>
        <v>0</v>
      </c>
      <c r="BJ211" s="142">
        <f t="shared" si="120"/>
        <v>0</v>
      </c>
      <c r="BK211" s="141">
        <f>IF('24'!BK211:BL211&gt;120,2,'24'!BK211:BL211/60)</f>
        <v>0</v>
      </c>
      <c r="BL211" s="142">
        <f t="shared" si="121"/>
        <v>0</v>
      </c>
      <c r="BM211" s="6"/>
    </row>
    <row r="212" spans="1:65" ht="26.25" thickBot="1">
      <c r="A212" s="15">
        <v>8655</v>
      </c>
      <c r="B212" s="15" t="s">
        <v>160</v>
      </c>
      <c r="C212" s="141">
        <f>IF('24'!C212:D212&gt;120,2,'24'!C212:D212/60)</f>
        <v>0</v>
      </c>
      <c r="D212" s="142">
        <f t="shared" si="122"/>
        <v>0</v>
      </c>
      <c r="E212" s="141">
        <f>IF('24'!E212:F212&gt;120,2,'24'!E212:F212/60)</f>
        <v>0</v>
      </c>
      <c r="F212" s="142">
        <f t="shared" si="123"/>
        <v>0</v>
      </c>
      <c r="G212" s="141">
        <f>IF('24'!G212:H212&gt;120,2,'24'!G212:H212/60)</f>
        <v>0</v>
      </c>
      <c r="H212" s="142">
        <f t="shared" si="93"/>
        <v>0</v>
      </c>
      <c r="I212" s="141">
        <f>IF('24'!I212:J212&gt;120,2,'24'!I212:J212/60)</f>
        <v>0</v>
      </c>
      <c r="J212" s="142">
        <f t="shared" si="94"/>
        <v>0</v>
      </c>
      <c r="K212" s="141">
        <f>IF('24'!K212:L212&gt;120,2,'24'!K212:L212/60)</f>
        <v>0</v>
      </c>
      <c r="L212" s="142">
        <f t="shared" si="95"/>
        <v>0</v>
      </c>
      <c r="M212" s="141">
        <f>IF('24'!M212:N212&gt;120,2,'24'!M212:N212/60)</f>
        <v>0</v>
      </c>
      <c r="N212" s="142">
        <f t="shared" si="96"/>
        <v>0</v>
      </c>
      <c r="O212" s="141">
        <f>IF('24'!O212:P212&gt;120,2,'24'!O212:P212/60)</f>
        <v>0</v>
      </c>
      <c r="P212" s="142">
        <f t="shared" si="97"/>
        <v>0</v>
      </c>
      <c r="Q212" s="141">
        <f>IF('24'!Q212:R212&gt;120,2,'24'!Q212:R212/60)</f>
        <v>0</v>
      </c>
      <c r="R212" s="142">
        <f t="shared" si="98"/>
        <v>0</v>
      </c>
      <c r="S212" s="141">
        <f>IF('24'!S212:T212&gt;120,2,'24'!S212:T212/60)</f>
        <v>0</v>
      </c>
      <c r="T212" s="142">
        <f t="shared" si="99"/>
        <v>0</v>
      </c>
      <c r="U212" s="141">
        <f>IF('24'!U212:V212&gt;120,2,'24'!U212:V212/60)</f>
        <v>0</v>
      </c>
      <c r="V212" s="142">
        <f t="shared" si="100"/>
        <v>0</v>
      </c>
      <c r="W212" s="141">
        <f>IF('24'!W212:X212&gt;120,2,'24'!W212:X212/60)</f>
        <v>0</v>
      </c>
      <c r="X212" s="142">
        <f t="shared" si="101"/>
        <v>0</v>
      </c>
      <c r="Y212" s="141">
        <f>IF('24'!Y212:Z212&gt;120,2,'24'!Y212:Z212/60)</f>
        <v>0</v>
      </c>
      <c r="Z212" s="142">
        <f t="shared" si="102"/>
        <v>0</v>
      </c>
      <c r="AA212" s="141">
        <f>IF('24'!AA212:AB212&gt;120,2,'24'!AA212:AB212/60)</f>
        <v>0</v>
      </c>
      <c r="AB212" s="142">
        <f t="shared" si="103"/>
        <v>0</v>
      </c>
      <c r="AC212" s="141">
        <f>IF('24'!AC212:AD212&gt;120,2,'24'!AC212:AD212/60)</f>
        <v>0</v>
      </c>
      <c r="AD212" s="142">
        <f t="shared" si="104"/>
        <v>0</v>
      </c>
      <c r="AE212" s="141">
        <f>IF('24'!AE212:AF212&gt;120,2,'24'!AE212:AF212/60)</f>
        <v>0</v>
      </c>
      <c r="AF212" s="142">
        <f t="shared" si="105"/>
        <v>0</v>
      </c>
      <c r="AG212" s="141">
        <f>IF('24'!AG212:AH212&gt;120,2,'24'!AG212:AH212/60)</f>
        <v>0</v>
      </c>
      <c r="AH212" s="142">
        <f t="shared" si="106"/>
        <v>0</v>
      </c>
      <c r="AI212" s="141">
        <f>IF('24'!AI212:AJ212&gt;120,2,'24'!AI212:AJ212/60)</f>
        <v>0</v>
      </c>
      <c r="AJ212" s="142">
        <f t="shared" si="107"/>
        <v>0</v>
      </c>
      <c r="AK212" s="141">
        <f>IF('24'!AK212:AL212&gt;120,2,'24'!AK212:AL212/60)</f>
        <v>0</v>
      </c>
      <c r="AL212" s="142">
        <f t="shared" si="108"/>
        <v>0</v>
      </c>
      <c r="AM212" s="141">
        <f>IF('24'!AM212:AN212&gt;120,2,'24'!AM212:AN212/60)</f>
        <v>0</v>
      </c>
      <c r="AN212" s="142">
        <f t="shared" si="109"/>
        <v>0</v>
      </c>
      <c r="AO212" s="141">
        <f>IF('24'!AO212:AP212&gt;120,2,'24'!AO212:AP212/60)</f>
        <v>0</v>
      </c>
      <c r="AP212" s="142">
        <f t="shared" si="110"/>
        <v>0</v>
      </c>
      <c r="AQ212" s="141">
        <f>IF('24'!AQ212:AR212&gt;120,2,'24'!AQ212:AR212/60)</f>
        <v>0</v>
      </c>
      <c r="AR212" s="142">
        <f t="shared" si="111"/>
        <v>0</v>
      </c>
      <c r="AS212" s="141">
        <f>IF('24'!AS212:AT212&gt;120,2,'24'!AS212:AT212/60)</f>
        <v>0</v>
      </c>
      <c r="AT212" s="142">
        <f t="shared" si="112"/>
        <v>0</v>
      </c>
      <c r="AU212" s="141">
        <f>IF('24'!AU212:AV212&gt;120,2,'24'!AU212:AV212/60)</f>
        <v>0</v>
      </c>
      <c r="AV212" s="142">
        <f t="shared" si="113"/>
        <v>0</v>
      </c>
      <c r="AW212" s="141">
        <f>IF('24'!AW212:AX212&gt;120,2,'24'!AW212:AX212/60)</f>
        <v>0</v>
      </c>
      <c r="AX212" s="142">
        <f t="shared" si="114"/>
        <v>0</v>
      </c>
      <c r="AY212" s="141">
        <f>IF('24'!AY212:AZ212&gt;120,2,'24'!AY212:AZ212/60)</f>
        <v>0</v>
      </c>
      <c r="AZ212" s="142">
        <f t="shared" si="115"/>
        <v>0</v>
      </c>
      <c r="BA212" s="141">
        <f>IF('24'!BA212:BB212&gt;120,2,'24'!BA212:BB212/60)</f>
        <v>0</v>
      </c>
      <c r="BB212" s="142">
        <f t="shared" si="116"/>
        <v>0</v>
      </c>
      <c r="BC212" s="141">
        <f>IF('24'!BC212:BD212&gt;120,2,'24'!BC212:BD212/60)</f>
        <v>0</v>
      </c>
      <c r="BD212" s="142">
        <f t="shared" si="117"/>
        <v>0</v>
      </c>
      <c r="BE212" s="141">
        <f>IF('24'!BE212:BF212&gt;120,2,'24'!BE212:BF212/60)</f>
        <v>0</v>
      </c>
      <c r="BF212" s="142">
        <f t="shared" si="118"/>
        <v>0</v>
      </c>
      <c r="BG212" s="141">
        <f>IF('24'!BG212:BH212&gt;120,2,'24'!BG212:BH212/60)</f>
        <v>0</v>
      </c>
      <c r="BH212" s="142">
        <f t="shared" si="119"/>
        <v>0</v>
      </c>
      <c r="BI212" s="141">
        <f>IF('24'!BI212:BJ212&gt;120,2,'24'!BI212:BJ212/60)</f>
        <v>0</v>
      </c>
      <c r="BJ212" s="142">
        <f t="shared" si="120"/>
        <v>0</v>
      </c>
      <c r="BK212" s="141">
        <f>IF('24'!BK212:BL212&gt;120,2,'24'!BK212:BL212/60)</f>
        <v>0</v>
      </c>
      <c r="BL212" s="142">
        <f t="shared" si="121"/>
        <v>0</v>
      </c>
      <c r="BM212" s="6"/>
    </row>
    <row r="213" spans="1:65" ht="26.25" thickBot="1">
      <c r="A213" s="15">
        <v>8656</v>
      </c>
      <c r="B213" s="15" t="s">
        <v>161</v>
      </c>
      <c r="C213" s="141">
        <f>IF('24'!C213:D213&gt;120,2,'24'!C213:D213/60)</f>
        <v>0</v>
      </c>
      <c r="D213" s="142">
        <f t="shared" si="122"/>
        <v>0</v>
      </c>
      <c r="E213" s="141">
        <f>IF('24'!E213:F213&gt;120,2,'24'!E213:F213/60)</f>
        <v>0</v>
      </c>
      <c r="F213" s="142">
        <f t="shared" si="123"/>
        <v>0</v>
      </c>
      <c r="G213" s="141">
        <f>IF('24'!G213:H213&gt;120,2,'24'!G213:H213/60)</f>
        <v>0</v>
      </c>
      <c r="H213" s="142">
        <f t="shared" si="93"/>
        <v>0</v>
      </c>
      <c r="I213" s="141">
        <f>IF('24'!I213:J213&gt;120,2,'24'!I213:J213/60)</f>
        <v>0</v>
      </c>
      <c r="J213" s="142">
        <f t="shared" si="94"/>
        <v>0</v>
      </c>
      <c r="K213" s="141">
        <f>IF('24'!K213:L213&gt;120,2,'24'!K213:L213/60)</f>
        <v>0</v>
      </c>
      <c r="L213" s="142">
        <f t="shared" si="95"/>
        <v>0</v>
      </c>
      <c r="M213" s="141">
        <f>IF('24'!M213:N213&gt;120,2,'24'!M213:N213/60)</f>
        <v>0</v>
      </c>
      <c r="N213" s="142">
        <f t="shared" si="96"/>
        <v>0</v>
      </c>
      <c r="O213" s="141">
        <f>IF('24'!O213:P213&gt;120,2,'24'!O213:P213/60)</f>
        <v>0</v>
      </c>
      <c r="P213" s="142">
        <f t="shared" si="97"/>
        <v>0</v>
      </c>
      <c r="Q213" s="141">
        <f>IF('24'!Q213:R213&gt;120,2,'24'!Q213:R213/60)</f>
        <v>0</v>
      </c>
      <c r="R213" s="142">
        <f t="shared" si="98"/>
        <v>0</v>
      </c>
      <c r="S213" s="141">
        <f>IF('24'!S213:T213&gt;120,2,'24'!S213:T213/60)</f>
        <v>0</v>
      </c>
      <c r="T213" s="142">
        <f t="shared" si="99"/>
        <v>0</v>
      </c>
      <c r="U213" s="141">
        <f>IF('24'!U213:V213&gt;120,2,'24'!U213:V213/60)</f>
        <v>0</v>
      </c>
      <c r="V213" s="142">
        <f t="shared" si="100"/>
        <v>0</v>
      </c>
      <c r="W213" s="141">
        <f>IF('24'!W213:X213&gt;120,2,'24'!W213:X213/60)</f>
        <v>0</v>
      </c>
      <c r="X213" s="142">
        <f t="shared" si="101"/>
        <v>0</v>
      </c>
      <c r="Y213" s="141">
        <f>IF('24'!Y213:Z213&gt;120,2,'24'!Y213:Z213/60)</f>
        <v>0</v>
      </c>
      <c r="Z213" s="142">
        <f t="shared" si="102"/>
        <v>0</v>
      </c>
      <c r="AA213" s="141">
        <f>IF('24'!AA213:AB213&gt;120,2,'24'!AA213:AB213/60)</f>
        <v>0</v>
      </c>
      <c r="AB213" s="142">
        <f t="shared" si="103"/>
        <v>0</v>
      </c>
      <c r="AC213" s="141">
        <f>IF('24'!AC213:AD213&gt;120,2,'24'!AC213:AD213/60)</f>
        <v>0</v>
      </c>
      <c r="AD213" s="142">
        <f t="shared" si="104"/>
        <v>0</v>
      </c>
      <c r="AE213" s="141">
        <f>IF('24'!AE213:AF213&gt;120,2,'24'!AE213:AF213/60)</f>
        <v>0</v>
      </c>
      <c r="AF213" s="142">
        <f t="shared" si="105"/>
        <v>0</v>
      </c>
      <c r="AG213" s="141">
        <f>IF('24'!AG213:AH213&gt;120,2,'24'!AG213:AH213/60)</f>
        <v>0</v>
      </c>
      <c r="AH213" s="142">
        <f t="shared" si="106"/>
        <v>0</v>
      </c>
      <c r="AI213" s="141">
        <f>IF('24'!AI213:AJ213&gt;120,2,'24'!AI213:AJ213/60)</f>
        <v>0</v>
      </c>
      <c r="AJ213" s="142">
        <f t="shared" si="107"/>
        <v>0</v>
      </c>
      <c r="AK213" s="141">
        <f>IF('24'!AK213:AL213&gt;120,2,'24'!AK213:AL213/60)</f>
        <v>0</v>
      </c>
      <c r="AL213" s="142">
        <f t="shared" si="108"/>
        <v>0</v>
      </c>
      <c r="AM213" s="141">
        <f>IF('24'!AM213:AN213&gt;120,2,'24'!AM213:AN213/60)</f>
        <v>0</v>
      </c>
      <c r="AN213" s="142">
        <f t="shared" si="109"/>
        <v>0</v>
      </c>
      <c r="AO213" s="141">
        <f>IF('24'!AO213:AP213&gt;120,2,'24'!AO213:AP213/60)</f>
        <v>0</v>
      </c>
      <c r="AP213" s="142">
        <f t="shared" si="110"/>
        <v>0</v>
      </c>
      <c r="AQ213" s="141">
        <f>IF('24'!AQ213:AR213&gt;120,2,'24'!AQ213:AR213/60)</f>
        <v>0</v>
      </c>
      <c r="AR213" s="142">
        <f t="shared" si="111"/>
        <v>0</v>
      </c>
      <c r="AS213" s="141">
        <f>IF('24'!AS213:AT213&gt;120,2,'24'!AS213:AT213/60)</f>
        <v>0</v>
      </c>
      <c r="AT213" s="142">
        <f t="shared" si="112"/>
        <v>0</v>
      </c>
      <c r="AU213" s="141">
        <f>IF('24'!AU213:AV213&gt;120,2,'24'!AU213:AV213/60)</f>
        <v>0</v>
      </c>
      <c r="AV213" s="142">
        <f t="shared" si="113"/>
        <v>0</v>
      </c>
      <c r="AW213" s="141">
        <f>IF('24'!AW213:AX213&gt;120,2,'24'!AW213:AX213/60)</f>
        <v>0</v>
      </c>
      <c r="AX213" s="142">
        <f t="shared" si="114"/>
        <v>0</v>
      </c>
      <c r="AY213" s="141">
        <f>IF('24'!AY213:AZ213&gt;120,2,'24'!AY213:AZ213/60)</f>
        <v>0</v>
      </c>
      <c r="AZ213" s="142">
        <f t="shared" si="115"/>
        <v>0</v>
      </c>
      <c r="BA213" s="141">
        <f>IF('24'!BA213:BB213&gt;120,2,'24'!BA213:BB213/60)</f>
        <v>0</v>
      </c>
      <c r="BB213" s="142">
        <f t="shared" si="116"/>
        <v>0</v>
      </c>
      <c r="BC213" s="141">
        <f>IF('24'!BC213:BD213&gt;120,2,'24'!BC213:BD213/60)</f>
        <v>0</v>
      </c>
      <c r="BD213" s="142">
        <f t="shared" si="117"/>
        <v>0</v>
      </c>
      <c r="BE213" s="141">
        <f>IF('24'!BE213:BF213&gt;120,2,'24'!BE213:BF213/60)</f>
        <v>0</v>
      </c>
      <c r="BF213" s="142">
        <f t="shared" si="118"/>
        <v>0</v>
      </c>
      <c r="BG213" s="141">
        <f>IF('24'!BG213:BH213&gt;120,2,'24'!BG213:BH213/60)</f>
        <v>0</v>
      </c>
      <c r="BH213" s="142">
        <f t="shared" si="119"/>
        <v>0</v>
      </c>
      <c r="BI213" s="141">
        <f>IF('24'!BI213:BJ213&gt;120,2,'24'!BI213:BJ213/60)</f>
        <v>0</v>
      </c>
      <c r="BJ213" s="142">
        <f t="shared" si="120"/>
        <v>0</v>
      </c>
      <c r="BK213" s="141">
        <f>IF('24'!BK213:BL213&gt;120,2,'24'!BK213:BL213/60)</f>
        <v>0</v>
      </c>
      <c r="BL213" s="142">
        <f t="shared" si="121"/>
        <v>0</v>
      </c>
      <c r="BM213" s="6"/>
    </row>
    <row r="214" spans="1:65" ht="26.25" thickBot="1">
      <c r="A214" s="15">
        <v>8657</v>
      </c>
      <c r="B214" s="15" t="s">
        <v>162</v>
      </c>
      <c r="C214" s="141">
        <f>IF('24'!C214:D214&gt;120,2,'24'!C214:D214/60)</f>
        <v>0</v>
      </c>
      <c r="D214" s="142">
        <f t="shared" si="122"/>
        <v>0</v>
      </c>
      <c r="E214" s="141">
        <f>IF('24'!E214:F214&gt;120,2,'24'!E214:F214/60)</f>
        <v>0</v>
      </c>
      <c r="F214" s="142">
        <f t="shared" si="123"/>
        <v>0</v>
      </c>
      <c r="G214" s="141">
        <f>IF('24'!G214:H214&gt;120,2,'24'!G214:H214/60)</f>
        <v>0</v>
      </c>
      <c r="H214" s="142">
        <f t="shared" si="93"/>
        <v>0</v>
      </c>
      <c r="I214" s="141">
        <f>IF('24'!I214:J214&gt;120,2,'24'!I214:J214/60)</f>
        <v>0</v>
      </c>
      <c r="J214" s="142">
        <f t="shared" si="94"/>
        <v>0</v>
      </c>
      <c r="K214" s="141">
        <f>IF('24'!K214:L214&gt;120,2,'24'!K214:L214/60)</f>
        <v>0</v>
      </c>
      <c r="L214" s="142">
        <f t="shared" si="95"/>
        <v>0</v>
      </c>
      <c r="M214" s="141">
        <f>IF('24'!M214:N214&gt;120,2,'24'!M214:N214/60)</f>
        <v>0</v>
      </c>
      <c r="N214" s="142">
        <f t="shared" si="96"/>
        <v>0</v>
      </c>
      <c r="O214" s="141">
        <f>IF('24'!O214:P214&gt;120,2,'24'!O214:P214/60)</f>
        <v>0</v>
      </c>
      <c r="P214" s="142">
        <f t="shared" si="97"/>
        <v>0</v>
      </c>
      <c r="Q214" s="141">
        <f>IF('24'!Q214:R214&gt;120,2,'24'!Q214:R214/60)</f>
        <v>0</v>
      </c>
      <c r="R214" s="142">
        <f t="shared" si="98"/>
        <v>0</v>
      </c>
      <c r="S214" s="141">
        <f>IF('24'!S214:T214&gt;120,2,'24'!S214:T214/60)</f>
        <v>0</v>
      </c>
      <c r="T214" s="142">
        <f t="shared" si="99"/>
        <v>0</v>
      </c>
      <c r="U214" s="141">
        <f>IF('24'!U214:V214&gt;120,2,'24'!U214:V214/60)</f>
        <v>0</v>
      </c>
      <c r="V214" s="142">
        <f t="shared" si="100"/>
        <v>0</v>
      </c>
      <c r="W214" s="141">
        <f>IF('24'!W214:X214&gt;120,2,'24'!W214:X214/60)</f>
        <v>0</v>
      </c>
      <c r="X214" s="142">
        <f t="shared" si="101"/>
        <v>0</v>
      </c>
      <c r="Y214" s="141">
        <f>IF('24'!Y214:Z214&gt;120,2,'24'!Y214:Z214/60)</f>
        <v>0</v>
      </c>
      <c r="Z214" s="142">
        <f t="shared" si="102"/>
        <v>0</v>
      </c>
      <c r="AA214" s="141">
        <f>IF('24'!AA214:AB214&gt;120,2,'24'!AA214:AB214/60)</f>
        <v>0</v>
      </c>
      <c r="AB214" s="142">
        <f t="shared" si="103"/>
        <v>0</v>
      </c>
      <c r="AC214" s="141">
        <f>IF('24'!AC214:AD214&gt;120,2,'24'!AC214:AD214/60)</f>
        <v>0</v>
      </c>
      <c r="AD214" s="142">
        <f t="shared" si="104"/>
        <v>0</v>
      </c>
      <c r="AE214" s="141">
        <f>IF('24'!AE214:AF214&gt;120,2,'24'!AE214:AF214/60)</f>
        <v>0</v>
      </c>
      <c r="AF214" s="142">
        <f t="shared" si="105"/>
        <v>0</v>
      </c>
      <c r="AG214" s="141">
        <f>IF('24'!AG214:AH214&gt;120,2,'24'!AG214:AH214/60)</f>
        <v>0</v>
      </c>
      <c r="AH214" s="142">
        <f t="shared" si="106"/>
        <v>0</v>
      </c>
      <c r="AI214" s="141">
        <f>IF('24'!AI214:AJ214&gt;120,2,'24'!AI214:AJ214/60)</f>
        <v>0</v>
      </c>
      <c r="AJ214" s="142">
        <f t="shared" si="107"/>
        <v>0</v>
      </c>
      <c r="AK214" s="141">
        <f>IF('24'!AK214:AL214&gt;120,2,'24'!AK214:AL214/60)</f>
        <v>0</v>
      </c>
      <c r="AL214" s="142">
        <f t="shared" si="108"/>
        <v>0</v>
      </c>
      <c r="AM214" s="141">
        <f>IF('24'!AM214:AN214&gt;120,2,'24'!AM214:AN214/60)</f>
        <v>0</v>
      </c>
      <c r="AN214" s="142">
        <f t="shared" si="109"/>
        <v>0</v>
      </c>
      <c r="AO214" s="141">
        <f>IF('24'!AO214:AP214&gt;120,2,'24'!AO214:AP214/60)</f>
        <v>0</v>
      </c>
      <c r="AP214" s="142">
        <f t="shared" si="110"/>
        <v>0</v>
      </c>
      <c r="AQ214" s="141">
        <f>IF('24'!AQ214:AR214&gt;120,2,'24'!AQ214:AR214/60)</f>
        <v>0</v>
      </c>
      <c r="AR214" s="142">
        <f t="shared" si="111"/>
        <v>0</v>
      </c>
      <c r="AS214" s="141">
        <f>IF('24'!AS214:AT214&gt;120,2,'24'!AS214:AT214/60)</f>
        <v>0</v>
      </c>
      <c r="AT214" s="142">
        <f t="shared" si="112"/>
        <v>0</v>
      </c>
      <c r="AU214" s="141">
        <f>IF('24'!AU214:AV214&gt;120,2,'24'!AU214:AV214/60)</f>
        <v>0</v>
      </c>
      <c r="AV214" s="142">
        <f t="shared" si="113"/>
        <v>0</v>
      </c>
      <c r="AW214" s="141">
        <f>IF('24'!AW214:AX214&gt;120,2,'24'!AW214:AX214/60)</f>
        <v>0</v>
      </c>
      <c r="AX214" s="142">
        <f t="shared" si="114"/>
        <v>0</v>
      </c>
      <c r="AY214" s="141">
        <f>IF('24'!AY214:AZ214&gt;120,2,'24'!AY214:AZ214/60)</f>
        <v>0</v>
      </c>
      <c r="AZ214" s="142">
        <f t="shared" si="115"/>
        <v>0</v>
      </c>
      <c r="BA214" s="141">
        <f>IF('24'!BA214:BB214&gt;120,2,'24'!BA214:BB214/60)</f>
        <v>0</v>
      </c>
      <c r="BB214" s="142">
        <f t="shared" si="116"/>
        <v>0</v>
      </c>
      <c r="BC214" s="141">
        <f>IF('24'!BC214:BD214&gt;120,2,'24'!BC214:BD214/60)</f>
        <v>0</v>
      </c>
      <c r="BD214" s="142">
        <f t="shared" si="117"/>
        <v>0</v>
      </c>
      <c r="BE214" s="141">
        <f>IF('24'!BE214:BF214&gt;120,2,'24'!BE214:BF214/60)</f>
        <v>0</v>
      </c>
      <c r="BF214" s="142">
        <f t="shared" si="118"/>
        <v>0</v>
      </c>
      <c r="BG214" s="141">
        <f>IF('24'!BG214:BH214&gt;120,2,'24'!BG214:BH214/60)</f>
        <v>0</v>
      </c>
      <c r="BH214" s="142">
        <f t="shared" si="119"/>
        <v>0</v>
      </c>
      <c r="BI214" s="141">
        <f>IF('24'!BI214:BJ214&gt;120,2,'24'!BI214:BJ214/60)</f>
        <v>0</v>
      </c>
      <c r="BJ214" s="142">
        <f t="shared" si="120"/>
        <v>0</v>
      </c>
      <c r="BK214" s="141">
        <f>IF('24'!BK214:BL214&gt;120,2,'24'!BK214:BL214/60)</f>
        <v>0</v>
      </c>
      <c r="BL214" s="142">
        <f t="shared" si="121"/>
        <v>0</v>
      </c>
      <c r="BM214" s="6"/>
    </row>
    <row r="215" spans="1:65" ht="26.25" thickBot="1">
      <c r="A215" s="15">
        <v>8658</v>
      </c>
      <c r="B215" s="15" t="s">
        <v>163</v>
      </c>
      <c r="C215" s="141">
        <f>IF('24'!C215:D215&gt;120,2,'24'!C215:D215/60)</f>
        <v>0</v>
      </c>
      <c r="D215" s="142">
        <f t="shared" si="122"/>
        <v>0</v>
      </c>
      <c r="E215" s="141">
        <f>IF('24'!E215:F215&gt;120,2,'24'!E215:F215/60)</f>
        <v>0</v>
      </c>
      <c r="F215" s="142">
        <f t="shared" si="123"/>
        <v>0</v>
      </c>
      <c r="G215" s="141">
        <f>IF('24'!G215:H215&gt;120,2,'24'!G215:H215/60)</f>
        <v>0</v>
      </c>
      <c r="H215" s="142">
        <f t="shared" si="93"/>
        <v>0</v>
      </c>
      <c r="I215" s="141">
        <f>IF('24'!I215:J215&gt;120,2,'24'!I215:J215/60)</f>
        <v>0</v>
      </c>
      <c r="J215" s="142">
        <f t="shared" si="94"/>
        <v>0</v>
      </c>
      <c r="K215" s="141">
        <f>IF('24'!K215:L215&gt;120,2,'24'!K215:L215/60)</f>
        <v>0</v>
      </c>
      <c r="L215" s="142">
        <f t="shared" si="95"/>
        <v>0</v>
      </c>
      <c r="M215" s="141">
        <f>IF('24'!M215:N215&gt;120,2,'24'!M215:N215/60)</f>
        <v>0</v>
      </c>
      <c r="N215" s="142">
        <f t="shared" si="96"/>
        <v>0</v>
      </c>
      <c r="O215" s="141">
        <f>IF('24'!O215:P215&gt;120,2,'24'!O215:P215/60)</f>
        <v>0</v>
      </c>
      <c r="P215" s="142">
        <f t="shared" si="97"/>
        <v>0</v>
      </c>
      <c r="Q215" s="141">
        <f>IF('24'!Q215:R215&gt;120,2,'24'!Q215:R215/60)</f>
        <v>0</v>
      </c>
      <c r="R215" s="142">
        <f t="shared" si="98"/>
        <v>0</v>
      </c>
      <c r="S215" s="141">
        <f>IF('24'!S215:T215&gt;120,2,'24'!S215:T215/60)</f>
        <v>0</v>
      </c>
      <c r="T215" s="142">
        <f t="shared" si="99"/>
        <v>0</v>
      </c>
      <c r="U215" s="141">
        <f>IF('24'!U215:V215&gt;120,2,'24'!U215:V215/60)</f>
        <v>0</v>
      </c>
      <c r="V215" s="142">
        <f t="shared" si="100"/>
        <v>0</v>
      </c>
      <c r="W215" s="141">
        <f>IF('24'!W215:X215&gt;120,2,'24'!W215:X215/60)</f>
        <v>0</v>
      </c>
      <c r="X215" s="142">
        <f t="shared" si="101"/>
        <v>0</v>
      </c>
      <c r="Y215" s="141">
        <f>IF('24'!Y215:Z215&gt;120,2,'24'!Y215:Z215/60)</f>
        <v>0</v>
      </c>
      <c r="Z215" s="142">
        <f t="shared" si="102"/>
        <v>0</v>
      </c>
      <c r="AA215" s="141">
        <f>IF('24'!AA215:AB215&gt;120,2,'24'!AA215:AB215/60)</f>
        <v>0</v>
      </c>
      <c r="AB215" s="142">
        <f t="shared" si="103"/>
        <v>0</v>
      </c>
      <c r="AC215" s="141">
        <f>IF('24'!AC215:AD215&gt;120,2,'24'!AC215:AD215/60)</f>
        <v>0</v>
      </c>
      <c r="AD215" s="142">
        <f t="shared" si="104"/>
        <v>0</v>
      </c>
      <c r="AE215" s="141">
        <f>IF('24'!AE215:AF215&gt;120,2,'24'!AE215:AF215/60)</f>
        <v>0</v>
      </c>
      <c r="AF215" s="142">
        <f t="shared" si="105"/>
        <v>0</v>
      </c>
      <c r="AG215" s="141">
        <f>IF('24'!AG215:AH215&gt;120,2,'24'!AG215:AH215/60)</f>
        <v>0</v>
      </c>
      <c r="AH215" s="142">
        <f t="shared" si="106"/>
        <v>0</v>
      </c>
      <c r="AI215" s="141">
        <f>IF('24'!AI215:AJ215&gt;120,2,'24'!AI215:AJ215/60)</f>
        <v>0</v>
      </c>
      <c r="AJ215" s="142">
        <f t="shared" si="107"/>
        <v>0</v>
      </c>
      <c r="AK215" s="141">
        <f>IF('24'!AK215:AL215&gt;120,2,'24'!AK215:AL215/60)</f>
        <v>0</v>
      </c>
      <c r="AL215" s="142">
        <f t="shared" si="108"/>
        <v>0</v>
      </c>
      <c r="AM215" s="141">
        <f>IF('24'!AM215:AN215&gt;120,2,'24'!AM215:AN215/60)</f>
        <v>0</v>
      </c>
      <c r="AN215" s="142">
        <f t="shared" si="109"/>
        <v>0</v>
      </c>
      <c r="AO215" s="141">
        <f>IF('24'!AO215:AP215&gt;120,2,'24'!AO215:AP215/60)</f>
        <v>0</v>
      </c>
      <c r="AP215" s="142">
        <f t="shared" si="110"/>
        <v>0</v>
      </c>
      <c r="AQ215" s="141">
        <f>IF('24'!AQ215:AR215&gt;120,2,'24'!AQ215:AR215/60)</f>
        <v>0</v>
      </c>
      <c r="AR215" s="142">
        <f t="shared" si="111"/>
        <v>0</v>
      </c>
      <c r="AS215" s="141">
        <f>IF('24'!AS215:AT215&gt;120,2,'24'!AS215:AT215/60)</f>
        <v>0</v>
      </c>
      <c r="AT215" s="142">
        <f t="shared" si="112"/>
        <v>0</v>
      </c>
      <c r="AU215" s="141">
        <f>IF('24'!AU215:AV215&gt;120,2,'24'!AU215:AV215/60)</f>
        <v>0</v>
      </c>
      <c r="AV215" s="142">
        <f t="shared" si="113"/>
        <v>0</v>
      </c>
      <c r="AW215" s="141">
        <f>IF('24'!AW215:AX215&gt;120,2,'24'!AW215:AX215/60)</f>
        <v>0</v>
      </c>
      <c r="AX215" s="142">
        <f t="shared" si="114"/>
        <v>0</v>
      </c>
      <c r="AY215" s="141">
        <f>IF('24'!AY215:AZ215&gt;120,2,'24'!AY215:AZ215/60)</f>
        <v>0</v>
      </c>
      <c r="AZ215" s="142">
        <f t="shared" si="115"/>
        <v>0</v>
      </c>
      <c r="BA215" s="141">
        <f>IF('24'!BA215:BB215&gt;120,2,'24'!BA215:BB215/60)</f>
        <v>0</v>
      </c>
      <c r="BB215" s="142">
        <f t="shared" si="116"/>
        <v>0</v>
      </c>
      <c r="BC215" s="141">
        <f>IF('24'!BC215:BD215&gt;120,2,'24'!BC215:BD215/60)</f>
        <v>0</v>
      </c>
      <c r="BD215" s="142">
        <f t="shared" si="117"/>
        <v>0</v>
      </c>
      <c r="BE215" s="141">
        <f>IF('24'!BE215:BF215&gt;120,2,'24'!BE215:BF215/60)</f>
        <v>0</v>
      </c>
      <c r="BF215" s="142">
        <f t="shared" si="118"/>
        <v>0</v>
      </c>
      <c r="BG215" s="141">
        <f>IF('24'!BG215:BH215&gt;120,2,'24'!BG215:BH215/60)</f>
        <v>0</v>
      </c>
      <c r="BH215" s="142">
        <f t="shared" si="119"/>
        <v>0</v>
      </c>
      <c r="BI215" s="141">
        <f>IF('24'!BI215:BJ215&gt;120,2,'24'!BI215:BJ215/60)</f>
        <v>0</v>
      </c>
      <c r="BJ215" s="142">
        <f t="shared" si="120"/>
        <v>0</v>
      </c>
      <c r="BK215" s="141">
        <f>IF('24'!BK215:BL215&gt;120,2,'24'!BK215:BL215/60)</f>
        <v>0</v>
      </c>
      <c r="BL215" s="142">
        <f t="shared" si="121"/>
        <v>0</v>
      </c>
      <c r="BM215" s="6"/>
    </row>
    <row r="216" spans="1:65" ht="26.25" thickBot="1">
      <c r="A216" s="13">
        <v>8659</v>
      </c>
      <c r="B216" s="13" t="s">
        <v>164</v>
      </c>
      <c r="C216" s="141">
        <f>IF('24'!C216:D216&gt;120,2,'24'!C216:D216/60)</f>
        <v>0</v>
      </c>
      <c r="D216" s="142">
        <f t="shared" si="122"/>
        <v>0</v>
      </c>
      <c r="E216" s="141">
        <f>IF('24'!E216:F216&gt;120,2,'24'!E216:F216/60)</f>
        <v>0</v>
      </c>
      <c r="F216" s="142">
        <f t="shared" si="123"/>
        <v>0</v>
      </c>
      <c r="G216" s="141">
        <f>IF('24'!G216:H216&gt;120,2,'24'!G216:H216/60)</f>
        <v>0</v>
      </c>
      <c r="H216" s="142">
        <f t="shared" si="93"/>
        <v>0</v>
      </c>
      <c r="I216" s="141">
        <f>IF('24'!I216:J216&gt;120,2,'24'!I216:J216/60)</f>
        <v>0</v>
      </c>
      <c r="J216" s="142">
        <f t="shared" si="94"/>
        <v>0</v>
      </c>
      <c r="K216" s="141">
        <f>IF('24'!K216:L216&gt;120,2,'24'!K216:L216/60)</f>
        <v>0</v>
      </c>
      <c r="L216" s="142">
        <f t="shared" si="95"/>
        <v>0</v>
      </c>
      <c r="M216" s="141">
        <f>IF('24'!M216:N216&gt;120,2,'24'!M216:N216/60)</f>
        <v>0</v>
      </c>
      <c r="N216" s="142">
        <f t="shared" si="96"/>
        <v>0</v>
      </c>
      <c r="O216" s="141">
        <f>IF('24'!O216:P216&gt;120,2,'24'!O216:P216/60)</f>
        <v>0</v>
      </c>
      <c r="P216" s="142">
        <f t="shared" si="97"/>
        <v>0</v>
      </c>
      <c r="Q216" s="141">
        <f>IF('24'!Q216:R216&gt;120,2,'24'!Q216:R216/60)</f>
        <v>0</v>
      </c>
      <c r="R216" s="142">
        <f t="shared" si="98"/>
        <v>0</v>
      </c>
      <c r="S216" s="141">
        <f>IF('24'!S216:T216&gt;120,2,'24'!S216:T216/60)</f>
        <v>0</v>
      </c>
      <c r="T216" s="142">
        <f t="shared" si="99"/>
        <v>0</v>
      </c>
      <c r="U216" s="141">
        <f>IF('24'!U216:V216&gt;120,2,'24'!U216:V216/60)</f>
        <v>0</v>
      </c>
      <c r="V216" s="142">
        <f t="shared" si="100"/>
        <v>0</v>
      </c>
      <c r="W216" s="141">
        <f>IF('24'!W216:X216&gt;120,2,'24'!W216:X216/60)</f>
        <v>0</v>
      </c>
      <c r="X216" s="142">
        <f t="shared" si="101"/>
        <v>0</v>
      </c>
      <c r="Y216" s="141">
        <f>IF('24'!Y216:Z216&gt;120,2,'24'!Y216:Z216/60)</f>
        <v>0</v>
      </c>
      <c r="Z216" s="142">
        <f t="shared" si="102"/>
        <v>0</v>
      </c>
      <c r="AA216" s="141">
        <f>IF('24'!AA216:AB216&gt;120,2,'24'!AA216:AB216/60)</f>
        <v>0</v>
      </c>
      <c r="AB216" s="142">
        <f t="shared" si="103"/>
        <v>0</v>
      </c>
      <c r="AC216" s="141">
        <f>IF('24'!AC216:AD216&gt;120,2,'24'!AC216:AD216/60)</f>
        <v>0</v>
      </c>
      <c r="AD216" s="142">
        <f t="shared" si="104"/>
        <v>0</v>
      </c>
      <c r="AE216" s="141">
        <f>IF('24'!AE216:AF216&gt;120,2,'24'!AE216:AF216/60)</f>
        <v>0</v>
      </c>
      <c r="AF216" s="142">
        <f t="shared" si="105"/>
        <v>0</v>
      </c>
      <c r="AG216" s="141">
        <f>IF('24'!AG216:AH216&gt;120,2,'24'!AG216:AH216/60)</f>
        <v>0</v>
      </c>
      <c r="AH216" s="142">
        <f t="shared" si="106"/>
        <v>0</v>
      </c>
      <c r="AI216" s="141">
        <f>IF('24'!AI216:AJ216&gt;120,2,'24'!AI216:AJ216/60)</f>
        <v>0</v>
      </c>
      <c r="AJ216" s="142">
        <f t="shared" si="107"/>
        <v>0</v>
      </c>
      <c r="AK216" s="141">
        <f>IF('24'!AK216:AL216&gt;120,2,'24'!AK216:AL216/60)</f>
        <v>0</v>
      </c>
      <c r="AL216" s="142">
        <f t="shared" si="108"/>
        <v>0</v>
      </c>
      <c r="AM216" s="141">
        <f>IF('24'!AM216:AN216&gt;120,2,'24'!AM216:AN216/60)</f>
        <v>0</v>
      </c>
      <c r="AN216" s="142">
        <f t="shared" si="109"/>
        <v>0</v>
      </c>
      <c r="AO216" s="141">
        <f>IF('24'!AO216:AP216&gt;120,2,'24'!AO216:AP216/60)</f>
        <v>0</v>
      </c>
      <c r="AP216" s="142">
        <f t="shared" si="110"/>
        <v>0</v>
      </c>
      <c r="AQ216" s="141">
        <f>IF('24'!AQ216:AR216&gt;120,2,'24'!AQ216:AR216/60)</f>
        <v>0</v>
      </c>
      <c r="AR216" s="142">
        <f t="shared" si="111"/>
        <v>0</v>
      </c>
      <c r="AS216" s="141">
        <f>IF('24'!AS216:AT216&gt;120,2,'24'!AS216:AT216/60)</f>
        <v>0</v>
      </c>
      <c r="AT216" s="142">
        <f t="shared" si="112"/>
        <v>0</v>
      </c>
      <c r="AU216" s="141">
        <f>IF('24'!AU216:AV216&gt;120,2,'24'!AU216:AV216/60)</f>
        <v>0</v>
      </c>
      <c r="AV216" s="142">
        <f t="shared" si="113"/>
        <v>0</v>
      </c>
      <c r="AW216" s="141">
        <f>IF('24'!AW216:AX216&gt;120,2,'24'!AW216:AX216/60)</f>
        <v>0</v>
      </c>
      <c r="AX216" s="142">
        <f t="shared" si="114"/>
        <v>0</v>
      </c>
      <c r="AY216" s="141">
        <f>IF('24'!AY216:AZ216&gt;120,2,'24'!AY216:AZ216/60)</f>
        <v>0</v>
      </c>
      <c r="AZ216" s="142">
        <f t="shared" si="115"/>
        <v>0</v>
      </c>
      <c r="BA216" s="141">
        <f>IF('24'!BA216:BB216&gt;120,2,'24'!BA216:BB216/60)</f>
        <v>0</v>
      </c>
      <c r="BB216" s="142">
        <f t="shared" si="116"/>
        <v>0</v>
      </c>
      <c r="BC216" s="141">
        <f>IF('24'!BC216:BD216&gt;120,2,'24'!BC216:BD216/60)</f>
        <v>0</v>
      </c>
      <c r="BD216" s="142">
        <f t="shared" si="117"/>
        <v>0</v>
      </c>
      <c r="BE216" s="141">
        <f>IF('24'!BE216:BF216&gt;120,2,'24'!BE216:BF216/60)</f>
        <v>0</v>
      </c>
      <c r="BF216" s="142">
        <f t="shared" si="118"/>
        <v>0</v>
      </c>
      <c r="BG216" s="141">
        <f>IF('24'!BG216:BH216&gt;120,2,'24'!BG216:BH216/60)</f>
        <v>0</v>
      </c>
      <c r="BH216" s="142">
        <f t="shared" si="119"/>
        <v>0</v>
      </c>
      <c r="BI216" s="141">
        <f>IF('24'!BI216:BJ216&gt;120,2,'24'!BI216:BJ216/60)</f>
        <v>0</v>
      </c>
      <c r="BJ216" s="142">
        <f t="shared" si="120"/>
        <v>0</v>
      </c>
      <c r="BK216" s="141">
        <f>IF('24'!BK216:BL216&gt;120,2,'24'!BK216:BL216/60)</f>
        <v>0</v>
      </c>
      <c r="BL216" s="142">
        <f t="shared" si="121"/>
        <v>0</v>
      </c>
      <c r="BM216" s="6"/>
    </row>
    <row r="217" spans="1:65" ht="26.25" thickBot="1">
      <c r="A217" s="13">
        <v>8660</v>
      </c>
      <c r="B217" s="13" t="s">
        <v>165</v>
      </c>
      <c r="C217" s="141">
        <f>IF('24'!C217:D217&gt;120,2,'24'!C217:D217/60)</f>
        <v>0</v>
      </c>
      <c r="D217" s="142">
        <f t="shared" si="122"/>
        <v>0</v>
      </c>
      <c r="E217" s="141">
        <f>IF('24'!E217:F217&gt;120,2,'24'!E217:F217/60)</f>
        <v>0</v>
      </c>
      <c r="F217" s="142">
        <f t="shared" si="123"/>
        <v>0</v>
      </c>
      <c r="G217" s="141">
        <f>IF('24'!G217:H217&gt;120,2,'24'!G217:H217/60)</f>
        <v>0</v>
      </c>
      <c r="H217" s="142">
        <f t="shared" si="93"/>
        <v>0</v>
      </c>
      <c r="I217" s="141">
        <f>IF('24'!I217:J217&gt;120,2,'24'!I217:J217/60)</f>
        <v>0</v>
      </c>
      <c r="J217" s="142">
        <f t="shared" si="94"/>
        <v>0</v>
      </c>
      <c r="K217" s="141">
        <f>IF('24'!K217:L217&gt;120,2,'24'!K217:L217/60)</f>
        <v>0</v>
      </c>
      <c r="L217" s="142">
        <f t="shared" si="95"/>
        <v>0</v>
      </c>
      <c r="M217" s="141">
        <f>IF('24'!M217:N217&gt;120,2,'24'!M217:N217/60)</f>
        <v>0</v>
      </c>
      <c r="N217" s="142">
        <f t="shared" si="96"/>
        <v>0</v>
      </c>
      <c r="O217" s="141">
        <f>IF('24'!O217:P217&gt;120,2,'24'!O217:P217/60)</f>
        <v>0</v>
      </c>
      <c r="P217" s="142">
        <f t="shared" si="97"/>
        <v>0</v>
      </c>
      <c r="Q217" s="141">
        <f>IF('24'!Q217:R217&gt;120,2,'24'!Q217:R217/60)</f>
        <v>0</v>
      </c>
      <c r="R217" s="142">
        <f t="shared" si="98"/>
        <v>0</v>
      </c>
      <c r="S217" s="141">
        <f>IF('24'!S217:T217&gt;120,2,'24'!S217:T217/60)</f>
        <v>0</v>
      </c>
      <c r="T217" s="142">
        <f t="shared" si="99"/>
        <v>0</v>
      </c>
      <c r="U217" s="141">
        <f>IF('24'!U217:V217&gt;120,2,'24'!U217:V217/60)</f>
        <v>0</v>
      </c>
      <c r="V217" s="142">
        <f t="shared" si="100"/>
        <v>0</v>
      </c>
      <c r="W217" s="141">
        <f>IF('24'!W217:X217&gt;120,2,'24'!W217:X217/60)</f>
        <v>0</v>
      </c>
      <c r="X217" s="142">
        <f t="shared" si="101"/>
        <v>0</v>
      </c>
      <c r="Y217" s="141">
        <f>IF('24'!Y217:Z217&gt;120,2,'24'!Y217:Z217/60)</f>
        <v>0</v>
      </c>
      <c r="Z217" s="142">
        <f t="shared" si="102"/>
        <v>0</v>
      </c>
      <c r="AA217" s="141">
        <f>IF('24'!AA217:AB217&gt;120,2,'24'!AA217:AB217/60)</f>
        <v>0</v>
      </c>
      <c r="AB217" s="142">
        <f t="shared" si="103"/>
        <v>0</v>
      </c>
      <c r="AC217" s="141">
        <f>IF('24'!AC217:AD217&gt;120,2,'24'!AC217:AD217/60)</f>
        <v>0</v>
      </c>
      <c r="AD217" s="142">
        <f t="shared" si="104"/>
        <v>0</v>
      </c>
      <c r="AE217" s="141">
        <f>IF('24'!AE217:AF217&gt;120,2,'24'!AE217:AF217/60)</f>
        <v>0</v>
      </c>
      <c r="AF217" s="142">
        <f t="shared" si="105"/>
        <v>0</v>
      </c>
      <c r="AG217" s="141">
        <f>IF('24'!AG217:AH217&gt;120,2,'24'!AG217:AH217/60)</f>
        <v>0</v>
      </c>
      <c r="AH217" s="142">
        <f t="shared" si="106"/>
        <v>0</v>
      </c>
      <c r="AI217" s="141">
        <f>IF('24'!AI217:AJ217&gt;120,2,'24'!AI217:AJ217/60)</f>
        <v>0</v>
      </c>
      <c r="AJ217" s="142">
        <f t="shared" si="107"/>
        <v>0</v>
      </c>
      <c r="AK217" s="141">
        <f>IF('24'!AK217:AL217&gt;120,2,'24'!AK217:AL217/60)</f>
        <v>0</v>
      </c>
      <c r="AL217" s="142">
        <f t="shared" si="108"/>
        <v>0</v>
      </c>
      <c r="AM217" s="141">
        <f>IF('24'!AM217:AN217&gt;120,2,'24'!AM217:AN217/60)</f>
        <v>0</v>
      </c>
      <c r="AN217" s="142">
        <f t="shared" si="109"/>
        <v>0</v>
      </c>
      <c r="AO217" s="141">
        <f>IF('24'!AO217:AP217&gt;120,2,'24'!AO217:AP217/60)</f>
        <v>0</v>
      </c>
      <c r="AP217" s="142">
        <f t="shared" si="110"/>
        <v>0</v>
      </c>
      <c r="AQ217" s="141">
        <f>IF('24'!AQ217:AR217&gt;120,2,'24'!AQ217:AR217/60)</f>
        <v>0</v>
      </c>
      <c r="AR217" s="142">
        <f t="shared" si="111"/>
        <v>0</v>
      </c>
      <c r="AS217" s="141">
        <f>IF('24'!AS217:AT217&gt;120,2,'24'!AS217:AT217/60)</f>
        <v>0</v>
      </c>
      <c r="AT217" s="142">
        <f t="shared" si="112"/>
        <v>0</v>
      </c>
      <c r="AU217" s="141">
        <f>IF('24'!AU217:AV217&gt;120,2,'24'!AU217:AV217/60)</f>
        <v>0</v>
      </c>
      <c r="AV217" s="142">
        <f t="shared" si="113"/>
        <v>0</v>
      </c>
      <c r="AW217" s="141">
        <f>IF('24'!AW217:AX217&gt;120,2,'24'!AW217:AX217/60)</f>
        <v>0</v>
      </c>
      <c r="AX217" s="142">
        <f t="shared" si="114"/>
        <v>0</v>
      </c>
      <c r="AY217" s="141">
        <f>IF('24'!AY217:AZ217&gt;120,2,'24'!AY217:AZ217/60)</f>
        <v>0</v>
      </c>
      <c r="AZ217" s="142">
        <f t="shared" si="115"/>
        <v>0</v>
      </c>
      <c r="BA217" s="141">
        <f>IF('24'!BA217:BB217&gt;120,2,'24'!BA217:BB217/60)</f>
        <v>0</v>
      </c>
      <c r="BB217" s="142">
        <f t="shared" si="116"/>
        <v>0</v>
      </c>
      <c r="BC217" s="141">
        <f>IF('24'!BC217:BD217&gt;120,2,'24'!BC217:BD217/60)</f>
        <v>0</v>
      </c>
      <c r="BD217" s="142">
        <f t="shared" si="117"/>
        <v>0</v>
      </c>
      <c r="BE217" s="141">
        <f>IF('24'!BE217:BF217&gt;120,2,'24'!BE217:BF217/60)</f>
        <v>0</v>
      </c>
      <c r="BF217" s="142">
        <f t="shared" si="118"/>
        <v>0</v>
      </c>
      <c r="BG217" s="141">
        <f>IF('24'!BG217:BH217&gt;120,2,'24'!BG217:BH217/60)</f>
        <v>0</v>
      </c>
      <c r="BH217" s="142">
        <f t="shared" si="119"/>
        <v>0</v>
      </c>
      <c r="BI217" s="141">
        <f>IF('24'!BI217:BJ217&gt;120,2,'24'!BI217:BJ217/60)</f>
        <v>0</v>
      </c>
      <c r="BJ217" s="142">
        <f t="shared" si="120"/>
        <v>0</v>
      </c>
      <c r="BK217" s="141">
        <f>IF('24'!BK217:BL217&gt;120,2,'24'!BK217:BL217/60)</f>
        <v>0</v>
      </c>
      <c r="BL217" s="142">
        <f t="shared" si="121"/>
        <v>0</v>
      </c>
      <c r="BM217" s="6"/>
    </row>
    <row r="218" spans="1:65" ht="26.25" thickBot="1">
      <c r="A218" s="13">
        <v>8661</v>
      </c>
      <c r="B218" s="13" t="s">
        <v>166</v>
      </c>
      <c r="C218" s="141">
        <f>IF('24'!C218:D218&gt;120,2,'24'!C218:D218/60)</f>
        <v>0</v>
      </c>
      <c r="D218" s="142">
        <f t="shared" si="122"/>
        <v>0</v>
      </c>
      <c r="E218" s="141">
        <f>IF('24'!E218:F218&gt;120,2,'24'!E218:F218/60)</f>
        <v>0</v>
      </c>
      <c r="F218" s="142">
        <f t="shared" si="123"/>
        <v>0</v>
      </c>
      <c r="G218" s="141">
        <f>IF('24'!G218:H218&gt;120,2,'24'!G218:H218/60)</f>
        <v>0</v>
      </c>
      <c r="H218" s="142">
        <f t="shared" si="93"/>
        <v>0</v>
      </c>
      <c r="I218" s="141">
        <f>IF('24'!I218:J218&gt;120,2,'24'!I218:J218/60)</f>
        <v>0</v>
      </c>
      <c r="J218" s="142">
        <f t="shared" si="94"/>
        <v>0</v>
      </c>
      <c r="K218" s="141">
        <f>IF('24'!K218:L218&gt;120,2,'24'!K218:L218/60)</f>
        <v>0</v>
      </c>
      <c r="L218" s="142">
        <f t="shared" si="95"/>
        <v>0</v>
      </c>
      <c r="M218" s="141">
        <f>IF('24'!M218:N218&gt;120,2,'24'!M218:N218/60)</f>
        <v>0</v>
      </c>
      <c r="N218" s="142">
        <f t="shared" si="96"/>
        <v>0</v>
      </c>
      <c r="O218" s="141">
        <f>IF('24'!O218:P218&gt;120,2,'24'!O218:P218/60)</f>
        <v>0</v>
      </c>
      <c r="P218" s="142">
        <f t="shared" si="97"/>
        <v>0</v>
      </c>
      <c r="Q218" s="141">
        <f>IF('24'!Q218:R218&gt;120,2,'24'!Q218:R218/60)</f>
        <v>0</v>
      </c>
      <c r="R218" s="142">
        <f t="shared" si="98"/>
        <v>0</v>
      </c>
      <c r="S218" s="141">
        <f>IF('24'!S218:T218&gt;120,2,'24'!S218:T218/60)</f>
        <v>0</v>
      </c>
      <c r="T218" s="142">
        <f t="shared" si="99"/>
        <v>0</v>
      </c>
      <c r="U218" s="141">
        <f>IF('24'!U218:V218&gt;120,2,'24'!U218:V218/60)</f>
        <v>0</v>
      </c>
      <c r="V218" s="142">
        <f t="shared" si="100"/>
        <v>0</v>
      </c>
      <c r="W218" s="141">
        <f>IF('24'!W218:X218&gt;120,2,'24'!W218:X218/60)</f>
        <v>0</v>
      </c>
      <c r="X218" s="142">
        <f t="shared" si="101"/>
        <v>0</v>
      </c>
      <c r="Y218" s="141">
        <f>IF('24'!Y218:Z218&gt;120,2,'24'!Y218:Z218/60)</f>
        <v>0</v>
      </c>
      <c r="Z218" s="142">
        <f t="shared" si="102"/>
        <v>0</v>
      </c>
      <c r="AA218" s="141">
        <f>IF('24'!AA218:AB218&gt;120,2,'24'!AA218:AB218/60)</f>
        <v>0</v>
      </c>
      <c r="AB218" s="142">
        <f t="shared" si="103"/>
        <v>0</v>
      </c>
      <c r="AC218" s="141">
        <f>IF('24'!AC218:AD218&gt;120,2,'24'!AC218:AD218/60)</f>
        <v>0</v>
      </c>
      <c r="AD218" s="142">
        <f t="shared" si="104"/>
        <v>0</v>
      </c>
      <c r="AE218" s="141">
        <f>IF('24'!AE218:AF218&gt;120,2,'24'!AE218:AF218/60)</f>
        <v>0</v>
      </c>
      <c r="AF218" s="142">
        <f t="shared" si="105"/>
        <v>0</v>
      </c>
      <c r="AG218" s="141">
        <f>IF('24'!AG218:AH218&gt;120,2,'24'!AG218:AH218/60)</f>
        <v>0</v>
      </c>
      <c r="AH218" s="142">
        <f t="shared" si="106"/>
        <v>0</v>
      </c>
      <c r="AI218" s="141">
        <f>IF('24'!AI218:AJ218&gt;120,2,'24'!AI218:AJ218/60)</f>
        <v>0</v>
      </c>
      <c r="AJ218" s="142">
        <f t="shared" si="107"/>
        <v>0</v>
      </c>
      <c r="AK218" s="141">
        <f>IF('24'!AK218:AL218&gt;120,2,'24'!AK218:AL218/60)</f>
        <v>0</v>
      </c>
      <c r="AL218" s="142">
        <f t="shared" si="108"/>
        <v>0</v>
      </c>
      <c r="AM218" s="141">
        <f>IF('24'!AM218:AN218&gt;120,2,'24'!AM218:AN218/60)</f>
        <v>0</v>
      </c>
      <c r="AN218" s="142">
        <f t="shared" si="109"/>
        <v>0</v>
      </c>
      <c r="AO218" s="141">
        <f>IF('24'!AO218:AP218&gt;120,2,'24'!AO218:AP218/60)</f>
        <v>0</v>
      </c>
      <c r="AP218" s="142">
        <f t="shared" si="110"/>
        <v>0</v>
      </c>
      <c r="AQ218" s="141">
        <f>IF('24'!AQ218:AR218&gt;120,2,'24'!AQ218:AR218/60)</f>
        <v>0</v>
      </c>
      <c r="AR218" s="142">
        <f t="shared" si="111"/>
        <v>0</v>
      </c>
      <c r="AS218" s="141">
        <f>IF('24'!AS218:AT218&gt;120,2,'24'!AS218:AT218/60)</f>
        <v>0</v>
      </c>
      <c r="AT218" s="142">
        <f t="shared" si="112"/>
        <v>0</v>
      </c>
      <c r="AU218" s="141">
        <f>IF('24'!AU218:AV218&gt;120,2,'24'!AU218:AV218/60)</f>
        <v>0</v>
      </c>
      <c r="AV218" s="142">
        <f t="shared" si="113"/>
        <v>0</v>
      </c>
      <c r="AW218" s="141">
        <f>IF('24'!AW218:AX218&gt;120,2,'24'!AW218:AX218/60)</f>
        <v>0</v>
      </c>
      <c r="AX218" s="142">
        <f t="shared" si="114"/>
        <v>0</v>
      </c>
      <c r="AY218" s="141">
        <f>IF('24'!AY218:AZ218&gt;120,2,'24'!AY218:AZ218/60)</f>
        <v>0</v>
      </c>
      <c r="AZ218" s="142">
        <f t="shared" si="115"/>
        <v>0</v>
      </c>
      <c r="BA218" s="141">
        <f>IF('24'!BA218:BB218&gt;120,2,'24'!BA218:BB218/60)</f>
        <v>0</v>
      </c>
      <c r="BB218" s="142">
        <f t="shared" si="116"/>
        <v>0</v>
      </c>
      <c r="BC218" s="141">
        <f>IF('24'!BC218:BD218&gt;120,2,'24'!BC218:BD218/60)</f>
        <v>0</v>
      </c>
      <c r="BD218" s="142">
        <f t="shared" si="117"/>
        <v>0</v>
      </c>
      <c r="BE218" s="141">
        <f>IF('24'!BE218:BF218&gt;120,2,'24'!BE218:BF218/60)</f>
        <v>0</v>
      </c>
      <c r="BF218" s="142">
        <f t="shared" si="118"/>
        <v>0</v>
      </c>
      <c r="BG218" s="141">
        <f>IF('24'!BG218:BH218&gt;120,2,'24'!BG218:BH218/60)</f>
        <v>0</v>
      </c>
      <c r="BH218" s="142">
        <f t="shared" si="119"/>
        <v>0</v>
      </c>
      <c r="BI218" s="141">
        <f>IF('24'!BI218:BJ218&gt;120,2,'24'!BI218:BJ218/60)</f>
        <v>0</v>
      </c>
      <c r="BJ218" s="142">
        <f t="shared" si="120"/>
        <v>0</v>
      </c>
      <c r="BK218" s="141">
        <f>IF('24'!BK218:BL218&gt;120,2,'24'!BK218:BL218/60)</f>
        <v>0</v>
      </c>
      <c r="BL218" s="142">
        <f t="shared" si="121"/>
        <v>0</v>
      </c>
      <c r="BM218" s="6"/>
    </row>
    <row r="219" spans="1:65" ht="26.25" thickBot="1">
      <c r="A219" s="13">
        <v>8662</v>
      </c>
      <c r="B219" s="13" t="s">
        <v>167</v>
      </c>
      <c r="C219" s="141">
        <f>IF('24'!C219:D219&gt;120,2,'24'!C219:D219/60)</f>
        <v>0</v>
      </c>
      <c r="D219" s="142">
        <f t="shared" si="122"/>
        <v>0</v>
      </c>
      <c r="E219" s="141">
        <f>IF('24'!E219:F219&gt;120,2,'24'!E219:F219/60)</f>
        <v>0</v>
      </c>
      <c r="F219" s="142">
        <f t="shared" si="123"/>
        <v>0</v>
      </c>
      <c r="G219" s="141">
        <f>IF('24'!G219:H219&gt;120,2,'24'!G219:H219/60)</f>
        <v>0</v>
      </c>
      <c r="H219" s="142">
        <f t="shared" si="93"/>
        <v>0</v>
      </c>
      <c r="I219" s="141">
        <f>IF('24'!I219:J219&gt;120,2,'24'!I219:J219/60)</f>
        <v>0</v>
      </c>
      <c r="J219" s="142">
        <f t="shared" si="94"/>
        <v>0</v>
      </c>
      <c r="K219" s="141">
        <f>IF('24'!K219:L219&gt;120,2,'24'!K219:L219/60)</f>
        <v>0</v>
      </c>
      <c r="L219" s="142">
        <f t="shared" si="95"/>
        <v>0</v>
      </c>
      <c r="M219" s="141">
        <f>IF('24'!M219:N219&gt;120,2,'24'!M219:N219/60)</f>
        <v>0</v>
      </c>
      <c r="N219" s="142">
        <f t="shared" si="96"/>
        <v>0</v>
      </c>
      <c r="O219" s="141">
        <f>IF('24'!O219:P219&gt;120,2,'24'!O219:P219/60)</f>
        <v>0</v>
      </c>
      <c r="P219" s="142">
        <f t="shared" si="97"/>
        <v>0</v>
      </c>
      <c r="Q219" s="141">
        <f>IF('24'!Q219:R219&gt;120,2,'24'!Q219:R219/60)</f>
        <v>0</v>
      </c>
      <c r="R219" s="142">
        <f t="shared" si="98"/>
        <v>0</v>
      </c>
      <c r="S219" s="141">
        <f>IF('24'!S219:T219&gt;120,2,'24'!S219:T219/60)</f>
        <v>0</v>
      </c>
      <c r="T219" s="142">
        <f t="shared" si="99"/>
        <v>0</v>
      </c>
      <c r="U219" s="141">
        <f>IF('24'!U219:V219&gt;120,2,'24'!U219:V219/60)</f>
        <v>0</v>
      </c>
      <c r="V219" s="142">
        <f t="shared" si="100"/>
        <v>0</v>
      </c>
      <c r="W219" s="141">
        <f>IF('24'!W219:X219&gt;120,2,'24'!W219:X219/60)</f>
        <v>0</v>
      </c>
      <c r="X219" s="142">
        <f t="shared" si="101"/>
        <v>0</v>
      </c>
      <c r="Y219" s="141">
        <f>IF('24'!Y219:Z219&gt;120,2,'24'!Y219:Z219/60)</f>
        <v>0</v>
      </c>
      <c r="Z219" s="142">
        <f t="shared" si="102"/>
        <v>0</v>
      </c>
      <c r="AA219" s="141">
        <f>IF('24'!AA219:AB219&gt;120,2,'24'!AA219:AB219/60)</f>
        <v>0</v>
      </c>
      <c r="AB219" s="142">
        <f t="shared" si="103"/>
        <v>0</v>
      </c>
      <c r="AC219" s="141">
        <f>IF('24'!AC219:AD219&gt;120,2,'24'!AC219:AD219/60)</f>
        <v>0</v>
      </c>
      <c r="AD219" s="142">
        <f t="shared" si="104"/>
        <v>0</v>
      </c>
      <c r="AE219" s="141">
        <f>IF('24'!AE219:AF219&gt;120,2,'24'!AE219:AF219/60)</f>
        <v>0</v>
      </c>
      <c r="AF219" s="142">
        <f t="shared" si="105"/>
        <v>0</v>
      </c>
      <c r="AG219" s="141">
        <f>IF('24'!AG219:AH219&gt;120,2,'24'!AG219:AH219/60)</f>
        <v>0</v>
      </c>
      <c r="AH219" s="142">
        <f t="shared" si="106"/>
        <v>0</v>
      </c>
      <c r="AI219" s="141">
        <f>IF('24'!AI219:AJ219&gt;120,2,'24'!AI219:AJ219/60)</f>
        <v>0</v>
      </c>
      <c r="AJ219" s="142">
        <f t="shared" si="107"/>
        <v>0</v>
      </c>
      <c r="AK219" s="141">
        <f>IF('24'!AK219:AL219&gt;120,2,'24'!AK219:AL219/60)</f>
        <v>0</v>
      </c>
      <c r="AL219" s="142">
        <f t="shared" si="108"/>
        <v>0</v>
      </c>
      <c r="AM219" s="141">
        <f>IF('24'!AM219:AN219&gt;120,2,'24'!AM219:AN219/60)</f>
        <v>0</v>
      </c>
      <c r="AN219" s="142">
        <f t="shared" si="109"/>
        <v>0</v>
      </c>
      <c r="AO219" s="141">
        <f>IF('24'!AO219:AP219&gt;120,2,'24'!AO219:AP219/60)</f>
        <v>0</v>
      </c>
      <c r="AP219" s="142">
        <f t="shared" si="110"/>
        <v>0</v>
      </c>
      <c r="AQ219" s="141">
        <f>IF('24'!AQ219:AR219&gt;120,2,'24'!AQ219:AR219/60)</f>
        <v>0</v>
      </c>
      <c r="AR219" s="142">
        <f t="shared" si="111"/>
        <v>0</v>
      </c>
      <c r="AS219" s="141">
        <f>IF('24'!AS219:AT219&gt;120,2,'24'!AS219:AT219/60)</f>
        <v>0</v>
      </c>
      <c r="AT219" s="142">
        <f t="shared" si="112"/>
        <v>0</v>
      </c>
      <c r="AU219" s="141">
        <f>IF('24'!AU219:AV219&gt;120,2,'24'!AU219:AV219/60)</f>
        <v>0</v>
      </c>
      <c r="AV219" s="142">
        <f t="shared" si="113"/>
        <v>0</v>
      </c>
      <c r="AW219" s="141">
        <f>IF('24'!AW219:AX219&gt;120,2,'24'!AW219:AX219/60)</f>
        <v>0</v>
      </c>
      <c r="AX219" s="142">
        <f t="shared" si="114"/>
        <v>0</v>
      </c>
      <c r="AY219" s="141">
        <f>IF('24'!AY219:AZ219&gt;120,2,'24'!AY219:AZ219/60)</f>
        <v>0</v>
      </c>
      <c r="AZ219" s="142">
        <f t="shared" si="115"/>
        <v>0</v>
      </c>
      <c r="BA219" s="141">
        <f>IF('24'!BA219:BB219&gt;120,2,'24'!BA219:BB219/60)</f>
        <v>0</v>
      </c>
      <c r="BB219" s="142">
        <f t="shared" si="116"/>
        <v>0</v>
      </c>
      <c r="BC219" s="141">
        <f>IF('24'!BC219:BD219&gt;120,2,'24'!BC219:BD219/60)</f>
        <v>0</v>
      </c>
      <c r="BD219" s="142">
        <f t="shared" si="117"/>
        <v>0</v>
      </c>
      <c r="BE219" s="141">
        <f>IF('24'!BE219:BF219&gt;120,2,'24'!BE219:BF219/60)</f>
        <v>0</v>
      </c>
      <c r="BF219" s="142">
        <f t="shared" si="118"/>
        <v>0</v>
      </c>
      <c r="BG219" s="141">
        <f>IF('24'!BG219:BH219&gt;120,2,'24'!BG219:BH219/60)</f>
        <v>0</v>
      </c>
      <c r="BH219" s="142">
        <f t="shared" si="119"/>
        <v>0</v>
      </c>
      <c r="BI219" s="141">
        <f>IF('24'!BI219:BJ219&gt;120,2,'24'!BI219:BJ219/60)</f>
        <v>0</v>
      </c>
      <c r="BJ219" s="142">
        <f t="shared" si="120"/>
        <v>0</v>
      </c>
      <c r="BK219" s="141">
        <f>IF('24'!BK219:BL219&gt;120,2,'24'!BK219:BL219/60)</f>
        <v>0</v>
      </c>
      <c r="BL219" s="142">
        <f t="shared" si="121"/>
        <v>0</v>
      </c>
      <c r="BM219" s="6"/>
    </row>
    <row r="220" spans="1:65" ht="26.25" thickBot="1">
      <c r="A220" s="13">
        <v>8663</v>
      </c>
      <c r="B220" s="13" t="s">
        <v>168</v>
      </c>
      <c r="C220" s="141">
        <f>IF('24'!C220:D220&gt;120,2,'24'!C220:D220/60)</f>
        <v>0</v>
      </c>
      <c r="D220" s="142">
        <f t="shared" si="122"/>
        <v>0</v>
      </c>
      <c r="E220" s="141">
        <f>IF('24'!E220:F220&gt;120,2,'24'!E220:F220/60)</f>
        <v>0</v>
      </c>
      <c r="F220" s="142">
        <f t="shared" si="123"/>
        <v>0</v>
      </c>
      <c r="G220" s="141">
        <f>IF('24'!G220:H220&gt;120,2,'24'!G220:H220/60)</f>
        <v>0</v>
      </c>
      <c r="H220" s="142">
        <f t="shared" si="93"/>
        <v>0</v>
      </c>
      <c r="I220" s="141">
        <f>IF('24'!I220:J220&gt;120,2,'24'!I220:J220/60)</f>
        <v>0</v>
      </c>
      <c r="J220" s="142">
        <f t="shared" si="94"/>
        <v>0</v>
      </c>
      <c r="K220" s="141">
        <f>IF('24'!K220:L220&gt;120,2,'24'!K220:L220/60)</f>
        <v>0</v>
      </c>
      <c r="L220" s="142">
        <f t="shared" si="95"/>
        <v>0</v>
      </c>
      <c r="M220" s="141">
        <f>IF('24'!M220:N220&gt;120,2,'24'!M220:N220/60)</f>
        <v>0</v>
      </c>
      <c r="N220" s="142">
        <f t="shared" si="96"/>
        <v>0</v>
      </c>
      <c r="O220" s="141">
        <f>IF('24'!O220:P220&gt;120,2,'24'!O220:P220/60)</f>
        <v>0</v>
      </c>
      <c r="P220" s="142">
        <f t="shared" si="97"/>
        <v>0</v>
      </c>
      <c r="Q220" s="141">
        <f>IF('24'!Q220:R220&gt;120,2,'24'!Q220:R220/60)</f>
        <v>0</v>
      </c>
      <c r="R220" s="142">
        <f t="shared" si="98"/>
        <v>0</v>
      </c>
      <c r="S220" s="141">
        <f>IF('24'!S220:T220&gt;120,2,'24'!S220:T220/60)</f>
        <v>0</v>
      </c>
      <c r="T220" s="142">
        <f t="shared" si="99"/>
        <v>0</v>
      </c>
      <c r="U220" s="141">
        <f>IF('24'!U220:V220&gt;120,2,'24'!U220:V220/60)</f>
        <v>0</v>
      </c>
      <c r="V220" s="142">
        <f t="shared" si="100"/>
        <v>0</v>
      </c>
      <c r="W220" s="141">
        <f>IF('24'!W220:X220&gt;120,2,'24'!W220:X220/60)</f>
        <v>0</v>
      </c>
      <c r="X220" s="142">
        <f t="shared" si="101"/>
        <v>0</v>
      </c>
      <c r="Y220" s="141">
        <f>IF('24'!Y220:Z220&gt;120,2,'24'!Y220:Z220/60)</f>
        <v>0</v>
      </c>
      <c r="Z220" s="142">
        <f t="shared" si="102"/>
        <v>0</v>
      </c>
      <c r="AA220" s="141">
        <f>IF('24'!AA220:AB220&gt;120,2,'24'!AA220:AB220/60)</f>
        <v>0</v>
      </c>
      <c r="AB220" s="142">
        <f t="shared" si="103"/>
        <v>0</v>
      </c>
      <c r="AC220" s="141">
        <f>IF('24'!AC220:AD220&gt;120,2,'24'!AC220:AD220/60)</f>
        <v>0</v>
      </c>
      <c r="AD220" s="142">
        <f t="shared" si="104"/>
        <v>0</v>
      </c>
      <c r="AE220" s="141">
        <f>IF('24'!AE220:AF220&gt;120,2,'24'!AE220:AF220/60)</f>
        <v>0</v>
      </c>
      <c r="AF220" s="142">
        <f t="shared" si="105"/>
        <v>0</v>
      </c>
      <c r="AG220" s="141">
        <f>IF('24'!AG220:AH220&gt;120,2,'24'!AG220:AH220/60)</f>
        <v>0</v>
      </c>
      <c r="AH220" s="142">
        <f t="shared" si="106"/>
        <v>0</v>
      </c>
      <c r="AI220" s="141">
        <f>IF('24'!AI220:AJ220&gt;120,2,'24'!AI220:AJ220/60)</f>
        <v>0</v>
      </c>
      <c r="AJ220" s="142">
        <f t="shared" si="107"/>
        <v>0</v>
      </c>
      <c r="AK220" s="141">
        <f>IF('24'!AK220:AL220&gt;120,2,'24'!AK220:AL220/60)</f>
        <v>0</v>
      </c>
      <c r="AL220" s="142">
        <f t="shared" si="108"/>
        <v>0</v>
      </c>
      <c r="AM220" s="141">
        <f>IF('24'!AM220:AN220&gt;120,2,'24'!AM220:AN220/60)</f>
        <v>0</v>
      </c>
      <c r="AN220" s="142">
        <f t="shared" si="109"/>
        <v>0</v>
      </c>
      <c r="AO220" s="141">
        <f>IF('24'!AO220:AP220&gt;120,2,'24'!AO220:AP220/60)</f>
        <v>0</v>
      </c>
      <c r="AP220" s="142">
        <f t="shared" si="110"/>
        <v>0</v>
      </c>
      <c r="AQ220" s="141">
        <f>IF('24'!AQ220:AR220&gt;120,2,'24'!AQ220:AR220/60)</f>
        <v>0</v>
      </c>
      <c r="AR220" s="142">
        <f t="shared" si="111"/>
        <v>0</v>
      </c>
      <c r="AS220" s="141">
        <f>IF('24'!AS220:AT220&gt;120,2,'24'!AS220:AT220/60)</f>
        <v>0</v>
      </c>
      <c r="AT220" s="142">
        <f t="shared" si="112"/>
        <v>0</v>
      </c>
      <c r="AU220" s="141">
        <f>IF('24'!AU220:AV220&gt;120,2,'24'!AU220:AV220/60)</f>
        <v>0</v>
      </c>
      <c r="AV220" s="142">
        <f t="shared" si="113"/>
        <v>0</v>
      </c>
      <c r="AW220" s="141">
        <f>IF('24'!AW220:AX220&gt;120,2,'24'!AW220:AX220/60)</f>
        <v>0</v>
      </c>
      <c r="AX220" s="142">
        <f t="shared" si="114"/>
        <v>0</v>
      </c>
      <c r="AY220" s="141">
        <f>IF('24'!AY220:AZ220&gt;120,2,'24'!AY220:AZ220/60)</f>
        <v>0</v>
      </c>
      <c r="AZ220" s="142">
        <f t="shared" si="115"/>
        <v>0</v>
      </c>
      <c r="BA220" s="141">
        <f>IF('24'!BA220:BB220&gt;120,2,'24'!BA220:BB220/60)</f>
        <v>0</v>
      </c>
      <c r="BB220" s="142">
        <f t="shared" si="116"/>
        <v>0</v>
      </c>
      <c r="BC220" s="141">
        <f>IF('24'!BC220:BD220&gt;120,2,'24'!BC220:BD220/60)</f>
        <v>0</v>
      </c>
      <c r="BD220" s="142">
        <f t="shared" si="117"/>
        <v>0</v>
      </c>
      <c r="BE220" s="141">
        <f>IF('24'!BE220:BF220&gt;120,2,'24'!BE220:BF220/60)</f>
        <v>0</v>
      </c>
      <c r="BF220" s="142">
        <f t="shared" si="118"/>
        <v>0</v>
      </c>
      <c r="BG220" s="141">
        <f>IF('24'!BG220:BH220&gt;120,2,'24'!BG220:BH220/60)</f>
        <v>0</v>
      </c>
      <c r="BH220" s="142">
        <f t="shared" si="119"/>
        <v>0</v>
      </c>
      <c r="BI220" s="141">
        <f>IF('24'!BI220:BJ220&gt;120,2,'24'!BI220:BJ220/60)</f>
        <v>0</v>
      </c>
      <c r="BJ220" s="142">
        <f t="shared" si="120"/>
        <v>0</v>
      </c>
      <c r="BK220" s="141">
        <f>IF('24'!BK220:BL220&gt;120,2,'24'!BK220:BL220/60)</f>
        <v>0</v>
      </c>
      <c r="BL220" s="142">
        <f t="shared" si="121"/>
        <v>0</v>
      </c>
      <c r="BM220" s="6"/>
    </row>
    <row r="221" spans="1:65" ht="26.25" thickBot="1">
      <c r="A221" s="13">
        <v>8664</v>
      </c>
      <c r="B221" s="13" t="s">
        <v>169</v>
      </c>
      <c r="C221" s="141">
        <f>IF('24'!C221:D221&gt;120,2,'24'!C221:D221/60)</f>
        <v>0</v>
      </c>
      <c r="D221" s="142">
        <f t="shared" si="122"/>
        <v>0</v>
      </c>
      <c r="E221" s="141">
        <f>IF('24'!E221:F221&gt;120,2,'24'!E221:F221/60)</f>
        <v>0</v>
      </c>
      <c r="F221" s="142">
        <f t="shared" si="123"/>
        <v>0</v>
      </c>
      <c r="G221" s="141">
        <f>IF('24'!G221:H221&gt;120,2,'24'!G221:H221/60)</f>
        <v>0</v>
      </c>
      <c r="H221" s="142">
        <f t="shared" si="93"/>
        <v>0</v>
      </c>
      <c r="I221" s="141">
        <f>IF('24'!I221:J221&gt;120,2,'24'!I221:J221/60)</f>
        <v>0</v>
      </c>
      <c r="J221" s="142">
        <f t="shared" si="94"/>
        <v>0</v>
      </c>
      <c r="K221" s="141">
        <f>IF('24'!K221:L221&gt;120,2,'24'!K221:L221/60)</f>
        <v>0</v>
      </c>
      <c r="L221" s="142">
        <f t="shared" si="95"/>
        <v>0</v>
      </c>
      <c r="M221" s="141">
        <f>IF('24'!M221:N221&gt;120,2,'24'!M221:N221/60)</f>
        <v>0</v>
      </c>
      <c r="N221" s="142">
        <f t="shared" si="96"/>
        <v>0</v>
      </c>
      <c r="O221" s="141">
        <f>IF('24'!O221:P221&gt;120,2,'24'!O221:P221/60)</f>
        <v>0</v>
      </c>
      <c r="P221" s="142">
        <f t="shared" si="97"/>
        <v>0</v>
      </c>
      <c r="Q221" s="141">
        <f>IF('24'!Q221:R221&gt;120,2,'24'!Q221:R221/60)</f>
        <v>0</v>
      </c>
      <c r="R221" s="142">
        <f t="shared" si="98"/>
        <v>0</v>
      </c>
      <c r="S221" s="141">
        <f>IF('24'!S221:T221&gt;120,2,'24'!S221:T221/60)</f>
        <v>0</v>
      </c>
      <c r="T221" s="142">
        <f t="shared" si="99"/>
        <v>0</v>
      </c>
      <c r="U221" s="141">
        <f>IF('24'!U221:V221&gt;120,2,'24'!U221:V221/60)</f>
        <v>0</v>
      </c>
      <c r="V221" s="142">
        <f t="shared" si="100"/>
        <v>0</v>
      </c>
      <c r="W221" s="141">
        <f>IF('24'!W221:X221&gt;120,2,'24'!W221:X221/60)</f>
        <v>0</v>
      </c>
      <c r="X221" s="142">
        <f t="shared" si="101"/>
        <v>0</v>
      </c>
      <c r="Y221" s="141">
        <f>IF('24'!Y221:Z221&gt;120,2,'24'!Y221:Z221/60)</f>
        <v>0</v>
      </c>
      <c r="Z221" s="142">
        <f t="shared" si="102"/>
        <v>0</v>
      </c>
      <c r="AA221" s="141">
        <f>IF('24'!AA221:AB221&gt;120,2,'24'!AA221:AB221/60)</f>
        <v>0</v>
      </c>
      <c r="AB221" s="142">
        <f t="shared" si="103"/>
        <v>0</v>
      </c>
      <c r="AC221" s="141">
        <f>IF('24'!AC221:AD221&gt;120,2,'24'!AC221:AD221/60)</f>
        <v>0</v>
      </c>
      <c r="AD221" s="142">
        <f t="shared" si="104"/>
        <v>0</v>
      </c>
      <c r="AE221" s="141">
        <f>IF('24'!AE221:AF221&gt;120,2,'24'!AE221:AF221/60)</f>
        <v>0</v>
      </c>
      <c r="AF221" s="142">
        <f t="shared" si="105"/>
        <v>0</v>
      </c>
      <c r="AG221" s="141">
        <f>IF('24'!AG221:AH221&gt;120,2,'24'!AG221:AH221/60)</f>
        <v>0</v>
      </c>
      <c r="AH221" s="142">
        <f t="shared" si="106"/>
        <v>0</v>
      </c>
      <c r="AI221" s="141">
        <f>IF('24'!AI221:AJ221&gt;120,2,'24'!AI221:AJ221/60)</f>
        <v>0</v>
      </c>
      <c r="AJ221" s="142">
        <f t="shared" si="107"/>
        <v>0</v>
      </c>
      <c r="AK221" s="141">
        <f>IF('24'!AK221:AL221&gt;120,2,'24'!AK221:AL221/60)</f>
        <v>0</v>
      </c>
      <c r="AL221" s="142">
        <f t="shared" si="108"/>
        <v>0</v>
      </c>
      <c r="AM221" s="141">
        <f>IF('24'!AM221:AN221&gt;120,2,'24'!AM221:AN221/60)</f>
        <v>0</v>
      </c>
      <c r="AN221" s="142">
        <f t="shared" si="109"/>
        <v>0</v>
      </c>
      <c r="AO221" s="141">
        <f>IF('24'!AO221:AP221&gt;120,2,'24'!AO221:AP221/60)</f>
        <v>0</v>
      </c>
      <c r="AP221" s="142">
        <f t="shared" si="110"/>
        <v>0</v>
      </c>
      <c r="AQ221" s="141">
        <f>IF('24'!AQ221:AR221&gt;120,2,'24'!AQ221:AR221/60)</f>
        <v>0</v>
      </c>
      <c r="AR221" s="142">
        <f t="shared" si="111"/>
        <v>0</v>
      </c>
      <c r="AS221" s="141">
        <f>IF('24'!AS221:AT221&gt;120,2,'24'!AS221:AT221/60)</f>
        <v>0</v>
      </c>
      <c r="AT221" s="142">
        <f t="shared" si="112"/>
        <v>0</v>
      </c>
      <c r="AU221" s="141">
        <f>IF('24'!AU221:AV221&gt;120,2,'24'!AU221:AV221/60)</f>
        <v>0</v>
      </c>
      <c r="AV221" s="142">
        <f t="shared" si="113"/>
        <v>0</v>
      </c>
      <c r="AW221" s="141">
        <f>IF('24'!AW221:AX221&gt;120,2,'24'!AW221:AX221/60)</f>
        <v>0</v>
      </c>
      <c r="AX221" s="142">
        <f t="shared" si="114"/>
        <v>0</v>
      </c>
      <c r="AY221" s="141">
        <f>IF('24'!AY221:AZ221&gt;120,2,'24'!AY221:AZ221/60)</f>
        <v>0</v>
      </c>
      <c r="AZ221" s="142">
        <f t="shared" si="115"/>
        <v>0</v>
      </c>
      <c r="BA221" s="141">
        <f>IF('24'!BA221:BB221&gt;120,2,'24'!BA221:BB221/60)</f>
        <v>0</v>
      </c>
      <c r="BB221" s="142">
        <f t="shared" si="116"/>
        <v>0</v>
      </c>
      <c r="BC221" s="141">
        <f>IF('24'!BC221:BD221&gt;120,2,'24'!BC221:BD221/60)</f>
        <v>0</v>
      </c>
      <c r="BD221" s="142">
        <f t="shared" si="117"/>
        <v>0</v>
      </c>
      <c r="BE221" s="141">
        <f>IF('24'!BE221:BF221&gt;120,2,'24'!BE221:BF221/60)</f>
        <v>0</v>
      </c>
      <c r="BF221" s="142">
        <f t="shared" si="118"/>
        <v>0</v>
      </c>
      <c r="BG221" s="141">
        <f>IF('24'!BG221:BH221&gt;120,2,'24'!BG221:BH221/60)</f>
        <v>0</v>
      </c>
      <c r="BH221" s="142">
        <f t="shared" si="119"/>
        <v>0</v>
      </c>
      <c r="BI221" s="141">
        <f>IF('24'!BI221:BJ221&gt;120,2,'24'!BI221:BJ221/60)</f>
        <v>0</v>
      </c>
      <c r="BJ221" s="142">
        <f t="shared" si="120"/>
        <v>0</v>
      </c>
      <c r="BK221" s="141">
        <f>IF('24'!BK221:BL221&gt;120,2,'24'!BK221:BL221/60)</f>
        <v>0</v>
      </c>
      <c r="BL221" s="142">
        <f t="shared" si="121"/>
        <v>0</v>
      </c>
      <c r="BM221" s="6"/>
    </row>
    <row r="222" spans="1:65" ht="26.25" thickBot="1">
      <c r="A222" s="13">
        <v>8665</v>
      </c>
      <c r="B222" s="13" t="s">
        <v>265</v>
      </c>
      <c r="C222" s="141">
        <f>IF('24'!C222:D222&gt;120,2,'24'!C222:D222/60)</f>
        <v>0</v>
      </c>
      <c r="D222" s="142">
        <f t="shared" si="122"/>
        <v>0</v>
      </c>
      <c r="E222" s="141">
        <f>IF('24'!E222:F222&gt;120,2,'24'!E222:F222/60)</f>
        <v>0</v>
      </c>
      <c r="F222" s="142">
        <f t="shared" si="123"/>
        <v>0</v>
      </c>
      <c r="G222" s="141">
        <f>IF('24'!G222:H222&gt;120,2,'24'!G222:H222/60)</f>
        <v>0</v>
      </c>
      <c r="H222" s="142">
        <f t="shared" si="93"/>
        <v>0</v>
      </c>
      <c r="I222" s="141">
        <f>IF('24'!I222:J222&gt;120,2,'24'!I222:J222/60)</f>
        <v>0</v>
      </c>
      <c r="J222" s="142">
        <f t="shared" si="94"/>
        <v>0</v>
      </c>
      <c r="K222" s="141">
        <f>IF('24'!K222:L222&gt;120,2,'24'!K222:L222/60)</f>
        <v>0</v>
      </c>
      <c r="L222" s="142">
        <f t="shared" si="95"/>
        <v>0</v>
      </c>
      <c r="M222" s="141">
        <f>IF('24'!M222:N222&gt;120,2,'24'!M222:N222/60)</f>
        <v>0</v>
      </c>
      <c r="N222" s="142">
        <f t="shared" si="96"/>
        <v>0</v>
      </c>
      <c r="O222" s="141">
        <f>IF('24'!O222:P222&gt;120,2,'24'!O222:P222/60)</f>
        <v>0</v>
      </c>
      <c r="P222" s="142">
        <f t="shared" si="97"/>
        <v>0</v>
      </c>
      <c r="Q222" s="141">
        <f>IF('24'!Q222:R222&gt;120,2,'24'!Q222:R222/60)</f>
        <v>0</v>
      </c>
      <c r="R222" s="142">
        <f t="shared" si="98"/>
        <v>0</v>
      </c>
      <c r="S222" s="141">
        <f>IF('24'!S222:T222&gt;120,2,'24'!S222:T222/60)</f>
        <v>0</v>
      </c>
      <c r="T222" s="142">
        <f t="shared" si="99"/>
        <v>0</v>
      </c>
      <c r="U222" s="141">
        <f>IF('24'!U222:V222&gt;120,2,'24'!U222:V222/60)</f>
        <v>0</v>
      </c>
      <c r="V222" s="142">
        <f t="shared" si="100"/>
        <v>0</v>
      </c>
      <c r="W222" s="141">
        <f>IF('24'!W222:X222&gt;120,2,'24'!W222:X222/60)</f>
        <v>0</v>
      </c>
      <c r="X222" s="142">
        <f t="shared" si="101"/>
        <v>0</v>
      </c>
      <c r="Y222" s="141">
        <f>IF('24'!Y222:Z222&gt;120,2,'24'!Y222:Z222/60)</f>
        <v>0</v>
      </c>
      <c r="Z222" s="142">
        <f t="shared" si="102"/>
        <v>0</v>
      </c>
      <c r="AA222" s="141">
        <f>IF('24'!AA222:AB222&gt;120,2,'24'!AA222:AB222/60)</f>
        <v>0</v>
      </c>
      <c r="AB222" s="142">
        <f t="shared" si="103"/>
        <v>0</v>
      </c>
      <c r="AC222" s="141">
        <f>IF('24'!AC222:AD222&gt;120,2,'24'!AC222:AD222/60)</f>
        <v>0</v>
      </c>
      <c r="AD222" s="142">
        <f t="shared" si="104"/>
        <v>0</v>
      </c>
      <c r="AE222" s="141">
        <f>IF('24'!AE222:AF222&gt;120,2,'24'!AE222:AF222/60)</f>
        <v>0</v>
      </c>
      <c r="AF222" s="142">
        <f t="shared" si="105"/>
        <v>0</v>
      </c>
      <c r="AG222" s="141">
        <f>IF('24'!AG222:AH222&gt;120,2,'24'!AG222:AH222/60)</f>
        <v>0</v>
      </c>
      <c r="AH222" s="142">
        <f t="shared" si="106"/>
        <v>0</v>
      </c>
      <c r="AI222" s="141">
        <f>IF('24'!AI222:AJ222&gt;120,2,'24'!AI222:AJ222/60)</f>
        <v>0</v>
      </c>
      <c r="AJ222" s="142">
        <f t="shared" si="107"/>
        <v>0</v>
      </c>
      <c r="AK222" s="141">
        <f>IF('24'!AK222:AL222&gt;120,2,'24'!AK222:AL222/60)</f>
        <v>0</v>
      </c>
      <c r="AL222" s="142">
        <f t="shared" si="108"/>
        <v>0</v>
      </c>
      <c r="AM222" s="141">
        <f>IF('24'!AM222:AN222&gt;120,2,'24'!AM222:AN222/60)</f>
        <v>0</v>
      </c>
      <c r="AN222" s="142">
        <f t="shared" si="109"/>
        <v>0</v>
      </c>
      <c r="AO222" s="141">
        <f>IF('24'!AO222:AP222&gt;120,2,'24'!AO222:AP222/60)</f>
        <v>0</v>
      </c>
      <c r="AP222" s="142">
        <f t="shared" si="110"/>
        <v>0</v>
      </c>
      <c r="AQ222" s="141">
        <f>IF('24'!AQ222:AR222&gt;120,2,'24'!AQ222:AR222/60)</f>
        <v>0</v>
      </c>
      <c r="AR222" s="142">
        <f t="shared" si="111"/>
        <v>0</v>
      </c>
      <c r="AS222" s="141">
        <f>IF('24'!AS222:AT222&gt;120,2,'24'!AS222:AT222/60)</f>
        <v>0</v>
      </c>
      <c r="AT222" s="142">
        <f t="shared" si="112"/>
        <v>0</v>
      </c>
      <c r="AU222" s="141">
        <f>IF('24'!AU222:AV222&gt;120,2,'24'!AU222:AV222/60)</f>
        <v>0</v>
      </c>
      <c r="AV222" s="142">
        <f t="shared" si="113"/>
        <v>0</v>
      </c>
      <c r="AW222" s="141">
        <f>IF('24'!AW222:AX222&gt;120,2,'24'!AW222:AX222/60)</f>
        <v>0</v>
      </c>
      <c r="AX222" s="142">
        <f t="shared" si="114"/>
        <v>0</v>
      </c>
      <c r="AY222" s="141">
        <f>IF('24'!AY222:AZ222&gt;120,2,'24'!AY222:AZ222/60)</f>
        <v>0</v>
      </c>
      <c r="AZ222" s="142">
        <f t="shared" si="115"/>
        <v>0</v>
      </c>
      <c r="BA222" s="141">
        <f>IF('24'!BA222:BB222&gt;120,2,'24'!BA222:BB222/60)</f>
        <v>0</v>
      </c>
      <c r="BB222" s="142">
        <f t="shared" si="116"/>
        <v>0</v>
      </c>
      <c r="BC222" s="141">
        <f>IF('24'!BC222:BD222&gt;120,2,'24'!BC222:BD222/60)</f>
        <v>0</v>
      </c>
      <c r="BD222" s="142">
        <f t="shared" si="117"/>
        <v>0</v>
      </c>
      <c r="BE222" s="141">
        <f>IF('24'!BE222:BF222&gt;120,2,'24'!BE222:BF222/60)</f>
        <v>0</v>
      </c>
      <c r="BF222" s="142">
        <f t="shared" si="118"/>
        <v>0</v>
      </c>
      <c r="BG222" s="141">
        <f>IF('24'!BG222:BH222&gt;120,2,'24'!BG222:BH222/60)</f>
        <v>0</v>
      </c>
      <c r="BH222" s="142">
        <f t="shared" si="119"/>
        <v>0</v>
      </c>
      <c r="BI222" s="141">
        <f>IF('24'!BI222:BJ222&gt;120,2,'24'!BI222:BJ222/60)</f>
        <v>0</v>
      </c>
      <c r="BJ222" s="142">
        <f t="shared" si="120"/>
        <v>0</v>
      </c>
      <c r="BK222" s="141">
        <f>IF('24'!BK222:BL222&gt;120,2,'24'!BK222:BL222/60)</f>
        <v>0</v>
      </c>
      <c r="BL222" s="142">
        <f t="shared" si="121"/>
        <v>0</v>
      </c>
      <c r="BM222" s="6"/>
    </row>
    <row r="223" spans="1:65" ht="26.25" thickBot="1">
      <c r="A223" s="13">
        <v>8666</v>
      </c>
      <c r="B223" s="13" t="s">
        <v>170</v>
      </c>
      <c r="C223" s="141">
        <f>IF('24'!C223:D223&gt;120,2,'24'!C223:D223/60)</f>
        <v>0</v>
      </c>
      <c r="D223" s="142">
        <f t="shared" si="122"/>
        <v>0</v>
      </c>
      <c r="E223" s="141">
        <f>IF('24'!E223:F223&gt;120,2,'24'!E223:F223/60)</f>
        <v>0</v>
      </c>
      <c r="F223" s="142">
        <f t="shared" si="123"/>
        <v>0</v>
      </c>
      <c r="G223" s="141">
        <f>IF('24'!G223:H223&gt;120,2,'24'!G223:H223/60)</f>
        <v>0</v>
      </c>
      <c r="H223" s="142">
        <f t="shared" si="93"/>
        <v>0</v>
      </c>
      <c r="I223" s="141">
        <f>IF('24'!I223:J223&gt;120,2,'24'!I223:J223/60)</f>
        <v>0</v>
      </c>
      <c r="J223" s="142">
        <f t="shared" si="94"/>
        <v>0</v>
      </c>
      <c r="K223" s="141">
        <f>IF('24'!K223:L223&gt;120,2,'24'!K223:L223/60)</f>
        <v>0</v>
      </c>
      <c r="L223" s="142">
        <f t="shared" si="95"/>
        <v>0</v>
      </c>
      <c r="M223" s="141">
        <f>IF('24'!M223:N223&gt;120,2,'24'!M223:N223/60)</f>
        <v>0</v>
      </c>
      <c r="N223" s="142">
        <f t="shared" si="96"/>
        <v>0</v>
      </c>
      <c r="O223" s="141">
        <f>IF('24'!O223:P223&gt;120,2,'24'!O223:P223/60)</f>
        <v>0</v>
      </c>
      <c r="P223" s="142">
        <f t="shared" si="97"/>
        <v>0</v>
      </c>
      <c r="Q223" s="141">
        <f>IF('24'!Q223:R223&gt;120,2,'24'!Q223:R223/60)</f>
        <v>0</v>
      </c>
      <c r="R223" s="142">
        <f t="shared" si="98"/>
        <v>0</v>
      </c>
      <c r="S223" s="141">
        <f>IF('24'!S223:T223&gt;120,2,'24'!S223:T223/60)</f>
        <v>0</v>
      </c>
      <c r="T223" s="142">
        <f t="shared" si="99"/>
        <v>0</v>
      </c>
      <c r="U223" s="141">
        <f>IF('24'!U223:V223&gt;120,2,'24'!U223:V223/60)</f>
        <v>0</v>
      </c>
      <c r="V223" s="142">
        <f t="shared" si="100"/>
        <v>0</v>
      </c>
      <c r="W223" s="141">
        <f>IF('24'!W223:X223&gt;120,2,'24'!W223:X223/60)</f>
        <v>0</v>
      </c>
      <c r="X223" s="142">
        <f t="shared" si="101"/>
        <v>0</v>
      </c>
      <c r="Y223" s="141">
        <f>IF('24'!Y223:Z223&gt;120,2,'24'!Y223:Z223/60)</f>
        <v>0</v>
      </c>
      <c r="Z223" s="142">
        <f t="shared" si="102"/>
        <v>0</v>
      </c>
      <c r="AA223" s="141">
        <f>IF('24'!AA223:AB223&gt;120,2,'24'!AA223:AB223/60)</f>
        <v>0</v>
      </c>
      <c r="AB223" s="142">
        <f t="shared" si="103"/>
        <v>0</v>
      </c>
      <c r="AC223" s="141">
        <f>IF('24'!AC223:AD223&gt;120,2,'24'!AC223:AD223/60)</f>
        <v>0</v>
      </c>
      <c r="AD223" s="142">
        <f t="shared" si="104"/>
        <v>0</v>
      </c>
      <c r="AE223" s="141">
        <f>IF('24'!AE223:AF223&gt;120,2,'24'!AE223:AF223/60)</f>
        <v>0</v>
      </c>
      <c r="AF223" s="142">
        <f t="shared" si="105"/>
        <v>0</v>
      </c>
      <c r="AG223" s="141">
        <f>IF('24'!AG223:AH223&gt;120,2,'24'!AG223:AH223/60)</f>
        <v>0</v>
      </c>
      <c r="AH223" s="142">
        <f t="shared" si="106"/>
        <v>0</v>
      </c>
      <c r="AI223" s="141">
        <f>IF('24'!AI223:AJ223&gt;120,2,'24'!AI223:AJ223/60)</f>
        <v>0</v>
      </c>
      <c r="AJ223" s="142">
        <f t="shared" si="107"/>
        <v>0</v>
      </c>
      <c r="AK223" s="141">
        <f>IF('24'!AK223:AL223&gt;120,2,'24'!AK223:AL223/60)</f>
        <v>0</v>
      </c>
      <c r="AL223" s="142">
        <f t="shared" si="108"/>
        <v>0</v>
      </c>
      <c r="AM223" s="141">
        <f>IF('24'!AM223:AN223&gt;120,2,'24'!AM223:AN223/60)</f>
        <v>0</v>
      </c>
      <c r="AN223" s="142">
        <f t="shared" si="109"/>
        <v>0</v>
      </c>
      <c r="AO223" s="141">
        <f>IF('24'!AO223:AP223&gt;120,2,'24'!AO223:AP223/60)</f>
        <v>0</v>
      </c>
      <c r="AP223" s="142">
        <f t="shared" si="110"/>
        <v>0</v>
      </c>
      <c r="AQ223" s="141">
        <f>IF('24'!AQ223:AR223&gt;120,2,'24'!AQ223:AR223/60)</f>
        <v>0</v>
      </c>
      <c r="AR223" s="142">
        <f t="shared" si="111"/>
        <v>0</v>
      </c>
      <c r="AS223" s="141">
        <f>IF('24'!AS223:AT223&gt;120,2,'24'!AS223:AT223/60)</f>
        <v>0</v>
      </c>
      <c r="AT223" s="142">
        <f t="shared" si="112"/>
        <v>0</v>
      </c>
      <c r="AU223" s="141">
        <f>IF('24'!AU223:AV223&gt;120,2,'24'!AU223:AV223/60)</f>
        <v>0</v>
      </c>
      <c r="AV223" s="142">
        <f t="shared" si="113"/>
        <v>0</v>
      </c>
      <c r="AW223" s="141">
        <f>IF('24'!AW223:AX223&gt;120,2,'24'!AW223:AX223/60)</f>
        <v>0</v>
      </c>
      <c r="AX223" s="142">
        <f t="shared" si="114"/>
        <v>0</v>
      </c>
      <c r="AY223" s="141">
        <f>IF('24'!AY223:AZ223&gt;120,2,'24'!AY223:AZ223/60)</f>
        <v>0</v>
      </c>
      <c r="AZ223" s="142">
        <f t="shared" si="115"/>
        <v>0</v>
      </c>
      <c r="BA223" s="141">
        <f>IF('24'!BA223:BB223&gt;120,2,'24'!BA223:BB223/60)</f>
        <v>0</v>
      </c>
      <c r="BB223" s="142">
        <f t="shared" si="116"/>
        <v>0</v>
      </c>
      <c r="BC223" s="141">
        <f>IF('24'!BC223:BD223&gt;120,2,'24'!BC223:BD223/60)</f>
        <v>0</v>
      </c>
      <c r="BD223" s="142">
        <f t="shared" si="117"/>
        <v>0</v>
      </c>
      <c r="BE223" s="141">
        <f>IF('24'!BE223:BF223&gt;120,2,'24'!BE223:BF223/60)</f>
        <v>0</v>
      </c>
      <c r="BF223" s="142">
        <f t="shared" si="118"/>
        <v>0</v>
      </c>
      <c r="BG223" s="141">
        <f>IF('24'!BG223:BH223&gt;120,2,'24'!BG223:BH223/60)</f>
        <v>0</v>
      </c>
      <c r="BH223" s="142">
        <f t="shared" si="119"/>
        <v>0</v>
      </c>
      <c r="BI223" s="141">
        <f>IF('24'!BI223:BJ223&gt;120,2,'24'!BI223:BJ223/60)</f>
        <v>0</v>
      </c>
      <c r="BJ223" s="142">
        <f t="shared" si="120"/>
        <v>0</v>
      </c>
      <c r="BK223" s="141">
        <f>IF('24'!BK223:BL223&gt;120,2,'24'!BK223:BL223/60)</f>
        <v>0</v>
      </c>
      <c r="BL223" s="142">
        <f t="shared" si="121"/>
        <v>0</v>
      </c>
      <c r="BM223" s="6"/>
    </row>
    <row r="224" spans="1:65" ht="26.25" thickBot="1">
      <c r="A224" s="13">
        <v>8667</v>
      </c>
      <c r="B224" s="13" t="s">
        <v>171</v>
      </c>
      <c r="C224" s="141">
        <f>IF('24'!C224:D224&gt;120,2,'24'!C224:D224/60)</f>
        <v>0</v>
      </c>
      <c r="D224" s="142">
        <f t="shared" si="122"/>
        <v>0</v>
      </c>
      <c r="E224" s="141">
        <f>IF('24'!E224:F224&gt;120,2,'24'!E224:F224/60)</f>
        <v>0</v>
      </c>
      <c r="F224" s="142">
        <f t="shared" si="123"/>
        <v>0</v>
      </c>
      <c r="G224" s="141">
        <f>IF('24'!G224:H224&gt;120,2,'24'!G224:H224/60)</f>
        <v>0</v>
      </c>
      <c r="H224" s="142">
        <f t="shared" si="93"/>
        <v>0</v>
      </c>
      <c r="I224" s="141">
        <f>IF('24'!I224:J224&gt;120,2,'24'!I224:J224/60)</f>
        <v>0</v>
      </c>
      <c r="J224" s="142">
        <f t="shared" si="94"/>
        <v>0</v>
      </c>
      <c r="K224" s="141">
        <f>IF('24'!K224:L224&gt;120,2,'24'!K224:L224/60)</f>
        <v>0</v>
      </c>
      <c r="L224" s="142">
        <f t="shared" si="95"/>
        <v>0</v>
      </c>
      <c r="M224" s="141">
        <f>IF('24'!M224:N224&gt;120,2,'24'!M224:N224/60)</f>
        <v>0</v>
      </c>
      <c r="N224" s="142">
        <f t="shared" si="96"/>
        <v>0</v>
      </c>
      <c r="O224" s="141">
        <f>IF('24'!O224:P224&gt;120,2,'24'!O224:P224/60)</f>
        <v>0</v>
      </c>
      <c r="P224" s="142">
        <f t="shared" si="97"/>
        <v>0</v>
      </c>
      <c r="Q224" s="141">
        <f>IF('24'!Q224:R224&gt;120,2,'24'!Q224:R224/60)</f>
        <v>0</v>
      </c>
      <c r="R224" s="142">
        <f t="shared" si="98"/>
        <v>0</v>
      </c>
      <c r="S224" s="141">
        <f>IF('24'!S224:T224&gt;120,2,'24'!S224:T224/60)</f>
        <v>0</v>
      </c>
      <c r="T224" s="142">
        <f t="shared" si="99"/>
        <v>0</v>
      </c>
      <c r="U224" s="141">
        <f>IF('24'!U224:V224&gt;120,2,'24'!U224:V224/60)</f>
        <v>0</v>
      </c>
      <c r="V224" s="142">
        <f t="shared" si="100"/>
        <v>0</v>
      </c>
      <c r="W224" s="141">
        <f>IF('24'!W224:X224&gt;120,2,'24'!W224:X224/60)</f>
        <v>0</v>
      </c>
      <c r="X224" s="142">
        <f t="shared" si="101"/>
        <v>0</v>
      </c>
      <c r="Y224" s="141">
        <f>IF('24'!Y224:Z224&gt;120,2,'24'!Y224:Z224/60)</f>
        <v>0</v>
      </c>
      <c r="Z224" s="142">
        <f t="shared" si="102"/>
        <v>0</v>
      </c>
      <c r="AA224" s="141">
        <f>IF('24'!AA224:AB224&gt;120,2,'24'!AA224:AB224/60)</f>
        <v>0</v>
      </c>
      <c r="AB224" s="142">
        <f t="shared" si="103"/>
        <v>0</v>
      </c>
      <c r="AC224" s="141">
        <f>IF('24'!AC224:AD224&gt;120,2,'24'!AC224:AD224/60)</f>
        <v>0</v>
      </c>
      <c r="AD224" s="142">
        <f t="shared" si="104"/>
        <v>0</v>
      </c>
      <c r="AE224" s="141">
        <f>IF('24'!AE224:AF224&gt;120,2,'24'!AE224:AF224/60)</f>
        <v>0</v>
      </c>
      <c r="AF224" s="142">
        <f t="shared" si="105"/>
        <v>0</v>
      </c>
      <c r="AG224" s="141">
        <f>IF('24'!AG224:AH224&gt;120,2,'24'!AG224:AH224/60)</f>
        <v>0</v>
      </c>
      <c r="AH224" s="142">
        <f t="shared" si="106"/>
        <v>0</v>
      </c>
      <c r="AI224" s="141">
        <f>IF('24'!AI224:AJ224&gt;120,2,'24'!AI224:AJ224/60)</f>
        <v>0</v>
      </c>
      <c r="AJ224" s="142">
        <f t="shared" si="107"/>
        <v>0</v>
      </c>
      <c r="AK224" s="141">
        <f>IF('24'!AK224:AL224&gt;120,2,'24'!AK224:AL224/60)</f>
        <v>0</v>
      </c>
      <c r="AL224" s="142">
        <f t="shared" si="108"/>
        <v>0</v>
      </c>
      <c r="AM224" s="141">
        <f>IF('24'!AM224:AN224&gt;120,2,'24'!AM224:AN224/60)</f>
        <v>0</v>
      </c>
      <c r="AN224" s="142">
        <f t="shared" si="109"/>
        <v>0</v>
      </c>
      <c r="AO224" s="141">
        <f>IF('24'!AO224:AP224&gt;120,2,'24'!AO224:AP224/60)</f>
        <v>0</v>
      </c>
      <c r="AP224" s="142">
        <f t="shared" si="110"/>
        <v>0</v>
      </c>
      <c r="AQ224" s="141">
        <f>IF('24'!AQ224:AR224&gt;120,2,'24'!AQ224:AR224/60)</f>
        <v>0</v>
      </c>
      <c r="AR224" s="142">
        <f t="shared" si="111"/>
        <v>0</v>
      </c>
      <c r="AS224" s="141">
        <f>IF('24'!AS224:AT224&gt;120,2,'24'!AS224:AT224/60)</f>
        <v>0</v>
      </c>
      <c r="AT224" s="142">
        <f t="shared" si="112"/>
        <v>0</v>
      </c>
      <c r="AU224" s="141">
        <f>IF('24'!AU224:AV224&gt;120,2,'24'!AU224:AV224/60)</f>
        <v>0</v>
      </c>
      <c r="AV224" s="142">
        <f t="shared" si="113"/>
        <v>0</v>
      </c>
      <c r="AW224" s="141">
        <f>IF('24'!AW224:AX224&gt;120,2,'24'!AW224:AX224/60)</f>
        <v>0</v>
      </c>
      <c r="AX224" s="142">
        <f t="shared" si="114"/>
        <v>0</v>
      </c>
      <c r="AY224" s="141">
        <f>IF('24'!AY224:AZ224&gt;120,2,'24'!AY224:AZ224/60)</f>
        <v>0</v>
      </c>
      <c r="AZ224" s="142">
        <f t="shared" si="115"/>
        <v>0</v>
      </c>
      <c r="BA224" s="141">
        <f>IF('24'!BA224:BB224&gt;120,2,'24'!BA224:BB224/60)</f>
        <v>0</v>
      </c>
      <c r="BB224" s="142">
        <f t="shared" si="116"/>
        <v>0</v>
      </c>
      <c r="BC224" s="141">
        <f>IF('24'!BC224:BD224&gt;120,2,'24'!BC224:BD224/60)</f>
        <v>0</v>
      </c>
      <c r="BD224" s="142">
        <f t="shared" si="117"/>
        <v>0</v>
      </c>
      <c r="BE224" s="141">
        <f>IF('24'!BE224:BF224&gt;120,2,'24'!BE224:BF224/60)</f>
        <v>0</v>
      </c>
      <c r="BF224" s="142">
        <f t="shared" si="118"/>
        <v>0</v>
      </c>
      <c r="BG224" s="141">
        <f>IF('24'!BG224:BH224&gt;120,2,'24'!BG224:BH224/60)</f>
        <v>0</v>
      </c>
      <c r="BH224" s="142">
        <f t="shared" si="119"/>
        <v>0</v>
      </c>
      <c r="BI224" s="141">
        <f>IF('24'!BI224:BJ224&gt;120,2,'24'!BI224:BJ224/60)</f>
        <v>0</v>
      </c>
      <c r="BJ224" s="142">
        <f t="shared" si="120"/>
        <v>0</v>
      </c>
      <c r="BK224" s="141">
        <f>IF('24'!BK224:BL224&gt;120,2,'24'!BK224:BL224/60)</f>
        <v>0</v>
      </c>
      <c r="BL224" s="142">
        <f t="shared" si="121"/>
        <v>0</v>
      </c>
      <c r="BM224" s="6"/>
    </row>
    <row r="225" spans="1:65" ht="26.25" thickBot="1">
      <c r="A225" s="13">
        <v>8668</v>
      </c>
      <c r="B225" s="13" t="s">
        <v>172</v>
      </c>
      <c r="C225" s="141">
        <f>IF('24'!C225:D225&gt;120,2,'24'!C225:D225/60)</f>
        <v>0</v>
      </c>
      <c r="D225" s="142">
        <f t="shared" si="122"/>
        <v>0</v>
      </c>
      <c r="E225" s="141">
        <f>IF('24'!E225:F225&gt;120,2,'24'!E225:F225/60)</f>
        <v>0</v>
      </c>
      <c r="F225" s="142">
        <f t="shared" si="123"/>
        <v>0</v>
      </c>
      <c r="G225" s="141">
        <f>IF('24'!G225:H225&gt;120,2,'24'!G225:H225/60)</f>
        <v>0</v>
      </c>
      <c r="H225" s="142">
        <f t="shared" si="93"/>
        <v>0</v>
      </c>
      <c r="I225" s="141">
        <f>IF('24'!I225:J225&gt;120,2,'24'!I225:J225/60)</f>
        <v>0</v>
      </c>
      <c r="J225" s="142">
        <f t="shared" si="94"/>
        <v>0</v>
      </c>
      <c r="K225" s="141">
        <f>IF('24'!K225:L225&gt;120,2,'24'!K225:L225/60)</f>
        <v>0</v>
      </c>
      <c r="L225" s="142">
        <f t="shared" si="95"/>
        <v>0</v>
      </c>
      <c r="M225" s="141">
        <f>IF('24'!M225:N225&gt;120,2,'24'!M225:N225/60)</f>
        <v>0</v>
      </c>
      <c r="N225" s="142">
        <f t="shared" si="96"/>
        <v>0</v>
      </c>
      <c r="O225" s="141">
        <f>IF('24'!O225:P225&gt;120,2,'24'!O225:P225/60)</f>
        <v>0</v>
      </c>
      <c r="P225" s="142">
        <f t="shared" si="97"/>
        <v>0</v>
      </c>
      <c r="Q225" s="141">
        <f>IF('24'!Q225:R225&gt;120,2,'24'!Q225:R225/60)</f>
        <v>0</v>
      </c>
      <c r="R225" s="142">
        <f t="shared" si="98"/>
        <v>0</v>
      </c>
      <c r="S225" s="141">
        <f>IF('24'!S225:T225&gt;120,2,'24'!S225:T225/60)</f>
        <v>0</v>
      </c>
      <c r="T225" s="142">
        <f t="shared" si="99"/>
        <v>0</v>
      </c>
      <c r="U225" s="141">
        <f>IF('24'!U225:V225&gt;120,2,'24'!U225:V225/60)</f>
        <v>0</v>
      </c>
      <c r="V225" s="142">
        <f t="shared" si="100"/>
        <v>0</v>
      </c>
      <c r="W225" s="141">
        <f>IF('24'!W225:X225&gt;120,2,'24'!W225:X225/60)</f>
        <v>0</v>
      </c>
      <c r="X225" s="142">
        <f t="shared" si="101"/>
        <v>0</v>
      </c>
      <c r="Y225" s="141">
        <f>IF('24'!Y225:Z225&gt;120,2,'24'!Y225:Z225/60)</f>
        <v>0</v>
      </c>
      <c r="Z225" s="142">
        <f t="shared" si="102"/>
        <v>0</v>
      </c>
      <c r="AA225" s="141">
        <f>IF('24'!AA225:AB225&gt;120,2,'24'!AA225:AB225/60)</f>
        <v>0</v>
      </c>
      <c r="AB225" s="142">
        <f t="shared" si="103"/>
        <v>0</v>
      </c>
      <c r="AC225" s="141">
        <f>IF('24'!AC225:AD225&gt;120,2,'24'!AC225:AD225/60)</f>
        <v>0</v>
      </c>
      <c r="AD225" s="142">
        <f t="shared" si="104"/>
        <v>0</v>
      </c>
      <c r="AE225" s="141">
        <f>IF('24'!AE225:AF225&gt;120,2,'24'!AE225:AF225/60)</f>
        <v>0</v>
      </c>
      <c r="AF225" s="142">
        <f t="shared" si="105"/>
        <v>0</v>
      </c>
      <c r="AG225" s="141">
        <f>IF('24'!AG225:AH225&gt;120,2,'24'!AG225:AH225/60)</f>
        <v>0</v>
      </c>
      <c r="AH225" s="142">
        <f t="shared" si="106"/>
        <v>0</v>
      </c>
      <c r="AI225" s="141">
        <f>IF('24'!AI225:AJ225&gt;120,2,'24'!AI225:AJ225/60)</f>
        <v>0</v>
      </c>
      <c r="AJ225" s="142">
        <f t="shared" si="107"/>
        <v>0</v>
      </c>
      <c r="AK225" s="141">
        <f>IF('24'!AK225:AL225&gt;120,2,'24'!AK225:AL225/60)</f>
        <v>0</v>
      </c>
      <c r="AL225" s="142">
        <f t="shared" si="108"/>
        <v>0</v>
      </c>
      <c r="AM225" s="141">
        <f>IF('24'!AM225:AN225&gt;120,2,'24'!AM225:AN225/60)</f>
        <v>0</v>
      </c>
      <c r="AN225" s="142">
        <f t="shared" si="109"/>
        <v>0</v>
      </c>
      <c r="AO225" s="141">
        <f>IF('24'!AO225:AP225&gt;120,2,'24'!AO225:AP225/60)</f>
        <v>0</v>
      </c>
      <c r="AP225" s="142">
        <f t="shared" si="110"/>
        <v>0</v>
      </c>
      <c r="AQ225" s="141">
        <f>IF('24'!AQ225:AR225&gt;120,2,'24'!AQ225:AR225/60)</f>
        <v>0</v>
      </c>
      <c r="AR225" s="142">
        <f t="shared" si="111"/>
        <v>0</v>
      </c>
      <c r="AS225" s="141">
        <f>IF('24'!AS225:AT225&gt;120,2,'24'!AS225:AT225/60)</f>
        <v>0</v>
      </c>
      <c r="AT225" s="142">
        <f t="shared" si="112"/>
        <v>0</v>
      </c>
      <c r="AU225" s="141">
        <f>IF('24'!AU225:AV225&gt;120,2,'24'!AU225:AV225/60)</f>
        <v>0</v>
      </c>
      <c r="AV225" s="142">
        <f t="shared" si="113"/>
        <v>0</v>
      </c>
      <c r="AW225" s="141">
        <f>IF('24'!AW225:AX225&gt;120,2,'24'!AW225:AX225/60)</f>
        <v>0</v>
      </c>
      <c r="AX225" s="142">
        <f t="shared" si="114"/>
        <v>0</v>
      </c>
      <c r="AY225" s="141">
        <f>IF('24'!AY225:AZ225&gt;120,2,'24'!AY225:AZ225/60)</f>
        <v>0</v>
      </c>
      <c r="AZ225" s="142">
        <f t="shared" si="115"/>
        <v>0</v>
      </c>
      <c r="BA225" s="141">
        <f>IF('24'!BA225:BB225&gt;120,2,'24'!BA225:BB225/60)</f>
        <v>0</v>
      </c>
      <c r="BB225" s="142">
        <f t="shared" si="116"/>
        <v>0</v>
      </c>
      <c r="BC225" s="141">
        <f>IF('24'!BC225:BD225&gt;120,2,'24'!BC225:BD225/60)</f>
        <v>0</v>
      </c>
      <c r="BD225" s="142">
        <f t="shared" si="117"/>
        <v>0</v>
      </c>
      <c r="BE225" s="141">
        <f>IF('24'!BE225:BF225&gt;120,2,'24'!BE225:BF225/60)</f>
        <v>0</v>
      </c>
      <c r="BF225" s="142">
        <f t="shared" si="118"/>
        <v>0</v>
      </c>
      <c r="BG225" s="141">
        <f>IF('24'!BG225:BH225&gt;120,2,'24'!BG225:BH225/60)</f>
        <v>0</v>
      </c>
      <c r="BH225" s="142">
        <f t="shared" si="119"/>
        <v>0</v>
      </c>
      <c r="BI225" s="141">
        <f>IF('24'!BI225:BJ225&gt;120,2,'24'!BI225:BJ225/60)</f>
        <v>0</v>
      </c>
      <c r="BJ225" s="142">
        <f t="shared" si="120"/>
        <v>0</v>
      </c>
      <c r="BK225" s="141">
        <f>IF('24'!BK225:BL225&gt;120,2,'24'!BK225:BL225/60)</f>
        <v>0</v>
      </c>
      <c r="BL225" s="142">
        <f t="shared" si="121"/>
        <v>0</v>
      </c>
      <c r="BM225" s="6"/>
    </row>
    <row r="226" spans="1:65" ht="26.25" thickBot="1">
      <c r="A226" s="13">
        <v>8669</v>
      </c>
      <c r="B226" s="13" t="s">
        <v>173</v>
      </c>
      <c r="C226" s="141">
        <f>IF('24'!C226:D226&gt;120,2,'24'!C226:D226/60)</f>
        <v>0</v>
      </c>
      <c r="D226" s="142">
        <f t="shared" si="122"/>
        <v>0</v>
      </c>
      <c r="E226" s="141">
        <f>IF('24'!E226:F226&gt;120,2,'24'!E226:F226/60)</f>
        <v>0</v>
      </c>
      <c r="F226" s="142">
        <f t="shared" si="123"/>
        <v>0</v>
      </c>
      <c r="G226" s="141">
        <f>IF('24'!G226:H226&gt;120,2,'24'!G226:H226/60)</f>
        <v>0</v>
      </c>
      <c r="H226" s="142">
        <f t="shared" si="93"/>
        <v>0</v>
      </c>
      <c r="I226" s="141">
        <f>IF('24'!I226:J226&gt;120,2,'24'!I226:J226/60)</f>
        <v>0</v>
      </c>
      <c r="J226" s="142">
        <f t="shared" si="94"/>
        <v>0</v>
      </c>
      <c r="K226" s="141">
        <f>IF('24'!K226:L226&gt;120,2,'24'!K226:L226/60)</f>
        <v>0</v>
      </c>
      <c r="L226" s="142">
        <f t="shared" si="95"/>
        <v>0</v>
      </c>
      <c r="M226" s="141">
        <f>IF('24'!M226:N226&gt;120,2,'24'!M226:N226/60)</f>
        <v>0</v>
      </c>
      <c r="N226" s="142">
        <f t="shared" si="96"/>
        <v>0</v>
      </c>
      <c r="O226" s="141">
        <f>IF('24'!O226:P226&gt;120,2,'24'!O226:P226/60)</f>
        <v>0</v>
      </c>
      <c r="P226" s="142">
        <f t="shared" si="97"/>
        <v>0</v>
      </c>
      <c r="Q226" s="141">
        <f>IF('24'!Q226:R226&gt;120,2,'24'!Q226:R226/60)</f>
        <v>0</v>
      </c>
      <c r="R226" s="142">
        <f t="shared" si="98"/>
        <v>0</v>
      </c>
      <c r="S226" s="141">
        <f>IF('24'!S226:T226&gt;120,2,'24'!S226:T226/60)</f>
        <v>0</v>
      </c>
      <c r="T226" s="142">
        <f t="shared" si="99"/>
        <v>0</v>
      </c>
      <c r="U226" s="141">
        <f>IF('24'!U226:V226&gt;120,2,'24'!U226:V226/60)</f>
        <v>0</v>
      </c>
      <c r="V226" s="142">
        <f t="shared" si="100"/>
        <v>0</v>
      </c>
      <c r="W226" s="141">
        <f>IF('24'!W226:X226&gt;120,2,'24'!W226:X226/60)</f>
        <v>0</v>
      </c>
      <c r="X226" s="142">
        <f t="shared" si="101"/>
        <v>0</v>
      </c>
      <c r="Y226" s="141">
        <f>IF('24'!Y226:Z226&gt;120,2,'24'!Y226:Z226/60)</f>
        <v>0</v>
      </c>
      <c r="Z226" s="142">
        <f t="shared" si="102"/>
        <v>0</v>
      </c>
      <c r="AA226" s="141">
        <f>IF('24'!AA226:AB226&gt;120,2,'24'!AA226:AB226/60)</f>
        <v>0</v>
      </c>
      <c r="AB226" s="142">
        <f t="shared" si="103"/>
        <v>0</v>
      </c>
      <c r="AC226" s="141">
        <f>IF('24'!AC226:AD226&gt;120,2,'24'!AC226:AD226/60)</f>
        <v>0</v>
      </c>
      <c r="AD226" s="142">
        <f t="shared" si="104"/>
        <v>0</v>
      </c>
      <c r="AE226" s="141">
        <f>IF('24'!AE226:AF226&gt;120,2,'24'!AE226:AF226/60)</f>
        <v>0</v>
      </c>
      <c r="AF226" s="142">
        <f t="shared" si="105"/>
        <v>0</v>
      </c>
      <c r="AG226" s="141">
        <f>IF('24'!AG226:AH226&gt;120,2,'24'!AG226:AH226/60)</f>
        <v>0</v>
      </c>
      <c r="AH226" s="142">
        <f t="shared" si="106"/>
        <v>0</v>
      </c>
      <c r="AI226" s="141">
        <f>IF('24'!AI226:AJ226&gt;120,2,'24'!AI226:AJ226/60)</f>
        <v>0</v>
      </c>
      <c r="AJ226" s="142">
        <f t="shared" si="107"/>
        <v>0</v>
      </c>
      <c r="AK226" s="141">
        <f>IF('24'!AK226:AL226&gt;120,2,'24'!AK226:AL226/60)</f>
        <v>0</v>
      </c>
      <c r="AL226" s="142">
        <f t="shared" si="108"/>
        <v>0</v>
      </c>
      <c r="AM226" s="141">
        <f>IF('24'!AM226:AN226&gt;120,2,'24'!AM226:AN226/60)</f>
        <v>0</v>
      </c>
      <c r="AN226" s="142">
        <f t="shared" si="109"/>
        <v>0</v>
      </c>
      <c r="AO226" s="141">
        <f>IF('24'!AO226:AP226&gt;120,2,'24'!AO226:AP226/60)</f>
        <v>0</v>
      </c>
      <c r="AP226" s="142">
        <f t="shared" si="110"/>
        <v>0</v>
      </c>
      <c r="AQ226" s="141">
        <f>IF('24'!AQ226:AR226&gt;120,2,'24'!AQ226:AR226/60)</f>
        <v>0</v>
      </c>
      <c r="AR226" s="142">
        <f t="shared" si="111"/>
        <v>0</v>
      </c>
      <c r="AS226" s="141">
        <f>IF('24'!AS226:AT226&gt;120,2,'24'!AS226:AT226/60)</f>
        <v>0</v>
      </c>
      <c r="AT226" s="142">
        <f t="shared" si="112"/>
        <v>0</v>
      </c>
      <c r="AU226" s="141">
        <f>IF('24'!AU226:AV226&gt;120,2,'24'!AU226:AV226/60)</f>
        <v>0</v>
      </c>
      <c r="AV226" s="142">
        <f t="shared" si="113"/>
        <v>0</v>
      </c>
      <c r="AW226" s="141">
        <f>IF('24'!AW226:AX226&gt;120,2,'24'!AW226:AX226/60)</f>
        <v>0</v>
      </c>
      <c r="AX226" s="142">
        <f t="shared" si="114"/>
        <v>0</v>
      </c>
      <c r="AY226" s="141">
        <f>IF('24'!AY226:AZ226&gt;120,2,'24'!AY226:AZ226/60)</f>
        <v>0</v>
      </c>
      <c r="AZ226" s="142">
        <f t="shared" si="115"/>
        <v>0</v>
      </c>
      <c r="BA226" s="141">
        <f>IF('24'!BA226:BB226&gt;120,2,'24'!BA226:BB226/60)</f>
        <v>0</v>
      </c>
      <c r="BB226" s="142">
        <f t="shared" si="116"/>
        <v>0</v>
      </c>
      <c r="BC226" s="141">
        <f>IF('24'!BC226:BD226&gt;120,2,'24'!BC226:BD226/60)</f>
        <v>0</v>
      </c>
      <c r="BD226" s="142">
        <f t="shared" si="117"/>
        <v>0</v>
      </c>
      <c r="BE226" s="141">
        <f>IF('24'!BE226:BF226&gt;120,2,'24'!BE226:BF226/60)</f>
        <v>0</v>
      </c>
      <c r="BF226" s="142">
        <f t="shared" si="118"/>
        <v>0</v>
      </c>
      <c r="BG226" s="141">
        <f>IF('24'!BG226:BH226&gt;120,2,'24'!BG226:BH226/60)</f>
        <v>0</v>
      </c>
      <c r="BH226" s="142">
        <f t="shared" si="119"/>
        <v>0</v>
      </c>
      <c r="BI226" s="141">
        <f>IF('24'!BI226:BJ226&gt;120,2,'24'!BI226:BJ226/60)</f>
        <v>0</v>
      </c>
      <c r="BJ226" s="142">
        <f t="shared" si="120"/>
        <v>0</v>
      </c>
      <c r="BK226" s="141">
        <f>IF('24'!BK226:BL226&gt;120,2,'24'!BK226:BL226/60)</f>
        <v>0</v>
      </c>
      <c r="BL226" s="142">
        <f t="shared" si="121"/>
        <v>0</v>
      </c>
      <c r="BM226" s="6"/>
    </row>
    <row r="227" spans="1:65" ht="26.25" thickBot="1">
      <c r="A227" s="13">
        <v>8670</v>
      </c>
      <c r="B227" s="13" t="s">
        <v>174</v>
      </c>
      <c r="C227" s="141">
        <f>IF('24'!C227:D227&gt;120,2,'24'!C227:D227/60)</f>
        <v>0</v>
      </c>
      <c r="D227" s="142">
        <f t="shared" si="122"/>
        <v>0</v>
      </c>
      <c r="E227" s="141">
        <f>IF('24'!E227:F227&gt;120,2,'24'!E227:F227/60)</f>
        <v>0</v>
      </c>
      <c r="F227" s="142">
        <f t="shared" si="123"/>
        <v>0</v>
      </c>
      <c r="G227" s="141">
        <f>IF('24'!G227:H227&gt;120,2,'24'!G227:H227/60)</f>
        <v>0</v>
      </c>
      <c r="H227" s="142">
        <f t="shared" si="93"/>
        <v>0</v>
      </c>
      <c r="I227" s="141">
        <f>IF('24'!I227:J227&gt;120,2,'24'!I227:J227/60)</f>
        <v>0</v>
      </c>
      <c r="J227" s="142">
        <f t="shared" si="94"/>
        <v>0</v>
      </c>
      <c r="K227" s="141">
        <f>IF('24'!K227:L227&gt;120,2,'24'!K227:L227/60)</f>
        <v>0</v>
      </c>
      <c r="L227" s="142">
        <f t="shared" si="95"/>
        <v>0</v>
      </c>
      <c r="M227" s="141">
        <f>IF('24'!M227:N227&gt;120,2,'24'!M227:N227/60)</f>
        <v>0</v>
      </c>
      <c r="N227" s="142">
        <f t="shared" si="96"/>
        <v>0</v>
      </c>
      <c r="O227" s="141">
        <f>IF('24'!O227:P227&gt;120,2,'24'!O227:P227/60)</f>
        <v>0</v>
      </c>
      <c r="P227" s="142">
        <f t="shared" si="97"/>
        <v>0</v>
      </c>
      <c r="Q227" s="141">
        <f>IF('24'!Q227:R227&gt;120,2,'24'!Q227:R227/60)</f>
        <v>0</v>
      </c>
      <c r="R227" s="142">
        <f t="shared" si="98"/>
        <v>0</v>
      </c>
      <c r="S227" s="141">
        <f>IF('24'!S227:T227&gt;120,2,'24'!S227:T227/60)</f>
        <v>0</v>
      </c>
      <c r="T227" s="142">
        <f t="shared" si="99"/>
        <v>0</v>
      </c>
      <c r="U227" s="141">
        <f>IF('24'!U227:V227&gt;120,2,'24'!U227:V227/60)</f>
        <v>0</v>
      </c>
      <c r="V227" s="142">
        <f t="shared" si="100"/>
        <v>0</v>
      </c>
      <c r="W227" s="141">
        <f>IF('24'!W227:X227&gt;120,2,'24'!W227:X227/60)</f>
        <v>0</v>
      </c>
      <c r="X227" s="142">
        <f t="shared" si="101"/>
        <v>0</v>
      </c>
      <c r="Y227" s="141">
        <f>IF('24'!Y227:Z227&gt;120,2,'24'!Y227:Z227/60)</f>
        <v>0</v>
      </c>
      <c r="Z227" s="142">
        <f t="shared" si="102"/>
        <v>0</v>
      </c>
      <c r="AA227" s="141">
        <f>IF('24'!AA227:AB227&gt;120,2,'24'!AA227:AB227/60)</f>
        <v>0</v>
      </c>
      <c r="AB227" s="142">
        <f t="shared" si="103"/>
        <v>0</v>
      </c>
      <c r="AC227" s="141">
        <f>IF('24'!AC227:AD227&gt;120,2,'24'!AC227:AD227/60)</f>
        <v>0</v>
      </c>
      <c r="AD227" s="142">
        <f t="shared" si="104"/>
        <v>0</v>
      </c>
      <c r="AE227" s="141">
        <f>IF('24'!AE227:AF227&gt;120,2,'24'!AE227:AF227/60)</f>
        <v>0</v>
      </c>
      <c r="AF227" s="142">
        <f t="shared" si="105"/>
        <v>0</v>
      </c>
      <c r="AG227" s="141">
        <f>IF('24'!AG227:AH227&gt;120,2,'24'!AG227:AH227/60)</f>
        <v>0</v>
      </c>
      <c r="AH227" s="142">
        <f t="shared" si="106"/>
        <v>0</v>
      </c>
      <c r="AI227" s="141">
        <f>IF('24'!AI227:AJ227&gt;120,2,'24'!AI227:AJ227/60)</f>
        <v>0</v>
      </c>
      <c r="AJ227" s="142">
        <f t="shared" si="107"/>
        <v>0</v>
      </c>
      <c r="AK227" s="141">
        <f>IF('24'!AK227:AL227&gt;120,2,'24'!AK227:AL227/60)</f>
        <v>0</v>
      </c>
      <c r="AL227" s="142">
        <f t="shared" si="108"/>
        <v>0</v>
      </c>
      <c r="AM227" s="141">
        <f>IF('24'!AM227:AN227&gt;120,2,'24'!AM227:AN227/60)</f>
        <v>0</v>
      </c>
      <c r="AN227" s="142">
        <f t="shared" si="109"/>
        <v>0</v>
      </c>
      <c r="AO227" s="141">
        <f>IF('24'!AO227:AP227&gt;120,2,'24'!AO227:AP227/60)</f>
        <v>0</v>
      </c>
      <c r="AP227" s="142">
        <f t="shared" si="110"/>
        <v>0</v>
      </c>
      <c r="AQ227" s="141">
        <f>IF('24'!AQ227:AR227&gt;120,2,'24'!AQ227:AR227/60)</f>
        <v>0</v>
      </c>
      <c r="AR227" s="142">
        <f t="shared" si="111"/>
        <v>0</v>
      </c>
      <c r="AS227" s="141">
        <f>IF('24'!AS227:AT227&gt;120,2,'24'!AS227:AT227/60)</f>
        <v>0</v>
      </c>
      <c r="AT227" s="142">
        <f t="shared" si="112"/>
        <v>0</v>
      </c>
      <c r="AU227" s="141">
        <f>IF('24'!AU227:AV227&gt;120,2,'24'!AU227:AV227/60)</f>
        <v>0</v>
      </c>
      <c r="AV227" s="142">
        <f t="shared" si="113"/>
        <v>0</v>
      </c>
      <c r="AW227" s="141">
        <f>IF('24'!AW227:AX227&gt;120,2,'24'!AW227:AX227/60)</f>
        <v>0</v>
      </c>
      <c r="AX227" s="142">
        <f t="shared" si="114"/>
        <v>0</v>
      </c>
      <c r="AY227" s="141">
        <f>IF('24'!AY227:AZ227&gt;120,2,'24'!AY227:AZ227/60)</f>
        <v>0</v>
      </c>
      <c r="AZ227" s="142">
        <f t="shared" si="115"/>
        <v>0</v>
      </c>
      <c r="BA227" s="141">
        <f>IF('24'!BA227:BB227&gt;120,2,'24'!BA227:BB227/60)</f>
        <v>0</v>
      </c>
      <c r="BB227" s="142">
        <f t="shared" si="116"/>
        <v>0</v>
      </c>
      <c r="BC227" s="141">
        <f>IF('24'!BC227:BD227&gt;120,2,'24'!BC227:BD227/60)</f>
        <v>0</v>
      </c>
      <c r="BD227" s="142">
        <f t="shared" si="117"/>
        <v>0</v>
      </c>
      <c r="BE227" s="141">
        <f>IF('24'!BE227:BF227&gt;120,2,'24'!BE227:BF227/60)</f>
        <v>0</v>
      </c>
      <c r="BF227" s="142">
        <f t="shared" si="118"/>
        <v>0</v>
      </c>
      <c r="BG227" s="141">
        <f>IF('24'!BG227:BH227&gt;120,2,'24'!BG227:BH227/60)</f>
        <v>0</v>
      </c>
      <c r="BH227" s="142">
        <f t="shared" si="119"/>
        <v>0</v>
      </c>
      <c r="BI227" s="141">
        <f>IF('24'!BI227:BJ227&gt;120,2,'24'!BI227:BJ227/60)</f>
        <v>0</v>
      </c>
      <c r="BJ227" s="142">
        <f t="shared" si="120"/>
        <v>0</v>
      </c>
      <c r="BK227" s="141">
        <f>IF('24'!BK227:BL227&gt;120,2,'24'!BK227:BL227/60)</f>
        <v>0</v>
      </c>
      <c r="BL227" s="142">
        <f t="shared" si="121"/>
        <v>0</v>
      </c>
      <c r="BM227" s="6"/>
    </row>
    <row r="228" spans="1:65" ht="26.25" thickBot="1">
      <c r="A228" s="13">
        <v>8671</v>
      </c>
      <c r="B228" s="13" t="s">
        <v>175</v>
      </c>
      <c r="C228" s="141">
        <f>IF('24'!C228:D228&gt;120,2,'24'!C228:D228/60)</f>
        <v>0</v>
      </c>
      <c r="D228" s="142">
        <f t="shared" si="122"/>
        <v>0</v>
      </c>
      <c r="E228" s="141">
        <f>IF('24'!E228:F228&gt;120,2,'24'!E228:F228/60)</f>
        <v>0</v>
      </c>
      <c r="F228" s="142">
        <f t="shared" si="123"/>
        <v>0</v>
      </c>
      <c r="G228" s="141">
        <f>IF('24'!G228:H228&gt;120,2,'24'!G228:H228/60)</f>
        <v>0</v>
      </c>
      <c r="H228" s="142">
        <f t="shared" si="93"/>
        <v>0</v>
      </c>
      <c r="I228" s="141">
        <f>IF('24'!I228:J228&gt;120,2,'24'!I228:J228/60)</f>
        <v>0</v>
      </c>
      <c r="J228" s="142">
        <f t="shared" si="94"/>
        <v>0</v>
      </c>
      <c r="K228" s="141">
        <f>IF('24'!K228:L228&gt;120,2,'24'!K228:L228/60)</f>
        <v>0</v>
      </c>
      <c r="L228" s="142">
        <f t="shared" si="95"/>
        <v>0</v>
      </c>
      <c r="M228" s="141">
        <f>IF('24'!M228:N228&gt;120,2,'24'!M228:N228/60)</f>
        <v>0</v>
      </c>
      <c r="N228" s="142">
        <f t="shared" si="96"/>
        <v>0</v>
      </c>
      <c r="O228" s="141">
        <f>IF('24'!O228:P228&gt;120,2,'24'!O228:P228/60)</f>
        <v>0</v>
      </c>
      <c r="P228" s="142">
        <f t="shared" si="97"/>
        <v>0</v>
      </c>
      <c r="Q228" s="141">
        <f>IF('24'!Q228:R228&gt;120,2,'24'!Q228:R228/60)</f>
        <v>0</v>
      </c>
      <c r="R228" s="142">
        <f t="shared" si="98"/>
        <v>0</v>
      </c>
      <c r="S228" s="141">
        <f>IF('24'!S228:T228&gt;120,2,'24'!S228:T228/60)</f>
        <v>0</v>
      </c>
      <c r="T228" s="142">
        <f t="shared" si="99"/>
        <v>0</v>
      </c>
      <c r="U228" s="141">
        <f>IF('24'!U228:V228&gt;120,2,'24'!U228:V228/60)</f>
        <v>0</v>
      </c>
      <c r="V228" s="142">
        <f t="shared" si="100"/>
        <v>0</v>
      </c>
      <c r="W228" s="141">
        <f>IF('24'!W228:X228&gt;120,2,'24'!W228:X228/60)</f>
        <v>0</v>
      </c>
      <c r="X228" s="142">
        <f t="shared" si="101"/>
        <v>0</v>
      </c>
      <c r="Y228" s="141">
        <f>IF('24'!Y228:Z228&gt;120,2,'24'!Y228:Z228/60)</f>
        <v>0</v>
      </c>
      <c r="Z228" s="142">
        <f t="shared" si="102"/>
        <v>0</v>
      </c>
      <c r="AA228" s="141">
        <f>IF('24'!AA228:AB228&gt;120,2,'24'!AA228:AB228/60)</f>
        <v>0</v>
      </c>
      <c r="AB228" s="142">
        <f t="shared" si="103"/>
        <v>0</v>
      </c>
      <c r="AC228" s="141">
        <f>IF('24'!AC228:AD228&gt;120,2,'24'!AC228:AD228/60)</f>
        <v>0</v>
      </c>
      <c r="AD228" s="142">
        <f t="shared" si="104"/>
        <v>0</v>
      </c>
      <c r="AE228" s="141">
        <f>IF('24'!AE228:AF228&gt;120,2,'24'!AE228:AF228/60)</f>
        <v>0</v>
      </c>
      <c r="AF228" s="142">
        <f t="shared" si="105"/>
        <v>0</v>
      </c>
      <c r="AG228" s="141">
        <f>IF('24'!AG228:AH228&gt;120,2,'24'!AG228:AH228/60)</f>
        <v>0</v>
      </c>
      <c r="AH228" s="142">
        <f t="shared" si="106"/>
        <v>0</v>
      </c>
      <c r="AI228" s="141">
        <f>IF('24'!AI228:AJ228&gt;120,2,'24'!AI228:AJ228/60)</f>
        <v>0</v>
      </c>
      <c r="AJ228" s="142">
        <f t="shared" si="107"/>
        <v>0</v>
      </c>
      <c r="AK228" s="141">
        <f>IF('24'!AK228:AL228&gt;120,2,'24'!AK228:AL228/60)</f>
        <v>0</v>
      </c>
      <c r="AL228" s="142">
        <f t="shared" si="108"/>
        <v>0</v>
      </c>
      <c r="AM228" s="141">
        <f>IF('24'!AM228:AN228&gt;120,2,'24'!AM228:AN228/60)</f>
        <v>0</v>
      </c>
      <c r="AN228" s="142">
        <f t="shared" si="109"/>
        <v>0</v>
      </c>
      <c r="AO228" s="141">
        <f>IF('24'!AO228:AP228&gt;120,2,'24'!AO228:AP228/60)</f>
        <v>0</v>
      </c>
      <c r="AP228" s="142">
        <f t="shared" si="110"/>
        <v>0</v>
      </c>
      <c r="AQ228" s="141">
        <f>IF('24'!AQ228:AR228&gt;120,2,'24'!AQ228:AR228/60)</f>
        <v>0</v>
      </c>
      <c r="AR228" s="142">
        <f t="shared" si="111"/>
        <v>0</v>
      </c>
      <c r="AS228" s="141">
        <f>IF('24'!AS228:AT228&gt;120,2,'24'!AS228:AT228/60)</f>
        <v>0</v>
      </c>
      <c r="AT228" s="142">
        <f t="shared" si="112"/>
        <v>0</v>
      </c>
      <c r="AU228" s="141">
        <f>IF('24'!AU228:AV228&gt;120,2,'24'!AU228:AV228/60)</f>
        <v>0</v>
      </c>
      <c r="AV228" s="142">
        <f t="shared" si="113"/>
        <v>0</v>
      </c>
      <c r="AW228" s="141">
        <f>IF('24'!AW228:AX228&gt;120,2,'24'!AW228:AX228/60)</f>
        <v>0</v>
      </c>
      <c r="AX228" s="142">
        <f t="shared" si="114"/>
        <v>0</v>
      </c>
      <c r="AY228" s="141">
        <f>IF('24'!AY228:AZ228&gt;120,2,'24'!AY228:AZ228/60)</f>
        <v>0</v>
      </c>
      <c r="AZ228" s="142">
        <f t="shared" si="115"/>
        <v>0</v>
      </c>
      <c r="BA228" s="141">
        <f>IF('24'!BA228:BB228&gt;120,2,'24'!BA228:BB228/60)</f>
        <v>0</v>
      </c>
      <c r="BB228" s="142">
        <f t="shared" si="116"/>
        <v>0</v>
      </c>
      <c r="BC228" s="141">
        <f>IF('24'!BC228:BD228&gt;120,2,'24'!BC228:BD228/60)</f>
        <v>0</v>
      </c>
      <c r="BD228" s="142">
        <f t="shared" si="117"/>
        <v>0</v>
      </c>
      <c r="BE228" s="141">
        <f>IF('24'!BE228:BF228&gt;120,2,'24'!BE228:BF228/60)</f>
        <v>0</v>
      </c>
      <c r="BF228" s="142">
        <f t="shared" si="118"/>
        <v>0</v>
      </c>
      <c r="BG228" s="141">
        <f>IF('24'!BG228:BH228&gt;120,2,'24'!BG228:BH228/60)</f>
        <v>0</v>
      </c>
      <c r="BH228" s="142">
        <f t="shared" si="119"/>
        <v>0</v>
      </c>
      <c r="BI228" s="141">
        <f>IF('24'!BI228:BJ228&gt;120,2,'24'!BI228:BJ228/60)</f>
        <v>0</v>
      </c>
      <c r="BJ228" s="142">
        <f t="shared" si="120"/>
        <v>0</v>
      </c>
      <c r="BK228" s="141">
        <f>IF('24'!BK228:BL228&gt;120,2,'24'!BK228:BL228/60)</f>
        <v>0</v>
      </c>
      <c r="BL228" s="142">
        <f t="shared" si="121"/>
        <v>0</v>
      </c>
      <c r="BM228" s="6"/>
    </row>
    <row r="229" spans="1:65" ht="26.25" thickBot="1">
      <c r="A229" s="13">
        <v>8673</v>
      </c>
      <c r="B229" s="13" t="s">
        <v>176</v>
      </c>
      <c r="C229" s="141">
        <f>IF('24'!C229:D229&gt;120,2,'24'!C229:D229/60)</f>
        <v>0</v>
      </c>
      <c r="D229" s="142">
        <f t="shared" si="122"/>
        <v>0</v>
      </c>
      <c r="E229" s="141">
        <f>IF('24'!E229:F229&gt;120,2,'24'!E229:F229/60)</f>
        <v>0</v>
      </c>
      <c r="F229" s="142">
        <f t="shared" si="123"/>
        <v>0</v>
      </c>
      <c r="G229" s="141">
        <f>IF('24'!G229:H229&gt;120,2,'24'!G229:H229/60)</f>
        <v>0</v>
      </c>
      <c r="H229" s="142">
        <f t="shared" si="93"/>
        <v>0</v>
      </c>
      <c r="I229" s="141">
        <f>IF('24'!I229:J229&gt;120,2,'24'!I229:J229/60)</f>
        <v>0</v>
      </c>
      <c r="J229" s="142">
        <f t="shared" si="94"/>
        <v>0</v>
      </c>
      <c r="K229" s="141">
        <f>IF('24'!K229:L229&gt;120,2,'24'!K229:L229/60)</f>
        <v>0</v>
      </c>
      <c r="L229" s="142">
        <f t="shared" si="95"/>
        <v>0</v>
      </c>
      <c r="M229" s="141">
        <f>IF('24'!M229:N229&gt;120,2,'24'!M229:N229/60)</f>
        <v>0</v>
      </c>
      <c r="N229" s="142">
        <f t="shared" si="96"/>
        <v>0</v>
      </c>
      <c r="O229" s="141">
        <f>IF('24'!O229:P229&gt;120,2,'24'!O229:P229/60)</f>
        <v>0</v>
      </c>
      <c r="P229" s="142">
        <f t="shared" si="97"/>
        <v>0</v>
      </c>
      <c r="Q229" s="141">
        <f>IF('24'!Q229:R229&gt;120,2,'24'!Q229:R229/60)</f>
        <v>0</v>
      </c>
      <c r="R229" s="142">
        <f t="shared" si="98"/>
        <v>0</v>
      </c>
      <c r="S229" s="141">
        <f>IF('24'!S229:T229&gt;120,2,'24'!S229:T229/60)</f>
        <v>0</v>
      </c>
      <c r="T229" s="142">
        <f t="shared" si="99"/>
        <v>0</v>
      </c>
      <c r="U229" s="141">
        <f>IF('24'!U229:V229&gt;120,2,'24'!U229:V229/60)</f>
        <v>0</v>
      </c>
      <c r="V229" s="142">
        <f t="shared" si="100"/>
        <v>0</v>
      </c>
      <c r="W229" s="141">
        <f>IF('24'!W229:X229&gt;120,2,'24'!W229:X229/60)</f>
        <v>0</v>
      </c>
      <c r="X229" s="142">
        <f t="shared" si="101"/>
        <v>0</v>
      </c>
      <c r="Y229" s="141">
        <f>IF('24'!Y229:Z229&gt;120,2,'24'!Y229:Z229/60)</f>
        <v>0</v>
      </c>
      <c r="Z229" s="142">
        <f t="shared" si="102"/>
        <v>0</v>
      </c>
      <c r="AA229" s="141">
        <f>IF('24'!AA229:AB229&gt;120,2,'24'!AA229:AB229/60)</f>
        <v>0</v>
      </c>
      <c r="AB229" s="142">
        <f t="shared" si="103"/>
        <v>0</v>
      </c>
      <c r="AC229" s="141">
        <f>IF('24'!AC229:AD229&gt;120,2,'24'!AC229:AD229/60)</f>
        <v>0</v>
      </c>
      <c r="AD229" s="142">
        <f t="shared" si="104"/>
        <v>0</v>
      </c>
      <c r="AE229" s="141">
        <f>IF('24'!AE229:AF229&gt;120,2,'24'!AE229:AF229/60)</f>
        <v>0</v>
      </c>
      <c r="AF229" s="142">
        <f t="shared" si="105"/>
        <v>0</v>
      </c>
      <c r="AG229" s="141">
        <f>IF('24'!AG229:AH229&gt;120,2,'24'!AG229:AH229/60)</f>
        <v>0</v>
      </c>
      <c r="AH229" s="142">
        <f t="shared" si="106"/>
        <v>0</v>
      </c>
      <c r="AI229" s="141">
        <f>IF('24'!AI229:AJ229&gt;120,2,'24'!AI229:AJ229/60)</f>
        <v>0</v>
      </c>
      <c r="AJ229" s="142">
        <f t="shared" si="107"/>
        <v>0</v>
      </c>
      <c r="AK229" s="141">
        <f>IF('24'!AK229:AL229&gt;120,2,'24'!AK229:AL229/60)</f>
        <v>0</v>
      </c>
      <c r="AL229" s="142">
        <f t="shared" si="108"/>
        <v>0</v>
      </c>
      <c r="AM229" s="141">
        <f>IF('24'!AM229:AN229&gt;120,2,'24'!AM229:AN229/60)</f>
        <v>0</v>
      </c>
      <c r="AN229" s="142">
        <f t="shared" si="109"/>
        <v>0</v>
      </c>
      <c r="AO229" s="141">
        <f>IF('24'!AO229:AP229&gt;120,2,'24'!AO229:AP229/60)</f>
        <v>0</v>
      </c>
      <c r="AP229" s="142">
        <f t="shared" si="110"/>
        <v>0</v>
      </c>
      <c r="AQ229" s="141">
        <f>IF('24'!AQ229:AR229&gt;120,2,'24'!AQ229:AR229/60)</f>
        <v>0</v>
      </c>
      <c r="AR229" s="142">
        <f t="shared" si="111"/>
        <v>0</v>
      </c>
      <c r="AS229" s="141">
        <f>IF('24'!AS229:AT229&gt;120,2,'24'!AS229:AT229/60)</f>
        <v>0</v>
      </c>
      <c r="AT229" s="142">
        <f t="shared" si="112"/>
        <v>0</v>
      </c>
      <c r="AU229" s="141">
        <f>IF('24'!AU229:AV229&gt;120,2,'24'!AU229:AV229/60)</f>
        <v>0</v>
      </c>
      <c r="AV229" s="142">
        <f t="shared" si="113"/>
        <v>0</v>
      </c>
      <c r="AW229" s="141">
        <f>IF('24'!AW229:AX229&gt;120,2,'24'!AW229:AX229/60)</f>
        <v>0</v>
      </c>
      <c r="AX229" s="142">
        <f t="shared" si="114"/>
        <v>0</v>
      </c>
      <c r="AY229" s="141">
        <f>IF('24'!AY229:AZ229&gt;120,2,'24'!AY229:AZ229/60)</f>
        <v>0</v>
      </c>
      <c r="AZ229" s="142">
        <f t="shared" si="115"/>
        <v>0</v>
      </c>
      <c r="BA229" s="141">
        <f>IF('24'!BA229:BB229&gt;120,2,'24'!BA229:BB229/60)</f>
        <v>0</v>
      </c>
      <c r="BB229" s="142">
        <f t="shared" si="116"/>
        <v>0</v>
      </c>
      <c r="BC229" s="141">
        <f>IF('24'!BC229:BD229&gt;120,2,'24'!BC229:BD229/60)</f>
        <v>0</v>
      </c>
      <c r="BD229" s="142">
        <f t="shared" si="117"/>
        <v>0</v>
      </c>
      <c r="BE229" s="141">
        <f>IF('24'!BE229:BF229&gt;120,2,'24'!BE229:BF229/60)</f>
        <v>0</v>
      </c>
      <c r="BF229" s="142">
        <f t="shared" si="118"/>
        <v>0</v>
      </c>
      <c r="BG229" s="141">
        <f>IF('24'!BG229:BH229&gt;120,2,'24'!BG229:BH229/60)</f>
        <v>0</v>
      </c>
      <c r="BH229" s="142">
        <f t="shared" si="119"/>
        <v>0</v>
      </c>
      <c r="BI229" s="141">
        <f>IF('24'!BI229:BJ229&gt;120,2,'24'!BI229:BJ229/60)</f>
        <v>0</v>
      </c>
      <c r="BJ229" s="142">
        <f t="shared" si="120"/>
        <v>0</v>
      </c>
      <c r="BK229" s="141">
        <f>IF('24'!BK229:BL229&gt;120,2,'24'!BK229:BL229/60)</f>
        <v>0</v>
      </c>
      <c r="BL229" s="142">
        <f t="shared" si="121"/>
        <v>0</v>
      </c>
      <c r="BM229" s="6"/>
    </row>
    <row r="230" spans="1:65" ht="26.25" thickBot="1">
      <c r="A230" s="13">
        <v>8674</v>
      </c>
      <c r="B230" s="13" t="s">
        <v>177</v>
      </c>
      <c r="C230" s="141">
        <f>IF('24'!C230:D230&gt;120,2,'24'!C230:D230/60)</f>
        <v>0</v>
      </c>
      <c r="D230" s="142">
        <f t="shared" si="122"/>
        <v>0</v>
      </c>
      <c r="E230" s="141">
        <f>IF('24'!E230:F230&gt;120,2,'24'!E230:F230/60)</f>
        <v>0</v>
      </c>
      <c r="F230" s="142">
        <f t="shared" si="123"/>
        <v>0</v>
      </c>
      <c r="G230" s="141">
        <f>IF('24'!G230:H230&gt;120,2,'24'!G230:H230/60)</f>
        <v>0</v>
      </c>
      <c r="H230" s="142">
        <f t="shared" si="93"/>
        <v>0</v>
      </c>
      <c r="I230" s="141">
        <f>IF('24'!I230:J230&gt;120,2,'24'!I230:J230/60)</f>
        <v>0</v>
      </c>
      <c r="J230" s="142">
        <f t="shared" si="94"/>
        <v>0</v>
      </c>
      <c r="K230" s="141">
        <f>IF('24'!K230:L230&gt;120,2,'24'!K230:L230/60)</f>
        <v>0</v>
      </c>
      <c r="L230" s="142">
        <f t="shared" si="95"/>
        <v>0</v>
      </c>
      <c r="M230" s="141">
        <f>IF('24'!M230:N230&gt;120,2,'24'!M230:N230/60)</f>
        <v>0</v>
      </c>
      <c r="N230" s="142">
        <f t="shared" si="96"/>
        <v>0</v>
      </c>
      <c r="O230" s="141">
        <f>IF('24'!O230:P230&gt;120,2,'24'!O230:P230/60)</f>
        <v>0</v>
      </c>
      <c r="P230" s="142">
        <f t="shared" si="97"/>
        <v>0</v>
      </c>
      <c r="Q230" s="141">
        <f>IF('24'!Q230:R230&gt;120,2,'24'!Q230:R230/60)</f>
        <v>0</v>
      </c>
      <c r="R230" s="142">
        <f t="shared" si="98"/>
        <v>0</v>
      </c>
      <c r="S230" s="141">
        <f>IF('24'!S230:T230&gt;120,2,'24'!S230:T230/60)</f>
        <v>0</v>
      </c>
      <c r="T230" s="142">
        <f t="shared" si="99"/>
        <v>0</v>
      </c>
      <c r="U230" s="141">
        <f>IF('24'!U230:V230&gt;120,2,'24'!U230:V230/60)</f>
        <v>0</v>
      </c>
      <c r="V230" s="142">
        <f t="shared" si="100"/>
        <v>0</v>
      </c>
      <c r="W230" s="141">
        <f>IF('24'!W230:X230&gt;120,2,'24'!W230:X230/60)</f>
        <v>0</v>
      </c>
      <c r="X230" s="142">
        <f t="shared" si="101"/>
        <v>0</v>
      </c>
      <c r="Y230" s="141">
        <f>IF('24'!Y230:Z230&gt;120,2,'24'!Y230:Z230/60)</f>
        <v>0</v>
      </c>
      <c r="Z230" s="142">
        <f t="shared" si="102"/>
        <v>0</v>
      </c>
      <c r="AA230" s="141">
        <f>IF('24'!AA230:AB230&gt;120,2,'24'!AA230:AB230/60)</f>
        <v>0</v>
      </c>
      <c r="AB230" s="142">
        <f t="shared" si="103"/>
        <v>0</v>
      </c>
      <c r="AC230" s="141">
        <f>IF('24'!AC230:AD230&gt;120,2,'24'!AC230:AD230/60)</f>
        <v>0</v>
      </c>
      <c r="AD230" s="142">
        <f t="shared" si="104"/>
        <v>0</v>
      </c>
      <c r="AE230" s="141">
        <f>IF('24'!AE230:AF230&gt;120,2,'24'!AE230:AF230/60)</f>
        <v>0</v>
      </c>
      <c r="AF230" s="142">
        <f t="shared" si="105"/>
        <v>0</v>
      </c>
      <c r="AG230" s="141">
        <f>IF('24'!AG230:AH230&gt;120,2,'24'!AG230:AH230/60)</f>
        <v>0</v>
      </c>
      <c r="AH230" s="142">
        <f t="shared" si="106"/>
        <v>0</v>
      </c>
      <c r="AI230" s="141">
        <f>IF('24'!AI230:AJ230&gt;120,2,'24'!AI230:AJ230/60)</f>
        <v>0</v>
      </c>
      <c r="AJ230" s="142">
        <f t="shared" si="107"/>
        <v>0</v>
      </c>
      <c r="AK230" s="141">
        <f>IF('24'!AK230:AL230&gt;120,2,'24'!AK230:AL230/60)</f>
        <v>0</v>
      </c>
      <c r="AL230" s="142">
        <f t="shared" si="108"/>
        <v>0</v>
      </c>
      <c r="AM230" s="141">
        <f>IF('24'!AM230:AN230&gt;120,2,'24'!AM230:AN230/60)</f>
        <v>0</v>
      </c>
      <c r="AN230" s="142">
        <f t="shared" si="109"/>
        <v>0</v>
      </c>
      <c r="AO230" s="141">
        <f>IF('24'!AO230:AP230&gt;120,2,'24'!AO230:AP230/60)</f>
        <v>0</v>
      </c>
      <c r="AP230" s="142">
        <f t="shared" si="110"/>
        <v>0</v>
      </c>
      <c r="AQ230" s="141">
        <f>IF('24'!AQ230:AR230&gt;120,2,'24'!AQ230:AR230/60)</f>
        <v>0</v>
      </c>
      <c r="AR230" s="142">
        <f t="shared" si="111"/>
        <v>0</v>
      </c>
      <c r="AS230" s="141">
        <f>IF('24'!AS230:AT230&gt;120,2,'24'!AS230:AT230/60)</f>
        <v>0</v>
      </c>
      <c r="AT230" s="142">
        <f t="shared" si="112"/>
        <v>0</v>
      </c>
      <c r="AU230" s="141">
        <f>IF('24'!AU230:AV230&gt;120,2,'24'!AU230:AV230/60)</f>
        <v>0</v>
      </c>
      <c r="AV230" s="142">
        <f t="shared" si="113"/>
        <v>0</v>
      </c>
      <c r="AW230" s="141">
        <f>IF('24'!AW230:AX230&gt;120,2,'24'!AW230:AX230/60)</f>
        <v>0</v>
      </c>
      <c r="AX230" s="142">
        <f t="shared" si="114"/>
        <v>0</v>
      </c>
      <c r="AY230" s="141">
        <f>IF('24'!AY230:AZ230&gt;120,2,'24'!AY230:AZ230/60)</f>
        <v>0</v>
      </c>
      <c r="AZ230" s="142">
        <f t="shared" si="115"/>
        <v>0</v>
      </c>
      <c r="BA230" s="141">
        <f>IF('24'!BA230:BB230&gt;120,2,'24'!BA230:BB230/60)</f>
        <v>0</v>
      </c>
      <c r="BB230" s="142">
        <f t="shared" si="116"/>
        <v>0</v>
      </c>
      <c r="BC230" s="141">
        <f>IF('24'!BC230:BD230&gt;120,2,'24'!BC230:BD230/60)</f>
        <v>0</v>
      </c>
      <c r="BD230" s="142">
        <f t="shared" si="117"/>
        <v>0</v>
      </c>
      <c r="BE230" s="141">
        <f>IF('24'!BE230:BF230&gt;120,2,'24'!BE230:BF230/60)</f>
        <v>0</v>
      </c>
      <c r="BF230" s="142">
        <f t="shared" si="118"/>
        <v>0</v>
      </c>
      <c r="BG230" s="141">
        <f>IF('24'!BG230:BH230&gt;120,2,'24'!BG230:BH230/60)</f>
        <v>0</v>
      </c>
      <c r="BH230" s="142">
        <f t="shared" si="119"/>
        <v>0</v>
      </c>
      <c r="BI230" s="141">
        <f>IF('24'!BI230:BJ230&gt;120,2,'24'!BI230:BJ230/60)</f>
        <v>0</v>
      </c>
      <c r="BJ230" s="142">
        <f t="shared" si="120"/>
        <v>0</v>
      </c>
      <c r="BK230" s="141">
        <f>IF('24'!BK230:BL230&gt;120,2,'24'!BK230:BL230/60)</f>
        <v>0</v>
      </c>
      <c r="BL230" s="142">
        <f t="shared" si="121"/>
        <v>0</v>
      </c>
      <c r="BM230" s="6"/>
    </row>
    <row r="231" spans="1:65" ht="26.25" thickBot="1">
      <c r="A231" s="13">
        <v>8675</v>
      </c>
      <c r="B231" s="13" t="s">
        <v>178</v>
      </c>
      <c r="C231" s="141">
        <f>IF('24'!C231:D231&gt;120,2,'24'!C231:D231/60)</f>
        <v>0</v>
      </c>
      <c r="D231" s="142">
        <f t="shared" si="122"/>
        <v>0</v>
      </c>
      <c r="E231" s="141">
        <f>IF('24'!E231:F231&gt;120,2,'24'!E231:F231/60)</f>
        <v>0</v>
      </c>
      <c r="F231" s="142">
        <f t="shared" si="123"/>
        <v>0</v>
      </c>
      <c r="G231" s="141">
        <f>IF('24'!G231:H231&gt;120,2,'24'!G231:H231/60)</f>
        <v>0</v>
      </c>
      <c r="H231" s="142">
        <f t="shared" si="93"/>
        <v>0</v>
      </c>
      <c r="I231" s="141">
        <f>IF('24'!I231:J231&gt;120,2,'24'!I231:J231/60)</f>
        <v>0</v>
      </c>
      <c r="J231" s="142">
        <f t="shared" si="94"/>
        <v>0</v>
      </c>
      <c r="K231" s="141">
        <f>IF('24'!K231:L231&gt;120,2,'24'!K231:L231/60)</f>
        <v>0</v>
      </c>
      <c r="L231" s="142">
        <f t="shared" si="95"/>
        <v>0</v>
      </c>
      <c r="M231" s="141">
        <f>IF('24'!M231:N231&gt;120,2,'24'!M231:N231/60)</f>
        <v>0</v>
      </c>
      <c r="N231" s="142">
        <f t="shared" si="96"/>
        <v>0</v>
      </c>
      <c r="O231" s="141">
        <f>IF('24'!O231:P231&gt;120,2,'24'!O231:P231/60)</f>
        <v>0</v>
      </c>
      <c r="P231" s="142">
        <f t="shared" si="97"/>
        <v>0</v>
      </c>
      <c r="Q231" s="141">
        <f>IF('24'!Q231:R231&gt;120,2,'24'!Q231:R231/60)</f>
        <v>0</v>
      </c>
      <c r="R231" s="142">
        <f t="shared" si="98"/>
        <v>0</v>
      </c>
      <c r="S231" s="141">
        <f>IF('24'!S231:T231&gt;120,2,'24'!S231:T231/60)</f>
        <v>0</v>
      </c>
      <c r="T231" s="142">
        <f t="shared" si="99"/>
        <v>0</v>
      </c>
      <c r="U231" s="141">
        <f>IF('24'!U231:V231&gt;120,2,'24'!U231:V231/60)</f>
        <v>0</v>
      </c>
      <c r="V231" s="142">
        <f t="shared" si="100"/>
        <v>0</v>
      </c>
      <c r="W231" s="141">
        <f>IF('24'!W231:X231&gt;120,2,'24'!W231:X231/60)</f>
        <v>0</v>
      </c>
      <c r="X231" s="142">
        <f t="shared" si="101"/>
        <v>0</v>
      </c>
      <c r="Y231" s="141">
        <f>IF('24'!Y231:Z231&gt;120,2,'24'!Y231:Z231/60)</f>
        <v>0</v>
      </c>
      <c r="Z231" s="142">
        <f t="shared" si="102"/>
        <v>0</v>
      </c>
      <c r="AA231" s="141">
        <f>IF('24'!AA231:AB231&gt;120,2,'24'!AA231:AB231/60)</f>
        <v>0</v>
      </c>
      <c r="AB231" s="142">
        <f t="shared" si="103"/>
        <v>0</v>
      </c>
      <c r="AC231" s="141">
        <f>IF('24'!AC231:AD231&gt;120,2,'24'!AC231:AD231/60)</f>
        <v>0</v>
      </c>
      <c r="AD231" s="142">
        <f t="shared" si="104"/>
        <v>0</v>
      </c>
      <c r="AE231" s="141">
        <f>IF('24'!AE231:AF231&gt;120,2,'24'!AE231:AF231/60)</f>
        <v>0</v>
      </c>
      <c r="AF231" s="142">
        <f t="shared" si="105"/>
        <v>0</v>
      </c>
      <c r="AG231" s="141">
        <f>IF('24'!AG231:AH231&gt;120,2,'24'!AG231:AH231/60)</f>
        <v>0</v>
      </c>
      <c r="AH231" s="142">
        <f t="shared" si="106"/>
        <v>0</v>
      </c>
      <c r="AI231" s="141">
        <f>IF('24'!AI231:AJ231&gt;120,2,'24'!AI231:AJ231/60)</f>
        <v>0</v>
      </c>
      <c r="AJ231" s="142">
        <f t="shared" si="107"/>
        <v>0</v>
      </c>
      <c r="AK231" s="141">
        <f>IF('24'!AK231:AL231&gt;120,2,'24'!AK231:AL231/60)</f>
        <v>0</v>
      </c>
      <c r="AL231" s="142">
        <f t="shared" si="108"/>
        <v>0</v>
      </c>
      <c r="AM231" s="141">
        <f>IF('24'!AM231:AN231&gt;120,2,'24'!AM231:AN231/60)</f>
        <v>0</v>
      </c>
      <c r="AN231" s="142">
        <f t="shared" si="109"/>
        <v>0</v>
      </c>
      <c r="AO231" s="141">
        <f>IF('24'!AO231:AP231&gt;120,2,'24'!AO231:AP231/60)</f>
        <v>0</v>
      </c>
      <c r="AP231" s="142">
        <f t="shared" si="110"/>
        <v>0</v>
      </c>
      <c r="AQ231" s="141">
        <f>IF('24'!AQ231:AR231&gt;120,2,'24'!AQ231:AR231/60)</f>
        <v>0</v>
      </c>
      <c r="AR231" s="142">
        <f t="shared" si="111"/>
        <v>0</v>
      </c>
      <c r="AS231" s="141">
        <f>IF('24'!AS231:AT231&gt;120,2,'24'!AS231:AT231/60)</f>
        <v>0</v>
      </c>
      <c r="AT231" s="142">
        <f t="shared" si="112"/>
        <v>0</v>
      </c>
      <c r="AU231" s="141">
        <f>IF('24'!AU231:AV231&gt;120,2,'24'!AU231:AV231/60)</f>
        <v>0</v>
      </c>
      <c r="AV231" s="142">
        <f t="shared" si="113"/>
        <v>0</v>
      </c>
      <c r="AW231" s="141">
        <f>IF('24'!AW231:AX231&gt;120,2,'24'!AW231:AX231/60)</f>
        <v>0</v>
      </c>
      <c r="AX231" s="142">
        <f t="shared" si="114"/>
        <v>0</v>
      </c>
      <c r="AY231" s="141">
        <f>IF('24'!AY231:AZ231&gt;120,2,'24'!AY231:AZ231/60)</f>
        <v>0</v>
      </c>
      <c r="AZ231" s="142">
        <f t="shared" si="115"/>
        <v>0</v>
      </c>
      <c r="BA231" s="141">
        <f>IF('24'!BA231:BB231&gt;120,2,'24'!BA231:BB231/60)</f>
        <v>0</v>
      </c>
      <c r="BB231" s="142">
        <f t="shared" si="116"/>
        <v>0</v>
      </c>
      <c r="BC231" s="141">
        <f>IF('24'!BC231:BD231&gt;120,2,'24'!BC231:BD231/60)</f>
        <v>0</v>
      </c>
      <c r="BD231" s="142">
        <f t="shared" si="117"/>
        <v>0</v>
      </c>
      <c r="BE231" s="141">
        <f>IF('24'!BE231:BF231&gt;120,2,'24'!BE231:BF231/60)</f>
        <v>0</v>
      </c>
      <c r="BF231" s="142">
        <f t="shared" si="118"/>
        <v>0</v>
      </c>
      <c r="BG231" s="141">
        <f>IF('24'!BG231:BH231&gt;120,2,'24'!BG231:BH231/60)</f>
        <v>0</v>
      </c>
      <c r="BH231" s="142">
        <f t="shared" si="119"/>
        <v>0</v>
      </c>
      <c r="BI231" s="141">
        <f>IF('24'!BI231:BJ231&gt;120,2,'24'!BI231:BJ231/60)</f>
        <v>0</v>
      </c>
      <c r="BJ231" s="142">
        <f t="shared" si="120"/>
        <v>0</v>
      </c>
      <c r="BK231" s="141">
        <f>IF('24'!BK231:BL231&gt;120,2,'24'!BK231:BL231/60)</f>
        <v>0</v>
      </c>
      <c r="BL231" s="142">
        <f t="shared" si="121"/>
        <v>0</v>
      </c>
      <c r="BM231" s="6"/>
    </row>
    <row r="232" spans="1:65" ht="26.25" thickBot="1">
      <c r="A232" s="13">
        <v>8676</v>
      </c>
      <c r="B232" s="13" t="s">
        <v>179</v>
      </c>
      <c r="C232" s="141">
        <f>IF('24'!C232:D232&gt;120,2,'24'!C232:D232/60)</f>
        <v>0</v>
      </c>
      <c r="D232" s="142">
        <f t="shared" si="122"/>
        <v>0</v>
      </c>
      <c r="E232" s="141">
        <f>IF('24'!E232:F232&gt;120,2,'24'!E232:F232/60)</f>
        <v>0</v>
      </c>
      <c r="F232" s="142">
        <f t="shared" si="123"/>
        <v>0</v>
      </c>
      <c r="G232" s="141">
        <f>IF('24'!G232:H232&gt;120,2,'24'!G232:H232/60)</f>
        <v>0</v>
      </c>
      <c r="H232" s="142">
        <f t="shared" si="93"/>
        <v>0</v>
      </c>
      <c r="I232" s="141">
        <f>IF('24'!I232:J232&gt;120,2,'24'!I232:J232/60)</f>
        <v>0</v>
      </c>
      <c r="J232" s="142">
        <f t="shared" si="94"/>
        <v>0</v>
      </c>
      <c r="K232" s="141">
        <f>IF('24'!K232:L232&gt;120,2,'24'!K232:L232/60)</f>
        <v>0</v>
      </c>
      <c r="L232" s="142">
        <f t="shared" si="95"/>
        <v>0</v>
      </c>
      <c r="M232" s="141">
        <f>IF('24'!M232:N232&gt;120,2,'24'!M232:N232/60)</f>
        <v>0</v>
      </c>
      <c r="N232" s="142">
        <f t="shared" si="96"/>
        <v>0</v>
      </c>
      <c r="O232" s="141">
        <f>IF('24'!O232:P232&gt;120,2,'24'!O232:P232/60)</f>
        <v>0</v>
      </c>
      <c r="P232" s="142">
        <f t="shared" si="97"/>
        <v>0</v>
      </c>
      <c r="Q232" s="141">
        <f>IF('24'!Q232:R232&gt;120,2,'24'!Q232:R232/60)</f>
        <v>0</v>
      </c>
      <c r="R232" s="142">
        <f t="shared" si="98"/>
        <v>0</v>
      </c>
      <c r="S232" s="141">
        <f>IF('24'!S232:T232&gt;120,2,'24'!S232:T232/60)</f>
        <v>0</v>
      </c>
      <c r="T232" s="142">
        <f t="shared" si="99"/>
        <v>0</v>
      </c>
      <c r="U232" s="141">
        <f>IF('24'!U232:V232&gt;120,2,'24'!U232:V232/60)</f>
        <v>0</v>
      </c>
      <c r="V232" s="142">
        <f t="shared" si="100"/>
        <v>0</v>
      </c>
      <c r="W232" s="141">
        <f>IF('24'!W232:X232&gt;120,2,'24'!W232:X232/60)</f>
        <v>0</v>
      </c>
      <c r="X232" s="142">
        <f t="shared" si="101"/>
        <v>0</v>
      </c>
      <c r="Y232" s="141">
        <f>IF('24'!Y232:Z232&gt;120,2,'24'!Y232:Z232/60)</f>
        <v>0</v>
      </c>
      <c r="Z232" s="142">
        <f t="shared" si="102"/>
        <v>0</v>
      </c>
      <c r="AA232" s="141">
        <f>IF('24'!AA232:AB232&gt;120,2,'24'!AA232:AB232/60)</f>
        <v>0</v>
      </c>
      <c r="AB232" s="142">
        <f t="shared" si="103"/>
        <v>0</v>
      </c>
      <c r="AC232" s="141">
        <f>IF('24'!AC232:AD232&gt;120,2,'24'!AC232:AD232/60)</f>
        <v>0</v>
      </c>
      <c r="AD232" s="142">
        <f t="shared" si="104"/>
        <v>0</v>
      </c>
      <c r="AE232" s="141">
        <f>IF('24'!AE232:AF232&gt;120,2,'24'!AE232:AF232/60)</f>
        <v>0</v>
      </c>
      <c r="AF232" s="142">
        <f t="shared" si="105"/>
        <v>0</v>
      </c>
      <c r="AG232" s="141">
        <f>IF('24'!AG232:AH232&gt;120,2,'24'!AG232:AH232/60)</f>
        <v>0</v>
      </c>
      <c r="AH232" s="142">
        <f t="shared" si="106"/>
        <v>0</v>
      </c>
      <c r="AI232" s="141">
        <f>IF('24'!AI232:AJ232&gt;120,2,'24'!AI232:AJ232/60)</f>
        <v>0</v>
      </c>
      <c r="AJ232" s="142">
        <f t="shared" si="107"/>
        <v>0</v>
      </c>
      <c r="AK232" s="141">
        <f>IF('24'!AK232:AL232&gt;120,2,'24'!AK232:AL232/60)</f>
        <v>0</v>
      </c>
      <c r="AL232" s="142">
        <f t="shared" si="108"/>
        <v>0</v>
      </c>
      <c r="AM232" s="141">
        <f>IF('24'!AM232:AN232&gt;120,2,'24'!AM232:AN232/60)</f>
        <v>0</v>
      </c>
      <c r="AN232" s="142">
        <f t="shared" si="109"/>
        <v>0</v>
      </c>
      <c r="AO232" s="141">
        <f>IF('24'!AO232:AP232&gt;120,2,'24'!AO232:AP232/60)</f>
        <v>0</v>
      </c>
      <c r="AP232" s="142">
        <f t="shared" si="110"/>
        <v>0</v>
      </c>
      <c r="AQ232" s="141">
        <f>IF('24'!AQ232:AR232&gt;120,2,'24'!AQ232:AR232/60)</f>
        <v>0</v>
      </c>
      <c r="AR232" s="142">
        <f t="shared" si="111"/>
        <v>0</v>
      </c>
      <c r="AS232" s="141">
        <f>IF('24'!AS232:AT232&gt;120,2,'24'!AS232:AT232/60)</f>
        <v>0</v>
      </c>
      <c r="AT232" s="142">
        <f t="shared" si="112"/>
        <v>0</v>
      </c>
      <c r="AU232" s="141">
        <f>IF('24'!AU232:AV232&gt;120,2,'24'!AU232:AV232/60)</f>
        <v>0</v>
      </c>
      <c r="AV232" s="142">
        <f t="shared" si="113"/>
        <v>0</v>
      </c>
      <c r="AW232" s="141">
        <f>IF('24'!AW232:AX232&gt;120,2,'24'!AW232:AX232/60)</f>
        <v>0</v>
      </c>
      <c r="AX232" s="142">
        <f t="shared" si="114"/>
        <v>0</v>
      </c>
      <c r="AY232" s="141">
        <f>IF('24'!AY232:AZ232&gt;120,2,'24'!AY232:AZ232/60)</f>
        <v>0</v>
      </c>
      <c r="AZ232" s="142">
        <f t="shared" si="115"/>
        <v>0</v>
      </c>
      <c r="BA232" s="141">
        <f>IF('24'!BA232:BB232&gt;120,2,'24'!BA232:BB232/60)</f>
        <v>0</v>
      </c>
      <c r="BB232" s="142">
        <f t="shared" si="116"/>
        <v>0</v>
      </c>
      <c r="BC232" s="141">
        <f>IF('24'!BC232:BD232&gt;120,2,'24'!BC232:BD232/60)</f>
        <v>0</v>
      </c>
      <c r="BD232" s="142">
        <f t="shared" si="117"/>
        <v>0</v>
      </c>
      <c r="BE232" s="141">
        <f>IF('24'!BE232:BF232&gt;120,2,'24'!BE232:BF232/60)</f>
        <v>0</v>
      </c>
      <c r="BF232" s="142">
        <f t="shared" si="118"/>
        <v>0</v>
      </c>
      <c r="BG232" s="141">
        <f>IF('24'!BG232:BH232&gt;120,2,'24'!BG232:BH232/60)</f>
        <v>0</v>
      </c>
      <c r="BH232" s="142">
        <f t="shared" si="119"/>
        <v>0</v>
      </c>
      <c r="BI232" s="141">
        <f>IF('24'!BI232:BJ232&gt;120,2,'24'!BI232:BJ232/60)</f>
        <v>0</v>
      </c>
      <c r="BJ232" s="142">
        <f t="shared" si="120"/>
        <v>0</v>
      </c>
      <c r="BK232" s="141">
        <f>IF('24'!BK232:BL232&gt;120,2,'24'!BK232:BL232/60)</f>
        <v>0</v>
      </c>
      <c r="BL232" s="142">
        <f t="shared" si="121"/>
        <v>0</v>
      </c>
      <c r="BM232" s="6"/>
    </row>
    <row r="233" spans="1:65" ht="26.25" thickBot="1">
      <c r="A233" s="13">
        <v>8677</v>
      </c>
      <c r="B233" s="13" t="s">
        <v>180</v>
      </c>
      <c r="C233" s="141">
        <f>IF('24'!C233:D233&gt;120,2,'24'!C233:D233/60)</f>
        <v>0</v>
      </c>
      <c r="D233" s="142">
        <f t="shared" si="122"/>
        <v>0</v>
      </c>
      <c r="E233" s="141">
        <f>IF('24'!E233:F233&gt;120,2,'24'!E233:F233/60)</f>
        <v>0</v>
      </c>
      <c r="F233" s="142">
        <f t="shared" si="123"/>
        <v>0</v>
      </c>
      <c r="G233" s="141">
        <f>IF('24'!G233:H233&gt;120,2,'24'!G233:H233/60)</f>
        <v>0</v>
      </c>
      <c r="H233" s="142">
        <f t="shared" si="93"/>
        <v>0</v>
      </c>
      <c r="I233" s="141">
        <f>IF('24'!I233:J233&gt;120,2,'24'!I233:J233/60)</f>
        <v>0</v>
      </c>
      <c r="J233" s="142">
        <f t="shared" si="94"/>
        <v>0</v>
      </c>
      <c r="K233" s="141">
        <f>IF('24'!K233:L233&gt;120,2,'24'!K233:L233/60)</f>
        <v>0</v>
      </c>
      <c r="L233" s="142">
        <f t="shared" si="95"/>
        <v>0</v>
      </c>
      <c r="M233" s="141">
        <f>IF('24'!M233:N233&gt;120,2,'24'!M233:N233/60)</f>
        <v>0</v>
      </c>
      <c r="N233" s="142">
        <f t="shared" si="96"/>
        <v>0</v>
      </c>
      <c r="O233" s="141">
        <f>IF('24'!O233:P233&gt;120,2,'24'!O233:P233/60)</f>
        <v>0</v>
      </c>
      <c r="P233" s="142">
        <f t="shared" si="97"/>
        <v>0</v>
      </c>
      <c r="Q233" s="141">
        <f>IF('24'!Q233:R233&gt;120,2,'24'!Q233:R233/60)</f>
        <v>0</v>
      </c>
      <c r="R233" s="142">
        <f t="shared" si="98"/>
        <v>0</v>
      </c>
      <c r="S233" s="141">
        <f>IF('24'!S233:T233&gt;120,2,'24'!S233:T233/60)</f>
        <v>0</v>
      </c>
      <c r="T233" s="142">
        <f t="shared" si="99"/>
        <v>0</v>
      </c>
      <c r="U233" s="141">
        <f>IF('24'!U233:V233&gt;120,2,'24'!U233:V233/60)</f>
        <v>0</v>
      </c>
      <c r="V233" s="142">
        <f t="shared" si="100"/>
        <v>0</v>
      </c>
      <c r="W233" s="141">
        <f>IF('24'!W233:X233&gt;120,2,'24'!W233:X233/60)</f>
        <v>0</v>
      </c>
      <c r="X233" s="142">
        <f t="shared" si="101"/>
        <v>0</v>
      </c>
      <c r="Y233" s="141">
        <f>IF('24'!Y233:Z233&gt;120,2,'24'!Y233:Z233/60)</f>
        <v>0</v>
      </c>
      <c r="Z233" s="142">
        <f t="shared" si="102"/>
        <v>0</v>
      </c>
      <c r="AA233" s="141">
        <f>IF('24'!AA233:AB233&gt;120,2,'24'!AA233:AB233/60)</f>
        <v>0</v>
      </c>
      <c r="AB233" s="142">
        <f t="shared" si="103"/>
        <v>0</v>
      </c>
      <c r="AC233" s="141">
        <f>IF('24'!AC233:AD233&gt;120,2,'24'!AC233:AD233/60)</f>
        <v>0</v>
      </c>
      <c r="AD233" s="142">
        <f t="shared" si="104"/>
        <v>0</v>
      </c>
      <c r="AE233" s="141">
        <f>IF('24'!AE233:AF233&gt;120,2,'24'!AE233:AF233/60)</f>
        <v>0</v>
      </c>
      <c r="AF233" s="142">
        <f t="shared" si="105"/>
        <v>0</v>
      </c>
      <c r="AG233" s="141">
        <f>IF('24'!AG233:AH233&gt;120,2,'24'!AG233:AH233/60)</f>
        <v>0</v>
      </c>
      <c r="AH233" s="142">
        <f t="shared" si="106"/>
        <v>0</v>
      </c>
      <c r="AI233" s="141">
        <f>IF('24'!AI233:AJ233&gt;120,2,'24'!AI233:AJ233/60)</f>
        <v>0</v>
      </c>
      <c r="AJ233" s="142">
        <f t="shared" si="107"/>
        <v>0</v>
      </c>
      <c r="AK233" s="141">
        <f>IF('24'!AK233:AL233&gt;120,2,'24'!AK233:AL233/60)</f>
        <v>0</v>
      </c>
      <c r="AL233" s="142">
        <f t="shared" si="108"/>
        <v>0</v>
      </c>
      <c r="AM233" s="141">
        <f>IF('24'!AM233:AN233&gt;120,2,'24'!AM233:AN233/60)</f>
        <v>0</v>
      </c>
      <c r="AN233" s="142">
        <f t="shared" si="109"/>
        <v>0</v>
      </c>
      <c r="AO233" s="141">
        <f>IF('24'!AO233:AP233&gt;120,2,'24'!AO233:AP233/60)</f>
        <v>0</v>
      </c>
      <c r="AP233" s="142">
        <f t="shared" si="110"/>
        <v>0</v>
      </c>
      <c r="AQ233" s="141">
        <f>IF('24'!AQ233:AR233&gt;120,2,'24'!AQ233:AR233/60)</f>
        <v>0</v>
      </c>
      <c r="AR233" s="142">
        <f t="shared" si="111"/>
        <v>0</v>
      </c>
      <c r="AS233" s="141">
        <f>IF('24'!AS233:AT233&gt;120,2,'24'!AS233:AT233/60)</f>
        <v>0</v>
      </c>
      <c r="AT233" s="142">
        <f t="shared" si="112"/>
        <v>0</v>
      </c>
      <c r="AU233" s="141">
        <f>IF('24'!AU233:AV233&gt;120,2,'24'!AU233:AV233/60)</f>
        <v>0</v>
      </c>
      <c r="AV233" s="142">
        <f t="shared" si="113"/>
        <v>0</v>
      </c>
      <c r="AW233" s="141">
        <f>IF('24'!AW233:AX233&gt;120,2,'24'!AW233:AX233/60)</f>
        <v>0</v>
      </c>
      <c r="AX233" s="142">
        <f t="shared" si="114"/>
        <v>0</v>
      </c>
      <c r="AY233" s="141">
        <f>IF('24'!AY233:AZ233&gt;120,2,'24'!AY233:AZ233/60)</f>
        <v>0</v>
      </c>
      <c r="AZ233" s="142">
        <f t="shared" si="115"/>
        <v>0</v>
      </c>
      <c r="BA233" s="141">
        <f>IF('24'!BA233:BB233&gt;120,2,'24'!BA233:BB233/60)</f>
        <v>0</v>
      </c>
      <c r="BB233" s="142">
        <f t="shared" si="116"/>
        <v>0</v>
      </c>
      <c r="BC233" s="141">
        <f>IF('24'!BC233:BD233&gt;120,2,'24'!BC233:BD233/60)</f>
        <v>0</v>
      </c>
      <c r="BD233" s="142">
        <f t="shared" si="117"/>
        <v>0</v>
      </c>
      <c r="BE233" s="141">
        <f>IF('24'!BE233:BF233&gt;120,2,'24'!BE233:BF233/60)</f>
        <v>0</v>
      </c>
      <c r="BF233" s="142">
        <f t="shared" si="118"/>
        <v>0</v>
      </c>
      <c r="BG233" s="141">
        <f>IF('24'!BG233:BH233&gt;120,2,'24'!BG233:BH233/60)</f>
        <v>0</v>
      </c>
      <c r="BH233" s="142">
        <f t="shared" si="119"/>
        <v>0</v>
      </c>
      <c r="BI233" s="141">
        <f>IF('24'!BI233:BJ233&gt;120,2,'24'!BI233:BJ233/60)</f>
        <v>0</v>
      </c>
      <c r="BJ233" s="142">
        <f t="shared" si="120"/>
        <v>0</v>
      </c>
      <c r="BK233" s="141">
        <f>IF('24'!BK233:BL233&gt;120,2,'24'!BK233:BL233/60)</f>
        <v>0</v>
      </c>
      <c r="BL233" s="142">
        <f t="shared" si="121"/>
        <v>0</v>
      </c>
      <c r="BM233" s="6"/>
    </row>
    <row r="234" spans="1:65" ht="26.25" thickBot="1">
      <c r="A234" s="13">
        <v>8678</v>
      </c>
      <c r="B234" s="13" t="s">
        <v>181</v>
      </c>
      <c r="C234" s="141">
        <f>IF('24'!C234:D234&gt;120,2,'24'!C234:D234/60)</f>
        <v>0</v>
      </c>
      <c r="D234" s="142">
        <f t="shared" si="122"/>
        <v>0</v>
      </c>
      <c r="E234" s="141">
        <f>IF('24'!E234:F234&gt;120,2,'24'!E234:F234/60)</f>
        <v>0</v>
      </c>
      <c r="F234" s="142">
        <f t="shared" si="123"/>
        <v>0</v>
      </c>
      <c r="G234" s="141">
        <f>IF('24'!G234:H234&gt;120,2,'24'!G234:H234/60)</f>
        <v>0</v>
      </c>
      <c r="H234" s="142">
        <f t="shared" si="93"/>
        <v>0</v>
      </c>
      <c r="I234" s="141">
        <f>IF('24'!I234:J234&gt;120,2,'24'!I234:J234/60)</f>
        <v>0</v>
      </c>
      <c r="J234" s="142">
        <f t="shared" si="94"/>
        <v>0</v>
      </c>
      <c r="K234" s="141">
        <f>IF('24'!K234:L234&gt;120,2,'24'!K234:L234/60)</f>
        <v>0</v>
      </c>
      <c r="L234" s="142">
        <f t="shared" si="95"/>
        <v>0</v>
      </c>
      <c r="M234" s="141">
        <f>IF('24'!M234:N234&gt;120,2,'24'!M234:N234/60)</f>
        <v>0</v>
      </c>
      <c r="N234" s="142">
        <f t="shared" si="96"/>
        <v>0</v>
      </c>
      <c r="O234" s="141">
        <f>IF('24'!O234:P234&gt;120,2,'24'!O234:P234/60)</f>
        <v>0</v>
      </c>
      <c r="P234" s="142">
        <f t="shared" si="97"/>
        <v>0</v>
      </c>
      <c r="Q234" s="141">
        <f>IF('24'!Q234:R234&gt;120,2,'24'!Q234:R234/60)</f>
        <v>0</v>
      </c>
      <c r="R234" s="142">
        <f t="shared" si="98"/>
        <v>0</v>
      </c>
      <c r="S234" s="141">
        <f>IF('24'!S234:T234&gt;120,2,'24'!S234:T234/60)</f>
        <v>0</v>
      </c>
      <c r="T234" s="142">
        <f t="shared" si="99"/>
        <v>0</v>
      </c>
      <c r="U234" s="141">
        <f>IF('24'!U234:V234&gt;120,2,'24'!U234:V234/60)</f>
        <v>0</v>
      </c>
      <c r="V234" s="142">
        <f t="shared" si="100"/>
        <v>0</v>
      </c>
      <c r="W234" s="141">
        <f>IF('24'!W234:X234&gt;120,2,'24'!W234:X234/60)</f>
        <v>0</v>
      </c>
      <c r="X234" s="142">
        <f t="shared" si="101"/>
        <v>0</v>
      </c>
      <c r="Y234" s="141">
        <f>IF('24'!Y234:Z234&gt;120,2,'24'!Y234:Z234/60)</f>
        <v>0</v>
      </c>
      <c r="Z234" s="142">
        <f t="shared" si="102"/>
        <v>0</v>
      </c>
      <c r="AA234" s="141">
        <f>IF('24'!AA234:AB234&gt;120,2,'24'!AA234:AB234/60)</f>
        <v>0</v>
      </c>
      <c r="AB234" s="142">
        <f t="shared" si="103"/>
        <v>0</v>
      </c>
      <c r="AC234" s="141">
        <f>IF('24'!AC234:AD234&gt;120,2,'24'!AC234:AD234/60)</f>
        <v>0</v>
      </c>
      <c r="AD234" s="142">
        <f t="shared" si="104"/>
        <v>0</v>
      </c>
      <c r="AE234" s="141">
        <f>IF('24'!AE234:AF234&gt;120,2,'24'!AE234:AF234/60)</f>
        <v>0</v>
      </c>
      <c r="AF234" s="142">
        <f t="shared" si="105"/>
        <v>0</v>
      </c>
      <c r="AG234" s="141">
        <f>IF('24'!AG234:AH234&gt;120,2,'24'!AG234:AH234/60)</f>
        <v>0</v>
      </c>
      <c r="AH234" s="142">
        <f t="shared" si="106"/>
        <v>0</v>
      </c>
      <c r="AI234" s="141">
        <f>IF('24'!AI234:AJ234&gt;120,2,'24'!AI234:AJ234/60)</f>
        <v>0</v>
      </c>
      <c r="AJ234" s="142">
        <f t="shared" si="107"/>
        <v>0</v>
      </c>
      <c r="AK234" s="141">
        <f>IF('24'!AK234:AL234&gt;120,2,'24'!AK234:AL234/60)</f>
        <v>0</v>
      </c>
      <c r="AL234" s="142">
        <f t="shared" si="108"/>
        <v>0</v>
      </c>
      <c r="AM234" s="141">
        <f>IF('24'!AM234:AN234&gt;120,2,'24'!AM234:AN234/60)</f>
        <v>0</v>
      </c>
      <c r="AN234" s="142">
        <f t="shared" si="109"/>
        <v>0</v>
      </c>
      <c r="AO234" s="141">
        <f>IF('24'!AO234:AP234&gt;120,2,'24'!AO234:AP234/60)</f>
        <v>0</v>
      </c>
      <c r="AP234" s="142">
        <f t="shared" si="110"/>
        <v>0</v>
      </c>
      <c r="AQ234" s="141">
        <f>IF('24'!AQ234:AR234&gt;120,2,'24'!AQ234:AR234/60)</f>
        <v>0</v>
      </c>
      <c r="AR234" s="142">
        <f t="shared" si="111"/>
        <v>0</v>
      </c>
      <c r="AS234" s="141">
        <f>IF('24'!AS234:AT234&gt;120,2,'24'!AS234:AT234/60)</f>
        <v>0</v>
      </c>
      <c r="AT234" s="142">
        <f t="shared" si="112"/>
        <v>0</v>
      </c>
      <c r="AU234" s="141">
        <f>IF('24'!AU234:AV234&gt;120,2,'24'!AU234:AV234/60)</f>
        <v>0</v>
      </c>
      <c r="AV234" s="142">
        <f t="shared" si="113"/>
        <v>0</v>
      </c>
      <c r="AW234" s="141">
        <f>IF('24'!AW234:AX234&gt;120,2,'24'!AW234:AX234/60)</f>
        <v>0</v>
      </c>
      <c r="AX234" s="142">
        <f t="shared" si="114"/>
        <v>0</v>
      </c>
      <c r="AY234" s="141">
        <f>IF('24'!AY234:AZ234&gt;120,2,'24'!AY234:AZ234/60)</f>
        <v>0</v>
      </c>
      <c r="AZ234" s="142">
        <f t="shared" si="115"/>
        <v>0</v>
      </c>
      <c r="BA234" s="141">
        <f>IF('24'!BA234:BB234&gt;120,2,'24'!BA234:BB234/60)</f>
        <v>0</v>
      </c>
      <c r="BB234" s="142">
        <f t="shared" si="116"/>
        <v>0</v>
      </c>
      <c r="BC234" s="141">
        <f>IF('24'!BC234:BD234&gt;120,2,'24'!BC234:BD234/60)</f>
        <v>0</v>
      </c>
      <c r="BD234" s="142">
        <f t="shared" si="117"/>
        <v>0</v>
      </c>
      <c r="BE234" s="141">
        <f>IF('24'!BE234:BF234&gt;120,2,'24'!BE234:BF234/60)</f>
        <v>0</v>
      </c>
      <c r="BF234" s="142">
        <f t="shared" si="118"/>
        <v>0</v>
      </c>
      <c r="BG234" s="141">
        <f>IF('24'!BG234:BH234&gt;120,2,'24'!BG234:BH234/60)</f>
        <v>0</v>
      </c>
      <c r="BH234" s="142">
        <f t="shared" si="119"/>
        <v>0</v>
      </c>
      <c r="BI234" s="141">
        <f>IF('24'!BI234:BJ234&gt;120,2,'24'!BI234:BJ234/60)</f>
        <v>0</v>
      </c>
      <c r="BJ234" s="142">
        <f t="shared" si="120"/>
        <v>0</v>
      </c>
      <c r="BK234" s="141">
        <f>IF('24'!BK234:BL234&gt;120,2,'24'!BK234:BL234/60)</f>
        <v>0</v>
      </c>
      <c r="BL234" s="142">
        <f t="shared" si="121"/>
        <v>0</v>
      </c>
      <c r="BM234" s="6"/>
    </row>
    <row r="235" spans="1:65" ht="26.25" thickBot="1">
      <c r="A235" s="13">
        <v>8679</v>
      </c>
      <c r="B235" s="13" t="s">
        <v>182</v>
      </c>
      <c r="C235" s="141">
        <f>IF('24'!C235:D235&gt;120,2,'24'!C235:D235/60)</f>
        <v>0</v>
      </c>
      <c r="D235" s="142">
        <f t="shared" si="122"/>
        <v>0</v>
      </c>
      <c r="E235" s="141">
        <f>IF('24'!E235:F235&gt;120,2,'24'!E235:F235/60)</f>
        <v>0</v>
      </c>
      <c r="F235" s="142">
        <f t="shared" si="123"/>
        <v>0</v>
      </c>
      <c r="G235" s="141">
        <f>IF('24'!G235:H235&gt;120,2,'24'!G235:H235/60)</f>
        <v>0</v>
      </c>
      <c r="H235" s="142">
        <f t="shared" si="93"/>
        <v>0</v>
      </c>
      <c r="I235" s="141">
        <f>IF('24'!I235:J235&gt;120,2,'24'!I235:J235/60)</f>
        <v>0</v>
      </c>
      <c r="J235" s="142">
        <f t="shared" si="94"/>
        <v>0</v>
      </c>
      <c r="K235" s="141">
        <f>IF('24'!K235:L235&gt;120,2,'24'!K235:L235/60)</f>
        <v>0</v>
      </c>
      <c r="L235" s="142">
        <f t="shared" si="95"/>
        <v>0</v>
      </c>
      <c r="M235" s="141">
        <f>IF('24'!M235:N235&gt;120,2,'24'!M235:N235/60)</f>
        <v>0</v>
      </c>
      <c r="N235" s="142">
        <f t="shared" si="96"/>
        <v>0</v>
      </c>
      <c r="O235" s="141">
        <f>IF('24'!O235:P235&gt;120,2,'24'!O235:P235/60)</f>
        <v>0</v>
      </c>
      <c r="P235" s="142">
        <f t="shared" si="97"/>
        <v>0</v>
      </c>
      <c r="Q235" s="141">
        <f>IF('24'!Q235:R235&gt;120,2,'24'!Q235:R235/60)</f>
        <v>0</v>
      </c>
      <c r="R235" s="142">
        <f t="shared" si="98"/>
        <v>0</v>
      </c>
      <c r="S235" s="141">
        <f>IF('24'!S235:T235&gt;120,2,'24'!S235:T235/60)</f>
        <v>0</v>
      </c>
      <c r="T235" s="142">
        <f t="shared" si="99"/>
        <v>0</v>
      </c>
      <c r="U235" s="141">
        <f>IF('24'!U235:V235&gt;120,2,'24'!U235:V235/60)</f>
        <v>0</v>
      </c>
      <c r="V235" s="142">
        <f t="shared" si="100"/>
        <v>0</v>
      </c>
      <c r="W235" s="141">
        <f>IF('24'!W235:X235&gt;120,2,'24'!W235:X235/60)</f>
        <v>0</v>
      </c>
      <c r="X235" s="142">
        <f t="shared" si="101"/>
        <v>0</v>
      </c>
      <c r="Y235" s="141">
        <f>IF('24'!Y235:Z235&gt;120,2,'24'!Y235:Z235/60)</f>
        <v>0</v>
      </c>
      <c r="Z235" s="142">
        <f t="shared" si="102"/>
        <v>0</v>
      </c>
      <c r="AA235" s="141">
        <f>IF('24'!AA235:AB235&gt;120,2,'24'!AA235:AB235/60)</f>
        <v>0</v>
      </c>
      <c r="AB235" s="142">
        <f t="shared" si="103"/>
        <v>0</v>
      </c>
      <c r="AC235" s="141">
        <f>IF('24'!AC235:AD235&gt;120,2,'24'!AC235:AD235/60)</f>
        <v>0</v>
      </c>
      <c r="AD235" s="142">
        <f t="shared" si="104"/>
        <v>0</v>
      </c>
      <c r="AE235" s="141">
        <f>IF('24'!AE235:AF235&gt;120,2,'24'!AE235:AF235/60)</f>
        <v>0</v>
      </c>
      <c r="AF235" s="142">
        <f t="shared" si="105"/>
        <v>0</v>
      </c>
      <c r="AG235" s="141">
        <f>IF('24'!AG235:AH235&gt;120,2,'24'!AG235:AH235/60)</f>
        <v>0</v>
      </c>
      <c r="AH235" s="142">
        <f t="shared" si="106"/>
        <v>0</v>
      </c>
      <c r="AI235" s="141">
        <f>IF('24'!AI235:AJ235&gt;120,2,'24'!AI235:AJ235/60)</f>
        <v>0</v>
      </c>
      <c r="AJ235" s="142">
        <f t="shared" si="107"/>
        <v>0</v>
      </c>
      <c r="AK235" s="141">
        <f>IF('24'!AK235:AL235&gt;120,2,'24'!AK235:AL235/60)</f>
        <v>0</v>
      </c>
      <c r="AL235" s="142">
        <f t="shared" si="108"/>
        <v>0</v>
      </c>
      <c r="AM235" s="141">
        <f>IF('24'!AM235:AN235&gt;120,2,'24'!AM235:AN235/60)</f>
        <v>0</v>
      </c>
      <c r="AN235" s="142">
        <f t="shared" si="109"/>
        <v>0</v>
      </c>
      <c r="AO235" s="141">
        <f>IF('24'!AO235:AP235&gt;120,2,'24'!AO235:AP235/60)</f>
        <v>0</v>
      </c>
      <c r="AP235" s="142">
        <f t="shared" si="110"/>
        <v>0</v>
      </c>
      <c r="AQ235" s="141">
        <f>IF('24'!AQ235:AR235&gt;120,2,'24'!AQ235:AR235/60)</f>
        <v>0</v>
      </c>
      <c r="AR235" s="142">
        <f t="shared" si="111"/>
        <v>0</v>
      </c>
      <c r="AS235" s="141">
        <f>IF('24'!AS235:AT235&gt;120,2,'24'!AS235:AT235/60)</f>
        <v>0</v>
      </c>
      <c r="AT235" s="142">
        <f t="shared" si="112"/>
        <v>0</v>
      </c>
      <c r="AU235" s="141">
        <f>IF('24'!AU235:AV235&gt;120,2,'24'!AU235:AV235/60)</f>
        <v>0</v>
      </c>
      <c r="AV235" s="142">
        <f t="shared" si="113"/>
        <v>0</v>
      </c>
      <c r="AW235" s="141">
        <f>IF('24'!AW235:AX235&gt;120,2,'24'!AW235:AX235/60)</f>
        <v>0</v>
      </c>
      <c r="AX235" s="142">
        <f t="shared" si="114"/>
        <v>0</v>
      </c>
      <c r="AY235" s="141">
        <f>IF('24'!AY235:AZ235&gt;120,2,'24'!AY235:AZ235/60)</f>
        <v>0</v>
      </c>
      <c r="AZ235" s="142">
        <f t="shared" si="115"/>
        <v>0</v>
      </c>
      <c r="BA235" s="141">
        <f>IF('24'!BA235:BB235&gt;120,2,'24'!BA235:BB235/60)</f>
        <v>0</v>
      </c>
      <c r="BB235" s="142">
        <f t="shared" si="116"/>
        <v>0</v>
      </c>
      <c r="BC235" s="141">
        <f>IF('24'!BC235:BD235&gt;120,2,'24'!BC235:BD235/60)</f>
        <v>0</v>
      </c>
      <c r="BD235" s="142">
        <f t="shared" si="117"/>
        <v>0</v>
      </c>
      <c r="BE235" s="141">
        <f>IF('24'!BE235:BF235&gt;120,2,'24'!BE235:BF235/60)</f>
        <v>0</v>
      </c>
      <c r="BF235" s="142">
        <f t="shared" si="118"/>
        <v>0</v>
      </c>
      <c r="BG235" s="141">
        <f>IF('24'!BG235:BH235&gt;120,2,'24'!BG235:BH235/60)</f>
        <v>0</v>
      </c>
      <c r="BH235" s="142">
        <f t="shared" si="119"/>
        <v>0</v>
      </c>
      <c r="BI235" s="141">
        <f>IF('24'!BI235:BJ235&gt;120,2,'24'!BI235:BJ235/60)</f>
        <v>0</v>
      </c>
      <c r="BJ235" s="142">
        <f t="shared" si="120"/>
        <v>0</v>
      </c>
      <c r="BK235" s="141">
        <f>IF('24'!BK235:BL235&gt;120,2,'24'!BK235:BL235/60)</f>
        <v>0</v>
      </c>
      <c r="BL235" s="142">
        <f t="shared" si="121"/>
        <v>0</v>
      </c>
      <c r="BM235" s="6"/>
    </row>
    <row r="236" spans="1:65" ht="26.25" thickBot="1">
      <c r="A236" s="13">
        <v>8680</v>
      </c>
      <c r="B236" s="13" t="s">
        <v>183</v>
      </c>
      <c r="C236" s="141">
        <f>IF('24'!C236:D236&gt;120,2,'24'!C236:D236/60)</f>
        <v>0</v>
      </c>
      <c r="D236" s="142">
        <f t="shared" si="122"/>
        <v>0</v>
      </c>
      <c r="E236" s="141">
        <f>IF('24'!E236:F236&gt;120,2,'24'!E236:F236/60)</f>
        <v>0</v>
      </c>
      <c r="F236" s="142">
        <f t="shared" si="123"/>
        <v>0</v>
      </c>
      <c r="G236" s="141">
        <f>IF('24'!G236:H236&gt;120,2,'24'!G236:H236/60)</f>
        <v>0</v>
      </c>
      <c r="H236" s="142">
        <f t="shared" si="93"/>
        <v>0</v>
      </c>
      <c r="I236" s="141">
        <f>IF('24'!I236:J236&gt;120,2,'24'!I236:J236/60)</f>
        <v>0</v>
      </c>
      <c r="J236" s="142">
        <f t="shared" si="94"/>
        <v>0</v>
      </c>
      <c r="K236" s="141">
        <f>IF('24'!K236:L236&gt;120,2,'24'!K236:L236/60)</f>
        <v>0</v>
      </c>
      <c r="L236" s="142">
        <f t="shared" si="95"/>
        <v>0</v>
      </c>
      <c r="M236" s="141">
        <f>IF('24'!M236:N236&gt;120,2,'24'!M236:N236/60)</f>
        <v>0</v>
      </c>
      <c r="N236" s="142">
        <f t="shared" si="96"/>
        <v>0</v>
      </c>
      <c r="O236" s="141">
        <f>IF('24'!O236:P236&gt;120,2,'24'!O236:P236/60)</f>
        <v>0</v>
      </c>
      <c r="P236" s="142">
        <f t="shared" si="97"/>
        <v>0</v>
      </c>
      <c r="Q236" s="141">
        <f>IF('24'!Q236:R236&gt;120,2,'24'!Q236:R236/60)</f>
        <v>0</v>
      </c>
      <c r="R236" s="142">
        <f t="shared" si="98"/>
        <v>0</v>
      </c>
      <c r="S236" s="141">
        <f>IF('24'!S236:T236&gt;120,2,'24'!S236:T236/60)</f>
        <v>0</v>
      </c>
      <c r="T236" s="142">
        <f t="shared" si="99"/>
        <v>0</v>
      </c>
      <c r="U236" s="141">
        <f>IF('24'!U236:V236&gt;120,2,'24'!U236:V236/60)</f>
        <v>0</v>
      </c>
      <c r="V236" s="142">
        <f t="shared" si="100"/>
        <v>0</v>
      </c>
      <c r="W236" s="141">
        <f>IF('24'!W236:X236&gt;120,2,'24'!W236:X236/60)</f>
        <v>0</v>
      </c>
      <c r="X236" s="142">
        <f t="shared" si="101"/>
        <v>0</v>
      </c>
      <c r="Y236" s="141">
        <f>IF('24'!Y236:Z236&gt;120,2,'24'!Y236:Z236/60)</f>
        <v>0</v>
      </c>
      <c r="Z236" s="142">
        <f t="shared" si="102"/>
        <v>0</v>
      </c>
      <c r="AA236" s="141">
        <f>IF('24'!AA236:AB236&gt;120,2,'24'!AA236:AB236/60)</f>
        <v>0</v>
      </c>
      <c r="AB236" s="142">
        <f t="shared" si="103"/>
        <v>0</v>
      </c>
      <c r="AC236" s="141">
        <f>IF('24'!AC236:AD236&gt;120,2,'24'!AC236:AD236/60)</f>
        <v>0</v>
      </c>
      <c r="AD236" s="142">
        <f t="shared" si="104"/>
        <v>0</v>
      </c>
      <c r="AE236" s="141">
        <f>IF('24'!AE236:AF236&gt;120,2,'24'!AE236:AF236/60)</f>
        <v>0</v>
      </c>
      <c r="AF236" s="142">
        <f t="shared" si="105"/>
        <v>0</v>
      </c>
      <c r="AG236" s="141">
        <f>IF('24'!AG236:AH236&gt;120,2,'24'!AG236:AH236/60)</f>
        <v>0</v>
      </c>
      <c r="AH236" s="142">
        <f t="shared" si="106"/>
        <v>0</v>
      </c>
      <c r="AI236" s="141">
        <f>IF('24'!AI236:AJ236&gt;120,2,'24'!AI236:AJ236/60)</f>
        <v>0</v>
      </c>
      <c r="AJ236" s="142">
        <f t="shared" si="107"/>
        <v>0</v>
      </c>
      <c r="AK236" s="141">
        <f>IF('24'!AK236:AL236&gt;120,2,'24'!AK236:AL236/60)</f>
        <v>0</v>
      </c>
      <c r="AL236" s="142">
        <f t="shared" si="108"/>
        <v>0</v>
      </c>
      <c r="AM236" s="141">
        <f>IF('24'!AM236:AN236&gt;120,2,'24'!AM236:AN236/60)</f>
        <v>0</v>
      </c>
      <c r="AN236" s="142">
        <f t="shared" si="109"/>
        <v>0</v>
      </c>
      <c r="AO236" s="141">
        <f>IF('24'!AO236:AP236&gt;120,2,'24'!AO236:AP236/60)</f>
        <v>0</v>
      </c>
      <c r="AP236" s="142">
        <f t="shared" si="110"/>
        <v>0</v>
      </c>
      <c r="AQ236" s="141">
        <f>IF('24'!AQ236:AR236&gt;120,2,'24'!AQ236:AR236/60)</f>
        <v>0</v>
      </c>
      <c r="AR236" s="142">
        <f t="shared" si="111"/>
        <v>0</v>
      </c>
      <c r="AS236" s="141">
        <f>IF('24'!AS236:AT236&gt;120,2,'24'!AS236:AT236/60)</f>
        <v>0</v>
      </c>
      <c r="AT236" s="142">
        <f t="shared" si="112"/>
        <v>0</v>
      </c>
      <c r="AU236" s="141">
        <f>IF('24'!AU236:AV236&gt;120,2,'24'!AU236:AV236/60)</f>
        <v>0</v>
      </c>
      <c r="AV236" s="142">
        <f t="shared" si="113"/>
        <v>0</v>
      </c>
      <c r="AW236" s="141">
        <f>IF('24'!AW236:AX236&gt;120,2,'24'!AW236:AX236/60)</f>
        <v>0</v>
      </c>
      <c r="AX236" s="142">
        <f t="shared" si="114"/>
        <v>0</v>
      </c>
      <c r="AY236" s="141">
        <f>IF('24'!AY236:AZ236&gt;120,2,'24'!AY236:AZ236/60)</f>
        <v>0</v>
      </c>
      <c r="AZ236" s="142">
        <f t="shared" si="115"/>
        <v>0</v>
      </c>
      <c r="BA236" s="141">
        <f>IF('24'!BA236:BB236&gt;120,2,'24'!BA236:BB236/60)</f>
        <v>0</v>
      </c>
      <c r="BB236" s="142">
        <f t="shared" si="116"/>
        <v>0</v>
      </c>
      <c r="BC236" s="141">
        <f>IF('24'!BC236:BD236&gt;120,2,'24'!BC236:BD236/60)</f>
        <v>0</v>
      </c>
      <c r="BD236" s="142">
        <f t="shared" si="117"/>
        <v>0</v>
      </c>
      <c r="BE236" s="141">
        <f>IF('24'!BE236:BF236&gt;120,2,'24'!BE236:BF236/60)</f>
        <v>0</v>
      </c>
      <c r="BF236" s="142">
        <f t="shared" si="118"/>
        <v>0</v>
      </c>
      <c r="BG236" s="141">
        <f>IF('24'!BG236:BH236&gt;120,2,'24'!BG236:BH236/60)</f>
        <v>0</v>
      </c>
      <c r="BH236" s="142">
        <f t="shared" si="119"/>
        <v>0</v>
      </c>
      <c r="BI236" s="141">
        <f>IF('24'!BI236:BJ236&gt;120,2,'24'!BI236:BJ236/60)</f>
        <v>0</v>
      </c>
      <c r="BJ236" s="142">
        <f t="shared" si="120"/>
        <v>0</v>
      </c>
      <c r="BK236" s="141">
        <f>IF('24'!BK236:BL236&gt;120,2,'24'!BK236:BL236/60)</f>
        <v>0</v>
      </c>
      <c r="BL236" s="142">
        <f t="shared" si="121"/>
        <v>0</v>
      </c>
      <c r="BM236" s="6"/>
    </row>
    <row r="237" spans="1:65" ht="26.25" thickBot="1">
      <c r="A237" s="13">
        <v>8682</v>
      </c>
      <c r="B237" s="13" t="s">
        <v>184</v>
      </c>
      <c r="C237" s="141">
        <f>IF('24'!C237:D237&gt;120,2,'24'!C237:D237/60)</f>
        <v>0</v>
      </c>
      <c r="D237" s="142">
        <f t="shared" si="122"/>
        <v>0</v>
      </c>
      <c r="E237" s="141">
        <f>IF('24'!E237:F237&gt;120,2,'24'!E237:F237/60)</f>
        <v>0</v>
      </c>
      <c r="F237" s="142">
        <f t="shared" si="123"/>
        <v>0</v>
      </c>
      <c r="G237" s="141">
        <f>IF('24'!G237:H237&gt;120,2,'24'!G237:H237/60)</f>
        <v>0</v>
      </c>
      <c r="H237" s="142">
        <f t="shared" si="93"/>
        <v>0</v>
      </c>
      <c r="I237" s="141">
        <f>IF('24'!I237:J237&gt;120,2,'24'!I237:J237/60)</f>
        <v>0</v>
      </c>
      <c r="J237" s="142">
        <f t="shared" si="94"/>
        <v>0</v>
      </c>
      <c r="K237" s="141">
        <f>IF('24'!K237:L237&gt;120,2,'24'!K237:L237/60)</f>
        <v>0</v>
      </c>
      <c r="L237" s="142">
        <f t="shared" si="95"/>
        <v>0</v>
      </c>
      <c r="M237" s="141">
        <f>IF('24'!M237:N237&gt;120,2,'24'!M237:N237/60)</f>
        <v>0</v>
      </c>
      <c r="N237" s="142">
        <f t="shared" si="96"/>
        <v>0</v>
      </c>
      <c r="O237" s="141">
        <f>IF('24'!O237:P237&gt;120,2,'24'!O237:P237/60)</f>
        <v>0</v>
      </c>
      <c r="P237" s="142">
        <f t="shared" si="97"/>
        <v>0</v>
      </c>
      <c r="Q237" s="141">
        <f>IF('24'!Q237:R237&gt;120,2,'24'!Q237:R237/60)</f>
        <v>0</v>
      </c>
      <c r="R237" s="142">
        <f t="shared" si="98"/>
        <v>0</v>
      </c>
      <c r="S237" s="141">
        <f>IF('24'!S237:T237&gt;120,2,'24'!S237:T237/60)</f>
        <v>0</v>
      </c>
      <c r="T237" s="142">
        <f t="shared" si="99"/>
        <v>0</v>
      </c>
      <c r="U237" s="141">
        <f>IF('24'!U237:V237&gt;120,2,'24'!U237:V237/60)</f>
        <v>0</v>
      </c>
      <c r="V237" s="142">
        <f t="shared" si="100"/>
        <v>0</v>
      </c>
      <c r="W237" s="141">
        <f>IF('24'!W237:X237&gt;120,2,'24'!W237:X237/60)</f>
        <v>0</v>
      </c>
      <c r="X237" s="142">
        <f t="shared" si="101"/>
        <v>0</v>
      </c>
      <c r="Y237" s="141">
        <f>IF('24'!Y237:Z237&gt;120,2,'24'!Y237:Z237/60)</f>
        <v>0</v>
      </c>
      <c r="Z237" s="142">
        <f t="shared" si="102"/>
        <v>0</v>
      </c>
      <c r="AA237" s="141">
        <f>IF('24'!AA237:AB237&gt;120,2,'24'!AA237:AB237/60)</f>
        <v>0</v>
      </c>
      <c r="AB237" s="142">
        <f t="shared" si="103"/>
        <v>0</v>
      </c>
      <c r="AC237" s="141">
        <f>IF('24'!AC237:AD237&gt;120,2,'24'!AC237:AD237/60)</f>
        <v>0</v>
      </c>
      <c r="AD237" s="142">
        <f t="shared" si="104"/>
        <v>0</v>
      </c>
      <c r="AE237" s="141">
        <f>IF('24'!AE237:AF237&gt;120,2,'24'!AE237:AF237/60)</f>
        <v>0</v>
      </c>
      <c r="AF237" s="142">
        <f t="shared" si="105"/>
        <v>0</v>
      </c>
      <c r="AG237" s="141">
        <f>IF('24'!AG237:AH237&gt;120,2,'24'!AG237:AH237/60)</f>
        <v>0</v>
      </c>
      <c r="AH237" s="142">
        <f t="shared" si="106"/>
        <v>0</v>
      </c>
      <c r="AI237" s="141">
        <f>IF('24'!AI237:AJ237&gt;120,2,'24'!AI237:AJ237/60)</f>
        <v>0</v>
      </c>
      <c r="AJ237" s="142">
        <f t="shared" si="107"/>
        <v>0</v>
      </c>
      <c r="AK237" s="141">
        <f>IF('24'!AK237:AL237&gt;120,2,'24'!AK237:AL237/60)</f>
        <v>0</v>
      </c>
      <c r="AL237" s="142">
        <f t="shared" si="108"/>
        <v>0</v>
      </c>
      <c r="AM237" s="141">
        <f>IF('24'!AM237:AN237&gt;120,2,'24'!AM237:AN237/60)</f>
        <v>0</v>
      </c>
      <c r="AN237" s="142">
        <f t="shared" si="109"/>
        <v>0</v>
      </c>
      <c r="AO237" s="141">
        <f>IF('24'!AO237:AP237&gt;120,2,'24'!AO237:AP237/60)</f>
        <v>0</v>
      </c>
      <c r="AP237" s="142">
        <f t="shared" si="110"/>
        <v>0</v>
      </c>
      <c r="AQ237" s="141">
        <f>IF('24'!AQ237:AR237&gt;120,2,'24'!AQ237:AR237/60)</f>
        <v>0</v>
      </c>
      <c r="AR237" s="142">
        <f t="shared" si="111"/>
        <v>0</v>
      </c>
      <c r="AS237" s="141">
        <f>IF('24'!AS237:AT237&gt;120,2,'24'!AS237:AT237/60)</f>
        <v>0</v>
      </c>
      <c r="AT237" s="142">
        <f t="shared" si="112"/>
        <v>0</v>
      </c>
      <c r="AU237" s="141">
        <f>IF('24'!AU237:AV237&gt;120,2,'24'!AU237:AV237/60)</f>
        <v>0</v>
      </c>
      <c r="AV237" s="142">
        <f t="shared" si="113"/>
        <v>0</v>
      </c>
      <c r="AW237" s="141">
        <f>IF('24'!AW237:AX237&gt;120,2,'24'!AW237:AX237/60)</f>
        <v>0</v>
      </c>
      <c r="AX237" s="142">
        <f t="shared" si="114"/>
        <v>0</v>
      </c>
      <c r="AY237" s="141">
        <f>IF('24'!AY237:AZ237&gt;120,2,'24'!AY237:AZ237/60)</f>
        <v>0</v>
      </c>
      <c r="AZ237" s="142">
        <f t="shared" si="115"/>
        <v>0</v>
      </c>
      <c r="BA237" s="141">
        <f>IF('24'!BA237:BB237&gt;120,2,'24'!BA237:BB237/60)</f>
        <v>0</v>
      </c>
      <c r="BB237" s="142">
        <f t="shared" si="116"/>
        <v>0</v>
      </c>
      <c r="BC237" s="141">
        <f>IF('24'!BC237:BD237&gt;120,2,'24'!BC237:BD237/60)</f>
        <v>0</v>
      </c>
      <c r="BD237" s="142">
        <f t="shared" si="117"/>
        <v>0</v>
      </c>
      <c r="BE237" s="141">
        <f>IF('24'!BE237:BF237&gt;120,2,'24'!BE237:BF237/60)</f>
        <v>0</v>
      </c>
      <c r="BF237" s="142">
        <f t="shared" si="118"/>
        <v>0</v>
      </c>
      <c r="BG237" s="141">
        <f>IF('24'!BG237:BH237&gt;120,2,'24'!BG237:BH237/60)</f>
        <v>0</v>
      </c>
      <c r="BH237" s="142">
        <f t="shared" si="119"/>
        <v>0</v>
      </c>
      <c r="BI237" s="141">
        <f>IF('24'!BI237:BJ237&gt;120,2,'24'!BI237:BJ237/60)</f>
        <v>0</v>
      </c>
      <c r="BJ237" s="142">
        <f t="shared" si="120"/>
        <v>0</v>
      </c>
      <c r="BK237" s="141">
        <f>IF('24'!BK237:BL237&gt;120,2,'24'!BK237:BL237/60)</f>
        <v>0</v>
      </c>
      <c r="BL237" s="142">
        <f t="shared" si="121"/>
        <v>0</v>
      </c>
      <c r="BM237" s="6"/>
    </row>
    <row r="238" spans="1:65" ht="26.25" thickBot="1">
      <c r="A238" s="13">
        <v>8683</v>
      </c>
      <c r="B238" s="13" t="s">
        <v>266</v>
      </c>
      <c r="C238" s="141">
        <f>IF('24'!C238:D238&gt;120,2,'24'!C238:D238/60)</f>
        <v>0</v>
      </c>
      <c r="D238" s="142">
        <f t="shared" si="122"/>
        <v>0</v>
      </c>
      <c r="E238" s="141">
        <f>IF('24'!E238:F238&gt;120,2,'24'!E238:F238/60)</f>
        <v>0</v>
      </c>
      <c r="F238" s="142">
        <f t="shared" si="123"/>
        <v>0</v>
      </c>
      <c r="G238" s="141">
        <f>IF('24'!G238:H238&gt;120,2,'24'!G238:H238/60)</f>
        <v>0</v>
      </c>
      <c r="H238" s="142">
        <f t="shared" si="93"/>
        <v>0</v>
      </c>
      <c r="I238" s="141">
        <f>IF('24'!I238:J238&gt;120,2,'24'!I238:J238/60)</f>
        <v>0</v>
      </c>
      <c r="J238" s="142">
        <f t="shared" si="94"/>
        <v>0</v>
      </c>
      <c r="K238" s="141">
        <f>IF('24'!K238:L238&gt;120,2,'24'!K238:L238/60)</f>
        <v>0</v>
      </c>
      <c r="L238" s="142">
        <f t="shared" si="95"/>
        <v>0</v>
      </c>
      <c r="M238" s="141">
        <f>IF('24'!M238:N238&gt;120,2,'24'!M238:N238/60)</f>
        <v>0</v>
      </c>
      <c r="N238" s="142">
        <f t="shared" si="96"/>
        <v>0</v>
      </c>
      <c r="O238" s="141">
        <f>IF('24'!O238:P238&gt;120,2,'24'!O238:P238/60)</f>
        <v>0</v>
      </c>
      <c r="P238" s="142">
        <f t="shared" si="97"/>
        <v>0</v>
      </c>
      <c r="Q238" s="141">
        <f>IF('24'!Q238:R238&gt;120,2,'24'!Q238:R238/60)</f>
        <v>0</v>
      </c>
      <c r="R238" s="142">
        <f t="shared" si="98"/>
        <v>0</v>
      </c>
      <c r="S238" s="141">
        <f>IF('24'!S238:T238&gt;120,2,'24'!S238:T238/60)</f>
        <v>0</v>
      </c>
      <c r="T238" s="142">
        <f t="shared" si="99"/>
        <v>0</v>
      </c>
      <c r="U238" s="141">
        <f>IF('24'!U238:V238&gt;120,2,'24'!U238:V238/60)</f>
        <v>0</v>
      </c>
      <c r="V238" s="142">
        <f t="shared" si="100"/>
        <v>0</v>
      </c>
      <c r="W238" s="141">
        <f>IF('24'!W238:X238&gt;120,2,'24'!W238:X238/60)</f>
        <v>0</v>
      </c>
      <c r="X238" s="142">
        <f t="shared" si="101"/>
        <v>0</v>
      </c>
      <c r="Y238" s="141">
        <f>IF('24'!Y238:Z238&gt;120,2,'24'!Y238:Z238/60)</f>
        <v>0</v>
      </c>
      <c r="Z238" s="142">
        <f t="shared" si="102"/>
        <v>0</v>
      </c>
      <c r="AA238" s="141">
        <f>IF('24'!AA238:AB238&gt;120,2,'24'!AA238:AB238/60)</f>
        <v>0</v>
      </c>
      <c r="AB238" s="142">
        <f t="shared" si="103"/>
        <v>0</v>
      </c>
      <c r="AC238" s="141">
        <f>IF('24'!AC238:AD238&gt;120,2,'24'!AC238:AD238/60)</f>
        <v>0</v>
      </c>
      <c r="AD238" s="142">
        <f t="shared" si="104"/>
        <v>0</v>
      </c>
      <c r="AE238" s="141">
        <f>IF('24'!AE238:AF238&gt;120,2,'24'!AE238:AF238/60)</f>
        <v>0</v>
      </c>
      <c r="AF238" s="142">
        <f t="shared" si="105"/>
        <v>0</v>
      </c>
      <c r="AG238" s="141">
        <f>IF('24'!AG238:AH238&gt;120,2,'24'!AG238:AH238/60)</f>
        <v>0</v>
      </c>
      <c r="AH238" s="142">
        <f t="shared" si="106"/>
        <v>0</v>
      </c>
      <c r="AI238" s="141">
        <f>IF('24'!AI238:AJ238&gt;120,2,'24'!AI238:AJ238/60)</f>
        <v>0</v>
      </c>
      <c r="AJ238" s="142">
        <f t="shared" si="107"/>
        <v>0</v>
      </c>
      <c r="AK238" s="141">
        <f>IF('24'!AK238:AL238&gt;120,2,'24'!AK238:AL238/60)</f>
        <v>0</v>
      </c>
      <c r="AL238" s="142">
        <f t="shared" si="108"/>
        <v>0</v>
      </c>
      <c r="AM238" s="141">
        <f>IF('24'!AM238:AN238&gt;120,2,'24'!AM238:AN238/60)</f>
        <v>0</v>
      </c>
      <c r="AN238" s="142">
        <f t="shared" si="109"/>
        <v>0</v>
      </c>
      <c r="AO238" s="141">
        <f>IF('24'!AO238:AP238&gt;120,2,'24'!AO238:AP238/60)</f>
        <v>0</v>
      </c>
      <c r="AP238" s="142">
        <f t="shared" si="110"/>
        <v>0</v>
      </c>
      <c r="AQ238" s="141">
        <f>IF('24'!AQ238:AR238&gt;120,2,'24'!AQ238:AR238/60)</f>
        <v>0</v>
      </c>
      <c r="AR238" s="142">
        <f t="shared" si="111"/>
        <v>0</v>
      </c>
      <c r="AS238" s="141">
        <f>IF('24'!AS238:AT238&gt;120,2,'24'!AS238:AT238/60)</f>
        <v>0</v>
      </c>
      <c r="AT238" s="142">
        <f t="shared" si="112"/>
        <v>0</v>
      </c>
      <c r="AU238" s="141">
        <f>IF('24'!AU238:AV238&gt;120,2,'24'!AU238:AV238/60)</f>
        <v>0</v>
      </c>
      <c r="AV238" s="142">
        <f t="shared" si="113"/>
        <v>0</v>
      </c>
      <c r="AW238" s="141">
        <f>IF('24'!AW238:AX238&gt;120,2,'24'!AW238:AX238/60)</f>
        <v>0</v>
      </c>
      <c r="AX238" s="142">
        <f t="shared" si="114"/>
        <v>0</v>
      </c>
      <c r="AY238" s="141">
        <f>IF('24'!AY238:AZ238&gt;120,2,'24'!AY238:AZ238/60)</f>
        <v>0</v>
      </c>
      <c r="AZ238" s="142">
        <f t="shared" si="115"/>
        <v>0</v>
      </c>
      <c r="BA238" s="141">
        <f>IF('24'!BA238:BB238&gt;120,2,'24'!BA238:BB238/60)</f>
        <v>0</v>
      </c>
      <c r="BB238" s="142">
        <f t="shared" si="116"/>
        <v>0</v>
      </c>
      <c r="BC238" s="141">
        <f>IF('24'!BC238:BD238&gt;120,2,'24'!BC238:BD238/60)</f>
        <v>0</v>
      </c>
      <c r="BD238" s="142">
        <f t="shared" si="117"/>
        <v>0</v>
      </c>
      <c r="BE238" s="141">
        <f>IF('24'!BE238:BF238&gt;120,2,'24'!BE238:BF238/60)</f>
        <v>0</v>
      </c>
      <c r="BF238" s="142">
        <f t="shared" si="118"/>
        <v>0</v>
      </c>
      <c r="BG238" s="141">
        <f>IF('24'!BG238:BH238&gt;120,2,'24'!BG238:BH238/60)</f>
        <v>0</v>
      </c>
      <c r="BH238" s="142">
        <f t="shared" si="119"/>
        <v>0</v>
      </c>
      <c r="BI238" s="141">
        <f>IF('24'!BI238:BJ238&gt;120,2,'24'!BI238:BJ238/60)</f>
        <v>0</v>
      </c>
      <c r="BJ238" s="142">
        <f t="shared" si="120"/>
        <v>0</v>
      </c>
      <c r="BK238" s="141">
        <f>IF('24'!BK238:BL238&gt;120,2,'24'!BK238:BL238/60)</f>
        <v>0</v>
      </c>
      <c r="BL238" s="142">
        <f t="shared" si="121"/>
        <v>0</v>
      </c>
      <c r="BM238" s="6"/>
    </row>
    <row r="239" spans="1:65" ht="26.25" thickBot="1">
      <c r="A239" s="13">
        <v>8684</v>
      </c>
      <c r="B239" s="13" t="s">
        <v>185</v>
      </c>
      <c r="C239" s="141">
        <f>IF('24'!C239:D239&gt;120,2,'24'!C239:D239/60)</f>
        <v>0</v>
      </c>
      <c r="D239" s="142">
        <f t="shared" si="122"/>
        <v>0</v>
      </c>
      <c r="E239" s="141">
        <f>IF('24'!E239:F239&gt;120,2,'24'!E239:F239/60)</f>
        <v>0</v>
      </c>
      <c r="F239" s="142">
        <f t="shared" si="123"/>
        <v>0</v>
      </c>
      <c r="G239" s="141">
        <f>IF('24'!G239:H239&gt;120,2,'24'!G239:H239/60)</f>
        <v>0</v>
      </c>
      <c r="H239" s="142">
        <f t="shared" si="93"/>
        <v>0</v>
      </c>
      <c r="I239" s="141">
        <f>IF('24'!I239:J239&gt;120,2,'24'!I239:J239/60)</f>
        <v>0</v>
      </c>
      <c r="J239" s="142">
        <f t="shared" si="94"/>
        <v>0</v>
      </c>
      <c r="K239" s="141">
        <f>IF('24'!K239:L239&gt;120,2,'24'!K239:L239/60)</f>
        <v>0</v>
      </c>
      <c r="L239" s="142">
        <f t="shared" si="95"/>
        <v>0</v>
      </c>
      <c r="M239" s="141">
        <f>IF('24'!M239:N239&gt;120,2,'24'!M239:N239/60)</f>
        <v>0</v>
      </c>
      <c r="N239" s="142">
        <f t="shared" si="96"/>
        <v>0</v>
      </c>
      <c r="O239" s="141">
        <f>IF('24'!O239:P239&gt;120,2,'24'!O239:P239/60)</f>
        <v>0</v>
      </c>
      <c r="P239" s="142">
        <f t="shared" si="97"/>
        <v>0</v>
      </c>
      <c r="Q239" s="141">
        <f>IF('24'!Q239:R239&gt;120,2,'24'!Q239:R239/60)</f>
        <v>0</v>
      </c>
      <c r="R239" s="142">
        <f t="shared" si="98"/>
        <v>0</v>
      </c>
      <c r="S239" s="141">
        <f>IF('24'!S239:T239&gt;120,2,'24'!S239:T239/60)</f>
        <v>0</v>
      </c>
      <c r="T239" s="142">
        <f t="shared" si="99"/>
        <v>0</v>
      </c>
      <c r="U239" s="141">
        <f>IF('24'!U239:V239&gt;120,2,'24'!U239:V239/60)</f>
        <v>0</v>
      </c>
      <c r="V239" s="142">
        <f t="shared" si="100"/>
        <v>0</v>
      </c>
      <c r="W239" s="141">
        <f>IF('24'!W239:X239&gt;120,2,'24'!W239:X239/60)</f>
        <v>0</v>
      </c>
      <c r="X239" s="142">
        <f t="shared" si="101"/>
        <v>0</v>
      </c>
      <c r="Y239" s="141">
        <f>IF('24'!Y239:Z239&gt;120,2,'24'!Y239:Z239/60)</f>
        <v>0</v>
      </c>
      <c r="Z239" s="142">
        <f t="shared" si="102"/>
        <v>0</v>
      </c>
      <c r="AA239" s="141">
        <f>IF('24'!AA239:AB239&gt;120,2,'24'!AA239:AB239/60)</f>
        <v>0</v>
      </c>
      <c r="AB239" s="142">
        <f t="shared" si="103"/>
        <v>0</v>
      </c>
      <c r="AC239" s="141">
        <f>IF('24'!AC239:AD239&gt;120,2,'24'!AC239:AD239/60)</f>
        <v>0</v>
      </c>
      <c r="AD239" s="142">
        <f t="shared" si="104"/>
        <v>0</v>
      </c>
      <c r="AE239" s="141">
        <f>IF('24'!AE239:AF239&gt;120,2,'24'!AE239:AF239/60)</f>
        <v>0</v>
      </c>
      <c r="AF239" s="142">
        <f t="shared" si="105"/>
        <v>0</v>
      </c>
      <c r="AG239" s="141">
        <f>IF('24'!AG239:AH239&gt;120,2,'24'!AG239:AH239/60)</f>
        <v>0</v>
      </c>
      <c r="AH239" s="142">
        <f t="shared" si="106"/>
        <v>0</v>
      </c>
      <c r="AI239" s="141">
        <f>IF('24'!AI239:AJ239&gt;120,2,'24'!AI239:AJ239/60)</f>
        <v>0</v>
      </c>
      <c r="AJ239" s="142">
        <f t="shared" si="107"/>
        <v>0</v>
      </c>
      <c r="AK239" s="141">
        <f>IF('24'!AK239:AL239&gt;120,2,'24'!AK239:AL239/60)</f>
        <v>0</v>
      </c>
      <c r="AL239" s="142">
        <f t="shared" si="108"/>
        <v>0</v>
      </c>
      <c r="AM239" s="141">
        <f>IF('24'!AM239:AN239&gt;120,2,'24'!AM239:AN239/60)</f>
        <v>0</v>
      </c>
      <c r="AN239" s="142">
        <f t="shared" si="109"/>
        <v>0</v>
      </c>
      <c r="AO239" s="141">
        <f>IF('24'!AO239:AP239&gt;120,2,'24'!AO239:AP239/60)</f>
        <v>0</v>
      </c>
      <c r="AP239" s="142">
        <f t="shared" si="110"/>
        <v>0</v>
      </c>
      <c r="AQ239" s="141">
        <f>IF('24'!AQ239:AR239&gt;120,2,'24'!AQ239:AR239/60)</f>
        <v>0</v>
      </c>
      <c r="AR239" s="142">
        <f t="shared" si="111"/>
        <v>0</v>
      </c>
      <c r="AS239" s="141">
        <f>IF('24'!AS239:AT239&gt;120,2,'24'!AS239:AT239/60)</f>
        <v>0</v>
      </c>
      <c r="AT239" s="142">
        <f t="shared" si="112"/>
        <v>0</v>
      </c>
      <c r="AU239" s="141">
        <f>IF('24'!AU239:AV239&gt;120,2,'24'!AU239:AV239/60)</f>
        <v>0</v>
      </c>
      <c r="AV239" s="142">
        <f t="shared" si="113"/>
        <v>0</v>
      </c>
      <c r="AW239" s="141">
        <f>IF('24'!AW239:AX239&gt;120,2,'24'!AW239:AX239/60)</f>
        <v>0</v>
      </c>
      <c r="AX239" s="142">
        <f t="shared" si="114"/>
        <v>0</v>
      </c>
      <c r="AY239" s="141">
        <f>IF('24'!AY239:AZ239&gt;120,2,'24'!AY239:AZ239/60)</f>
        <v>0</v>
      </c>
      <c r="AZ239" s="142">
        <f t="shared" si="115"/>
        <v>0</v>
      </c>
      <c r="BA239" s="141">
        <f>IF('24'!BA239:BB239&gt;120,2,'24'!BA239:BB239/60)</f>
        <v>0</v>
      </c>
      <c r="BB239" s="142">
        <f t="shared" si="116"/>
        <v>0</v>
      </c>
      <c r="BC239" s="141">
        <f>IF('24'!BC239:BD239&gt;120,2,'24'!BC239:BD239/60)</f>
        <v>0</v>
      </c>
      <c r="BD239" s="142">
        <f t="shared" si="117"/>
        <v>0</v>
      </c>
      <c r="BE239" s="141">
        <f>IF('24'!BE239:BF239&gt;120,2,'24'!BE239:BF239/60)</f>
        <v>0</v>
      </c>
      <c r="BF239" s="142">
        <f t="shared" si="118"/>
        <v>0</v>
      </c>
      <c r="BG239" s="141">
        <f>IF('24'!BG239:BH239&gt;120,2,'24'!BG239:BH239/60)</f>
        <v>0</v>
      </c>
      <c r="BH239" s="142">
        <f t="shared" si="119"/>
        <v>0</v>
      </c>
      <c r="BI239" s="141">
        <f>IF('24'!BI239:BJ239&gt;120,2,'24'!BI239:BJ239/60)</f>
        <v>0</v>
      </c>
      <c r="BJ239" s="142">
        <f t="shared" si="120"/>
        <v>0</v>
      </c>
      <c r="BK239" s="141">
        <f>IF('24'!BK239:BL239&gt;120,2,'24'!BK239:BL239/60)</f>
        <v>0</v>
      </c>
      <c r="BL239" s="142">
        <f t="shared" si="121"/>
        <v>0</v>
      </c>
      <c r="BM239" s="6"/>
    </row>
    <row r="240" spans="1:65" ht="26.25" thickBot="1">
      <c r="A240" s="13">
        <v>8685</v>
      </c>
      <c r="B240" s="13" t="s">
        <v>186</v>
      </c>
      <c r="C240" s="141">
        <f>IF('24'!C240:D240&gt;120,2,'24'!C240:D240/60)</f>
        <v>0</v>
      </c>
      <c r="D240" s="142">
        <f t="shared" si="122"/>
        <v>0</v>
      </c>
      <c r="E240" s="141">
        <f>IF('24'!E240:F240&gt;120,2,'24'!E240:F240/60)</f>
        <v>0</v>
      </c>
      <c r="F240" s="142">
        <f t="shared" si="123"/>
        <v>0</v>
      </c>
      <c r="G240" s="141">
        <f>IF('24'!G240:H240&gt;120,2,'24'!G240:H240/60)</f>
        <v>0</v>
      </c>
      <c r="H240" s="142">
        <f t="shared" si="93"/>
        <v>0</v>
      </c>
      <c r="I240" s="141">
        <f>IF('24'!I240:J240&gt;120,2,'24'!I240:J240/60)</f>
        <v>0</v>
      </c>
      <c r="J240" s="142">
        <f t="shared" si="94"/>
        <v>0</v>
      </c>
      <c r="K240" s="141">
        <f>IF('24'!K240:L240&gt;120,2,'24'!K240:L240/60)</f>
        <v>0</v>
      </c>
      <c r="L240" s="142">
        <f t="shared" si="95"/>
        <v>0</v>
      </c>
      <c r="M240" s="141">
        <f>IF('24'!M240:N240&gt;120,2,'24'!M240:N240/60)</f>
        <v>0</v>
      </c>
      <c r="N240" s="142">
        <f t="shared" si="96"/>
        <v>0</v>
      </c>
      <c r="O240" s="141">
        <f>IF('24'!O240:P240&gt;120,2,'24'!O240:P240/60)</f>
        <v>0</v>
      </c>
      <c r="P240" s="142">
        <f t="shared" si="97"/>
        <v>0</v>
      </c>
      <c r="Q240" s="141">
        <f>IF('24'!Q240:R240&gt;120,2,'24'!Q240:R240/60)</f>
        <v>0</v>
      </c>
      <c r="R240" s="142">
        <f t="shared" si="98"/>
        <v>0</v>
      </c>
      <c r="S240" s="141">
        <f>IF('24'!S240:T240&gt;120,2,'24'!S240:T240/60)</f>
        <v>0</v>
      </c>
      <c r="T240" s="142">
        <f t="shared" si="99"/>
        <v>0</v>
      </c>
      <c r="U240" s="141">
        <f>IF('24'!U240:V240&gt;120,2,'24'!U240:V240/60)</f>
        <v>0</v>
      </c>
      <c r="V240" s="142">
        <f t="shared" si="100"/>
        <v>0</v>
      </c>
      <c r="W240" s="141">
        <f>IF('24'!W240:X240&gt;120,2,'24'!W240:X240/60)</f>
        <v>0</v>
      </c>
      <c r="X240" s="142">
        <f t="shared" si="101"/>
        <v>0</v>
      </c>
      <c r="Y240" s="141">
        <f>IF('24'!Y240:Z240&gt;120,2,'24'!Y240:Z240/60)</f>
        <v>0</v>
      </c>
      <c r="Z240" s="142">
        <f t="shared" si="102"/>
        <v>0</v>
      </c>
      <c r="AA240" s="141">
        <f>IF('24'!AA240:AB240&gt;120,2,'24'!AA240:AB240/60)</f>
        <v>0</v>
      </c>
      <c r="AB240" s="142">
        <f t="shared" si="103"/>
        <v>0</v>
      </c>
      <c r="AC240" s="141">
        <f>IF('24'!AC240:AD240&gt;120,2,'24'!AC240:AD240/60)</f>
        <v>0</v>
      </c>
      <c r="AD240" s="142">
        <f t="shared" si="104"/>
        <v>0</v>
      </c>
      <c r="AE240" s="141">
        <f>IF('24'!AE240:AF240&gt;120,2,'24'!AE240:AF240/60)</f>
        <v>0</v>
      </c>
      <c r="AF240" s="142">
        <f t="shared" si="105"/>
        <v>0</v>
      </c>
      <c r="AG240" s="141">
        <f>IF('24'!AG240:AH240&gt;120,2,'24'!AG240:AH240/60)</f>
        <v>0</v>
      </c>
      <c r="AH240" s="142">
        <f t="shared" si="106"/>
        <v>0</v>
      </c>
      <c r="AI240" s="141">
        <f>IF('24'!AI240:AJ240&gt;120,2,'24'!AI240:AJ240/60)</f>
        <v>0</v>
      </c>
      <c r="AJ240" s="142">
        <f t="shared" si="107"/>
        <v>0</v>
      </c>
      <c r="AK240" s="141">
        <f>IF('24'!AK240:AL240&gt;120,2,'24'!AK240:AL240/60)</f>
        <v>0</v>
      </c>
      <c r="AL240" s="142">
        <f t="shared" si="108"/>
        <v>0</v>
      </c>
      <c r="AM240" s="141">
        <f>IF('24'!AM240:AN240&gt;120,2,'24'!AM240:AN240/60)</f>
        <v>0</v>
      </c>
      <c r="AN240" s="142">
        <f t="shared" si="109"/>
        <v>0</v>
      </c>
      <c r="AO240" s="141">
        <f>IF('24'!AO240:AP240&gt;120,2,'24'!AO240:AP240/60)</f>
        <v>0</v>
      </c>
      <c r="AP240" s="142">
        <f t="shared" si="110"/>
        <v>0</v>
      </c>
      <c r="AQ240" s="141">
        <f>IF('24'!AQ240:AR240&gt;120,2,'24'!AQ240:AR240/60)</f>
        <v>0</v>
      </c>
      <c r="AR240" s="142">
        <f t="shared" si="111"/>
        <v>0</v>
      </c>
      <c r="AS240" s="141">
        <f>IF('24'!AS240:AT240&gt;120,2,'24'!AS240:AT240/60)</f>
        <v>0</v>
      </c>
      <c r="AT240" s="142">
        <f t="shared" si="112"/>
        <v>0</v>
      </c>
      <c r="AU240" s="141">
        <f>IF('24'!AU240:AV240&gt;120,2,'24'!AU240:AV240/60)</f>
        <v>0</v>
      </c>
      <c r="AV240" s="142">
        <f t="shared" si="113"/>
        <v>0</v>
      </c>
      <c r="AW240" s="141">
        <f>IF('24'!AW240:AX240&gt;120,2,'24'!AW240:AX240/60)</f>
        <v>0</v>
      </c>
      <c r="AX240" s="142">
        <f t="shared" si="114"/>
        <v>0</v>
      </c>
      <c r="AY240" s="141">
        <f>IF('24'!AY240:AZ240&gt;120,2,'24'!AY240:AZ240/60)</f>
        <v>0</v>
      </c>
      <c r="AZ240" s="142">
        <f t="shared" si="115"/>
        <v>0</v>
      </c>
      <c r="BA240" s="141">
        <f>IF('24'!BA240:BB240&gt;120,2,'24'!BA240:BB240/60)</f>
        <v>0</v>
      </c>
      <c r="BB240" s="142">
        <f t="shared" si="116"/>
        <v>0</v>
      </c>
      <c r="BC240" s="141">
        <f>IF('24'!BC240:BD240&gt;120,2,'24'!BC240:BD240/60)</f>
        <v>0</v>
      </c>
      <c r="BD240" s="142">
        <f t="shared" si="117"/>
        <v>0</v>
      </c>
      <c r="BE240" s="141">
        <f>IF('24'!BE240:BF240&gt;120,2,'24'!BE240:BF240/60)</f>
        <v>0</v>
      </c>
      <c r="BF240" s="142">
        <f t="shared" si="118"/>
        <v>0</v>
      </c>
      <c r="BG240" s="141">
        <f>IF('24'!BG240:BH240&gt;120,2,'24'!BG240:BH240/60)</f>
        <v>0</v>
      </c>
      <c r="BH240" s="142">
        <f t="shared" si="119"/>
        <v>0</v>
      </c>
      <c r="BI240" s="141">
        <f>IF('24'!BI240:BJ240&gt;120,2,'24'!BI240:BJ240/60)</f>
        <v>0</v>
      </c>
      <c r="BJ240" s="142">
        <f t="shared" si="120"/>
        <v>0</v>
      </c>
      <c r="BK240" s="141">
        <f>IF('24'!BK240:BL240&gt;120,2,'24'!BK240:BL240/60)</f>
        <v>0</v>
      </c>
      <c r="BL240" s="142">
        <f t="shared" si="121"/>
        <v>0</v>
      </c>
      <c r="BM240" s="6"/>
    </row>
    <row r="241" spans="1:65" ht="26.25" thickBot="1">
      <c r="A241" s="13">
        <v>8686</v>
      </c>
      <c r="B241" s="13" t="s">
        <v>187</v>
      </c>
      <c r="C241" s="141">
        <f>IF('24'!C241:D241&gt;120,2,'24'!C241:D241/60)</f>
        <v>0</v>
      </c>
      <c r="D241" s="142">
        <f t="shared" si="122"/>
        <v>0</v>
      </c>
      <c r="E241" s="141">
        <f>IF('24'!E241:F241&gt;120,2,'24'!E241:F241/60)</f>
        <v>0</v>
      </c>
      <c r="F241" s="142">
        <f t="shared" si="123"/>
        <v>0</v>
      </c>
      <c r="G241" s="141">
        <f>IF('24'!G241:H241&gt;120,2,'24'!G241:H241/60)</f>
        <v>0</v>
      </c>
      <c r="H241" s="142">
        <f t="shared" si="93"/>
        <v>0</v>
      </c>
      <c r="I241" s="141">
        <f>IF('24'!I241:J241&gt;120,2,'24'!I241:J241/60)</f>
        <v>0</v>
      </c>
      <c r="J241" s="142">
        <f t="shared" si="94"/>
        <v>0</v>
      </c>
      <c r="K241" s="141">
        <f>IF('24'!K241:L241&gt;120,2,'24'!K241:L241/60)</f>
        <v>0</v>
      </c>
      <c r="L241" s="142">
        <f t="shared" si="95"/>
        <v>0</v>
      </c>
      <c r="M241" s="141">
        <f>IF('24'!M241:N241&gt;120,2,'24'!M241:N241/60)</f>
        <v>0</v>
      </c>
      <c r="N241" s="142">
        <f t="shared" si="96"/>
        <v>0</v>
      </c>
      <c r="O241" s="141">
        <f>IF('24'!O241:P241&gt;120,2,'24'!O241:P241/60)</f>
        <v>0</v>
      </c>
      <c r="P241" s="142">
        <f t="shared" si="97"/>
        <v>0</v>
      </c>
      <c r="Q241" s="141">
        <f>IF('24'!Q241:R241&gt;120,2,'24'!Q241:R241/60)</f>
        <v>0</v>
      </c>
      <c r="R241" s="142">
        <f t="shared" si="98"/>
        <v>0</v>
      </c>
      <c r="S241" s="141">
        <f>IF('24'!S241:T241&gt;120,2,'24'!S241:T241/60)</f>
        <v>0</v>
      </c>
      <c r="T241" s="142">
        <f t="shared" si="99"/>
        <v>0</v>
      </c>
      <c r="U241" s="141">
        <f>IF('24'!U241:V241&gt;120,2,'24'!U241:V241/60)</f>
        <v>0</v>
      </c>
      <c r="V241" s="142">
        <f t="shared" si="100"/>
        <v>0</v>
      </c>
      <c r="W241" s="141">
        <f>IF('24'!W241:X241&gt;120,2,'24'!W241:X241/60)</f>
        <v>0</v>
      </c>
      <c r="X241" s="142">
        <f t="shared" si="101"/>
        <v>0</v>
      </c>
      <c r="Y241" s="141">
        <f>IF('24'!Y241:Z241&gt;120,2,'24'!Y241:Z241/60)</f>
        <v>0</v>
      </c>
      <c r="Z241" s="142">
        <f t="shared" si="102"/>
        <v>0</v>
      </c>
      <c r="AA241" s="141">
        <f>IF('24'!AA241:AB241&gt;120,2,'24'!AA241:AB241/60)</f>
        <v>0</v>
      </c>
      <c r="AB241" s="142">
        <f t="shared" si="103"/>
        <v>0</v>
      </c>
      <c r="AC241" s="141">
        <f>IF('24'!AC241:AD241&gt;120,2,'24'!AC241:AD241/60)</f>
        <v>0</v>
      </c>
      <c r="AD241" s="142">
        <f t="shared" si="104"/>
        <v>0</v>
      </c>
      <c r="AE241" s="141">
        <f>IF('24'!AE241:AF241&gt;120,2,'24'!AE241:AF241/60)</f>
        <v>0</v>
      </c>
      <c r="AF241" s="142">
        <f t="shared" si="105"/>
        <v>0</v>
      </c>
      <c r="AG241" s="141">
        <f>IF('24'!AG241:AH241&gt;120,2,'24'!AG241:AH241/60)</f>
        <v>0</v>
      </c>
      <c r="AH241" s="142">
        <f t="shared" si="106"/>
        <v>0</v>
      </c>
      <c r="AI241" s="141">
        <f>IF('24'!AI241:AJ241&gt;120,2,'24'!AI241:AJ241/60)</f>
        <v>0</v>
      </c>
      <c r="AJ241" s="142">
        <f t="shared" si="107"/>
        <v>0</v>
      </c>
      <c r="AK241" s="141">
        <f>IF('24'!AK241:AL241&gt;120,2,'24'!AK241:AL241/60)</f>
        <v>0</v>
      </c>
      <c r="AL241" s="142">
        <f t="shared" si="108"/>
        <v>0</v>
      </c>
      <c r="AM241" s="141">
        <f>IF('24'!AM241:AN241&gt;120,2,'24'!AM241:AN241/60)</f>
        <v>0</v>
      </c>
      <c r="AN241" s="142">
        <f t="shared" si="109"/>
        <v>0</v>
      </c>
      <c r="AO241" s="141">
        <f>IF('24'!AO241:AP241&gt;120,2,'24'!AO241:AP241/60)</f>
        <v>0</v>
      </c>
      <c r="AP241" s="142">
        <f t="shared" si="110"/>
        <v>0</v>
      </c>
      <c r="AQ241" s="141">
        <f>IF('24'!AQ241:AR241&gt;120,2,'24'!AQ241:AR241/60)</f>
        <v>0</v>
      </c>
      <c r="AR241" s="142">
        <f t="shared" si="111"/>
        <v>0</v>
      </c>
      <c r="AS241" s="141">
        <f>IF('24'!AS241:AT241&gt;120,2,'24'!AS241:AT241/60)</f>
        <v>0</v>
      </c>
      <c r="AT241" s="142">
        <f t="shared" si="112"/>
        <v>0</v>
      </c>
      <c r="AU241" s="141">
        <f>IF('24'!AU241:AV241&gt;120,2,'24'!AU241:AV241/60)</f>
        <v>0</v>
      </c>
      <c r="AV241" s="142">
        <f t="shared" si="113"/>
        <v>0</v>
      </c>
      <c r="AW241" s="141">
        <f>IF('24'!AW241:AX241&gt;120,2,'24'!AW241:AX241/60)</f>
        <v>0</v>
      </c>
      <c r="AX241" s="142">
        <f t="shared" si="114"/>
        <v>0</v>
      </c>
      <c r="AY241" s="141">
        <f>IF('24'!AY241:AZ241&gt;120,2,'24'!AY241:AZ241/60)</f>
        <v>0</v>
      </c>
      <c r="AZ241" s="142">
        <f t="shared" si="115"/>
        <v>0</v>
      </c>
      <c r="BA241" s="141">
        <f>IF('24'!BA241:BB241&gt;120,2,'24'!BA241:BB241/60)</f>
        <v>0</v>
      </c>
      <c r="BB241" s="142">
        <f t="shared" si="116"/>
        <v>0</v>
      </c>
      <c r="BC241" s="141">
        <f>IF('24'!BC241:BD241&gt;120,2,'24'!BC241:BD241/60)</f>
        <v>0</v>
      </c>
      <c r="BD241" s="142">
        <f t="shared" si="117"/>
        <v>0</v>
      </c>
      <c r="BE241" s="141">
        <f>IF('24'!BE241:BF241&gt;120,2,'24'!BE241:BF241/60)</f>
        <v>0</v>
      </c>
      <c r="BF241" s="142">
        <f t="shared" si="118"/>
        <v>0</v>
      </c>
      <c r="BG241" s="141">
        <f>IF('24'!BG241:BH241&gt;120,2,'24'!BG241:BH241/60)</f>
        <v>0</v>
      </c>
      <c r="BH241" s="142">
        <f t="shared" si="119"/>
        <v>0</v>
      </c>
      <c r="BI241" s="141">
        <f>IF('24'!BI241:BJ241&gt;120,2,'24'!BI241:BJ241/60)</f>
        <v>0</v>
      </c>
      <c r="BJ241" s="142">
        <f t="shared" si="120"/>
        <v>0</v>
      </c>
      <c r="BK241" s="141">
        <f>IF('24'!BK241:BL241&gt;120,2,'24'!BK241:BL241/60)</f>
        <v>0</v>
      </c>
      <c r="BL241" s="142">
        <f t="shared" si="121"/>
        <v>0</v>
      </c>
      <c r="BM241" s="6"/>
    </row>
    <row r="242" spans="1:65" ht="26.25" thickBot="1">
      <c r="A242" s="13">
        <v>8687</v>
      </c>
      <c r="B242" s="13" t="s">
        <v>188</v>
      </c>
      <c r="C242" s="141">
        <f>IF('24'!C242:D242&gt;120,2,'24'!C242:D242/60)</f>
        <v>0</v>
      </c>
      <c r="D242" s="142">
        <f t="shared" si="122"/>
        <v>0</v>
      </c>
      <c r="E242" s="141">
        <f>IF('24'!E242:F242&gt;120,2,'24'!E242:F242/60)</f>
        <v>0</v>
      </c>
      <c r="F242" s="142">
        <f t="shared" si="123"/>
        <v>0</v>
      </c>
      <c r="G242" s="141">
        <f>IF('24'!G242:H242&gt;120,2,'24'!G242:H242/60)</f>
        <v>0</v>
      </c>
      <c r="H242" s="142">
        <f t="shared" si="93"/>
        <v>0</v>
      </c>
      <c r="I242" s="141">
        <f>IF('24'!I242:J242&gt;120,2,'24'!I242:J242/60)</f>
        <v>0</v>
      </c>
      <c r="J242" s="142">
        <f t="shared" si="94"/>
        <v>0</v>
      </c>
      <c r="K242" s="141">
        <f>IF('24'!K242:L242&gt;120,2,'24'!K242:L242/60)</f>
        <v>0</v>
      </c>
      <c r="L242" s="142">
        <f t="shared" si="95"/>
        <v>0</v>
      </c>
      <c r="M242" s="141">
        <f>IF('24'!M242:N242&gt;120,2,'24'!M242:N242/60)</f>
        <v>0</v>
      </c>
      <c r="N242" s="142">
        <f t="shared" si="96"/>
        <v>0</v>
      </c>
      <c r="O242" s="141">
        <f>IF('24'!O242:P242&gt;120,2,'24'!O242:P242/60)</f>
        <v>0</v>
      </c>
      <c r="P242" s="142">
        <f t="shared" si="97"/>
        <v>0</v>
      </c>
      <c r="Q242" s="141">
        <f>IF('24'!Q242:R242&gt;120,2,'24'!Q242:R242/60)</f>
        <v>0</v>
      </c>
      <c r="R242" s="142">
        <f t="shared" si="98"/>
        <v>0</v>
      </c>
      <c r="S242" s="141">
        <f>IF('24'!S242:T242&gt;120,2,'24'!S242:T242/60)</f>
        <v>0</v>
      </c>
      <c r="T242" s="142">
        <f t="shared" si="99"/>
        <v>0</v>
      </c>
      <c r="U242" s="141">
        <f>IF('24'!U242:V242&gt;120,2,'24'!U242:V242/60)</f>
        <v>0</v>
      </c>
      <c r="V242" s="142">
        <f t="shared" si="100"/>
        <v>0</v>
      </c>
      <c r="W242" s="141">
        <f>IF('24'!W242:X242&gt;120,2,'24'!W242:X242/60)</f>
        <v>0</v>
      </c>
      <c r="X242" s="142">
        <f t="shared" si="101"/>
        <v>0</v>
      </c>
      <c r="Y242" s="141">
        <f>IF('24'!Y242:Z242&gt;120,2,'24'!Y242:Z242/60)</f>
        <v>0</v>
      </c>
      <c r="Z242" s="142">
        <f t="shared" si="102"/>
        <v>0</v>
      </c>
      <c r="AA242" s="141">
        <f>IF('24'!AA242:AB242&gt;120,2,'24'!AA242:AB242/60)</f>
        <v>0</v>
      </c>
      <c r="AB242" s="142">
        <f t="shared" si="103"/>
        <v>0</v>
      </c>
      <c r="AC242" s="141">
        <f>IF('24'!AC242:AD242&gt;120,2,'24'!AC242:AD242/60)</f>
        <v>0</v>
      </c>
      <c r="AD242" s="142">
        <f t="shared" si="104"/>
        <v>0</v>
      </c>
      <c r="AE242" s="141">
        <f>IF('24'!AE242:AF242&gt;120,2,'24'!AE242:AF242/60)</f>
        <v>0</v>
      </c>
      <c r="AF242" s="142">
        <f t="shared" si="105"/>
        <v>0</v>
      </c>
      <c r="AG242" s="141">
        <f>IF('24'!AG242:AH242&gt;120,2,'24'!AG242:AH242/60)</f>
        <v>0</v>
      </c>
      <c r="AH242" s="142">
        <f t="shared" si="106"/>
        <v>0</v>
      </c>
      <c r="AI242" s="141">
        <f>IF('24'!AI242:AJ242&gt;120,2,'24'!AI242:AJ242/60)</f>
        <v>0</v>
      </c>
      <c r="AJ242" s="142">
        <f t="shared" si="107"/>
        <v>0</v>
      </c>
      <c r="AK242" s="141">
        <f>IF('24'!AK242:AL242&gt;120,2,'24'!AK242:AL242/60)</f>
        <v>0</v>
      </c>
      <c r="AL242" s="142">
        <f t="shared" si="108"/>
        <v>0</v>
      </c>
      <c r="AM242" s="141">
        <f>IF('24'!AM242:AN242&gt;120,2,'24'!AM242:AN242/60)</f>
        <v>0</v>
      </c>
      <c r="AN242" s="142">
        <f t="shared" si="109"/>
        <v>0</v>
      </c>
      <c r="AO242" s="141">
        <f>IF('24'!AO242:AP242&gt;120,2,'24'!AO242:AP242/60)</f>
        <v>0</v>
      </c>
      <c r="AP242" s="142">
        <f t="shared" si="110"/>
        <v>0</v>
      </c>
      <c r="AQ242" s="141">
        <f>IF('24'!AQ242:AR242&gt;120,2,'24'!AQ242:AR242/60)</f>
        <v>0</v>
      </c>
      <c r="AR242" s="142">
        <f t="shared" si="111"/>
        <v>0</v>
      </c>
      <c r="AS242" s="141">
        <f>IF('24'!AS242:AT242&gt;120,2,'24'!AS242:AT242/60)</f>
        <v>0</v>
      </c>
      <c r="AT242" s="142">
        <f t="shared" si="112"/>
        <v>0</v>
      </c>
      <c r="AU242" s="141">
        <f>IF('24'!AU242:AV242&gt;120,2,'24'!AU242:AV242/60)</f>
        <v>0</v>
      </c>
      <c r="AV242" s="142">
        <f t="shared" si="113"/>
        <v>0</v>
      </c>
      <c r="AW242" s="141">
        <f>IF('24'!AW242:AX242&gt;120,2,'24'!AW242:AX242/60)</f>
        <v>0</v>
      </c>
      <c r="AX242" s="142">
        <f t="shared" si="114"/>
        <v>0</v>
      </c>
      <c r="AY242" s="141">
        <f>IF('24'!AY242:AZ242&gt;120,2,'24'!AY242:AZ242/60)</f>
        <v>0</v>
      </c>
      <c r="AZ242" s="142">
        <f t="shared" si="115"/>
        <v>0</v>
      </c>
      <c r="BA242" s="141">
        <f>IF('24'!BA242:BB242&gt;120,2,'24'!BA242:BB242/60)</f>
        <v>0</v>
      </c>
      <c r="BB242" s="142">
        <f t="shared" si="116"/>
        <v>0</v>
      </c>
      <c r="BC242" s="141">
        <f>IF('24'!BC242:BD242&gt;120,2,'24'!BC242:BD242/60)</f>
        <v>0</v>
      </c>
      <c r="BD242" s="142">
        <f t="shared" si="117"/>
        <v>0</v>
      </c>
      <c r="BE242" s="141">
        <f>IF('24'!BE242:BF242&gt;120,2,'24'!BE242:BF242/60)</f>
        <v>0</v>
      </c>
      <c r="BF242" s="142">
        <f t="shared" si="118"/>
        <v>0</v>
      </c>
      <c r="BG242" s="141">
        <f>IF('24'!BG242:BH242&gt;120,2,'24'!BG242:BH242/60)</f>
        <v>0</v>
      </c>
      <c r="BH242" s="142">
        <f t="shared" si="119"/>
        <v>0</v>
      </c>
      <c r="BI242" s="141">
        <f>IF('24'!BI242:BJ242&gt;120,2,'24'!BI242:BJ242/60)</f>
        <v>0</v>
      </c>
      <c r="BJ242" s="142">
        <f t="shared" si="120"/>
        <v>0</v>
      </c>
      <c r="BK242" s="141">
        <f>IF('24'!BK242:BL242&gt;120,2,'24'!BK242:BL242/60)</f>
        <v>0</v>
      </c>
      <c r="BL242" s="142">
        <f t="shared" si="121"/>
        <v>0</v>
      </c>
      <c r="BM242" s="6"/>
    </row>
    <row r="243" spans="1:65" ht="26.25" thickBot="1">
      <c r="A243" s="13">
        <v>8688</v>
      </c>
      <c r="B243" s="13" t="s">
        <v>189</v>
      </c>
      <c r="C243" s="141">
        <f>IF('24'!C243:D243&gt;120,2,'24'!C243:D243/60)</f>
        <v>0</v>
      </c>
      <c r="D243" s="142">
        <f t="shared" si="122"/>
        <v>0</v>
      </c>
      <c r="E243" s="141">
        <f>IF('24'!E243:F243&gt;120,2,'24'!E243:F243/60)</f>
        <v>0</v>
      </c>
      <c r="F243" s="142">
        <f t="shared" si="123"/>
        <v>0</v>
      </c>
      <c r="G243" s="141">
        <f>IF('24'!G243:H243&gt;120,2,'24'!G243:H243/60)</f>
        <v>0</v>
      </c>
      <c r="H243" s="142">
        <f t="shared" si="93"/>
        <v>0</v>
      </c>
      <c r="I243" s="141">
        <f>IF('24'!I243:J243&gt;120,2,'24'!I243:J243/60)</f>
        <v>0</v>
      </c>
      <c r="J243" s="142">
        <f t="shared" si="94"/>
        <v>0</v>
      </c>
      <c r="K243" s="141">
        <f>IF('24'!K243:L243&gt;120,2,'24'!K243:L243/60)</f>
        <v>0</v>
      </c>
      <c r="L243" s="142">
        <f t="shared" si="95"/>
        <v>0</v>
      </c>
      <c r="M243" s="141">
        <f>IF('24'!M243:N243&gt;120,2,'24'!M243:N243/60)</f>
        <v>0</v>
      </c>
      <c r="N243" s="142">
        <f t="shared" si="96"/>
        <v>0</v>
      </c>
      <c r="O243" s="141">
        <f>IF('24'!O243:P243&gt;120,2,'24'!O243:P243/60)</f>
        <v>0</v>
      </c>
      <c r="P243" s="142">
        <f t="shared" si="97"/>
        <v>0</v>
      </c>
      <c r="Q243" s="141">
        <f>IF('24'!Q243:R243&gt;120,2,'24'!Q243:R243/60)</f>
        <v>0</v>
      </c>
      <c r="R243" s="142">
        <f t="shared" si="98"/>
        <v>0</v>
      </c>
      <c r="S243" s="141">
        <f>IF('24'!S243:T243&gt;120,2,'24'!S243:T243/60)</f>
        <v>0</v>
      </c>
      <c r="T243" s="142">
        <f t="shared" si="99"/>
        <v>0</v>
      </c>
      <c r="U243" s="141">
        <f>IF('24'!U243:V243&gt;120,2,'24'!U243:V243/60)</f>
        <v>0</v>
      </c>
      <c r="V243" s="142">
        <f t="shared" si="100"/>
        <v>0</v>
      </c>
      <c r="W243" s="141">
        <f>IF('24'!W243:X243&gt;120,2,'24'!W243:X243/60)</f>
        <v>0</v>
      </c>
      <c r="X243" s="142">
        <f t="shared" si="101"/>
        <v>0</v>
      </c>
      <c r="Y243" s="141">
        <f>IF('24'!Y243:Z243&gt;120,2,'24'!Y243:Z243/60)</f>
        <v>0</v>
      </c>
      <c r="Z243" s="142">
        <f t="shared" si="102"/>
        <v>0</v>
      </c>
      <c r="AA243" s="141">
        <f>IF('24'!AA243:AB243&gt;120,2,'24'!AA243:AB243/60)</f>
        <v>0</v>
      </c>
      <c r="AB243" s="142">
        <f t="shared" si="103"/>
        <v>0</v>
      </c>
      <c r="AC243" s="141">
        <f>IF('24'!AC243:AD243&gt;120,2,'24'!AC243:AD243/60)</f>
        <v>0</v>
      </c>
      <c r="AD243" s="142">
        <f t="shared" si="104"/>
        <v>0</v>
      </c>
      <c r="AE243" s="141">
        <f>IF('24'!AE243:AF243&gt;120,2,'24'!AE243:AF243/60)</f>
        <v>0</v>
      </c>
      <c r="AF243" s="142">
        <f t="shared" si="105"/>
        <v>0</v>
      </c>
      <c r="AG243" s="141">
        <f>IF('24'!AG243:AH243&gt;120,2,'24'!AG243:AH243/60)</f>
        <v>0</v>
      </c>
      <c r="AH243" s="142">
        <f t="shared" si="106"/>
        <v>0</v>
      </c>
      <c r="AI243" s="141">
        <f>IF('24'!AI243:AJ243&gt;120,2,'24'!AI243:AJ243/60)</f>
        <v>0</v>
      </c>
      <c r="AJ243" s="142">
        <f t="shared" si="107"/>
        <v>0</v>
      </c>
      <c r="AK243" s="141">
        <f>IF('24'!AK243:AL243&gt;120,2,'24'!AK243:AL243/60)</f>
        <v>0</v>
      </c>
      <c r="AL243" s="142">
        <f t="shared" si="108"/>
        <v>0</v>
      </c>
      <c r="AM243" s="141">
        <f>IF('24'!AM243:AN243&gt;120,2,'24'!AM243:AN243/60)</f>
        <v>0</v>
      </c>
      <c r="AN243" s="142">
        <f t="shared" si="109"/>
        <v>0</v>
      </c>
      <c r="AO243" s="141">
        <f>IF('24'!AO243:AP243&gt;120,2,'24'!AO243:AP243/60)</f>
        <v>0</v>
      </c>
      <c r="AP243" s="142">
        <f t="shared" si="110"/>
        <v>0</v>
      </c>
      <c r="AQ243" s="141">
        <f>IF('24'!AQ243:AR243&gt;120,2,'24'!AQ243:AR243/60)</f>
        <v>0</v>
      </c>
      <c r="AR243" s="142">
        <f t="shared" si="111"/>
        <v>0</v>
      </c>
      <c r="AS243" s="141">
        <f>IF('24'!AS243:AT243&gt;120,2,'24'!AS243:AT243/60)</f>
        <v>0</v>
      </c>
      <c r="AT243" s="142">
        <f t="shared" si="112"/>
        <v>0</v>
      </c>
      <c r="AU243" s="141">
        <f>IF('24'!AU243:AV243&gt;120,2,'24'!AU243:AV243/60)</f>
        <v>0</v>
      </c>
      <c r="AV243" s="142">
        <f t="shared" si="113"/>
        <v>0</v>
      </c>
      <c r="AW243" s="141">
        <f>IF('24'!AW243:AX243&gt;120,2,'24'!AW243:AX243/60)</f>
        <v>0</v>
      </c>
      <c r="AX243" s="142">
        <f t="shared" si="114"/>
        <v>0</v>
      </c>
      <c r="AY243" s="141">
        <f>IF('24'!AY243:AZ243&gt;120,2,'24'!AY243:AZ243/60)</f>
        <v>0</v>
      </c>
      <c r="AZ243" s="142">
        <f t="shared" si="115"/>
        <v>0</v>
      </c>
      <c r="BA243" s="141">
        <f>IF('24'!BA243:BB243&gt;120,2,'24'!BA243:BB243/60)</f>
        <v>0</v>
      </c>
      <c r="BB243" s="142">
        <f t="shared" si="116"/>
        <v>0</v>
      </c>
      <c r="BC243" s="141">
        <f>IF('24'!BC243:BD243&gt;120,2,'24'!BC243:BD243/60)</f>
        <v>0</v>
      </c>
      <c r="BD243" s="142">
        <f t="shared" si="117"/>
        <v>0</v>
      </c>
      <c r="BE243" s="141">
        <f>IF('24'!BE243:BF243&gt;120,2,'24'!BE243:BF243/60)</f>
        <v>0</v>
      </c>
      <c r="BF243" s="142">
        <f t="shared" si="118"/>
        <v>0</v>
      </c>
      <c r="BG243" s="141">
        <f>IF('24'!BG243:BH243&gt;120,2,'24'!BG243:BH243/60)</f>
        <v>0</v>
      </c>
      <c r="BH243" s="142">
        <f t="shared" si="119"/>
        <v>0</v>
      </c>
      <c r="BI243" s="141">
        <f>IF('24'!BI243:BJ243&gt;120,2,'24'!BI243:BJ243/60)</f>
        <v>0</v>
      </c>
      <c r="BJ243" s="142">
        <f t="shared" si="120"/>
        <v>0</v>
      </c>
      <c r="BK243" s="141">
        <f>IF('24'!BK243:BL243&gt;120,2,'24'!BK243:BL243/60)</f>
        <v>0</v>
      </c>
      <c r="BL243" s="142">
        <f t="shared" si="121"/>
        <v>0</v>
      </c>
      <c r="BM243" s="6"/>
    </row>
    <row r="244" spans="1:65" ht="26.25" thickBot="1">
      <c r="A244" s="13">
        <v>8689</v>
      </c>
      <c r="B244" s="13" t="s">
        <v>190</v>
      </c>
      <c r="C244" s="141">
        <f>IF('24'!C244:D244&gt;120,2,'24'!C244:D244/60)</f>
        <v>0</v>
      </c>
      <c r="D244" s="142">
        <f t="shared" si="122"/>
        <v>0</v>
      </c>
      <c r="E244" s="141">
        <f>IF('24'!E244:F244&gt;120,2,'24'!E244:F244/60)</f>
        <v>0</v>
      </c>
      <c r="F244" s="142">
        <f t="shared" si="123"/>
        <v>0</v>
      </c>
      <c r="G244" s="141">
        <f>IF('24'!G244:H244&gt;120,2,'24'!G244:H244/60)</f>
        <v>0</v>
      </c>
      <c r="H244" s="142">
        <f t="shared" si="93"/>
        <v>0</v>
      </c>
      <c r="I244" s="141">
        <f>IF('24'!I244:J244&gt;120,2,'24'!I244:J244/60)</f>
        <v>0</v>
      </c>
      <c r="J244" s="142">
        <f t="shared" si="94"/>
        <v>0</v>
      </c>
      <c r="K244" s="141">
        <f>IF('24'!K244:L244&gt;120,2,'24'!K244:L244/60)</f>
        <v>0</v>
      </c>
      <c r="L244" s="142">
        <f t="shared" si="95"/>
        <v>0</v>
      </c>
      <c r="M244" s="141">
        <f>IF('24'!M244:N244&gt;120,2,'24'!M244:N244/60)</f>
        <v>0</v>
      </c>
      <c r="N244" s="142">
        <f t="shared" si="96"/>
        <v>0</v>
      </c>
      <c r="O244" s="141">
        <f>IF('24'!O244:P244&gt;120,2,'24'!O244:P244/60)</f>
        <v>0</v>
      </c>
      <c r="P244" s="142">
        <f t="shared" si="97"/>
        <v>0</v>
      </c>
      <c r="Q244" s="141">
        <f>IF('24'!Q244:R244&gt;120,2,'24'!Q244:R244/60)</f>
        <v>0</v>
      </c>
      <c r="R244" s="142">
        <f t="shared" si="98"/>
        <v>0</v>
      </c>
      <c r="S244" s="141">
        <f>IF('24'!S244:T244&gt;120,2,'24'!S244:T244/60)</f>
        <v>0</v>
      </c>
      <c r="T244" s="142">
        <f t="shared" si="99"/>
        <v>0</v>
      </c>
      <c r="U244" s="141">
        <f>IF('24'!U244:V244&gt;120,2,'24'!U244:V244/60)</f>
        <v>0</v>
      </c>
      <c r="V244" s="142">
        <f t="shared" si="100"/>
        <v>0</v>
      </c>
      <c r="W244" s="141">
        <f>IF('24'!W244:X244&gt;120,2,'24'!W244:X244/60)</f>
        <v>0</v>
      </c>
      <c r="X244" s="142">
        <f t="shared" si="101"/>
        <v>0</v>
      </c>
      <c r="Y244" s="141">
        <f>IF('24'!Y244:Z244&gt;120,2,'24'!Y244:Z244/60)</f>
        <v>0</v>
      </c>
      <c r="Z244" s="142">
        <f t="shared" si="102"/>
        <v>0</v>
      </c>
      <c r="AA244" s="141">
        <f>IF('24'!AA244:AB244&gt;120,2,'24'!AA244:AB244/60)</f>
        <v>0</v>
      </c>
      <c r="AB244" s="142">
        <f t="shared" si="103"/>
        <v>0</v>
      </c>
      <c r="AC244" s="141">
        <f>IF('24'!AC244:AD244&gt;120,2,'24'!AC244:AD244/60)</f>
        <v>0</v>
      </c>
      <c r="AD244" s="142">
        <f t="shared" si="104"/>
        <v>0</v>
      </c>
      <c r="AE244" s="141">
        <f>IF('24'!AE244:AF244&gt;120,2,'24'!AE244:AF244/60)</f>
        <v>0</v>
      </c>
      <c r="AF244" s="142">
        <f t="shared" si="105"/>
        <v>0</v>
      </c>
      <c r="AG244" s="141">
        <f>IF('24'!AG244:AH244&gt;120,2,'24'!AG244:AH244/60)</f>
        <v>0</v>
      </c>
      <c r="AH244" s="142">
        <f t="shared" si="106"/>
        <v>0</v>
      </c>
      <c r="AI244" s="141">
        <f>IF('24'!AI244:AJ244&gt;120,2,'24'!AI244:AJ244/60)</f>
        <v>0</v>
      </c>
      <c r="AJ244" s="142">
        <f t="shared" si="107"/>
        <v>0</v>
      </c>
      <c r="AK244" s="141">
        <f>IF('24'!AK244:AL244&gt;120,2,'24'!AK244:AL244/60)</f>
        <v>0</v>
      </c>
      <c r="AL244" s="142">
        <f t="shared" si="108"/>
        <v>0</v>
      </c>
      <c r="AM244" s="141">
        <f>IF('24'!AM244:AN244&gt;120,2,'24'!AM244:AN244/60)</f>
        <v>0</v>
      </c>
      <c r="AN244" s="142">
        <f t="shared" si="109"/>
        <v>0</v>
      </c>
      <c r="AO244" s="141">
        <f>IF('24'!AO244:AP244&gt;120,2,'24'!AO244:AP244/60)</f>
        <v>0</v>
      </c>
      <c r="AP244" s="142">
        <f t="shared" si="110"/>
        <v>0</v>
      </c>
      <c r="AQ244" s="141">
        <f>IF('24'!AQ244:AR244&gt;120,2,'24'!AQ244:AR244/60)</f>
        <v>0</v>
      </c>
      <c r="AR244" s="142">
        <f t="shared" si="111"/>
        <v>0</v>
      </c>
      <c r="AS244" s="141">
        <f>IF('24'!AS244:AT244&gt;120,2,'24'!AS244:AT244/60)</f>
        <v>0</v>
      </c>
      <c r="AT244" s="142">
        <f t="shared" si="112"/>
        <v>0</v>
      </c>
      <c r="AU244" s="141">
        <f>IF('24'!AU244:AV244&gt;120,2,'24'!AU244:AV244/60)</f>
        <v>0</v>
      </c>
      <c r="AV244" s="142">
        <f t="shared" si="113"/>
        <v>0</v>
      </c>
      <c r="AW244" s="141">
        <f>IF('24'!AW244:AX244&gt;120,2,'24'!AW244:AX244/60)</f>
        <v>0</v>
      </c>
      <c r="AX244" s="142">
        <f t="shared" si="114"/>
        <v>0</v>
      </c>
      <c r="AY244" s="141">
        <f>IF('24'!AY244:AZ244&gt;120,2,'24'!AY244:AZ244/60)</f>
        <v>0</v>
      </c>
      <c r="AZ244" s="142">
        <f t="shared" si="115"/>
        <v>0</v>
      </c>
      <c r="BA244" s="141">
        <f>IF('24'!BA244:BB244&gt;120,2,'24'!BA244:BB244/60)</f>
        <v>0</v>
      </c>
      <c r="BB244" s="142">
        <f t="shared" si="116"/>
        <v>0</v>
      </c>
      <c r="BC244" s="141">
        <f>IF('24'!BC244:BD244&gt;120,2,'24'!BC244:BD244/60)</f>
        <v>0</v>
      </c>
      <c r="BD244" s="142">
        <f t="shared" si="117"/>
        <v>0</v>
      </c>
      <c r="BE244" s="141">
        <f>IF('24'!BE244:BF244&gt;120,2,'24'!BE244:BF244/60)</f>
        <v>0</v>
      </c>
      <c r="BF244" s="142">
        <f t="shared" si="118"/>
        <v>0</v>
      </c>
      <c r="BG244" s="141">
        <f>IF('24'!BG244:BH244&gt;120,2,'24'!BG244:BH244/60)</f>
        <v>0</v>
      </c>
      <c r="BH244" s="142">
        <f t="shared" si="119"/>
        <v>0</v>
      </c>
      <c r="BI244" s="141">
        <f>IF('24'!BI244:BJ244&gt;120,2,'24'!BI244:BJ244/60)</f>
        <v>0</v>
      </c>
      <c r="BJ244" s="142">
        <f t="shared" si="120"/>
        <v>0</v>
      </c>
      <c r="BK244" s="141">
        <f>IF('24'!BK244:BL244&gt;120,2,'24'!BK244:BL244/60)</f>
        <v>0</v>
      </c>
      <c r="BL244" s="142">
        <f t="shared" si="121"/>
        <v>0</v>
      </c>
      <c r="BM244" s="6"/>
    </row>
    <row r="245" spans="1:65" ht="26.25" thickBot="1">
      <c r="A245" s="13">
        <v>8690</v>
      </c>
      <c r="B245" s="13" t="s">
        <v>191</v>
      </c>
      <c r="C245" s="141">
        <f>IF('24'!C245:D245&gt;120,2,'24'!C245:D245/60)</f>
        <v>0</v>
      </c>
      <c r="D245" s="142">
        <f t="shared" si="122"/>
        <v>0</v>
      </c>
      <c r="E245" s="141">
        <f>IF('24'!E245:F245&gt;120,2,'24'!E245:F245/60)</f>
        <v>0</v>
      </c>
      <c r="F245" s="142">
        <f t="shared" si="123"/>
        <v>0</v>
      </c>
      <c r="G245" s="141">
        <f>IF('24'!G245:H245&gt;120,2,'24'!G245:H245/60)</f>
        <v>0</v>
      </c>
      <c r="H245" s="142">
        <f t="shared" si="93"/>
        <v>0</v>
      </c>
      <c r="I245" s="141">
        <f>IF('24'!I245:J245&gt;120,2,'24'!I245:J245/60)</f>
        <v>0</v>
      </c>
      <c r="J245" s="142">
        <f t="shared" si="94"/>
        <v>0</v>
      </c>
      <c r="K245" s="141">
        <f>IF('24'!K245:L245&gt;120,2,'24'!K245:L245/60)</f>
        <v>0</v>
      </c>
      <c r="L245" s="142">
        <f t="shared" si="95"/>
        <v>0</v>
      </c>
      <c r="M245" s="141">
        <f>IF('24'!M245:N245&gt;120,2,'24'!M245:N245/60)</f>
        <v>0</v>
      </c>
      <c r="N245" s="142">
        <f t="shared" si="96"/>
        <v>0</v>
      </c>
      <c r="O245" s="141">
        <f>IF('24'!O245:P245&gt;120,2,'24'!O245:P245/60)</f>
        <v>0</v>
      </c>
      <c r="P245" s="142">
        <f t="shared" si="97"/>
        <v>0</v>
      </c>
      <c r="Q245" s="141">
        <f>IF('24'!Q245:R245&gt;120,2,'24'!Q245:R245/60)</f>
        <v>0</v>
      </c>
      <c r="R245" s="142">
        <f t="shared" si="98"/>
        <v>0</v>
      </c>
      <c r="S245" s="141">
        <f>IF('24'!S245:T245&gt;120,2,'24'!S245:T245/60)</f>
        <v>0</v>
      </c>
      <c r="T245" s="142">
        <f t="shared" si="99"/>
        <v>0</v>
      </c>
      <c r="U245" s="141">
        <f>IF('24'!U245:V245&gt;120,2,'24'!U245:V245/60)</f>
        <v>0</v>
      </c>
      <c r="V245" s="142">
        <f t="shared" si="100"/>
        <v>0</v>
      </c>
      <c r="W245" s="141">
        <f>IF('24'!W245:X245&gt;120,2,'24'!W245:X245/60)</f>
        <v>0</v>
      </c>
      <c r="X245" s="142">
        <f t="shared" si="101"/>
        <v>0</v>
      </c>
      <c r="Y245" s="141">
        <f>IF('24'!Y245:Z245&gt;120,2,'24'!Y245:Z245/60)</f>
        <v>0</v>
      </c>
      <c r="Z245" s="142">
        <f t="shared" si="102"/>
        <v>0</v>
      </c>
      <c r="AA245" s="141">
        <f>IF('24'!AA245:AB245&gt;120,2,'24'!AA245:AB245/60)</f>
        <v>0</v>
      </c>
      <c r="AB245" s="142">
        <f t="shared" si="103"/>
        <v>0</v>
      </c>
      <c r="AC245" s="141">
        <f>IF('24'!AC245:AD245&gt;120,2,'24'!AC245:AD245/60)</f>
        <v>0</v>
      </c>
      <c r="AD245" s="142">
        <f t="shared" si="104"/>
        <v>0</v>
      </c>
      <c r="AE245" s="141">
        <f>IF('24'!AE245:AF245&gt;120,2,'24'!AE245:AF245/60)</f>
        <v>0</v>
      </c>
      <c r="AF245" s="142">
        <f t="shared" si="105"/>
        <v>0</v>
      </c>
      <c r="AG245" s="141">
        <f>IF('24'!AG245:AH245&gt;120,2,'24'!AG245:AH245/60)</f>
        <v>0</v>
      </c>
      <c r="AH245" s="142">
        <f t="shared" si="106"/>
        <v>0</v>
      </c>
      <c r="AI245" s="141">
        <f>IF('24'!AI245:AJ245&gt;120,2,'24'!AI245:AJ245/60)</f>
        <v>0</v>
      </c>
      <c r="AJ245" s="142">
        <f t="shared" si="107"/>
        <v>0</v>
      </c>
      <c r="AK245" s="141">
        <f>IF('24'!AK245:AL245&gt;120,2,'24'!AK245:AL245/60)</f>
        <v>0</v>
      </c>
      <c r="AL245" s="142">
        <f t="shared" si="108"/>
        <v>0</v>
      </c>
      <c r="AM245" s="141">
        <f>IF('24'!AM245:AN245&gt;120,2,'24'!AM245:AN245/60)</f>
        <v>0</v>
      </c>
      <c r="AN245" s="142">
        <f t="shared" si="109"/>
        <v>0</v>
      </c>
      <c r="AO245" s="141">
        <f>IF('24'!AO245:AP245&gt;120,2,'24'!AO245:AP245/60)</f>
        <v>0</v>
      </c>
      <c r="AP245" s="142">
        <f t="shared" si="110"/>
        <v>0</v>
      </c>
      <c r="AQ245" s="141">
        <f>IF('24'!AQ245:AR245&gt;120,2,'24'!AQ245:AR245/60)</f>
        <v>0</v>
      </c>
      <c r="AR245" s="142">
        <f t="shared" si="111"/>
        <v>0</v>
      </c>
      <c r="AS245" s="141">
        <f>IF('24'!AS245:AT245&gt;120,2,'24'!AS245:AT245/60)</f>
        <v>0</v>
      </c>
      <c r="AT245" s="142">
        <f t="shared" si="112"/>
        <v>0</v>
      </c>
      <c r="AU245" s="141">
        <f>IF('24'!AU245:AV245&gt;120,2,'24'!AU245:AV245/60)</f>
        <v>0</v>
      </c>
      <c r="AV245" s="142">
        <f t="shared" si="113"/>
        <v>0</v>
      </c>
      <c r="AW245" s="141">
        <f>IF('24'!AW245:AX245&gt;120,2,'24'!AW245:AX245/60)</f>
        <v>0</v>
      </c>
      <c r="AX245" s="142">
        <f t="shared" si="114"/>
        <v>0</v>
      </c>
      <c r="AY245" s="141">
        <f>IF('24'!AY245:AZ245&gt;120,2,'24'!AY245:AZ245/60)</f>
        <v>0</v>
      </c>
      <c r="AZ245" s="142">
        <f t="shared" si="115"/>
        <v>0</v>
      </c>
      <c r="BA245" s="141">
        <f>IF('24'!BA245:BB245&gt;120,2,'24'!BA245:BB245/60)</f>
        <v>0</v>
      </c>
      <c r="BB245" s="142">
        <f t="shared" si="116"/>
        <v>0</v>
      </c>
      <c r="BC245" s="141">
        <f>IF('24'!BC245:BD245&gt;120,2,'24'!BC245:BD245/60)</f>
        <v>0</v>
      </c>
      <c r="BD245" s="142">
        <f t="shared" si="117"/>
        <v>0</v>
      </c>
      <c r="BE245" s="141">
        <f>IF('24'!BE245:BF245&gt;120,2,'24'!BE245:BF245/60)</f>
        <v>0</v>
      </c>
      <c r="BF245" s="142">
        <f t="shared" si="118"/>
        <v>0</v>
      </c>
      <c r="BG245" s="141">
        <f>IF('24'!BG245:BH245&gt;120,2,'24'!BG245:BH245/60)</f>
        <v>0</v>
      </c>
      <c r="BH245" s="142">
        <f t="shared" si="119"/>
        <v>0</v>
      </c>
      <c r="BI245" s="141">
        <f>IF('24'!BI245:BJ245&gt;120,2,'24'!BI245:BJ245/60)</f>
        <v>0</v>
      </c>
      <c r="BJ245" s="142">
        <f t="shared" si="120"/>
        <v>0</v>
      </c>
      <c r="BK245" s="141">
        <f>IF('24'!BK245:BL245&gt;120,2,'24'!BK245:BL245/60)</f>
        <v>0</v>
      </c>
      <c r="BL245" s="142">
        <f t="shared" si="121"/>
        <v>0</v>
      </c>
      <c r="BM245" s="6"/>
    </row>
    <row r="246" spans="1:65" ht="26.25" thickBot="1">
      <c r="A246" s="13">
        <v>8691</v>
      </c>
      <c r="B246" s="13" t="s">
        <v>192</v>
      </c>
      <c r="C246" s="141">
        <f>IF('24'!C246:D246&gt;120,2,'24'!C246:D246/60)</f>
        <v>0</v>
      </c>
      <c r="D246" s="142">
        <f t="shared" si="122"/>
        <v>0</v>
      </c>
      <c r="E246" s="141">
        <f>IF('24'!E246:F246&gt;120,2,'24'!E246:F246/60)</f>
        <v>0</v>
      </c>
      <c r="F246" s="142">
        <f t="shared" si="123"/>
        <v>0</v>
      </c>
      <c r="G246" s="141">
        <f>IF('24'!G246:H246&gt;120,2,'24'!G246:H246/60)</f>
        <v>0</v>
      </c>
      <c r="H246" s="142">
        <f t="shared" si="93"/>
        <v>0</v>
      </c>
      <c r="I246" s="141">
        <f>IF('24'!I246:J246&gt;120,2,'24'!I246:J246/60)</f>
        <v>0</v>
      </c>
      <c r="J246" s="142">
        <f t="shared" si="94"/>
        <v>0</v>
      </c>
      <c r="K246" s="141">
        <f>IF('24'!K246:L246&gt;120,2,'24'!K246:L246/60)</f>
        <v>0</v>
      </c>
      <c r="L246" s="142">
        <f t="shared" si="95"/>
        <v>0</v>
      </c>
      <c r="M246" s="141">
        <f>IF('24'!M246:N246&gt;120,2,'24'!M246:N246/60)</f>
        <v>0</v>
      </c>
      <c r="N246" s="142">
        <f t="shared" si="96"/>
        <v>0</v>
      </c>
      <c r="O246" s="141">
        <f>IF('24'!O246:P246&gt;120,2,'24'!O246:P246/60)</f>
        <v>0</v>
      </c>
      <c r="P246" s="142">
        <f t="shared" si="97"/>
        <v>0</v>
      </c>
      <c r="Q246" s="141">
        <f>IF('24'!Q246:R246&gt;120,2,'24'!Q246:R246/60)</f>
        <v>0</v>
      </c>
      <c r="R246" s="142">
        <f t="shared" si="98"/>
        <v>0</v>
      </c>
      <c r="S246" s="141">
        <f>IF('24'!S246:T246&gt;120,2,'24'!S246:T246/60)</f>
        <v>0</v>
      </c>
      <c r="T246" s="142">
        <f t="shared" si="99"/>
        <v>0</v>
      </c>
      <c r="U246" s="141">
        <f>IF('24'!U246:V246&gt;120,2,'24'!U246:V246/60)</f>
        <v>0</v>
      </c>
      <c r="V246" s="142">
        <f t="shared" si="100"/>
        <v>0</v>
      </c>
      <c r="W246" s="141">
        <f>IF('24'!W246:X246&gt;120,2,'24'!W246:X246/60)</f>
        <v>0</v>
      </c>
      <c r="X246" s="142">
        <f t="shared" si="101"/>
        <v>0</v>
      </c>
      <c r="Y246" s="141">
        <f>IF('24'!Y246:Z246&gt;120,2,'24'!Y246:Z246/60)</f>
        <v>0</v>
      </c>
      <c r="Z246" s="142">
        <f t="shared" si="102"/>
        <v>0</v>
      </c>
      <c r="AA246" s="141">
        <f>IF('24'!AA246:AB246&gt;120,2,'24'!AA246:AB246/60)</f>
        <v>0</v>
      </c>
      <c r="AB246" s="142">
        <f t="shared" si="103"/>
        <v>0</v>
      </c>
      <c r="AC246" s="141">
        <f>IF('24'!AC246:AD246&gt;120,2,'24'!AC246:AD246/60)</f>
        <v>0</v>
      </c>
      <c r="AD246" s="142">
        <f t="shared" si="104"/>
        <v>0</v>
      </c>
      <c r="AE246" s="141">
        <f>IF('24'!AE246:AF246&gt;120,2,'24'!AE246:AF246/60)</f>
        <v>0</v>
      </c>
      <c r="AF246" s="142">
        <f t="shared" si="105"/>
        <v>0</v>
      </c>
      <c r="AG246" s="141">
        <f>IF('24'!AG246:AH246&gt;120,2,'24'!AG246:AH246/60)</f>
        <v>0</v>
      </c>
      <c r="AH246" s="142">
        <f t="shared" si="106"/>
        <v>0</v>
      </c>
      <c r="AI246" s="141">
        <f>IF('24'!AI246:AJ246&gt;120,2,'24'!AI246:AJ246/60)</f>
        <v>0</v>
      </c>
      <c r="AJ246" s="142">
        <f t="shared" si="107"/>
        <v>0</v>
      </c>
      <c r="AK246" s="141">
        <f>IF('24'!AK246:AL246&gt;120,2,'24'!AK246:AL246/60)</f>
        <v>0</v>
      </c>
      <c r="AL246" s="142">
        <f t="shared" si="108"/>
        <v>0</v>
      </c>
      <c r="AM246" s="141">
        <f>IF('24'!AM246:AN246&gt;120,2,'24'!AM246:AN246/60)</f>
        <v>0</v>
      </c>
      <c r="AN246" s="142">
        <f t="shared" si="109"/>
        <v>0</v>
      </c>
      <c r="AO246" s="141">
        <f>IF('24'!AO246:AP246&gt;120,2,'24'!AO246:AP246/60)</f>
        <v>0</v>
      </c>
      <c r="AP246" s="142">
        <f t="shared" si="110"/>
        <v>0</v>
      </c>
      <c r="AQ246" s="141">
        <f>IF('24'!AQ246:AR246&gt;120,2,'24'!AQ246:AR246/60)</f>
        <v>0</v>
      </c>
      <c r="AR246" s="142">
        <f t="shared" si="111"/>
        <v>0</v>
      </c>
      <c r="AS246" s="141">
        <f>IF('24'!AS246:AT246&gt;120,2,'24'!AS246:AT246/60)</f>
        <v>0</v>
      </c>
      <c r="AT246" s="142">
        <f t="shared" si="112"/>
        <v>0</v>
      </c>
      <c r="AU246" s="141">
        <f>IF('24'!AU246:AV246&gt;120,2,'24'!AU246:AV246/60)</f>
        <v>0</v>
      </c>
      <c r="AV246" s="142">
        <f t="shared" si="113"/>
        <v>0</v>
      </c>
      <c r="AW246" s="141">
        <f>IF('24'!AW246:AX246&gt;120,2,'24'!AW246:AX246/60)</f>
        <v>0</v>
      </c>
      <c r="AX246" s="142">
        <f t="shared" si="114"/>
        <v>0</v>
      </c>
      <c r="AY246" s="141">
        <f>IF('24'!AY246:AZ246&gt;120,2,'24'!AY246:AZ246/60)</f>
        <v>0</v>
      </c>
      <c r="AZ246" s="142">
        <f t="shared" si="115"/>
        <v>0</v>
      </c>
      <c r="BA246" s="141">
        <f>IF('24'!BA246:BB246&gt;120,2,'24'!BA246:BB246/60)</f>
        <v>0</v>
      </c>
      <c r="BB246" s="142">
        <f t="shared" si="116"/>
        <v>0</v>
      </c>
      <c r="BC246" s="141">
        <f>IF('24'!BC246:BD246&gt;120,2,'24'!BC246:BD246/60)</f>
        <v>0</v>
      </c>
      <c r="BD246" s="142">
        <f t="shared" si="117"/>
        <v>0</v>
      </c>
      <c r="BE246" s="141">
        <f>IF('24'!BE246:BF246&gt;120,2,'24'!BE246:BF246/60)</f>
        <v>0</v>
      </c>
      <c r="BF246" s="142">
        <f t="shared" si="118"/>
        <v>0</v>
      </c>
      <c r="BG246" s="141">
        <f>IF('24'!BG246:BH246&gt;120,2,'24'!BG246:BH246/60)</f>
        <v>0</v>
      </c>
      <c r="BH246" s="142">
        <f t="shared" si="119"/>
        <v>0</v>
      </c>
      <c r="BI246" s="141">
        <f>IF('24'!BI246:BJ246&gt;120,2,'24'!BI246:BJ246/60)</f>
        <v>0</v>
      </c>
      <c r="BJ246" s="142">
        <f t="shared" si="120"/>
        <v>0</v>
      </c>
      <c r="BK246" s="141">
        <f>IF('24'!BK246:BL246&gt;120,2,'24'!BK246:BL246/60)</f>
        <v>0</v>
      </c>
      <c r="BL246" s="142">
        <f t="shared" si="121"/>
        <v>0</v>
      </c>
      <c r="BM246" s="6"/>
    </row>
    <row r="247" spans="1:65" ht="26.25" thickBot="1">
      <c r="A247" s="13">
        <v>8692</v>
      </c>
      <c r="B247" s="13" t="s">
        <v>193</v>
      </c>
      <c r="C247" s="141">
        <f>IF('24'!C247:D247&gt;120,2,'24'!C247:D247/60)</f>
        <v>0</v>
      </c>
      <c r="D247" s="142">
        <f t="shared" si="122"/>
        <v>0</v>
      </c>
      <c r="E247" s="141">
        <f>IF('24'!E247:F247&gt;120,2,'24'!E247:F247/60)</f>
        <v>0</v>
      </c>
      <c r="F247" s="142">
        <f t="shared" si="123"/>
        <v>0</v>
      </c>
      <c r="G247" s="141">
        <f>IF('24'!G247:H247&gt;120,2,'24'!G247:H247/60)</f>
        <v>0</v>
      </c>
      <c r="H247" s="142">
        <f t="shared" si="93"/>
        <v>0</v>
      </c>
      <c r="I247" s="141">
        <f>IF('24'!I247:J247&gt;120,2,'24'!I247:J247/60)</f>
        <v>0</v>
      </c>
      <c r="J247" s="142">
        <f t="shared" si="94"/>
        <v>0</v>
      </c>
      <c r="K247" s="141">
        <f>IF('24'!K247:L247&gt;120,2,'24'!K247:L247/60)</f>
        <v>0</v>
      </c>
      <c r="L247" s="142">
        <f t="shared" si="95"/>
        <v>0</v>
      </c>
      <c r="M247" s="141">
        <f>IF('24'!M247:N247&gt;120,2,'24'!M247:N247/60)</f>
        <v>0</v>
      </c>
      <c r="N247" s="142">
        <f t="shared" si="96"/>
        <v>0</v>
      </c>
      <c r="O247" s="141">
        <f>IF('24'!O247:P247&gt;120,2,'24'!O247:P247/60)</f>
        <v>0</v>
      </c>
      <c r="P247" s="142">
        <f t="shared" si="97"/>
        <v>0</v>
      </c>
      <c r="Q247" s="141">
        <f>IF('24'!Q247:R247&gt;120,2,'24'!Q247:R247/60)</f>
        <v>0</v>
      </c>
      <c r="R247" s="142">
        <f t="shared" si="98"/>
        <v>0</v>
      </c>
      <c r="S247" s="141">
        <f>IF('24'!S247:T247&gt;120,2,'24'!S247:T247/60)</f>
        <v>0</v>
      </c>
      <c r="T247" s="142">
        <f t="shared" si="99"/>
        <v>0</v>
      </c>
      <c r="U247" s="141">
        <f>IF('24'!U247:V247&gt;120,2,'24'!U247:V247/60)</f>
        <v>0</v>
      </c>
      <c r="V247" s="142">
        <f t="shared" si="100"/>
        <v>0</v>
      </c>
      <c r="W247" s="141">
        <f>IF('24'!W247:X247&gt;120,2,'24'!W247:X247/60)</f>
        <v>0</v>
      </c>
      <c r="X247" s="142">
        <f t="shared" si="101"/>
        <v>0</v>
      </c>
      <c r="Y247" s="141">
        <f>IF('24'!Y247:Z247&gt;120,2,'24'!Y247:Z247/60)</f>
        <v>0</v>
      </c>
      <c r="Z247" s="142">
        <f t="shared" si="102"/>
        <v>0</v>
      </c>
      <c r="AA247" s="141">
        <f>IF('24'!AA247:AB247&gt;120,2,'24'!AA247:AB247/60)</f>
        <v>0</v>
      </c>
      <c r="AB247" s="142">
        <f t="shared" si="103"/>
        <v>0</v>
      </c>
      <c r="AC247" s="141">
        <f>IF('24'!AC247:AD247&gt;120,2,'24'!AC247:AD247/60)</f>
        <v>0</v>
      </c>
      <c r="AD247" s="142">
        <f t="shared" si="104"/>
        <v>0</v>
      </c>
      <c r="AE247" s="141">
        <f>IF('24'!AE247:AF247&gt;120,2,'24'!AE247:AF247/60)</f>
        <v>0</v>
      </c>
      <c r="AF247" s="142">
        <f t="shared" si="105"/>
        <v>0</v>
      </c>
      <c r="AG247" s="141">
        <f>IF('24'!AG247:AH247&gt;120,2,'24'!AG247:AH247/60)</f>
        <v>0</v>
      </c>
      <c r="AH247" s="142">
        <f t="shared" si="106"/>
        <v>0</v>
      </c>
      <c r="AI247" s="141">
        <f>IF('24'!AI247:AJ247&gt;120,2,'24'!AI247:AJ247/60)</f>
        <v>0</v>
      </c>
      <c r="AJ247" s="142">
        <f t="shared" si="107"/>
        <v>0</v>
      </c>
      <c r="AK247" s="141">
        <f>IF('24'!AK247:AL247&gt;120,2,'24'!AK247:AL247/60)</f>
        <v>0</v>
      </c>
      <c r="AL247" s="142">
        <f t="shared" si="108"/>
        <v>0</v>
      </c>
      <c r="AM247" s="141">
        <f>IF('24'!AM247:AN247&gt;120,2,'24'!AM247:AN247/60)</f>
        <v>0</v>
      </c>
      <c r="AN247" s="142">
        <f t="shared" si="109"/>
        <v>0</v>
      </c>
      <c r="AO247" s="141">
        <f>IF('24'!AO247:AP247&gt;120,2,'24'!AO247:AP247/60)</f>
        <v>0</v>
      </c>
      <c r="AP247" s="142">
        <f t="shared" si="110"/>
        <v>0</v>
      </c>
      <c r="AQ247" s="141">
        <f>IF('24'!AQ247:AR247&gt;120,2,'24'!AQ247:AR247/60)</f>
        <v>0</v>
      </c>
      <c r="AR247" s="142">
        <f t="shared" si="111"/>
        <v>0</v>
      </c>
      <c r="AS247" s="141">
        <f>IF('24'!AS247:AT247&gt;120,2,'24'!AS247:AT247/60)</f>
        <v>0</v>
      </c>
      <c r="AT247" s="142">
        <f t="shared" si="112"/>
        <v>0</v>
      </c>
      <c r="AU247" s="141">
        <f>IF('24'!AU247:AV247&gt;120,2,'24'!AU247:AV247/60)</f>
        <v>0</v>
      </c>
      <c r="AV247" s="142">
        <f t="shared" si="113"/>
        <v>0</v>
      </c>
      <c r="AW247" s="141">
        <f>IF('24'!AW247:AX247&gt;120,2,'24'!AW247:AX247/60)</f>
        <v>0</v>
      </c>
      <c r="AX247" s="142">
        <f t="shared" si="114"/>
        <v>0</v>
      </c>
      <c r="AY247" s="141">
        <f>IF('24'!AY247:AZ247&gt;120,2,'24'!AY247:AZ247/60)</f>
        <v>0</v>
      </c>
      <c r="AZ247" s="142">
        <f t="shared" si="115"/>
        <v>0</v>
      </c>
      <c r="BA247" s="141">
        <f>IF('24'!BA247:BB247&gt;120,2,'24'!BA247:BB247/60)</f>
        <v>0</v>
      </c>
      <c r="BB247" s="142">
        <f t="shared" si="116"/>
        <v>0</v>
      </c>
      <c r="BC247" s="141">
        <f>IF('24'!BC247:BD247&gt;120,2,'24'!BC247:BD247/60)</f>
        <v>0</v>
      </c>
      <c r="BD247" s="142">
        <f t="shared" si="117"/>
        <v>0</v>
      </c>
      <c r="BE247" s="141">
        <f>IF('24'!BE247:BF247&gt;120,2,'24'!BE247:BF247/60)</f>
        <v>0</v>
      </c>
      <c r="BF247" s="142">
        <f t="shared" si="118"/>
        <v>0</v>
      </c>
      <c r="BG247" s="141">
        <f>IF('24'!BG247:BH247&gt;120,2,'24'!BG247:BH247/60)</f>
        <v>0</v>
      </c>
      <c r="BH247" s="142">
        <f t="shared" si="119"/>
        <v>0</v>
      </c>
      <c r="BI247" s="141">
        <f>IF('24'!BI247:BJ247&gt;120,2,'24'!BI247:BJ247/60)</f>
        <v>0</v>
      </c>
      <c r="BJ247" s="142">
        <f t="shared" si="120"/>
        <v>0</v>
      </c>
      <c r="BK247" s="141">
        <f>IF('24'!BK247:BL247&gt;120,2,'24'!BK247:BL247/60)</f>
        <v>0</v>
      </c>
      <c r="BL247" s="142">
        <f t="shared" si="121"/>
        <v>0</v>
      </c>
      <c r="BM247" s="6"/>
    </row>
    <row r="248" spans="1:65" ht="26.25" thickBot="1">
      <c r="A248" s="13">
        <v>8693</v>
      </c>
      <c r="B248" s="13" t="s">
        <v>194</v>
      </c>
      <c r="C248" s="141">
        <f>IF('24'!C248:D248&gt;120,2,'24'!C248:D248/60)</f>
        <v>0</v>
      </c>
      <c r="D248" s="142">
        <f t="shared" si="122"/>
        <v>0</v>
      </c>
      <c r="E248" s="141">
        <f>IF('24'!E248:F248&gt;120,2,'24'!E248:F248/60)</f>
        <v>0</v>
      </c>
      <c r="F248" s="142">
        <f t="shared" si="123"/>
        <v>0</v>
      </c>
      <c r="G248" s="141">
        <f>IF('24'!G248:H248&gt;120,2,'24'!G248:H248/60)</f>
        <v>0</v>
      </c>
      <c r="H248" s="142">
        <f t="shared" si="93"/>
        <v>0</v>
      </c>
      <c r="I248" s="141">
        <f>IF('24'!I248:J248&gt;120,2,'24'!I248:J248/60)</f>
        <v>0</v>
      </c>
      <c r="J248" s="142">
        <f t="shared" si="94"/>
        <v>0</v>
      </c>
      <c r="K248" s="141">
        <f>IF('24'!K248:L248&gt;120,2,'24'!K248:L248/60)</f>
        <v>0</v>
      </c>
      <c r="L248" s="142">
        <f t="shared" si="95"/>
        <v>0</v>
      </c>
      <c r="M248" s="141">
        <f>IF('24'!M248:N248&gt;120,2,'24'!M248:N248/60)</f>
        <v>0</v>
      </c>
      <c r="N248" s="142">
        <f t="shared" si="96"/>
        <v>0</v>
      </c>
      <c r="O248" s="141">
        <f>IF('24'!O248:P248&gt;120,2,'24'!O248:P248/60)</f>
        <v>0</v>
      </c>
      <c r="P248" s="142">
        <f t="shared" si="97"/>
        <v>0</v>
      </c>
      <c r="Q248" s="141">
        <f>IF('24'!Q248:R248&gt;120,2,'24'!Q248:R248/60)</f>
        <v>0</v>
      </c>
      <c r="R248" s="142">
        <f t="shared" si="98"/>
        <v>0</v>
      </c>
      <c r="S248" s="141">
        <f>IF('24'!S248:T248&gt;120,2,'24'!S248:T248/60)</f>
        <v>0</v>
      </c>
      <c r="T248" s="142">
        <f t="shared" si="99"/>
        <v>0</v>
      </c>
      <c r="U248" s="141">
        <f>IF('24'!U248:V248&gt;120,2,'24'!U248:V248/60)</f>
        <v>0</v>
      </c>
      <c r="V248" s="142">
        <f t="shared" si="100"/>
        <v>0</v>
      </c>
      <c r="W248" s="141">
        <f>IF('24'!W248:X248&gt;120,2,'24'!W248:X248/60)</f>
        <v>0</v>
      </c>
      <c r="X248" s="142">
        <f t="shared" si="101"/>
        <v>0</v>
      </c>
      <c r="Y248" s="141">
        <f>IF('24'!Y248:Z248&gt;120,2,'24'!Y248:Z248/60)</f>
        <v>0</v>
      </c>
      <c r="Z248" s="142">
        <f t="shared" si="102"/>
        <v>0</v>
      </c>
      <c r="AA248" s="141">
        <f>IF('24'!AA248:AB248&gt;120,2,'24'!AA248:AB248/60)</f>
        <v>0</v>
      </c>
      <c r="AB248" s="142">
        <f t="shared" si="103"/>
        <v>0</v>
      </c>
      <c r="AC248" s="141">
        <f>IF('24'!AC248:AD248&gt;120,2,'24'!AC248:AD248/60)</f>
        <v>0</v>
      </c>
      <c r="AD248" s="142">
        <f t="shared" si="104"/>
        <v>0</v>
      </c>
      <c r="AE248" s="141">
        <f>IF('24'!AE248:AF248&gt;120,2,'24'!AE248:AF248/60)</f>
        <v>0</v>
      </c>
      <c r="AF248" s="142">
        <f t="shared" si="105"/>
        <v>0</v>
      </c>
      <c r="AG248" s="141">
        <f>IF('24'!AG248:AH248&gt;120,2,'24'!AG248:AH248/60)</f>
        <v>0</v>
      </c>
      <c r="AH248" s="142">
        <f t="shared" si="106"/>
        <v>0</v>
      </c>
      <c r="AI248" s="141">
        <f>IF('24'!AI248:AJ248&gt;120,2,'24'!AI248:AJ248/60)</f>
        <v>0</v>
      </c>
      <c r="AJ248" s="142">
        <f t="shared" si="107"/>
        <v>0</v>
      </c>
      <c r="AK248" s="141">
        <f>IF('24'!AK248:AL248&gt;120,2,'24'!AK248:AL248/60)</f>
        <v>0</v>
      </c>
      <c r="AL248" s="142">
        <f t="shared" si="108"/>
        <v>0</v>
      </c>
      <c r="AM248" s="141">
        <f>IF('24'!AM248:AN248&gt;120,2,'24'!AM248:AN248/60)</f>
        <v>0</v>
      </c>
      <c r="AN248" s="142">
        <f t="shared" si="109"/>
        <v>0</v>
      </c>
      <c r="AO248" s="141">
        <f>IF('24'!AO248:AP248&gt;120,2,'24'!AO248:AP248/60)</f>
        <v>0</v>
      </c>
      <c r="AP248" s="142">
        <f t="shared" si="110"/>
        <v>0</v>
      </c>
      <c r="AQ248" s="141">
        <f>IF('24'!AQ248:AR248&gt;120,2,'24'!AQ248:AR248/60)</f>
        <v>0</v>
      </c>
      <c r="AR248" s="142">
        <f t="shared" si="111"/>
        <v>0</v>
      </c>
      <c r="AS248" s="141">
        <f>IF('24'!AS248:AT248&gt;120,2,'24'!AS248:AT248/60)</f>
        <v>0</v>
      </c>
      <c r="AT248" s="142">
        <f t="shared" si="112"/>
        <v>0</v>
      </c>
      <c r="AU248" s="141">
        <f>IF('24'!AU248:AV248&gt;120,2,'24'!AU248:AV248/60)</f>
        <v>0</v>
      </c>
      <c r="AV248" s="142">
        <f t="shared" si="113"/>
        <v>0</v>
      </c>
      <c r="AW248" s="141">
        <f>IF('24'!AW248:AX248&gt;120,2,'24'!AW248:AX248/60)</f>
        <v>0</v>
      </c>
      <c r="AX248" s="142">
        <f t="shared" si="114"/>
        <v>0</v>
      </c>
      <c r="AY248" s="141">
        <f>IF('24'!AY248:AZ248&gt;120,2,'24'!AY248:AZ248/60)</f>
        <v>0</v>
      </c>
      <c r="AZ248" s="142">
        <f t="shared" si="115"/>
        <v>0</v>
      </c>
      <c r="BA248" s="141">
        <f>IF('24'!BA248:BB248&gt;120,2,'24'!BA248:BB248/60)</f>
        <v>0</v>
      </c>
      <c r="BB248" s="142">
        <f t="shared" si="116"/>
        <v>0</v>
      </c>
      <c r="BC248" s="141">
        <f>IF('24'!BC248:BD248&gt;120,2,'24'!BC248:BD248/60)</f>
        <v>0</v>
      </c>
      <c r="BD248" s="142">
        <f t="shared" si="117"/>
        <v>0</v>
      </c>
      <c r="BE248" s="141">
        <f>IF('24'!BE248:BF248&gt;120,2,'24'!BE248:BF248/60)</f>
        <v>0</v>
      </c>
      <c r="BF248" s="142">
        <f t="shared" si="118"/>
        <v>0</v>
      </c>
      <c r="BG248" s="141">
        <f>IF('24'!BG248:BH248&gt;120,2,'24'!BG248:BH248/60)</f>
        <v>0</v>
      </c>
      <c r="BH248" s="142">
        <f t="shared" si="119"/>
        <v>0</v>
      </c>
      <c r="BI248" s="141">
        <f>IF('24'!BI248:BJ248&gt;120,2,'24'!BI248:BJ248/60)</f>
        <v>0</v>
      </c>
      <c r="BJ248" s="142">
        <f t="shared" si="120"/>
        <v>0</v>
      </c>
      <c r="BK248" s="141">
        <f>IF('24'!BK248:BL248&gt;120,2,'24'!BK248:BL248/60)</f>
        <v>0</v>
      </c>
      <c r="BL248" s="142">
        <f t="shared" si="121"/>
        <v>0</v>
      </c>
      <c r="BM248" s="6"/>
    </row>
    <row r="249" spans="1:65" ht="26.25" thickBot="1">
      <c r="A249" s="13">
        <v>8694</v>
      </c>
      <c r="B249" s="13" t="s">
        <v>195</v>
      </c>
      <c r="C249" s="141">
        <f>IF('24'!C249:D249&gt;120,2,'24'!C249:D249/60)</f>
        <v>0</v>
      </c>
      <c r="D249" s="142">
        <f t="shared" si="122"/>
        <v>0</v>
      </c>
      <c r="E249" s="141">
        <f>IF('24'!E249:F249&gt;120,2,'24'!E249:F249/60)</f>
        <v>0</v>
      </c>
      <c r="F249" s="142">
        <f t="shared" si="123"/>
        <v>0</v>
      </c>
      <c r="G249" s="141">
        <f>IF('24'!G249:H249&gt;120,2,'24'!G249:H249/60)</f>
        <v>0</v>
      </c>
      <c r="H249" s="142">
        <f t="shared" si="93"/>
        <v>0</v>
      </c>
      <c r="I249" s="141">
        <f>IF('24'!I249:J249&gt;120,2,'24'!I249:J249/60)</f>
        <v>0</v>
      </c>
      <c r="J249" s="142">
        <f t="shared" si="94"/>
        <v>0</v>
      </c>
      <c r="K249" s="141">
        <f>IF('24'!K249:L249&gt;120,2,'24'!K249:L249/60)</f>
        <v>0</v>
      </c>
      <c r="L249" s="142">
        <f t="shared" si="95"/>
        <v>0</v>
      </c>
      <c r="M249" s="141">
        <f>IF('24'!M249:N249&gt;120,2,'24'!M249:N249/60)</f>
        <v>0</v>
      </c>
      <c r="N249" s="142">
        <f t="shared" si="96"/>
        <v>0</v>
      </c>
      <c r="O249" s="141">
        <f>IF('24'!O249:P249&gt;120,2,'24'!O249:P249/60)</f>
        <v>0</v>
      </c>
      <c r="P249" s="142">
        <f t="shared" si="97"/>
        <v>0</v>
      </c>
      <c r="Q249" s="141">
        <f>IF('24'!Q249:R249&gt;120,2,'24'!Q249:R249/60)</f>
        <v>0</v>
      </c>
      <c r="R249" s="142">
        <f t="shared" si="98"/>
        <v>0</v>
      </c>
      <c r="S249" s="141">
        <f>IF('24'!S249:T249&gt;120,2,'24'!S249:T249/60)</f>
        <v>0</v>
      </c>
      <c r="T249" s="142">
        <f t="shared" si="99"/>
        <v>0</v>
      </c>
      <c r="U249" s="141">
        <f>IF('24'!U249:V249&gt;120,2,'24'!U249:V249/60)</f>
        <v>0</v>
      </c>
      <c r="V249" s="142">
        <f t="shared" si="100"/>
        <v>0</v>
      </c>
      <c r="W249" s="141">
        <f>IF('24'!W249:X249&gt;120,2,'24'!W249:X249/60)</f>
        <v>0</v>
      </c>
      <c r="X249" s="142">
        <f t="shared" si="101"/>
        <v>0</v>
      </c>
      <c r="Y249" s="141">
        <f>IF('24'!Y249:Z249&gt;120,2,'24'!Y249:Z249/60)</f>
        <v>0</v>
      </c>
      <c r="Z249" s="142">
        <f t="shared" si="102"/>
        <v>0</v>
      </c>
      <c r="AA249" s="141">
        <f>IF('24'!AA249:AB249&gt;120,2,'24'!AA249:AB249/60)</f>
        <v>0</v>
      </c>
      <c r="AB249" s="142">
        <f t="shared" si="103"/>
        <v>0</v>
      </c>
      <c r="AC249" s="141">
        <f>IF('24'!AC249:AD249&gt;120,2,'24'!AC249:AD249/60)</f>
        <v>0</v>
      </c>
      <c r="AD249" s="142">
        <f t="shared" si="104"/>
        <v>0</v>
      </c>
      <c r="AE249" s="141">
        <f>IF('24'!AE249:AF249&gt;120,2,'24'!AE249:AF249/60)</f>
        <v>0</v>
      </c>
      <c r="AF249" s="142">
        <f t="shared" si="105"/>
        <v>0</v>
      </c>
      <c r="AG249" s="141">
        <f>IF('24'!AG249:AH249&gt;120,2,'24'!AG249:AH249/60)</f>
        <v>0</v>
      </c>
      <c r="AH249" s="142">
        <f t="shared" si="106"/>
        <v>0</v>
      </c>
      <c r="AI249" s="141">
        <f>IF('24'!AI249:AJ249&gt;120,2,'24'!AI249:AJ249/60)</f>
        <v>0</v>
      </c>
      <c r="AJ249" s="142">
        <f t="shared" si="107"/>
        <v>0</v>
      </c>
      <c r="AK249" s="141">
        <f>IF('24'!AK249:AL249&gt;120,2,'24'!AK249:AL249/60)</f>
        <v>0</v>
      </c>
      <c r="AL249" s="142">
        <f t="shared" si="108"/>
        <v>0</v>
      </c>
      <c r="AM249" s="141">
        <f>IF('24'!AM249:AN249&gt;120,2,'24'!AM249:AN249/60)</f>
        <v>0</v>
      </c>
      <c r="AN249" s="142">
        <f t="shared" si="109"/>
        <v>0</v>
      </c>
      <c r="AO249" s="141">
        <f>IF('24'!AO249:AP249&gt;120,2,'24'!AO249:AP249/60)</f>
        <v>0</v>
      </c>
      <c r="AP249" s="142">
        <f t="shared" si="110"/>
        <v>0</v>
      </c>
      <c r="AQ249" s="141">
        <f>IF('24'!AQ249:AR249&gt;120,2,'24'!AQ249:AR249/60)</f>
        <v>0</v>
      </c>
      <c r="AR249" s="142">
        <f t="shared" si="111"/>
        <v>0</v>
      </c>
      <c r="AS249" s="141">
        <f>IF('24'!AS249:AT249&gt;120,2,'24'!AS249:AT249/60)</f>
        <v>0</v>
      </c>
      <c r="AT249" s="142">
        <f t="shared" si="112"/>
        <v>0</v>
      </c>
      <c r="AU249" s="141">
        <f>IF('24'!AU249:AV249&gt;120,2,'24'!AU249:AV249/60)</f>
        <v>0</v>
      </c>
      <c r="AV249" s="142">
        <f t="shared" si="113"/>
        <v>0</v>
      </c>
      <c r="AW249" s="141">
        <f>IF('24'!AW249:AX249&gt;120,2,'24'!AW249:AX249/60)</f>
        <v>0</v>
      </c>
      <c r="AX249" s="142">
        <f t="shared" si="114"/>
        <v>0</v>
      </c>
      <c r="AY249" s="141">
        <f>IF('24'!AY249:AZ249&gt;120,2,'24'!AY249:AZ249/60)</f>
        <v>0</v>
      </c>
      <c r="AZ249" s="142">
        <f t="shared" si="115"/>
        <v>0</v>
      </c>
      <c r="BA249" s="141">
        <f>IF('24'!BA249:BB249&gt;120,2,'24'!BA249:BB249/60)</f>
        <v>0</v>
      </c>
      <c r="BB249" s="142">
        <f t="shared" si="116"/>
        <v>0</v>
      </c>
      <c r="BC249" s="141">
        <f>IF('24'!BC249:BD249&gt;120,2,'24'!BC249:BD249/60)</f>
        <v>0</v>
      </c>
      <c r="BD249" s="142">
        <f t="shared" si="117"/>
        <v>0</v>
      </c>
      <c r="BE249" s="141">
        <f>IF('24'!BE249:BF249&gt;120,2,'24'!BE249:BF249/60)</f>
        <v>0</v>
      </c>
      <c r="BF249" s="142">
        <f t="shared" si="118"/>
        <v>0</v>
      </c>
      <c r="BG249" s="141">
        <f>IF('24'!BG249:BH249&gt;120,2,'24'!BG249:BH249/60)</f>
        <v>0</v>
      </c>
      <c r="BH249" s="142">
        <f t="shared" si="119"/>
        <v>0</v>
      </c>
      <c r="BI249" s="141">
        <f>IF('24'!BI249:BJ249&gt;120,2,'24'!BI249:BJ249/60)</f>
        <v>0</v>
      </c>
      <c r="BJ249" s="142">
        <f t="shared" si="120"/>
        <v>0</v>
      </c>
      <c r="BK249" s="141">
        <f>IF('24'!BK249:BL249&gt;120,2,'24'!BK249:BL249/60)</f>
        <v>0</v>
      </c>
      <c r="BL249" s="142">
        <f t="shared" si="121"/>
        <v>0</v>
      </c>
      <c r="BM249" s="6"/>
    </row>
    <row r="250" spans="1:65" ht="26.25" thickBot="1">
      <c r="A250" s="13">
        <v>8695</v>
      </c>
      <c r="B250" s="13" t="s">
        <v>196</v>
      </c>
      <c r="C250" s="141">
        <f>IF('24'!C250:D250&gt;120,2,'24'!C250:D250/60)</f>
        <v>0</v>
      </c>
      <c r="D250" s="142">
        <f t="shared" si="122"/>
        <v>0</v>
      </c>
      <c r="E250" s="141">
        <f>IF('24'!E250:F250&gt;120,2,'24'!E250:F250/60)</f>
        <v>0</v>
      </c>
      <c r="F250" s="142">
        <f t="shared" si="123"/>
        <v>0</v>
      </c>
      <c r="G250" s="141">
        <f>IF('24'!G250:H250&gt;120,2,'24'!G250:H250/60)</f>
        <v>0</v>
      </c>
      <c r="H250" s="142">
        <f t="shared" si="93"/>
        <v>0</v>
      </c>
      <c r="I250" s="141">
        <f>IF('24'!I250:J250&gt;120,2,'24'!I250:J250/60)</f>
        <v>0</v>
      </c>
      <c r="J250" s="142">
        <f t="shared" si="94"/>
        <v>0</v>
      </c>
      <c r="K250" s="141">
        <f>IF('24'!K250:L250&gt;120,2,'24'!K250:L250/60)</f>
        <v>0</v>
      </c>
      <c r="L250" s="142">
        <f t="shared" si="95"/>
        <v>0</v>
      </c>
      <c r="M250" s="141">
        <f>IF('24'!M250:N250&gt;120,2,'24'!M250:N250/60)</f>
        <v>0</v>
      </c>
      <c r="N250" s="142">
        <f t="shared" si="96"/>
        <v>0</v>
      </c>
      <c r="O250" s="141">
        <f>IF('24'!O250:P250&gt;120,2,'24'!O250:P250/60)</f>
        <v>0</v>
      </c>
      <c r="P250" s="142">
        <f t="shared" si="97"/>
        <v>0</v>
      </c>
      <c r="Q250" s="141">
        <f>IF('24'!Q250:R250&gt;120,2,'24'!Q250:R250/60)</f>
        <v>0</v>
      </c>
      <c r="R250" s="142">
        <f t="shared" si="98"/>
        <v>0</v>
      </c>
      <c r="S250" s="141">
        <f>IF('24'!S250:T250&gt;120,2,'24'!S250:T250/60)</f>
        <v>0</v>
      </c>
      <c r="T250" s="142">
        <f t="shared" si="99"/>
        <v>0</v>
      </c>
      <c r="U250" s="141">
        <f>IF('24'!U250:V250&gt;120,2,'24'!U250:V250/60)</f>
        <v>0</v>
      </c>
      <c r="V250" s="142">
        <f t="shared" si="100"/>
        <v>0</v>
      </c>
      <c r="W250" s="141">
        <f>IF('24'!W250:X250&gt;120,2,'24'!W250:X250/60)</f>
        <v>0</v>
      </c>
      <c r="X250" s="142">
        <f t="shared" si="101"/>
        <v>0</v>
      </c>
      <c r="Y250" s="141">
        <f>IF('24'!Y250:Z250&gt;120,2,'24'!Y250:Z250/60)</f>
        <v>0</v>
      </c>
      <c r="Z250" s="142">
        <f t="shared" si="102"/>
        <v>0</v>
      </c>
      <c r="AA250" s="141">
        <f>IF('24'!AA250:AB250&gt;120,2,'24'!AA250:AB250/60)</f>
        <v>0</v>
      </c>
      <c r="AB250" s="142">
        <f t="shared" si="103"/>
        <v>0</v>
      </c>
      <c r="AC250" s="141">
        <f>IF('24'!AC250:AD250&gt;120,2,'24'!AC250:AD250/60)</f>
        <v>0</v>
      </c>
      <c r="AD250" s="142">
        <f t="shared" si="104"/>
        <v>0</v>
      </c>
      <c r="AE250" s="141">
        <f>IF('24'!AE250:AF250&gt;120,2,'24'!AE250:AF250/60)</f>
        <v>0</v>
      </c>
      <c r="AF250" s="142">
        <f t="shared" si="105"/>
        <v>0</v>
      </c>
      <c r="AG250" s="141">
        <f>IF('24'!AG250:AH250&gt;120,2,'24'!AG250:AH250/60)</f>
        <v>0</v>
      </c>
      <c r="AH250" s="142">
        <f t="shared" si="106"/>
        <v>0</v>
      </c>
      <c r="AI250" s="141">
        <f>IF('24'!AI250:AJ250&gt;120,2,'24'!AI250:AJ250/60)</f>
        <v>0</v>
      </c>
      <c r="AJ250" s="142">
        <f t="shared" si="107"/>
        <v>0</v>
      </c>
      <c r="AK250" s="141">
        <f>IF('24'!AK250:AL250&gt;120,2,'24'!AK250:AL250/60)</f>
        <v>0</v>
      </c>
      <c r="AL250" s="142">
        <f t="shared" si="108"/>
        <v>0</v>
      </c>
      <c r="AM250" s="141">
        <f>IF('24'!AM250:AN250&gt;120,2,'24'!AM250:AN250/60)</f>
        <v>0</v>
      </c>
      <c r="AN250" s="142">
        <f t="shared" si="109"/>
        <v>0</v>
      </c>
      <c r="AO250" s="141">
        <f>IF('24'!AO250:AP250&gt;120,2,'24'!AO250:AP250/60)</f>
        <v>0</v>
      </c>
      <c r="AP250" s="142">
        <f t="shared" si="110"/>
        <v>0</v>
      </c>
      <c r="AQ250" s="141">
        <f>IF('24'!AQ250:AR250&gt;120,2,'24'!AQ250:AR250/60)</f>
        <v>0</v>
      </c>
      <c r="AR250" s="142">
        <f t="shared" si="111"/>
        <v>0</v>
      </c>
      <c r="AS250" s="141">
        <f>IF('24'!AS250:AT250&gt;120,2,'24'!AS250:AT250/60)</f>
        <v>0</v>
      </c>
      <c r="AT250" s="142">
        <f t="shared" si="112"/>
        <v>0</v>
      </c>
      <c r="AU250" s="141">
        <f>IF('24'!AU250:AV250&gt;120,2,'24'!AU250:AV250/60)</f>
        <v>0</v>
      </c>
      <c r="AV250" s="142">
        <f t="shared" si="113"/>
        <v>0</v>
      </c>
      <c r="AW250" s="141">
        <f>IF('24'!AW250:AX250&gt;120,2,'24'!AW250:AX250/60)</f>
        <v>0</v>
      </c>
      <c r="AX250" s="142">
        <f t="shared" si="114"/>
        <v>0</v>
      </c>
      <c r="AY250" s="141">
        <f>IF('24'!AY250:AZ250&gt;120,2,'24'!AY250:AZ250/60)</f>
        <v>0</v>
      </c>
      <c r="AZ250" s="142">
        <f t="shared" si="115"/>
        <v>0</v>
      </c>
      <c r="BA250" s="141">
        <f>IF('24'!BA250:BB250&gt;120,2,'24'!BA250:BB250/60)</f>
        <v>0</v>
      </c>
      <c r="BB250" s="142">
        <f t="shared" si="116"/>
        <v>0</v>
      </c>
      <c r="BC250" s="141">
        <f>IF('24'!BC250:BD250&gt;120,2,'24'!BC250:BD250/60)</f>
        <v>0</v>
      </c>
      <c r="BD250" s="142">
        <f t="shared" si="117"/>
        <v>0</v>
      </c>
      <c r="BE250" s="141">
        <f>IF('24'!BE250:BF250&gt;120,2,'24'!BE250:BF250/60)</f>
        <v>0</v>
      </c>
      <c r="BF250" s="142">
        <f t="shared" si="118"/>
        <v>0</v>
      </c>
      <c r="BG250" s="141">
        <f>IF('24'!BG250:BH250&gt;120,2,'24'!BG250:BH250/60)</f>
        <v>0</v>
      </c>
      <c r="BH250" s="142">
        <f t="shared" si="119"/>
        <v>0</v>
      </c>
      <c r="BI250" s="141">
        <f>IF('24'!BI250:BJ250&gt;120,2,'24'!BI250:BJ250/60)</f>
        <v>0</v>
      </c>
      <c r="BJ250" s="142">
        <f t="shared" si="120"/>
        <v>0</v>
      </c>
      <c r="BK250" s="141">
        <f>IF('24'!BK250:BL250&gt;120,2,'24'!BK250:BL250/60)</f>
        <v>0</v>
      </c>
      <c r="BL250" s="142">
        <f t="shared" si="121"/>
        <v>0</v>
      </c>
      <c r="BM250" s="6"/>
    </row>
    <row r="251" spans="1:65" ht="26.25" thickBot="1">
      <c r="A251" s="13">
        <v>8696</v>
      </c>
      <c r="B251" s="13" t="s">
        <v>197</v>
      </c>
      <c r="C251" s="141">
        <f>IF('24'!C251:D251&gt;120,2,'24'!C251:D251/60)</f>
        <v>0</v>
      </c>
      <c r="D251" s="142">
        <f t="shared" si="122"/>
        <v>0</v>
      </c>
      <c r="E251" s="141">
        <f>IF('24'!E251:F251&gt;120,2,'24'!E251:F251/60)</f>
        <v>0</v>
      </c>
      <c r="F251" s="142">
        <f t="shared" si="123"/>
        <v>0</v>
      </c>
      <c r="G251" s="141">
        <f>IF('24'!G251:H251&gt;120,2,'24'!G251:H251/60)</f>
        <v>0</v>
      </c>
      <c r="H251" s="142">
        <f t="shared" si="93"/>
        <v>0</v>
      </c>
      <c r="I251" s="141">
        <f>IF('24'!I251:J251&gt;120,2,'24'!I251:J251/60)</f>
        <v>0</v>
      </c>
      <c r="J251" s="142">
        <f t="shared" si="94"/>
        <v>0</v>
      </c>
      <c r="K251" s="141">
        <f>IF('24'!K251:L251&gt;120,2,'24'!K251:L251/60)</f>
        <v>0</v>
      </c>
      <c r="L251" s="142">
        <f t="shared" si="95"/>
        <v>0</v>
      </c>
      <c r="M251" s="141">
        <f>IF('24'!M251:N251&gt;120,2,'24'!M251:N251/60)</f>
        <v>0</v>
      </c>
      <c r="N251" s="142">
        <f t="shared" si="96"/>
        <v>0</v>
      </c>
      <c r="O251" s="141">
        <f>IF('24'!O251:P251&gt;120,2,'24'!O251:P251/60)</f>
        <v>0</v>
      </c>
      <c r="P251" s="142">
        <f t="shared" si="97"/>
        <v>0</v>
      </c>
      <c r="Q251" s="141">
        <f>IF('24'!Q251:R251&gt;120,2,'24'!Q251:R251/60)</f>
        <v>0</v>
      </c>
      <c r="R251" s="142">
        <f t="shared" si="98"/>
        <v>0</v>
      </c>
      <c r="S251" s="141">
        <f>IF('24'!S251:T251&gt;120,2,'24'!S251:T251/60)</f>
        <v>0</v>
      </c>
      <c r="T251" s="142">
        <f t="shared" si="99"/>
        <v>0</v>
      </c>
      <c r="U251" s="141">
        <f>IF('24'!U251:V251&gt;120,2,'24'!U251:V251/60)</f>
        <v>0</v>
      </c>
      <c r="V251" s="142">
        <f t="shared" si="100"/>
        <v>0</v>
      </c>
      <c r="W251" s="141">
        <f>IF('24'!W251:X251&gt;120,2,'24'!W251:X251/60)</f>
        <v>0</v>
      </c>
      <c r="X251" s="142">
        <f t="shared" si="101"/>
        <v>0</v>
      </c>
      <c r="Y251" s="141">
        <f>IF('24'!Y251:Z251&gt;120,2,'24'!Y251:Z251/60)</f>
        <v>0</v>
      </c>
      <c r="Z251" s="142">
        <f t="shared" si="102"/>
        <v>0</v>
      </c>
      <c r="AA251" s="141">
        <f>IF('24'!AA251:AB251&gt;120,2,'24'!AA251:AB251/60)</f>
        <v>0</v>
      </c>
      <c r="AB251" s="142">
        <f t="shared" si="103"/>
        <v>0</v>
      </c>
      <c r="AC251" s="141">
        <f>IF('24'!AC251:AD251&gt;120,2,'24'!AC251:AD251/60)</f>
        <v>0</v>
      </c>
      <c r="AD251" s="142">
        <f t="shared" si="104"/>
        <v>0</v>
      </c>
      <c r="AE251" s="141">
        <f>IF('24'!AE251:AF251&gt;120,2,'24'!AE251:AF251/60)</f>
        <v>0</v>
      </c>
      <c r="AF251" s="142">
        <f t="shared" si="105"/>
        <v>0</v>
      </c>
      <c r="AG251" s="141">
        <f>IF('24'!AG251:AH251&gt;120,2,'24'!AG251:AH251/60)</f>
        <v>0</v>
      </c>
      <c r="AH251" s="142">
        <f t="shared" si="106"/>
        <v>0</v>
      </c>
      <c r="AI251" s="141">
        <f>IF('24'!AI251:AJ251&gt;120,2,'24'!AI251:AJ251/60)</f>
        <v>0</v>
      </c>
      <c r="AJ251" s="142">
        <f t="shared" si="107"/>
        <v>0</v>
      </c>
      <c r="AK251" s="141">
        <f>IF('24'!AK251:AL251&gt;120,2,'24'!AK251:AL251/60)</f>
        <v>0</v>
      </c>
      <c r="AL251" s="142">
        <f t="shared" si="108"/>
        <v>0</v>
      </c>
      <c r="AM251" s="141">
        <f>IF('24'!AM251:AN251&gt;120,2,'24'!AM251:AN251/60)</f>
        <v>0</v>
      </c>
      <c r="AN251" s="142">
        <f t="shared" si="109"/>
        <v>0</v>
      </c>
      <c r="AO251" s="141">
        <f>IF('24'!AO251:AP251&gt;120,2,'24'!AO251:AP251/60)</f>
        <v>0</v>
      </c>
      <c r="AP251" s="142">
        <f t="shared" si="110"/>
        <v>0</v>
      </c>
      <c r="AQ251" s="141">
        <f>IF('24'!AQ251:AR251&gt;120,2,'24'!AQ251:AR251/60)</f>
        <v>0</v>
      </c>
      <c r="AR251" s="142">
        <f t="shared" si="111"/>
        <v>0</v>
      </c>
      <c r="AS251" s="141">
        <f>IF('24'!AS251:AT251&gt;120,2,'24'!AS251:AT251/60)</f>
        <v>0</v>
      </c>
      <c r="AT251" s="142">
        <f t="shared" si="112"/>
        <v>0</v>
      </c>
      <c r="AU251" s="141">
        <f>IF('24'!AU251:AV251&gt;120,2,'24'!AU251:AV251/60)</f>
        <v>0</v>
      </c>
      <c r="AV251" s="142">
        <f t="shared" si="113"/>
        <v>0</v>
      </c>
      <c r="AW251" s="141">
        <f>IF('24'!AW251:AX251&gt;120,2,'24'!AW251:AX251/60)</f>
        <v>0</v>
      </c>
      <c r="AX251" s="142">
        <f t="shared" si="114"/>
        <v>0</v>
      </c>
      <c r="AY251" s="141">
        <f>IF('24'!AY251:AZ251&gt;120,2,'24'!AY251:AZ251/60)</f>
        <v>0</v>
      </c>
      <c r="AZ251" s="142">
        <f t="shared" si="115"/>
        <v>0</v>
      </c>
      <c r="BA251" s="141">
        <f>IF('24'!BA251:BB251&gt;120,2,'24'!BA251:BB251/60)</f>
        <v>0</v>
      </c>
      <c r="BB251" s="142">
        <f t="shared" si="116"/>
        <v>0</v>
      </c>
      <c r="BC251" s="141">
        <f>IF('24'!BC251:BD251&gt;120,2,'24'!BC251:BD251/60)</f>
        <v>0</v>
      </c>
      <c r="BD251" s="142">
        <f t="shared" si="117"/>
        <v>0</v>
      </c>
      <c r="BE251" s="141">
        <f>IF('24'!BE251:BF251&gt;120,2,'24'!BE251:BF251/60)</f>
        <v>0</v>
      </c>
      <c r="BF251" s="142">
        <f t="shared" si="118"/>
        <v>0</v>
      </c>
      <c r="BG251" s="141">
        <f>IF('24'!BG251:BH251&gt;120,2,'24'!BG251:BH251/60)</f>
        <v>0</v>
      </c>
      <c r="BH251" s="142">
        <f t="shared" si="119"/>
        <v>0</v>
      </c>
      <c r="BI251" s="141">
        <f>IF('24'!BI251:BJ251&gt;120,2,'24'!BI251:BJ251/60)</f>
        <v>0</v>
      </c>
      <c r="BJ251" s="142">
        <f t="shared" si="120"/>
        <v>0</v>
      </c>
      <c r="BK251" s="141">
        <f>IF('24'!BK251:BL251&gt;120,2,'24'!BK251:BL251/60)</f>
        <v>0</v>
      </c>
      <c r="BL251" s="142">
        <f t="shared" si="121"/>
        <v>0</v>
      </c>
      <c r="BM251" s="6"/>
    </row>
    <row r="252" spans="1:65" ht="26.25" thickBot="1">
      <c r="A252" s="13">
        <v>8697</v>
      </c>
      <c r="B252" s="13" t="s">
        <v>198</v>
      </c>
      <c r="C252" s="141">
        <f>IF('24'!C252:D252&gt;120,2,'24'!C252:D252/60)</f>
        <v>0</v>
      </c>
      <c r="D252" s="142">
        <f t="shared" si="122"/>
        <v>0</v>
      </c>
      <c r="E252" s="141">
        <f>IF('24'!E252:F252&gt;120,2,'24'!E252:F252/60)</f>
        <v>0</v>
      </c>
      <c r="F252" s="142">
        <f t="shared" si="123"/>
        <v>0</v>
      </c>
      <c r="G252" s="141">
        <f>IF('24'!G252:H252&gt;120,2,'24'!G252:H252/60)</f>
        <v>0</v>
      </c>
      <c r="H252" s="142">
        <f t="shared" si="93"/>
        <v>0</v>
      </c>
      <c r="I252" s="141">
        <f>IF('24'!I252:J252&gt;120,2,'24'!I252:J252/60)</f>
        <v>0</v>
      </c>
      <c r="J252" s="142">
        <f t="shared" si="94"/>
        <v>0</v>
      </c>
      <c r="K252" s="141">
        <f>IF('24'!K252:L252&gt;120,2,'24'!K252:L252/60)</f>
        <v>0</v>
      </c>
      <c r="L252" s="142">
        <f t="shared" si="95"/>
        <v>0</v>
      </c>
      <c r="M252" s="141">
        <f>IF('24'!M252:N252&gt;120,2,'24'!M252:N252/60)</f>
        <v>0</v>
      </c>
      <c r="N252" s="142">
        <f t="shared" si="96"/>
        <v>0</v>
      </c>
      <c r="O252" s="141">
        <f>IF('24'!O252:P252&gt;120,2,'24'!O252:P252/60)</f>
        <v>0</v>
      </c>
      <c r="P252" s="142">
        <f t="shared" si="97"/>
        <v>0</v>
      </c>
      <c r="Q252" s="141">
        <f>IF('24'!Q252:R252&gt;120,2,'24'!Q252:R252/60)</f>
        <v>0</v>
      </c>
      <c r="R252" s="142">
        <f t="shared" si="98"/>
        <v>0</v>
      </c>
      <c r="S252" s="141">
        <f>IF('24'!S252:T252&gt;120,2,'24'!S252:T252/60)</f>
        <v>0</v>
      </c>
      <c r="T252" s="142">
        <f t="shared" si="99"/>
        <v>0</v>
      </c>
      <c r="U252" s="141">
        <f>IF('24'!U252:V252&gt;120,2,'24'!U252:V252/60)</f>
        <v>0</v>
      </c>
      <c r="V252" s="142">
        <f t="shared" si="100"/>
        <v>0</v>
      </c>
      <c r="W252" s="141">
        <f>IF('24'!W252:X252&gt;120,2,'24'!W252:X252/60)</f>
        <v>0</v>
      </c>
      <c r="X252" s="142">
        <f t="shared" si="101"/>
        <v>0</v>
      </c>
      <c r="Y252" s="141">
        <f>IF('24'!Y252:Z252&gt;120,2,'24'!Y252:Z252/60)</f>
        <v>0</v>
      </c>
      <c r="Z252" s="142">
        <f t="shared" si="102"/>
        <v>0</v>
      </c>
      <c r="AA252" s="141">
        <f>IF('24'!AA252:AB252&gt;120,2,'24'!AA252:AB252/60)</f>
        <v>0</v>
      </c>
      <c r="AB252" s="142">
        <f t="shared" si="103"/>
        <v>0</v>
      </c>
      <c r="AC252" s="141">
        <f>IF('24'!AC252:AD252&gt;120,2,'24'!AC252:AD252/60)</f>
        <v>0</v>
      </c>
      <c r="AD252" s="142">
        <f t="shared" si="104"/>
        <v>0</v>
      </c>
      <c r="AE252" s="141">
        <f>IF('24'!AE252:AF252&gt;120,2,'24'!AE252:AF252/60)</f>
        <v>0</v>
      </c>
      <c r="AF252" s="142">
        <f t="shared" si="105"/>
        <v>0</v>
      </c>
      <c r="AG252" s="141">
        <f>IF('24'!AG252:AH252&gt;120,2,'24'!AG252:AH252/60)</f>
        <v>0</v>
      </c>
      <c r="AH252" s="142">
        <f t="shared" si="106"/>
        <v>0</v>
      </c>
      <c r="AI252" s="141">
        <f>IF('24'!AI252:AJ252&gt;120,2,'24'!AI252:AJ252/60)</f>
        <v>0</v>
      </c>
      <c r="AJ252" s="142">
        <f t="shared" si="107"/>
        <v>0</v>
      </c>
      <c r="AK252" s="141">
        <f>IF('24'!AK252:AL252&gt;120,2,'24'!AK252:AL252/60)</f>
        <v>0</v>
      </c>
      <c r="AL252" s="142">
        <f t="shared" si="108"/>
        <v>0</v>
      </c>
      <c r="AM252" s="141">
        <f>IF('24'!AM252:AN252&gt;120,2,'24'!AM252:AN252/60)</f>
        <v>0</v>
      </c>
      <c r="AN252" s="142">
        <f t="shared" si="109"/>
        <v>0</v>
      </c>
      <c r="AO252" s="141">
        <f>IF('24'!AO252:AP252&gt;120,2,'24'!AO252:AP252/60)</f>
        <v>0</v>
      </c>
      <c r="AP252" s="142">
        <f t="shared" si="110"/>
        <v>0</v>
      </c>
      <c r="AQ252" s="141">
        <f>IF('24'!AQ252:AR252&gt;120,2,'24'!AQ252:AR252/60)</f>
        <v>0</v>
      </c>
      <c r="AR252" s="142">
        <f t="shared" si="111"/>
        <v>0</v>
      </c>
      <c r="AS252" s="141">
        <f>IF('24'!AS252:AT252&gt;120,2,'24'!AS252:AT252/60)</f>
        <v>0</v>
      </c>
      <c r="AT252" s="142">
        <f t="shared" si="112"/>
        <v>0</v>
      </c>
      <c r="AU252" s="141">
        <f>IF('24'!AU252:AV252&gt;120,2,'24'!AU252:AV252/60)</f>
        <v>0</v>
      </c>
      <c r="AV252" s="142">
        <f t="shared" si="113"/>
        <v>0</v>
      </c>
      <c r="AW252" s="141">
        <f>IF('24'!AW252:AX252&gt;120,2,'24'!AW252:AX252/60)</f>
        <v>0</v>
      </c>
      <c r="AX252" s="142">
        <f t="shared" si="114"/>
        <v>0</v>
      </c>
      <c r="AY252" s="141">
        <f>IF('24'!AY252:AZ252&gt;120,2,'24'!AY252:AZ252/60)</f>
        <v>0</v>
      </c>
      <c r="AZ252" s="142">
        <f t="shared" si="115"/>
        <v>0</v>
      </c>
      <c r="BA252" s="141">
        <f>IF('24'!BA252:BB252&gt;120,2,'24'!BA252:BB252/60)</f>
        <v>0</v>
      </c>
      <c r="BB252" s="142">
        <f t="shared" si="116"/>
        <v>0</v>
      </c>
      <c r="BC252" s="141">
        <f>IF('24'!BC252:BD252&gt;120,2,'24'!BC252:BD252/60)</f>
        <v>0</v>
      </c>
      <c r="BD252" s="142">
        <f t="shared" si="117"/>
        <v>0</v>
      </c>
      <c r="BE252" s="141">
        <f>IF('24'!BE252:BF252&gt;120,2,'24'!BE252:BF252/60)</f>
        <v>0</v>
      </c>
      <c r="BF252" s="142">
        <f t="shared" si="118"/>
        <v>0</v>
      </c>
      <c r="BG252" s="141">
        <f>IF('24'!BG252:BH252&gt;120,2,'24'!BG252:BH252/60)</f>
        <v>0</v>
      </c>
      <c r="BH252" s="142">
        <f t="shared" si="119"/>
        <v>0</v>
      </c>
      <c r="BI252" s="141">
        <f>IF('24'!BI252:BJ252&gt;120,2,'24'!BI252:BJ252/60)</f>
        <v>0</v>
      </c>
      <c r="BJ252" s="142">
        <f t="shared" si="120"/>
        <v>0</v>
      </c>
      <c r="BK252" s="141">
        <f>IF('24'!BK252:BL252&gt;120,2,'24'!BK252:BL252/60)</f>
        <v>0</v>
      </c>
      <c r="BL252" s="142">
        <f t="shared" si="121"/>
        <v>0</v>
      </c>
      <c r="BM252" s="6"/>
    </row>
    <row r="253" spans="1:65" ht="26.25" thickBot="1">
      <c r="A253" s="13">
        <v>8698</v>
      </c>
      <c r="B253" s="13" t="s">
        <v>199</v>
      </c>
      <c r="C253" s="141">
        <f>IF('24'!C253:D253&gt;120,2,'24'!C253:D253/60)</f>
        <v>0</v>
      </c>
      <c r="D253" s="142">
        <f t="shared" si="122"/>
        <v>0</v>
      </c>
      <c r="E253" s="141">
        <f>IF('24'!E253:F253&gt;120,2,'24'!E253:F253/60)</f>
        <v>0</v>
      </c>
      <c r="F253" s="142">
        <f t="shared" si="123"/>
        <v>0</v>
      </c>
      <c r="G253" s="141">
        <f>IF('24'!G253:H253&gt;120,2,'24'!G253:H253/60)</f>
        <v>0</v>
      </c>
      <c r="H253" s="142">
        <f t="shared" si="93"/>
        <v>0</v>
      </c>
      <c r="I253" s="141">
        <f>IF('24'!I253:J253&gt;120,2,'24'!I253:J253/60)</f>
        <v>0</v>
      </c>
      <c r="J253" s="142">
        <f t="shared" si="94"/>
        <v>0</v>
      </c>
      <c r="K253" s="141">
        <f>IF('24'!K253:L253&gt;120,2,'24'!K253:L253/60)</f>
        <v>0</v>
      </c>
      <c r="L253" s="142">
        <f t="shared" si="95"/>
        <v>0</v>
      </c>
      <c r="M253" s="141">
        <f>IF('24'!M253:N253&gt;120,2,'24'!M253:N253/60)</f>
        <v>0</v>
      </c>
      <c r="N253" s="142">
        <f t="shared" si="96"/>
        <v>0</v>
      </c>
      <c r="O253" s="141">
        <f>IF('24'!O253:P253&gt;120,2,'24'!O253:P253/60)</f>
        <v>0</v>
      </c>
      <c r="P253" s="142">
        <f t="shared" si="97"/>
        <v>0</v>
      </c>
      <c r="Q253" s="141">
        <f>IF('24'!Q253:R253&gt;120,2,'24'!Q253:R253/60)</f>
        <v>0</v>
      </c>
      <c r="R253" s="142">
        <f t="shared" si="98"/>
        <v>0</v>
      </c>
      <c r="S253" s="141">
        <f>IF('24'!S253:T253&gt;120,2,'24'!S253:T253/60)</f>
        <v>0</v>
      </c>
      <c r="T253" s="142">
        <f t="shared" si="99"/>
        <v>0</v>
      </c>
      <c r="U253" s="141">
        <f>IF('24'!U253:V253&gt;120,2,'24'!U253:V253/60)</f>
        <v>0</v>
      </c>
      <c r="V253" s="142">
        <f t="shared" si="100"/>
        <v>0</v>
      </c>
      <c r="W253" s="141">
        <f>IF('24'!W253:X253&gt;120,2,'24'!W253:X253/60)</f>
        <v>0</v>
      </c>
      <c r="X253" s="142">
        <f t="shared" si="101"/>
        <v>0</v>
      </c>
      <c r="Y253" s="141">
        <f>IF('24'!Y253:Z253&gt;120,2,'24'!Y253:Z253/60)</f>
        <v>0</v>
      </c>
      <c r="Z253" s="142">
        <f t="shared" si="102"/>
        <v>0</v>
      </c>
      <c r="AA253" s="141">
        <f>IF('24'!AA253:AB253&gt;120,2,'24'!AA253:AB253/60)</f>
        <v>0</v>
      </c>
      <c r="AB253" s="142">
        <f t="shared" si="103"/>
        <v>0</v>
      </c>
      <c r="AC253" s="141">
        <f>IF('24'!AC253:AD253&gt;120,2,'24'!AC253:AD253/60)</f>
        <v>0</v>
      </c>
      <c r="AD253" s="142">
        <f t="shared" si="104"/>
        <v>0</v>
      </c>
      <c r="AE253" s="141">
        <f>IF('24'!AE253:AF253&gt;120,2,'24'!AE253:AF253/60)</f>
        <v>0</v>
      </c>
      <c r="AF253" s="142">
        <f t="shared" si="105"/>
        <v>0</v>
      </c>
      <c r="AG253" s="141">
        <f>IF('24'!AG253:AH253&gt;120,2,'24'!AG253:AH253/60)</f>
        <v>0</v>
      </c>
      <c r="AH253" s="142">
        <f t="shared" si="106"/>
        <v>0</v>
      </c>
      <c r="AI253" s="141">
        <f>IF('24'!AI253:AJ253&gt;120,2,'24'!AI253:AJ253/60)</f>
        <v>0</v>
      </c>
      <c r="AJ253" s="142">
        <f t="shared" si="107"/>
        <v>0</v>
      </c>
      <c r="AK253" s="141">
        <f>IF('24'!AK253:AL253&gt;120,2,'24'!AK253:AL253/60)</f>
        <v>0</v>
      </c>
      <c r="AL253" s="142">
        <f t="shared" si="108"/>
        <v>0</v>
      </c>
      <c r="AM253" s="141">
        <f>IF('24'!AM253:AN253&gt;120,2,'24'!AM253:AN253/60)</f>
        <v>0</v>
      </c>
      <c r="AN253" s="142">
        <f t="shared" si="109"/>
        <v>0</v>
      </c>
      <c r="AO253" s="141">
        <f>IF('24'!AO253:AP253&gt;120,2,'24'!AO253:AP253/60)</f>
        <v>0</v>
      </c>
      <c r="AP253" s="142">
        <f t="shared" si="110"/>
        <v>0</v>
      </c>
      <c r="AQ253" s="141">
        <f>IF('24'!AQ253:AR253&gt;120,2,'24'!AQ253:AR253/60)</f>
        <v>0</v>
      </c>
      <c r="AR253" s="142">
        <f t="shared" si="111"/>
        <v>0</v>
      </c>
      <c r="AS253" s="141">
        <f>IF('24'!AS253:AT253&gt;120,2,'24'!AS253:AT253/60)</f>
        <v>0</v>
      </c>
      <c r="AT253" s="142">
        <f t="shared" si="112"/>
        <v>0</v>
      </c>
      <c r="AU253" s="141">
        <f>IF('24'!AU253:AV253&gt;120,2,'24'!AU253:AV253/60)</f>
        <v>0</v>
      </c>
      <c r="AV253" s="142">
        <f t="shared" si="113"/>
        <v>0</v>
      </c>
      <c r="AW253" s="141">
        <f>IF('24'!AW253:AX253&gt;120,2,'24'!AW253:AX253/60)</f>
        <v>0</v>
      </c>
      <c r="AX253" s="142">
        <f t="shared" si="114"/>
        <v>0</v>
      </c>
      <c r="AY253" s="141">
        <f>IF('24'!AY253:AZ253&gt;120,2,'24'!AY253:AZ253/60)</f>
        <v>0</v>
      </c>
      <c r="AZ253" s="142">
        <f t="shared" si="115"/>
        <v>0</v>
      </c>
      <c r="BA253" s="141">
        <f>IF('24'!BA253:BB253&gt;120,2,'24'!BA253:BB253/60)</f>
        <v>0</v>
      </c>
      <c r="BB253" s="142">
        <f t="shared" si="116"/>
        <v>0</v>
      </c>
      <c r="BC253" s="141">
        <f>IF('24'!BC253:BD253&gt;120,2,'24'!BC253:BD253/60)</f>
        <v>0</v>
      </c>
      <c r="BD253" s="142">
        <f t="shared" si="117"/>
        <v>0</v>
      </c>
      <c r="BE253" s="141">
        <f>IF('24'!BE253:BF253&gt;120,2,'24'!BE253:BF253/60)</f>
        <v>0</v>
      </c>
      <c r="BF253" s="142">
        <f t="shared" si="118"/>
        <v>0</v>
      </c>
      <c r="BG253" s="141">
        <f>IF('24'!BG253:BH253&gt;120,2,'24'!BG253:BH253/60)</f>
        <v>0</v>
      </c>
      <c r="BH253" s="142">
        <f t="shared" si="119"/>
        <v>0</v>
      </c>
      <c r="BI253" s="141">
        <f>IF('24'!BI253:BJ253&gt;120,2,'24'!BI253:BJ253/60)</f>
        <v>0</v>
      </c>
      <c r="BJ253" s="142">
        <f t="shared" si="120"/>
        <v>0</v>
      </c>
      <c r="BK253" s="141">
        <f>IF('24'!BK253:BL253&gt;120,2,'24'!BK253:BL253/60)</f>
        <v>0</v>
      </c>
      <c r="BL253" s="142">
        <f t="shared" si="121"/>
        <v>0</v>
      </c>
      <c r="BM253" s="6"/>
    </row>
    <row r="254" spans="1:65" ht="26.25" thickBot="1">
      <c r="A254" s="13">
        <v>8699</v>
      </c>
      <c r="B254" s="13" t="s">
        <v>200</v>
      </c>
      <c r="C254" s="141">
        <f>IF('24'!C254:D254&gt;120,2,'24'!C254:D254/60)</f>
        <v>0</v>
      </c>
      <c r="D254" s="142">
        <f t="shared" si="122"/>
        <v>0</v>
      </c>
      <c r="E254" s="141">
        <f>IF('24'!E254:F254&gt;120,2,'24'!E254:F254/60)</f>
        <v>0</v>
      </c>
      <c r="F254" s="142">
        <f t="shared" si="123"/>
        <v>0</v>
      </c>
      <c r="G254" s="141">
        <f>IF('24'!G254:H254&gt;120,2,'24'!G254:H254/60)</f>
        <v>0</v>
      </c>
      <c r="H254" s="142">
        <f t="shared" si="93"/>
        <v>0</v>
      </c>
      <c r="I254" s="141">
        <f>IF('24'!I254:J254&gt;120,2,'24'!I254:J254/60)</f>
        <v>0</v>
      </c>
      <c r="J254" s="142">
        <f t="shared" si="94"/>
        <v>0</v>
      </c>
      <c r="K254" s="141">
        <f>IF('24'!K254:L254&gt;120,2,'24'!K254:L254/60)</f>
        <v>0</v>
      </c>
      <c r="L254" s="142">
        <f t="shared" si="95"/>
        <v>0</v>
      </c>
      <c r="M254" s="141">
        <f>IF('24'!M254:N254&gt;120,2,'24'!M254:N254/60)</f>
        <v>0</v>
      </c>
      <c r="N254" s="142">
        <f t="shared" si="96"/>
        <v>0</v>
      </c>
      <c r="O254" s="141">
        <f>IF('24'!O254:P254&gt;120,2,'24'!O254:P254/60)</f>
        <v>0</v>
      </c>
      <c r="P254" s="142">
        <f t="shared" si="97"/>
        <v>0</v>
      </c>
      <c r="Q254" s="141">
        <f>IF('24'!Q254:R254&gt;120,2,'24'!Q254:R254/60)</f>
        <v>0</v>
      </c>
      <c r="R254" s="142">
        <f t="shared" si="98"/>
        <v>0</v>
      </c>
      <c r="S254" s="141">
        <f>IF('24'!S254:T254&gt;120,2,'24'!S254:T254/60)</f>
        <v>0</v>
      </c>
      <c r="T254" s="142">
        <f t="shared" si="99"/>
        <v>0</v>
      </c>
      <c r="U254" s="141">
        <f>IF('24'!U254:V254&gt;120,2,'24'!U254:V254/60)</f>
        <v>0</v>
      </c>
      <c r="V254" s="142">
        <f t="shared" si="100"/>
        <v>0</v>
      </c>
      <c r="W254" s="141">
        <f>IF('24'!W254:X254&gt;120,2,'24'!W254:X254/60)</f>
        <v>0</v>
      </c>
      <c r="X254" s="142">
        <f t="shared" si="101"/>
        <v>0</v>
      </c>
      <c r="Y254" s="141">
        <f>IF('24'!Y254:Z254&gt;120,2,'24'!Y254:Z254/60)</f>
        <v>0</v>
      </c>
      <c r="Z254" s="142">
        <f t="shared" si="102"/>
        <v>0</v>
      </c>
      <c r="AA254" s="141">
        <f>IF('24'!AA254:AB254&gt;120,2,'24'!AA254:AB254/60)</f>
        <v>0</v>
      </c>
      <c r="AB254" s="142">
        <f t="shared" si="103"/>
        <v>0</v>
      </c>
      <c r="AC254" s="141">
        <f>IF('24'!AC254:AD254&gt;120,2,'24'!AC254:AD254/60)</f>
        <v>0</v>
      </c>
      <c r="AD254" s="142">
        <f t="shared" si="104"/>
        <v>0</v>
      </c>
      <c r="AE254" s="141">
        <f>IF('24'!AE254:AF254&gt;120,2,'24'!AE254:AF254/60)</f>
        <v>0</v>
      </c>
      <c r="AF254" s="142">
        <f t="shared" si="105"/>
        <v>0</v>
      </c>
      <c r="AG254" s="141">
        <f>IF('24'!AG254:AH254&gt;120,2,'24'!AG254:AH254/60)</f>
        <v>0</v>
      </c>
      <c r="AH254" s="142">
        <f t="shared" si="106"/>
        <v>0</v>
      </c>
      <c r="AI254" s="141">
        <f>IF('24'!AI254:AJ254&gt;120,2,'24'!AI254:AJ254/60)</f>
        <v>0</v>
      </c>
      <c r="AJ254" s="142">
        <f t="shared" si="107"/>
        <v>0</v>
      </c>
      <c r="AK254" s="141">
        <f>IF('24'!AK254:AL254&gt;120,2,'24'!AK254:AL254/60)</f>
        <v>0</v>
      </c>
      <c r="AL254" s="142">
        <f t="shared" si="108"/>
        <v>0</v>
      </c>
      <c r="AM254" s="141">
        <f>IF('24'!AM254:AN254&gt;120,2,'24'!AM254:AN254/60)</f>
        <v>0</v>
      </c>
      <c r="AN254" s="142">
        <f t="shared" si="109"/>
        <v>0</v>
      </c>
      <c r="AO254" s="141">
        <f>IF('24'!AO254:AP254&gt;120,2,'24'!AO254:AP254/60)</f>
        <v>0</v>
      </c>
      <c r="AP254" s="142">
        <f t="shared" si="110"/>
        <v>0</v>
      </c>
      <c r="AQ254" s="141">
        <f>IF('24'!AQ254:AR254&gt;120,2,'24'!AQ254:AR254/60)</f>
        <v>0</v>
      </c>
      <c r="AR254" s="142">
        <f t="shared" si="111"/>
        <v>0</v>
      </c>
      <c r="AS254" s="141">
        <f>IF('24'!AS254:AT254&gt;120,2,'24'!AS254:AT254/60)</f>
        <v>0</v>
      </c>
      <c r="AT254" s="142">
        <f t="shared" si="112"/>
        <v>0</v>
      </c>
      <c r="AU254" s="141">
        <f>IF('24'!AU254:AV254&gt;120,2,'24'!AU254:AV254/60)</f>
        <v>0</v>
      </c>
      <c r="AV254" s="142">
        <f t="shared" si="113"/>
        <v>0</v>
      </c>
      <c r="AW254" s="141">
        <f>IF('24'!AW254:AX254&gt;120,2,'24'!AW254:AX254/60)</f>
        <v>0</v>
      </c>
      <c r="AX254" s="142">
        <f t="shared" si="114"/>
        <v>0</v>
      </c>
      <c r="AY254" s="141">
        <f>IF('24'!AY254:AZ254&gt;120,2,'24'!AY254:AZ254/60)</f>
        <v>0</v>
      </c>
      <c r="AZ254" s="142">
        <f t="shared" si="115"/>
        <v>0</v>
      </c>
      <c r="BA254" s="141">
        <f>IF('24'!BA254:BB254&gt;120,2,'24'!BA254:BB254/60)</f>
        <v>0</v>
      </c>
      <c r="BB254" s="142">
        <f t="shared" si="116"/>
        <v>0</v>
      </c>
      <c r="BC254" s="141">
        <f>IF('24'!BC254:BD254&gt;120,2,'24'!BC254:BD254/60)</f>
        <v>0</v>
      </c>
      <c r="BD254" s="142">
        <f t="shared" si="117"/>
        <v>0</v>
      </c>
      <c r="BE254" s="141">
        <f>IF('24'!BE254:BF254&gt;120,2,'24'!BE254:BF254/60)</f>
        <v>0</v>
      </c>
      <c r="BF254" s="142">
        <f t="shared" si="118"/>
        <v>0</v>
      </c>
      <c r="BG254" s="141">
        <f>IF('24'!BG254:BH254&gt;120,2,'24'!BG254:BH254/60)</f>
        <v>0</v>
      </c>
      <c r="BH254" s="142">
        <f t="shared" si="119"/>
        <v>0</v>
      </c>
      <c r="BI254" s="141">
        <f>IF('24'!BI254:BJ254&gt;120,2,'24'!BI254:BJ254/60)</f>
        <v>0</v>
      </c>
      <c r="BJ254" s="142">
        <f t="shared" si="120"/>
        <v>0</v>
      </c>
      <c r="BK254" s="141">
        <f>IF('24'!BK254:BL254&gt;120,2,'24'!BK254:BL254/60)</f>
        <v>0</v>
      </c>
      <c r="BL254" s="142">
        <f t="shared" si="121"/>
        <v>0</v>
      </c>
      <c r="BM254" s="6"/>
    </row>
    <row r="255" spans="1:65" ht="26.25" thickBot="1">
      <c r="A255" s="13">
        <v>8700</v>
      </c>
      <c r="B255" s="13" t="s">
        <v>201</v>
      </c>
      <c r="C255" s="141">
        <f>IF('24'!C255:D255&gt;120,2,'24'!C255:D255/60)</f>
        <v>0</v>
      </c>
      <c r="D255" s="142">
        <f t="shared" si="122"/>
        <v>0</v>
      </c>
      <c r="E255" s="141">
        <f>IF('24'!E255:F255&gt;120,2,'24'!E255:F255/60)</f>
        <v>0</v>
      </c>
      <c r="F255" s="142">
        <f t="shared" si="123"/>
        <v>0</v>
      </c>
      <c r="G255" s="141">
        <f>IF('24'!G255:H255&gt;120,2,'24'!G255:H255/60)</f>
        <v>0</v>
      </c>
      <c r="H255" s="142">
        <f t="shared" si="93"/>
        <v>0</v>
      </c>
      <c r="I255" s="141">
        <f>IF('24'!I255:J255&gt;120,2,'24'!I255:J255/60)</f>
        <v>0</v>
      </c>
      <c r="J255" s="142">
        <f t="shared" si="94"/>
        <v>0</v>
      </c>
      <c r="K255" s="141">
        <f>IF('24'!K255:L255&gt;120,2,'24'!K255:L255/60)</f>
        <v>0</v>
      </c>
      <c r="L255" s="142">
        <f t="shared" si="95"/>
        <v>0</v>
      </c>
      <c r="M255" s="141">
        <f>IF('24'!M255:N255&gt;120,2,'24'!M255:N255/60)</f>
        <v>0</v>
      </c>
      <c r="N255" s="142">
        <f t="shared" si="96"/>
        <v>0</v>
      </c>
      <c r="O255" s="141">
        <f>IF('24'!O255:P255&gt;120,2,'24'!O255:P255/60)</f>
        <v>0</v>
      </c>
      <c r="P255" s="142">
        <f t="shared" si="97"/>
        <v>0</v>
      </c>
      <c r="Q255" s="141">
        <f>IF('24'!Q255:R255&gt;120,2,'24'!Q255:R255/60)</f>
        <v>0</v>
      </c>
      <c r="R255" s="142">
        <f t="shared" si="98"/>
        <v>0</v>
      </c>
      <c r="S255" s="141">
        <f>IF('24'!S255:T255&gt;120,2,'24'!S255:T255/60)</f>
        <v>0</v>
      </c>
      <c r="T255" s="142">
        <f t="shared" si="99"/>
        <v>0</v>
      </c>
      <c r="U255" s="141">
        <f>IF('24'!U255:V255&gt;120,2,'24'!U255:V255/60)</f>
        <v>0</v>
      </c>
      <c r="V255" s="142">
        <f t="shared" si="100"/>
        <v>0</v>
      </c>
      <c r="W255" s="141">
        <f>IF('24'!W255:X255&gt;120,2,'24'!W255:X255/60)</f>
        <v>0</v>
      </c>
      <c r="X255" s="142">
        <f t="shared" si="101"/>
        <v>0</v>
      </c>
      <c r="Y255" s="141">
        <f>IF('24'!Y255:Z255&gt;120,2,'24'!Y255:Z255/60)</f>
        <v>0</v>
      </c>
      <c r="Z255" s="142">
        <f t="shared" si="102"/>
        <v>0</v>
      </c>
      <c r="AA255" s="141">
        <f>IF('24'!AA255:AB255&gt;120,2,'24'!AA255:AB255/60)</f>
        <v>0</v>
      </c>
      <c r="AB255" s="142">
        <f t="shared" si="103"/>
        <v>0</v>
      </c>
      <c r="AC255" s="141">
        <f>IF('24'!AC255:AD255&gt;120,2,'24'!AC255:AD255/60)</f>
        <v>0</v>
      </c>
      <c r="AD255" s="142">
        <f t="shared" si="104"/>
        <v>0</v>
      </c>
      <c r="AE255" s="141">
        <f>IF('24'!AE255:AF255&gt;120,2,'24'!AE255:AF255/60)</f>
        <v>0</v>
      </c>
      <c r="AF255" s="142">
        <f t="shared" si="105"/>
        <v>0</v>
      </c>
      <c r="AG255" s="141">
        <f>IF('24'!AG255:AH255&gt;120,2,'24'!AG255:AH255/60)</f>
        <v>0</v>
      </c>
      <c r="AH255" s="142">
        <f t="shared" si="106"/>
        <v>0</v>
      </c>
      <c r="AI255" s="141">
        <f>IF('24'!AI255:AJ255&gt;120,2,'24'!AI255:AJ255/60)</f>
        <v>0</v>
      </c>
      <c r="AJ255" s="142">
        <f t="shared" si="107"/>
        <v>0</v>
      </c>
      <c r="AK255" s="141">
        <f>IF('24'!AK255:AL255&gt;120,2,'24'!AK255:AL255/60)</f>
        <v>0</v>
      </c>
      <c r="AL255" s="142">
        <f t="shared" si="108"/>
        <v>0</v>
      </c>
      <c r="AM255" s="141">
        <f>IF('24'!AM255:AN255&gt;120,2,'24'!AM255:AN255/60)</f>
        <v>0</v>
      </c>
      <c r="AN255" s="142">
        <f t="shared" si="109"/>
        <v>0</v>
      </c>
      <c r="AO255" s="141">
        <f>IF('24'!AO255:AP255&gt;120,2,'24'!AO255:AP255/60)</f>
        <v>0</v>
      </c>
      <c r="AP255" s="142">
        <f t="shared" si="110"/>
        <v>0</v>
      </c>
      <c r="AQ255" s="141">
        <f>IF('24'!AQ255:AR255&gt;120,2,'24'!AQ255:AR255/60)</f>
        <v>0</v>
      </c>
      <c r="AR255" s="142">
        <f t="shared" si="111"/>
        <v>0</v>
      </c>
      <c r="AS255" s="141">
        <f>IF('24'!AS255:AT255&gt;120,2,'24'!AS255:AT255/60)</f>
        <v>0</v>
      </c>
      <c r="AT255" s="142">
        <f t="shared" si="112"/>
        <v>0</v>
      </c>
      <c r="AU255" s="141">
        <f>IF('24'!AU255:AV255&gt;120,2,'24'!AU255:AV255/60)</f>
        <v>0</v>
      </c>
      <c r="AV255" s="142">
        <f t="shared" si="113"/>
        <v>0</v>
      </c>
      <c r="AW255" s="141">
        <f>IF('24'!AW255:AX255&gt;120,2,'24'!AW255:AX255/60)</f>
        <v>0</v>
      </c>
      <c r="AX255" s="142">
        <f t="shared" si="114"/>
        <v>0</v>
      </c>
      <c r="AY255" s="141">
        <f>IF('24'!AY255:AZ255&gt;120,2,'24'!AY255:AZ255/60)</f>
        <v>0</v>
      </c>
      <c r="AZ255" s="142">
        <f t="shared" si="115"/>
        <v>0</v>
      </c>
      <c r="BA255" s="141">
        <f>IF('24'!BA255:BB255&gt;120,2,'24'!BA255:BB255/60)</f>
        <v>0</v>
      </c>
      <c r="BB255" s="142">
        <f t="shared" si="116"/>
        <v>0</v>
      </c>
      <c r="BC255" s="141">
        <f>IF('24'!BC255:BD255&gt;120,2,'24'!BC255:BD255/60)</f>
        <v>0</v>
      </c>
      <c r="BD255" s="142">
        <f t="shared" si="117"/>
        <v>0</v>
      </c>
      <c r="BE255" s="141">
        <f>IF('24'!BE255:BF255&gt;120,2,'24'!BE255:BF255/60)</f>
        <v>0</v>
      </c>
      <c r="BF255" s="142">
        <f t="shared" si="118"/>
        <v>0</v>
      </c>
      <c r="BG255" s="141">
        <f>IF('24'!BG255:BH255&gt;120,2,'24'!BG255:BH255/60)</f>
        <v>0</v>
      </c>
      <c r="BH255" s="142">
        <f t="shared" si="119"/>
        <v>0</v>
      </c>
      <c r="BI255" s="141">
        <f>IF('24'!BI255:BJ255&gt;120,2,'24'!BI255:BJ255/60)</f>
        <v>0</v>
      </c>
      <c r="BJ255" s="142">
        <f t="shared" si="120"/>
        <v>0</v>
      </c>
      <c r="BK255" s="141">
        <f>IF('24'!BK255:BL255&gt;120,2,'24'!BK255:BL255/60)</f>
        <v>0</v>
      </c>
      <c r="BL255" s="142">
        <f t="shared" si="121"/>
        <v>0</v>
      </c>
      <c r="BM255" s="6"/>
    </row>
    <row r="256" spans="1:65" ht="26.25" thickBot="1">
      <c r="A256" s="13">
        <v>8701</v>
      </c>
      <c r="B256" s="13" t="s">
        <v>202</v>
      </c>
      <c r="C256" s="141">
        <f>IF('24'!C256:D256&gt;120,2,'24'!C256:D256/60)</f>
        <v>0</v>
      </c>
      <c r="D256" s="142">
        <f t="shared" si="122"/>
        <v>0</v>
      </c>
      <c r="E256" s="141">
        <f>IF('24'!E256:F256&gt;120,2,'24'!E256:F256/60)</f>
        <v>0</v>
      </c>
      <c r="F256" s="142">
        <f t="shared" si="123"/>
        <v>0</v>
      </c>
      <c r="G256" s="141">
        <f>IF('24'!G256:H256&gt;120,2,'24'!G256:H256/60)</f>
        <v>0</v>
      </c>
      <c r="H256" s="142">
        <f t="shared" si="93"/>
        <v>0</v>
      </c>
      <c r="I256" s="141">
        <f>IF('24'!I256:J256&gt;120,2,'24'!I256:J256/60)</f>
        <v>0</v>
      </c>
      <c r="J256" s="142">
        <f t="shared" si="94"/>
        <v>0</v>
      </c>
      <c r="K256" s="141">
        <f>IF('24'!K256:L256&gt;120,2,'24'!K256:L256/60)</f>
        <v>0</v>
      </c>
      <c r="L256" s="142">
        <f t="shared" si="95"/>
        <v>0</v>
      </c>
      <c r="M256" s="141">
        <f>IF('24'!M256:N256&gt;120,2,'24'!M256:N256/60)</f>
        <v>0</v>
      </c>
      <c r="N256" s="142">
        <f t="shared" si="96"/>
        <v>0</v>
      </c>
      <c r="O256" s="141">
        <f>IF('24'!O256:P256&gt;120,2,'24'!O256:P256/60)</f>
        <v>0</v>
      </c>
      <c r="P256" s="142">
        <f t="shared" si="97"/>
        <v>0</v>
      </c>
      <c r="Q256" s="141">
        <f>IF('24'!Q256:R256&gt;120,2,'24'!Q256:R256/60)</f>
        <v>0</v>
      </c>
      <c r="R256" s="142">
        <f t="shared" si="98"/>
        <v>0</v>
      </c>
      <c r="S256" s="141">
        <f>IF('24'!S256:T256&gt;120,2,'24'!S256:T256/60)</f>
        <v>0</v>
      </c>
      <c r="T256" s="142">
        <f t="shared" si="99"/>
        <v>0</v>
      </c>
      <c r="U256" s="141">
        <f>IF('24'!U256:V256&gt;120,2,'24'!U256:V256/60)</f>
        <v>0</v>
      </c>
      <c r="V256" s="142">
        <f t="shared" si="100"/>
        <v>0</v>
      </c>
      <c r="W256" s="141">
        <f>IF('24'!W256:X256&gt;120,2,'24'!W256:X256/60)</f>
        <v>0</v>
      </c>
      <c r="X256" s="142">
        <f t="shared" si="101"/>
        <v>0</v>
      </c>
      <c r="Y256" s="141">
        <f>IF('24'!Y256:Z256&gt;120,2,'24'!Y256:Z256/60)</f>
        <v>0</v>
      </c>
      <c r="Z256" s="142">
        <f t="shared" si="102"/>
        <v>0</v>
      </c>
      <c r="AA256" s="141">
        <f>IF('24'!AA256:AB256&gt;120,2,'24'!AA256:AB256/60)</f>
        <v>0</v>
      </c>
      <c r="AB256" s="142">
        <f t="shared" si="103"/>
        <v>0</v>
      </c>
      <c r="AC256" s="141">
        <f>IF('24'!AC256:AD256&gt;120,2,'24'!AC256:AD256/60)</f>
        <v>0</v>
      </c>
      <c r="AD256" s="142">
        <f t="shared" si="104"/>
        <v>0</v>
      </c>
      <c r="AE256" s="141">
        <f>IF('24'!AE256:AF256&gt;120,2,'24'!AE256:AF256/60)</f>
        <v>0</v>
      </c>
      <c r="AF256" s="142">
        <f t="shared" si="105"/>
        <v>0</v>
      </c>
      <c r="AG256" s="141">
        <f>IF('24'!AG256:AH256&gt;120,2,'24'!AG256:AH256/60)</f>
        <v>0</v>
      </c>
      <c r="AH256" s="142">
        <f t="shared" si="106"/>
        <v>0</v>
      </c>
      <c r="AI256" s="141">
        <f>IF('24'!AI256:AJ256&gt;120,2,'24'!AI256:AJ256/60)</f>
        <v>0</v>
      </c>
      <c r="AJ256" s="142">
        <f t="shared" si="107"/>
        <v>0</v>
      </c>
      <c r="AK256" s="141">
        <f>IF('24'!AK256:AL256&gt;120,2,'24'!AK256:AL256/60)</f>
        <v>0</v>
      </c>
      <c r="AL256" s="142">
        <f t="shared" si="108"/>
        <v>0</v>
      </c>
      <c r="AM256" s="141">
        <f>IF('24'!AM256:AN256&gt;120,2,'24'!AM256:AN256/60)</f>
        <v>0</v>
      </c>
      <c r="AN256" s="142">
        <f t="shared" si="109"/>
        <v>0</v>
      </c>
      <c r="AO256" s="141">
        <f>IF('24'!AO256:AP256&gt;120,2,'24'!AO256:AP256/60)</f>
        <v>0</v>
      </c>
      <c r="AP256" s="142">
        <f t="shared" si="110"/>
        <v>0</v>
      </c>
      <c r="AQ256" s="141">
        <f>IF('24'!AQ256:AR256&gt;120,2,'24'!AQ256:AR256/60)</f>
        <v>0</v>
      </c>
      <c r="AR256" s="142">
        <f t="shared" si="111"/>
        <v>0</v>
      </c>
      <c r="AS256" s="141">
        <f>IF('24'!AS256:AT256&gt;120,2,'24'!AS256:AT256/60)</f>
        <v>0</v>
      </c>
      <c r="AT256" s="142">
        <f t="shared" si="112"/>
        <v>0</v>
      </c>
      <c r="AU256" s="141">
        <f>IF('24'!AU256:AV256&gt;120,2,'24'!AU256:AV256/60)</f>
        <v>0</v>
      </c>
      <c r="AV256" s="142">
        <f t="shared" si="113"/>
        <v>0</v>
      </c>
      <c r="AW256" s="141">
        <f>IF('24'!AW256:AX256&gt;120,2,'24'!AW256:AX256/60)</f>
        <v>0</v>
      </c>
      <c r="AX256" s="142">
        <f t="shared" si="114"/>
        <v>0</v>
      </c>
      <c r="AY256" s="141">
        <f>IF('24'!AY256:AZ256&gt;120,2,'24'!AY256:AZ256/60)</f>
        <v>0</v>
      </c>
      <c r="AZ256" s="142">
        <f t="shared" si="115"/>
        <v>0</v>
      </c>
      <c r="BA256" s="141">
        <f>IF('24'!BA256:BB256&gt;120,2,'24'!BA256:BB256/60)</f>
        <v>0</v>
      </c>
      <c r="BB256" s="142">
        <f t="shared" si="116"/>
        <v>0</v>
      </c>
      <c r="BC256" s="141">
        <f>IF('24'!BC256:BD256&gt;120,2,'24'!BC256:BD256/60)</f>
        <v>0</v>
      </c>
      <c r="BD256" s="142">
        <f t="shared" si="117"/>
        <v>0</v>
      </c>
      <c r="BE256" s="141">
        <f>IF('24'!BE256:BF256&gt;120,2,'24'!BE256:BF256/60)</f>
        <v>0</v>
      </c>
      <c r="BF256" s="142">
        <f t="shared" si="118"/>
        <v>0</v>
      </c>
      <c r="BG256" s="141">
        <f>IF('24'!BG256:BH256&gt;120,2,'24'!BG256:BH256/60)</f>
        <v>0</v>
      </c>
      <c r="BH256" s="142">
        <f t="shared" si="119"/>
        <v>0</v>
      </c>
      <c r="BI256" s="141">
        <f>IF('24'!BI256:BJ256&gt;120,2,'24'!BI256:BJ256/60)</f>
        <v>0</v>
      </c>
      <c r="BJ256" s="142">
        <f t="shared" si="120"/>
        <v>0</v>
      </c>
      <c r="BK256" s="141">
        <f>IF('24'!BK256:BL256&gt;120,2,'24'!BK256:BL256/60)</f>
        <v>0</v>
      </c>
      <c r="BL256" s="142">
        <f t="shared" si="121"/>
        <v>0</v>
      </c>
      <c r="BM256" s="6"/>
    </row>
    <row r="257" spans="1:65" ht="26.25" thickBot="1">
      <c r="A257" s="13">
        <v>8702</v>
      </c>
      <c r="B257" s="13" t="s">
        <v>203</v>
      </c>
      <c r="C257" s="141">
        <f>IF('24'!C257:D257&gt;120,2,'24'!C257:D257/60)</f>
        <v>0</v>
      </c>
      <c r="D257" s="142">
        <f t="shared" si="122"/>
        <v>0</v>
      </c>
      <c r="E257" s="141">
        <f>IF('24'!E257:F257&gt;120,2,'24'!E257:F257/60)</f>
        <v>0</v>
      </c>
      <c r="F257" s="142">
        <f t="shared" si="123"/>
        <v>0</v>
      </c>
      <c r="G257" s="141">
        <f>IF('24'!G257:H257&gt;120,2,'24'!G257:H257/60)</f>
        <v>0</v>
      </c>
      <c r="H257" s="142">
        <f t="shared" si="93"/>
        <v>0</v>
      </c>
      <c r="I257" s="141">
        <f>IF('24'!I257:J257&gt;120,2,'24'!I257:J257/60)</f>
        <v>0</v>
      </c>
      <c r="J257" s="142">
        <f t="shared" si="94"/>
        <v>0</v>
      </c>
      <c r="K257" s="141">
        <f>IF('24'!K257:L257&gt;120,2,'24'!K257:L257/60)</f>
        <v>0</v>
      </c>
      <c r="L257" s="142">
        <f t="shared" si="95"/>
        <v>0</v>
      </c>
      <c r="M257" s="141">
        <f>IF('24'!M257:N257&gt;120,2,'24'!M257:N257/60)</f>
        <v>0</v>
      </c>
      <c r="N257" s="142">
        <f t="shared" si="96"/>
        <v>0</v>
      </c>
      <c r="O257" s="141">
        <f>IF('24'!O257:P257&gt;120,2,'24'!O257:P257/60)</f>
        <v>0</v>
      </c>
      <c r="P257" s="142">
        <f t="shared" si="97"/>
        <v>0</v>
      </c>
      <c r="Q257" s="141">
        <f>IF('24'!Q257:R257&gt;120,2,'24'!Q257:R257/60)</f>
        <v>0</v>
      </c>
      <c r="R257" s="142">
        <f t="shared" si="98"/>
        <v>0</v>
      </c>
      <c r="S257" s="141">
        <f>IF('24'!S257:T257&gt;120,2,'24'!S257:T257/60)</f>
        <v>0</v>
      </c>
      <c r="T257" s="142">
        <f t="shared" si="99"/>
        <v>0</v>
      </c>
      <c r="U257" s="141">
        <f>IF('24'!U257:V257&gt;120,2,'24'!U257:V257/60)</f>
        <v>0</v>
      </c>
      <c r="V257" s="142">
        <f t="shared" si="100"/>
        <v>0</v>
      </c>
      <c r="W257" s="141">
        <f>IF('24'!W257:X257&gt;120,2,'24'!W257:X257/60)</f>
        <v>0</v>
      </c>
      <c r="X257" s="142">
        <f t="shared" si="101"/>
        <v>0</v>
      </c>
      <c r="Y257" s="141">
        <f>IF('24'!Y257:Z257&gt;120,2,'24'!Y257:Z257/60)</f>
        <v>0</v>
      </c>
      <c r="Z257" s="142">
        <f t="shared" si="102"/>
        <v>0</v>
      </c>
      <c r="AA257" s="141">
        <f>IF('24'!AA257:AB257&gt;120,2,'24'!AA257:AB257/60)</f>
        <v>0</v>
      </c>
      <c r="AB257" s="142">
        <f t="shared" si="103"/>
        <v>0</v>
      </c>
      <c r="AC257" s="141">
        <f>IF('24'!AC257:AD257&gt;120,2,'24'!AC257:AD257/60)</f>
        <v>0</v>
      </c>
      <c r="AD257" s="142">
        <f t="shared" si="104"/>
        <v>0</v>
      </c>
      <c r="AE257" s="141">
        <f>IF('24'!AE257:AF257&gt;120,2,'24'!AE257:AF257/60)</f>
        <v>0</v>
      </c>
      <c r="AF257" s="142">
        <f t="shared" si="105"/>
        <v>0</v>
      </c>
      <c r="AG257" s="141">
        <f>IF('24'!AG257:AH257&gt;120,2,'24'!AG257:AH257/60)</f>
        <v>0</v>
      </c>
      <c r="AH257" s="142">
        <f t="shared" si="106"/>
        <v>0</v>
      </c>
      <c r="AI257" s="141">
        <f>IF('24'!AI257:AJ257&gt;120,2,'24'!AI257:AJ257/60)</f>
        <v>0</v>
      </c>
      <c r="AJ257" s="142">
        <f t="shared" si="107"/>
        <v>0</v>
      </c>
      <c r="AK257" s="141">
        <f>IF('24'!AK257:AL257&gt;120,2,'24'!AK257:AL257/60)</f>
        <v>0</v>
      </c>
      <c r="AL257" s="142">
        <f t="shared" si="108"/>
        <v>0</v>
      </c>
      <c r="AM257" s="141">
        <f>IF('24'!AM257:AN257&gt;120,2,'24'!AM257:AN257/60)</f>
        <v>0</v>
      </c>
      <c r="AN257" s="142">
        <f t="shared" si="109"/>
        <v>0</v>
      </c>
      <c r="AO257" s="141">
        <f>IF('24'!AO257:AP257&gt;120,2,'24'!AO257:AP257/60)</f>
        <v>0</v>
      </c>
      <c r="AP257" s="142">
        <f t="shared" si="110"/>
        <v>0</v>
      </c>
      <c r="AQ257" s="141">
        <f>IF('24'!AQ257:AR257&gt;120,2,'24'!AQ257:AR257/60)</f>
        <v>0</v>
      </c>
      <c r="AR257" s="142">
        <f t="shared" si="111"/>
        <v>0</v>
      </c>
      <c r="AS257" s="141">
        <f>IF('24'!AS257:AT257&gt;120,2,'24'!AS257:AT257/60)</f>
        <v>0</v>
      </c>
      <c r="AT257" s="142">
        <f t="shared" si="112"/>
        <v>0</v>
      </c>
      <c r="AU257" s="141">
        <f>IF('24'!AU257:AV257&gt;120,2,'24'!AU257:AV257/60)</f>
        <v>0</v>
      </c>
      <c r="AV257" s="142">
        <f t="shared" si="113"/>
        <v>0</v>
      </c>
      <c r="AW257" s="141">
        <f>IF('24'!AW257:AX257&gt;120,2,'24'!AW257:AX257/60)</f>
        <v>0</v>
      </c>
      <c r="AX257" s="142">
        <f t="shared" si="114"/>
        <v>0</v>
      </c>
      <c r="AY257" s="141">
        <f>IF('24'!AY257:AZ257&gt;120,2,'24'!AY257:AZ257/60)</f>
        <v>0</v>
      </c>
      <c r="AZ257" s="142">
        <f t="shared" si="115"/>
        <v>0</v>
      </c>
      <c r="BA257" s="141">
        <f>IF('24'!BA257:BB257&gt;120,2,'24'!BA257:BB257/60)</f>
        <v>0</v>
      </c>
      <c r="BB257" s="142">
        <f t="shared" si="116"/>
        <v>0</v>
      </c>
      <c r="BC257" s="141">
        <f>IF('24'!BC257:BD257&gt;120,2,'24'!BC257:BD257/60)</f>
        <v>0</v>
      </c>
      <c r="BD257" s="142">
        <f t="shared" si="117"/>
        <v>0</v>
      </c>
      <c r="BE257" s="141">
        <f>IF('24'!BE257:BF257&gt;120,2,'24'!BE257:BF257/60)</f>
        <v>0</v>
      </c>
      <c r="BF257" s="142">
        <f t="shared" si="118"/>
        <v>0</v>
      </c>
      <c r="BG257" s="141">
        <f>IF('24'!BG257:BH257&gt;120,2,'24'!BG257:BH257/60)</f>
        <v>0</v>
      </c>
      <c r="BH257" s="142">
        <f t="shared" si="119"/>
        <v>0</v>
      </c>
      <c r="BI257" s="141">
        <f>IF('24'!BI257:BJ257&gt;120,2,'24'!BI257:BJ257/60)</f>
        <v>0</v>
      </c>
      <c r="BJ257" s="142">
        <f t="shared" si="120"/>
        <v>0</v>
      </c>
      <c r="BK257" s="141">
        <f>IF('24'!BK257:BL257&gt;120,2,'24'!BK257:BL257/60)</f>
        <v>0</v>
      </c>
      <c r="BL257" s="142">
        <f t="shared" si="121"/>
        <v>0</v>
      </c>
      <c r="BM257" s="6"/>
    </row>
    <row r="258" spans="1:65" ht="26.25" thickBot="1">
      <c r="A258" s="13">
        <v>8703</v>
      </c>
      <c r="B258" s="13" t="s">
        <v>204</v>
      </c>
      <c r="C258" s="141">
        <f>IF('24'!C258:D258&gt;120,2,'24'!C258:D258/60)</f>
        <v>0</v>
      </c>
      <c r="D258" s="142">
        <f t="shared" si="122"/>
        <v>0</v>
      </c>
      <c r="E258" s="141">
        <f>IF('24'!E258:F258&gt;120,2,'24'!E258:F258/60)</f>
        <v>0</v>
      </c>
      <c r="F258" s="142">
        <f t="shared" si="123"/>
        <v>0</v>
      </c>
      <c r="G258" s="141">
        <f>IF('24'!G258:H258&gt;120,2,'24'!G258:H258/60)</f>
        <v>0</v>
      </c>
      <c r="H258" s="142">
        <f t="shared" si="93"/>
        <v>0</v>
      </c>
      <c r="I258" s="141">
        <f>IF('24'!I258:J258&gt;120,2,'24'!I258:J258/60)</f>
        <v>0</v>
      </c>
      <c r="J258" s="142">
        <f t="shared" si="94"/>
        <v>0</v>
      </c>
      <c r="K258" s="141">
        <f>IF('24'!K258:L258&gt;120,2,'24'!K258:L258/60)</f>
        <v>0</v>
      </c>
      <c r="L258" s="142">
        <f t="shared" si="95"/>
        <v>0</v>
      </c>
      <c r="M258" s="141">
        <f>IF('24'!M258:N258&gt;120,2,'24'!M258:N258/60)</f>
        <v>0</v>
      </c>
      <c r="N258" s="142">
        <f t="shared" si="96"/>
        <v>0</v>
      </c>
      <c r="O258" s="141">
        <f>IF('24'!O258:P258&gt;120,2,'24'!O258:P258/60)</f>
        <v>0</v>
      </c>
      <c r="P258" s="142">
        <f t="shared" si="97"/>
        <v>0</v>
      </c>
      <c r="Q258" s="141">
        <f>IF('24'!Q258:R258&gt;120,2,'24'!Q258:R258/60)</f>
        <v>0</v>
      </c>
      <c r="R258" s="142">
        <f t="shared" si="98"/>
        <v>0</v>
      </c>
      <c r="S258" s="141">
        <f>IF('24'!S258:T258&gt;120,2,'24'!S258:T258/60)</f>
        <v>0</v>
      </c>
      <c r="T258" s="142">
        <f t="shared" si="99"/>
        <v>0</v>
      </c>
      <c r="U258" s="141">
        <f>IF('24'!U258:V258&gt;120,2,'24'!U258:V258/60)</f>
        <v>0</v>
      </c>
      <c r="V258" s="142">
        <f t="shared" si="100"/>
        <v>0</v>
      </c>
      <c r="W258" s="141">
        <f>IF('24'!W258:X258&gt;120,2,'24'!W258:X258/60)</f>
        <v>0</v>
      </c>
      <c r="X258" s="142">
        <f t="shared" si="101"/>
        <v>0</v>
      </c>
      <c r="Y258" s="141">
        <f>IF('24'!Y258:Z258&gt;120,2,'24'!Y258:Z258/60)</f>
        <v>0</v>
      </c>
      <c r="Z258" s="142">
        <f t="shared" si="102"/>
        <v>0</v>
      </c>
      <c r="AA258" s="141">
        <f>IF('24'!AA258:AB258&gt;120,2,'24'!AA258:AB258/60)</f>
        <v>0</v>
      </c>
      <c r="AB258" s="142">
        <f t="shared" si="103"/>
        <v>0</v>
      </c>
      <c r="AC258" s="141">
        <f>IF('24'!AC258:AD258&gt;120,2,'24'!AC258:AD258/60)</f>
        <v>0</v>
      </c>
      <c r="AD258" s="142">
        <f t="shared" si="104"/>
        <v>0</v>
      </c>
      <c r="AE258" s="141">
        <f>IF('24'!AE258:AF258&gt;120,2,'24'!AE258:AF258/60)</f>
        <v>0</v>
      </c>
      <c r="AF258" s="142">
        <f t="shared" si="105"/>
        <v>0</v>
      </c>
      <c r="AG258" s="141">
        <f>IF('24'!AG258:AH258&gt;120,2,'24'!AG258:AH258/60)</f>
        <v>0</v>
      </c>
      <c r="AH258" s="142">
        <f t="shared" si="106"/>
        <v>0</v>
      </c>
      <c r="AI258" s="141">
        <f>IF('24'!AI258:AJ258&gt;120,2,'24'!AI258:AJ258/60)</f>
        <v>0</v>
      </c>
      <c r="AJ258" s="142">
        <f t="shared" si="107"/>
        <v>0</v>
      </c>
      <c r="AK258" s="141">
        <f>IF('24'!AK258:AL258&gt;120,2,'24'!AK258:AL258/60)</f>
        <v>0</v>
      </c>
      <c r="AL258" s="142">
        <f t="shared" si="108"/>
        <v>0</v>
      </c>
      <c r="AM258" s="141">
        <f>IF('24'!AM258:AN258&gt;120,2,'24'!AM258:AN258/60)</f>
        <v>0</v>
      </c>
      <c r="AN258" s="142">
        <f t="shared" si="109"/>
        <v>0</v>
      </c>
      <c r="AO258" s="141">
        <f>IF('24'!AO258:AP258&gt;120,2,'24'!AO258:AP258/60)</f>
        <v>0</v>
      </c>
      <c r="AP258" s="142">
        <f t="shared" si="110"/>
        <v>0</v>
      </c>
      <c r="AQ258" s="141">
        <f>IF('24'!AQ258:AR258&gt;120,2,'24'!AQ258:AR258/60)</f>
        <v>0</v>
      </c>
      <c r="AR258" s="142">
        <f t="shared" si="111"/>
        <v>0</v>
      </c>
      <c r="AS258" s="141">
        <f>IF('24'!AS258:AT258&gt;120,2,'24'!AS258:AT258/60)</f>
        <v>0</v>
      </c>
      <c r="AT258" s="142">
        <f t="shared" si="112"/>
        <v>0</v>
      </c>
      <c r="AU258" s="141">
        <f>IF('24'!AU258:AV258&gt;120,2,'24'!AU258:AV258/60)</f>
        <v>0</v>
      </c>
      <c r="AV258" s="142">
        <f t="shared" si="113"/>
        <v>0</v>
      </c>
      <c r="AW258" s="141">
        <f>IF('24'!AW258:AX258&gt;120,2,'24'!AW258:AX258/60)</f>
        <v>0</v>
      </c>
      <c r="AX258" s="142">
        <f t="shared" si="114"/>
        <v>0</v>
      </c>
      <c r="AY258" s="141">
        <f>IF('24'!AY258:AZ258&gt;120,2,'24'!AY258:AZ258/60)</f>
        <v>0</v>
      </c>
      <c r="AZ258" s="142">
        <f t="shared" si="115"/>
        <v>0</v>
      </c>
      <c r="BA258" s="141">
        <f>IF('24'!BA258:BB258&gt;120,2,'24'!BA258:BB258/60)</f>
        <v>0</v>
      </c>
      <c r="BB258" s="142">
        <f t="shared" si="116"/>
        <v>0</v>
      </c>
      <c r="BC258" s="141">
        <f>IF('24'!BC258:BD258&gt;120,2,'24'!BC258:BD258/60)</f>
        <v>0</v>
      </c>
      <c r="BD258" s="142">
        <f t="shared" si="117"/>
        <v>0</v>
      </c>
      <c r="BE258" s="141">
        <f>IF('24'!BE258:BF258&gt;120,2,'24'!BE258:BF258/60)</f>
        <v>0</v>
      </c>
      <c r="BF258" s="142">
        <f t="shared" si="118"/>
        <v>0</v>
      </c>
      <c r="BG258" s="141">
        <f>IF('24'!BG258:BH258&gt;120,2,'24'!BG258:BH258/60)</f>
        <v>0</v>
      </c>
      <c r="BH258" s="142">
        <f t="shared" si="119"/>
        <v>0</v>
      </c>
      <c r="BI258" s="141">
        <f>IF('24'!BI258:BJ258&gt;120,2,'24'!BI258:BJ258/60)</f>
        <v>0</v>
      </c>
      <c r="BJ258" s="142">
        <f t="shared" si="120"/>
        <v>0</v>
      </c>
      <c r="BK258" s="141">
        <f>IF('24'!BK258:BL258&gt;120,2,'24'!BK258:BL258/60)</f>
        <v>0</v>
      </c>
      <c r="BL258" s="142">
        <f t="shared" si="121"/>
        <v>0</v>
      </c>
      <c r="BM258" s="6"/>
    </row>
    <row r="259" spans="1:65" ht="26.25" thickBot="1">
      <c r="A259" s="13">
        <v>8704</v>
      </c>
      <c r="B259" s="13" t="s">
        <v>205</v>
      </c>
      <c r="C259" s="141">
        <f>IF('24'!C259:D259&gt;120,2,'24'!C259:D259/60)</f>
        <v>0</v>
      </c>
      <c r="D259" s="142">
        <f t="shared" si="122"/>
        <v>0</v>
      </c>
      <c r="E259" s="141">
        <f>IF('24'!E259:F259&gt;120,2,'24'!E259:F259/60)</f>
        <v>0</v>
      </c>
      <c r="F259" s="142">
        <f t="shared" si="123"/>
        <v>0</v>
      </c>
      <c r="G259" s="141">
        <f>IF('24'!G259:H259&gt;120,2,'24'!G259:H259/60)</f>
        <v>0</v>
      </c>
      <c r="H259" s="142">
        <f t="shared" si="93"/>
        <v>0</v>
      </c>
      <c r="I259" s="141">
        <f>IF('24'!I259:J259&gt;120,2,'24'!I259:J259/60)</f>
        <v>0</v>
      </c>
      <c r="J259" s="142">
        <f t="shared" si="94"/>
        <v>0</v>
      </c>
      <c r="K259" s="141">
        <f>IF('24'!K259:L259&gt;120,2,'24'!K259:L259/60)</f>
        <v>0</v>
      </c>
      <c r="L259" s="142">
        <f t="shared" si="95"/>
        <v>0</v>
      </c>
      <c r="M259" s="141">
        <f>IF('24'!M259:N259&gt;120,2,'24'!M259:N259/60)</f>
        <v>0</v>
      </c>
      <c r="N259" s="142">
        <f t="shared" si="96"/>
        <v>0</v>
      </c>
      <c r="O259" s="141">
        <f>IF('24'!O259:P259&gt;120,2,'24'!O259:P259/60)</f>
        <v>0</v>
      </c>
      <c r="P259" s="142">
        <f t="shared" si="97"/>
        <v>0</v>
      </c>
      <c r="Q259" s="141">
        <f>IF('24'!Q259:R259&gt;120,2,'24'!Q259:R259/60)</f>
        <v>0</v>
      </c>
      <c r="R259" s="142">
        <f t="shared" si="98"/>
        <v>0</v>
      </c>
      <c r="S259" s="141">
        <f>IF('24'!S259:T259&gt;120,2,'24'!S259:T259/60)</f>
        <v>0</v>
      </c>
      <c r="T259" s="142">
        <f t="shared" si="99"/>
        <v>0</v>
      </c>
      <c r="U259" s="141">
        <f>IF('24'!U259:V259&gt;120,2,'24'!U259:V259/60)</f>
        <v>0</v>
      </c>
      <c r="V259" s="142">
        <f t="shared" si="100"/>
        <v>0</v>
      </c>
      <c r="W259" s="141">
        <f>IF('24'!W259:X259&gt;120,2,'24'!W259:X259/60)</f>
        <v>0</v>
      </c>
      <c r="X259" s="142">
        <f t="shared" si="101"/>
        <v>0</v>
      </c>
      <c r="Y259" s="141">
        <f>IF('24'!Y259:Z259&gt;120,2,'24'!Y259:Z259/60)</f>
        <v>0</v>
      </c>
      <c r="Z259" s="142">
        <f t="shared" si="102"/>
        <v>0</v>
      </c>
      <c r="AA259" s="141">
        <f>IF('24'!AA259:AB259&gt;120,2,'24'!AA259:AB259/60)</f>
        <v>0</v>
      </c>
      <c r="AB259" s="142">
        <f t="shared" si="103"/>
        <v>0</v>
      </c>
      <c r="AC259" s="141">
        <f>IF('24'!AC259:AD259&gt;120,2,'24'!AC259:AD259/60)</f>
        <v>0</v>
      </c>
      <c r="AD259" s="142">
        <f t="shared" si="104"/>
        <v>0</v>
      </c>
      <c r="AE259" s="141">
        <f>IF('24'!AE259:AF259&gt;120,2,'24'!AE259:AF259/60)</f>
        <v>0</v>
      </c>
      <c r="AF259" s="142">
        <f t="shared" si="105"/>
        <v>0</v>
      </c>
      <c r="AG259" s="141">
        <f>IF('24'!AG259:AH259&gt;120,2,'24'!AG259:AH259/60)</f>
        <v>0</v>
      </c>
      <c r="AH259" s="142">
        <f t="shared" si="106"/>
        <v>0</v>
      </c>
      <c r="AI259" s="141">
        <f>IF('24'!AI259:AJ259&gt;120,2,'24'!AI259:AJ259/60)</f>
        <v>0</v>
      </c>
      <c r="AJ259" s="142">
        <f t="shared" si="107"/>
        <v>0</v>
      </c>
      <c r="AK259" s="141">
        <f>IF('24'!AK259:AL259&gt;120,2,'24'!AK259:AL259/60)</f>
        <v>0</v>
      </c>
      <c r="AL259" s="142">
        <f t="shared" si="108"/>
        <v>0</v>
      </c>
      <c r="AM259" s="141">
        <f>IF('24'!AM259:AN259&gt;120,2,'24'!AM259:AN259/60)</f>
        <v>0</v>
      </c>
      <c r="AN259" s="142">
        <f t="shared" si="109"/>
        <v>0</v>
      </c>
      <c r="AO259" s="141">
        <f>IF('24'!AO259:AP259&gt;120,2,'24'!AO259:AP259/60)</f>
        <v>0</v>
      </c>
      <c r="AP259" s="142">
        <f t="shared" si="110"/>
        <v>0</v>
      </c>
      <c r="AQ259" s="141">
        <f>IF('24'!AQ259:AR259&gt;120,2,'24'!AQ259:AR259/60)</f>
        <v>0</v>
      </c>
      <c r="AR259" s="142">
        <f t="shared" si="111"/>
        <v>0</v>
      </c>
      <c r="AS259" s="141">
        <f>IF('24'!AS259:AT259&gt;120,2,'24'!AS259:AT259/60)</f>
        <v>0</v>
      </c>
      <c r="AT259" s="142">
        <f t="shared" si="112"/>
        <v>0</v>
      </c>
      <c r="AU259" s="141">
        <f>IF('24'!AU259:AV259&gt;120,2,'24'!AU259:AV259/60)</f>
        <v>0</v>
      </c>
      <c r="AV259" s="142">
        <f t="shared" si="113"/>
        <v>0</v>
      </c>
      <c r="AW259" s="141">
        <f>IF('24'!AW259:AX259&gt;120,2,'24'!AW259:AX259/60)</f>
        <v>0</v>
      </c>
      <c r="AX259" s="142">
        <f t="shared" si="114"/>
        <v>0</v>
      </c>
      <c r="AY259" s="141">
        <f>IF('24'!AY259:AZ259&gt;120,2,'24'!AY259:AZ259/60)</f>
        <v>0</v>
      </c>
      <c r="AZ259" s="142">
        <f t="shared" si="115"/>
        <v>0</v>
      </c>
      <c r="BA259" s="141">
        <f>IF('24'!BA259:BB259&gt;120,2,'24'!BA259:BB259/60)</f>
        <v>0</v>
      </c>
      <c r="BB259" s="142">
        <f t="shared" si="116"/>
        <v>0</v>
      </c>
      <c r="BC259" s="141">
        <f>IF('24'!BC259:BD259&gt;120,2,'24'!BC259:BD259/60)</f>
        <v>0</v>
      </c>
      <c r="BD259" s="142">
        <f t="shared" si="117"/>
        <v>0</v>
      </c>
      <c r="BE259" s="141">
        <f>IF('24'!BE259:BF259&gt;120,2,'24'!BE259:BF259/60)</f>
        <v>0</v>
      </c>
      <c r="BF259" s="142">
        <f t="shared" si="118"/>
        <v>0</v>
      </c>
      <c r="BG259" s="141">
        <f>IF('24'!BG259:BH259&gt;120,2,'24'!BG259:BH259/60)</f>
        <v>0</v>
      </c>
      <c r="BH259" s="142">
        <f t="shared" si="119"/>
        <v>0</v>
      </c>
      <c r="BI259" s="141">
        <f>IF('24'!BI259:BJ259&gt;120,2,'24'!BI259:BJ259/60)</f>
        <v>0</v>
      </c>
      <c r="BJ259" s="142">
        <f t="shared" si="120"/>
        <v>0</v>
      </c>
      <c r="BK259" s="141">
        <f>IF('24'!BK259:BL259&gt;120,2,'24'!BK259:BL259/60)</f>
        <v>0</v>
      </c>
      <c r="BL259" s="142">
        <f t="shared" si="121"/>
        <v>0</v>
      </c>
      <c r="BM259" s="6"/>
    </row>
    <row r="260" spans="1:65" ht="26.25" thickBot="1">
      <c r="A260" s="13">
        <v>8705</v>
      </c>
      <c r="B260" s="13" t="s">
        <v>206</v>
      </c>
      <c r="C260" s="141">
        <f>IF('24'!C260:D260&gt;120,2,'24'!C260:D260/60)</f>
        <v>0</v>
      </c>
      <c r="D260" s="142">
        <f t="shared" si="122"/>
        <v>0</v>
      </c>
      <c r="E260" s="141">
        <f>IF('24'!E260:F260&gt;120,2,'24'!E260:F260/60)</f>
        <v>0</v>
      </c>
      <c r="F260" s="142">
        <f t="shared" si="123"/>
        <v>0</v>
      </c>
      <c r="G260" s="141">
        <f>IF('24'!G260:H260&gt;120,2,'24'!G260:H260/60)</f>
        <v>0</v>
      </c>
      <c r="H260" s="142">
        <f t="shared" ref="H260:H285" si="124">IF(I260&gt;120,2,I260/60)</f>
        <v>0</v>
      </c>
      <c r="I260" s="141">
        <f>IF('24'!I260:J260&gt;120,2,'24'!I260:J260/60)</f>
        <v>0</v>
      </c>
      <c r="J260" s="142">
        <f t="shared" ref="J260:J285" si="125">IF(K260&gt;120,2,K260/60)</f>
        <v>0</v>
      </c>
      <c r="K260" s="141">
        <f>IF('24'!K260:L260&gt;120,2,'24'!K260:L260/60)</f>
        <v>0</v>
      </c>
      <c r="L260" s="142">
        <f t="shared" ref="L260:L285" si="126">IF(M260&gt;120,2,M260/60)</f>
        <v>0</v>
      </c>
      <c r="M260" s="141">
        <f>IF('24'!M260:N260&gt;120,2,'24'!M260:N260/60)</f>
        <v>0</v>
      </c>
      <c r="N260" s="142">
        <f t="shared" ref="N260:N285" si="127">IF(O260&gt;120,2,O260/60)</f>
        <v>0</v>
      </c>
      <c r="O260" s="141">
        <f>IF('24'!O260:P260&gt;120,2,'24'!O260:P260/60)</f>
        <v>0</v>
      </c>
      <c r="P260" s="142">
        <f t="shared" ref="P260:P285" si="128">IF(Q260&gt;120,2,Q260/60)</f>
        <v>0</v>
      </c>
      <c r="Q260" s="141">
        <f>IF('24'!Q260:R260&gt;120,2,'24'!Q260:R260/60)</f>
        <v>0</v>
      </c>
      <c r="R260" s="142">
        <f t="shared" ref="R260:R285" si="129">IF(S260&gt;120,2,S260/60)</f>
        <v>0</v>
      </c>
      <c r="S260" s="141">
        <f>IF('24'!S260:T260&gt;120,2,'24'!S260:T260/60)</f>
        <v>0</v>
      </c>
      <c r="T260" s="142">
        <f t="shared" ref="T260:T285" si="130">IF(U260&gt;120,2,U260/60)</f>
        <v>0</v>
      </c>
      <c r="U260" s="141">
        <f>IF('24'!U260:V260&gt;120,2,'24'!U260:V260/60)</f>
        <v>0</v>
      </c>
      <c r="V260" s="142">
        <f t="shared" ref="V260:V285" si="131">IF(W260&gt;120,2,W260/60)</f>
        <v>0</v>
      </c>
      <c r="W260" s="141">
        <f>IF('24'!W260:X260&gt;120,2,'24'!W260:X260/60)</f>
        <v>0</v>
      </c>
      <c r="X260" s="142">
        <f t="shared" ref="X260:X285" si="132">IF(Y260&gt;120,2,Y260/60)</f>
        <v>0</v>
      </c>
      <c r="Y260" s="141">
        <f>IF('24'!Y260:Z260&gt;120,2,'24'!Y260:Z260/60)</f>
        <v>0</v>
      </c>
      <c r="Z260" s="142">
        <f t="shared" ref="Z260:Z285" si="133">IF(AA260&gt;120,2,AA260/60)</f>
        <v>0</v>
      </c>
      <c r="AA260" s="141">
        <f>IF('24'!AA260:AB260&gt;120,2,'24'!AA260:AB260/60)</f>
        <v>0</v>
      </c>
      <c r="AB260" s="142">
        <f t="shared" ref="AB260:AB285" si="134">IF(AC260&gt;120,2,AC260/60)</f>
        <v>0</v>
      </c>
      <c r="AC260" s="141">
        <f>IF('24'!AC260:AD260&gt;120,2,'24'!AC260:AD260/60)</f>
        <v>0</v>
      </c>
      <c r="AD260" s="142">
        <f t="shared" ref="AD260:AD285" si="135">IF(AE260&gt;120,2,AE260/60)</f>
        <v>0</v>
      </c>
      <c r="AE260" s="141">
        <f>IF('24'!AE260:AF260&gt;120,2,'24'!AE260:AF260/60)</f>
        <v>0</v>
      </c>
      <c r="AF260" s="142">
        <f t="shared" ref="AF260:AF285" si="136">IF(AG260&gt;120,2,AG260/60)</f>
        <v>0</v>
      </c>
      <c r="AG260" s="141">
        <f>IF('24'!AG260:AH260&gt;120,2,'24'!AG260:AH260/60)</f>
        <v>0</v>
      </c>
      <c r="AH260" s="142">
        <f t="shared" ref="AH260:AH285" si="137">IF(AI260&gt;120,2,AI260/60)</f>
        <v>0</v>
      </c>
      <c r="AI260" s="141">
        <f>IF('24'!AI260:AJ260&gt;120,2,'24'!AI260:AJ260/60)</f>
        <v>0</v>
      </c>
      <c r="AJ260" s="142">
        <f t="shared" ref="AJ260:AJ285" si="138">IF(AK260&gt;120,2,AK260/60)</f>
        <v>0</v>
      </c>
      <c r="AK260" s="141">
        <f>IF('24'!AK260:AL260&gt;120,2,'24'!AK260:AL260/60)</f>
        <v>0</v>
      </c>
      <c r="AL260" s="142">
        <f t="shared" ref="AL260:AL285" si="139">IF(AM260&gt;120,2,AM260/60)</f>
        <v>0</v>
      </c>
      <c r="AM260" s="141">
        <f>IF('24'!AM260:AN260&gt;120,2,'24'!AM260:AN260/60)</f>
        <v>0</v>
      </c>
      <c r="AN260" s="142">
        <f t="shared" ref="AN260:AN285" si="140">IF(AO260&gt;120,2,AO260/60)</f>
        <v>0</v>
      </c>
      <c r="AO260" s="141">
        <f>IF('24'!AO260:AP260&gt;120,2,'24'!AO260:AP260/60)</f>
        <v>0</v>
      </c>
      <c r="AP260" s="142">
        <f t="shared" ref="AP260:AP285" si="141">IF(AQ260&gt;120,2,AQ260/60)</f>
        <v>0</v>
      </c>
      <c r="AQ260" s="141">
        <f>IF('24'!AQ260:AR260&gt;120,2,'24'!AQ260:AR260/60)</f>
        <v>0</v>
      </c>
      <c r="AR260" s="142">
        <f t="shared" ref="AR260:AR285" si="142">IF(AS260&gt;120,2,AS260/60)</f>
        <v>0</v>
      </c>
      <c r="AS260" s="141">
        <f>IF('24'!AS260:AT260&gt;120,2,'24'!AS260:AT260/60)</f>
        <v>0</v>
      </c>
      <c r="AT260" s="142">
        <f t="shared" ref="AT260:AT285" si="143">IF(AU260&gt;120,2,AU260/60)</f>
        <v>0</v>
      </c>
      <c r="AU260" s="141">
        <f>IF('24'!AU260:AV260&gt;120,2,'24'!AU260:AV260/60)</f>
        <v>0</v>
      </c>
      <c r="AV260" s="142">
        <f t="shared" ref="AV260:AV285" si="144">IF(AW260&gt;120,2,AW260/60)</f>
        <v>0</v>
      </c>
      <c r="AW260" s="141">
        <f>IF('24'!AW260:AX260&gt;120,2,'24'!AW260:AX260/60)</f>
        <v>0</v>
      </c>
      <c r="AX260" s="142">
        <f t="shared" ref="AX260:AX285" si="145">IF(AY260&gt;120,2,AY260/60)</f>
        <v>0</v>
      </c>
      <c r="AY260" s="141">
        <f>IF('24'!AY260:AZ260&gt;120,2,'24'!AY260:AZ260/60)</f>
        <v>0</v>
      </c>
      <c r="AZ260" s="142">
        <f t="shared" ref="AZ260:AZ285" si="146">IF(BA260&gt;120,2,BA260/60)</f>
        <v>0</v>
      </c>
      <c r="BA260" s="141">
        <f>IF('24'!BA260:BB260&gt;120,2,'24'!BA260:BB260/60)</f>
        <v>0</v>
      </c>
      <c r="BB260" s="142">
        <f t="shared" ref="BB260:BB285" si="147">IF(BC260&gt;120,2,BC260/60)</f>
        <v>0</v>
      </c>
      <c r="BC260" s="141">
        <f>IF('24'!BC260:BD260&gt;120,2,'24'!BC260:BD260/60)</f>
        <v>0</v>
      </c>
      <c r="BD260" s="142">
        <f t="shared" ref="BD260:BD285" si="148">IF(BE260&gt;120,2,BE260/60)</f>
        <v>0</v>
      </c>
      <c r="BE260" s="141">
        <f>IF('24'!BE260:BF260&gt;120,2,'24'!BE260:BF260/60)</f>
        <v>0</v>
      </c>
      <c r="BF260" s="142">
        <f t="shared" ref="BF260:BF285" si="149">IF(BG260&gt;120,2,BG260/60)</f>
        <v>0</v>
      </c>
      <c r="BG260" s="141">
        <f>IF('24'!BG260:BH260&gt;120,2,'24'!BG260:BH260/60)</f>
        <v>0</v>
      </c>
      <c r="BH260" s="142">
        <f t="shared" ref="BH260:BH285" si="150">IF(BI260&gt;120,2,BI260/60)</f>
        <v>0</v>
      </c>
      <c r="BI260" s="141">
        <f>IF('24'!BI260:BJ260&gt;120,2,'24'!BI260:BJ260/60)</f>
        <v>0</v>
      </c>
      <c r="BJ260" s="142">
        <f t="shared" ref="BJ260:BJ285" si="151">IF(BK260&gt;120,2,BK260/60)</f>
        <v>0</v>
      </c>
      <c r="BK260" s="141">
        <f>IF('24'!BK260:BL260&gt;120,2,'24'!BK260:BL260/60)</f>
        <v>0</v>
      </c>
      <c r="BL260" s="142">
        <f t="shared" ref="BL260:BL285" si="152">IF(BM260&gt;120,2,BM260/60)</f>
        <v>0</v>
      </c>
      <c r="BM260" s="6"/>
    </row>
    <row r="261" spans="1:65" ht="26.25" thickBot="1">
      <c r="A261" s="13">
        <v>8706</v>
      </c>
      <c r="B261" s="13" t="s">
        <v>207</v>
      </c>
      <c r="C261" s="141">
        <f>IF('24'!C261:D261&gt;120,2,'24'!C261:D261/60)</f>
        <v>0</v>
      </c>
      <c r="D261" s="142">
        <f t="shared" ref="D261:D285" si="153">IF(E261&gt;120,2,E261/60)</f>
        <v>0</v>
      </c>
      <c r="E261" s="141">
        <f>IF('24'!E261:F261&gt;120,2,'24'!E261:F261/60)</f>
        <v>0</v>
      </c>
      <c r="F261" s="142">
        <f t="shared" ref="F261:F285" si="154">IF(G261&gt;120,2,G261/60)</f>
        <v>0</v>
      </c>
      <c r="G261" s="141">
        <f>IF('24'!G261:H261&gt;120,2,'24'!G261:H261/60)</f>
        <v>0</v>
      </c>
      <c r="H261" s="142">
        <f t="shared" si="124"/>
        <v>0</v>
      </c>
      <c r="I261" s="141">
        <f>IF('24'!I261:J261&gt;120,2,'24'!I261:J261/60)</f>
        <v>0</v>
      </c>
      <c r="J261" s="142">
        <f t="shared" si="125"/>
        <v>0</v>
      </c>
      <c r="K261" s="141">
        <f>IF('24'!K261:L261&gt;120,2,'24'!K261:L261/60)</f>
        <v>0</v>
      </c>
      <c r="L261" s="142">
        <f t="shared" si="126"/>
        <v>0</v>
      </c>
      <c r="M261" s="141">
        <f>IF('24'!M261:N261&gt;120,2,'24'!M261:N261/60)</f>
        <v>0</v>
      </c>
      <c r="N261" s="142">
        <f t="shared" si="127"/>
        <v>0</v>
      </c>
      <c r="O261" s="141">
        <f>IF('24'!O261:P261&gt;120,2,'24'!O261:P261/60)</f>
        <v>0</v>
      </c>
      <c r="P261" s="142">
        <f t="shared" si="128"/>
        <v>0</v>
      </c>
      <c r="Q261" s="141">
        <f>IF('24'!Q261:R261&gt;120,2,'24'!Q261:R261/60)</f>
        <v>0</v>
      </c>
      <c r="R261" s="142">
        <f t="shared" si="129"/>
        <v>0</v>
      </c>
      <c r="S261" s="141">
        <f>IF('24'!S261:T261&gt;120,2,'24'!S261:T261/60)</f>
        <v>0</v>
      </c>
      <c r="T261" s="142">
        <f t="shared" si="130"/>
        <v>0</v>
      </c>
      <c r="U261" s="141">
        <f>IF('24'!U261:V261&gt;120,2,'24'!U261:V261/60)</f>
        <v>0</v>
      </c>
      <c r="V261" s="142">
        <f t="shared" si="131"/>
        <v>0</v>
      </c>
      <c r="W261" s="141">
        <f>IF('24'!W261:X261&gt;120,2,'24'!W261:X261/60)</f>
        <v>0</v>
      </c>
      <c r="X261" s="142">
        <f t="shared" si="132"/>
        <v>0</v>
      </c>
      <c r="Y261" s="141">
        <f>IF('24'!Y261:Z261&gt;120,2,'24'!Y261:Z261/60)</f>
        <v>0</v>
      </c>
      <c r="Z261" s="142">
        <f t="shared" si="133"/>
        <v>0</v>
      </c>
      <c r="AA261" s="141">
        <f>IF('24'!AA261:AB261&gt;120,2,'24'!AA261:AB261/60)</f>
        <v>0</v>
      </c>
      <c r="AB261" s="142">
        <f t="shared" si="134"/>
        <v>0</v>
      </c>
      <c r="AC261" s="141">
        <f>IF('24'!AC261:AD261&gt;120,2,'24'!AC261:AD261/60)</f>
        <v>0</v>
      </c>
      <c r="AD261" s="142">
        <f t="shared" si="135"/>
        <v>0</v>
      </c>
      <c r="AE261" s="141">
        <f>IF('24'!AE261:AF261&gt;120,2,'24'!AE261:AF261/60)</f>
        <v>0</v>
      </c>
      <c r="AF261" s="142">
        <f t="shared" si="136"/>
        <v>0</v>
      </c>
      <c r="AG261" s="141">
        <f>IF('24'!AG261:AH261&gt;120,2,'24'!AG261:AH261/60)</f>
        <v>0</v>
      </c>
      <c r="AH261" s="142">
        <f t="shared" si="137"/>
        <v>0</v>
      </c>
      <c r="AI261" s="141">
        <f>IF('24'!AI261:AJ261&gt;120,2,'24'!AI261:AJ261/60)</f>
        <v>0</v>
      </c>
      <c r="AJ261" s="142">
        <f t="shared" si="138"/>
        <v>0</v>
      </c>
      <c r="AK261" s="141">
        <f>IF('24'!AK261:AL261&gt;120,2,'24'!AK261:AL261/60)</f>
        <v>0</v>
      </c>
      <c r="AL261" s="142">
        <f t="shared" si="139"/>
        <v>0</v>
      </c>
      <c r="AM261" s="141">
        <f>IF('24'!AM261:AN261&gt;120,2,'24'!AM261:AN261/60)</f>
        <v>0</v>
      </c>
      <c r="AN261" s="142">
        <f t="shared" si="140"/>
        <v>0</v>
      </c>
      <c r="AO261" s="141">
        <f>IF('24'!AO261:AP261&gt;120,2,'24'!AO261:AP261/60)</f>
        <v>0</v>
      </c>
      <c r="AP261" s="142">
        <f t="shared" si="141"/>
        <v>0</v>
      </c>
      <c r="AQ261" s="141">
        <f>IF('24'!AQ261:AR261&gt;120,2,'24'!AQ261:AR261/60)</f>
        <v>0</v>
      </c>
      <c r="AR261" s="142">
        <f t="shared" si="142"/>
        <v>0</v>
      </c>
      <c r="AS261" s="141">
        <f>IF('24'!AS261:AT261&gt;120,2,'24'!AS261:AT261/60)</f>
        <v>0</v>
      </c>
      <c r="AT261" s="142">
        <f t="shared" si="143"/>
        <v>0</v>
      </c>
      <c r="AU261" s="141">
        <f>IF('24'!AU261:AV261&gt;120,2,'24'!AU261:AV261/60)</f>
        <v>0</v>
      </c>
      <c r="AV261" s="142">
        <f t="shared" si="144"/>
        <v>0</v>
      </c>
      <c r="AW261" s="141">
        <f>IF('24'!AW261:AX261&gt;120,2,'24'!AW261:AX261/60)</f>
        <v>0</v>
      </c>
      <c r="AX261" s="142">
        <f t="shared" si="145"/>
        <v>0</v>
      </c>
      <c r="AY261" s="141">
        <f>IF('24'!AY261:AZ261&gt;120,2,'24'!AY261:AZ261/60)</f>
        <v>0</v>
      </c>
      <c r="AZ261" s="142">
        <f t="shared" si="146"/>
        <v>0</v>
      </c>
      <c r="BA261" s="141">
        <f>IF('24'!BA261:BB261&gt;120,2,'24'!BA261:BB261/60)</f>
        <v>0</v>
      </c>
      <c r="BB261" s="142">
        <f t="shared" si="147"/>
        <v>0</v>
      </c>
      <c r="BC261" s="141">
        <f>IF('24'!BC261:BD261&gt;120,2,'24'!BC261:BD261/60)</f>
        <v>0</v>
      </c>
      <c r="BD261" s="142">
        <f t="shared" si="148"/>
        <v>0</v>
      </c>
      <c r="BE261" s="141">
        <f>IF('24'!BE261:BF261&gt;120,2,'24'!BE261:BF261/60)</f>
        <v>0</v>
      </c>
      <c r="BF261" s="142">
        <f t="shared" si="149"/>
        <v>0</v>
      </c>
      <c r="BG261" s="141">
        <f>IF('24'!BG261:BH261&gt;120,2,'24'!BG261:BH261/60)</f>
        <v>0</v>
      </c>
      <c r="BH261" s="142">
        <f t="shared" si="150"/>
        <v>0</v>
      </c>
      <c r="BI261" s="141">
        <f>IF('24'!BI261:BJ261&gt;120,2,'24'!BI261:BJ261/60)</f>
        <v>0</v>
      </c>
      <c r="BJ261" s="142">
        <f t="shared" si="151"/>
        <v>0</v>
      </c>
      <c r="BK261" s="141">
        <f>IF('24'!BK261:BL261&gt;120,2,'24'!BK261:BL261/60)</f>
        <v>0</v>
      </c>
      <c r="BL261" s="142">
        <f t="shared" si="152"/>
        <v>0</v>
      </c>
      <c r="BM261" s="6"/>
    </row>
    <row r="262" spans="1:65" ht="26.25" thickBot="1">
      <c r="A262" s="13">
        <v>8707</v>
      </c>
      <c r="B262" s="13" t="s">
        <v>208</v>
      </c>
      <c r="C262" s="141">
        <f>IF('24'!C262:D262&gt;120,2,'24'!C262:D262/60)</f>
        <v>0</v>
      </c>
      <c r="D262" s="142">
        <f t="shared" si="153"/>
        <v>0</v>
      </c>
      <c r="E262" s="141">
        <f>IF('24'!E262:F262&gt;120,2,'24'!E262:F262/60)</f>
        <v>0</v>
      </c>
      <c r="F262" s="142">
        <f t="shared" si="154"/>
        <v>0</v>
      </c>
      <c r="G262" s="141">
        <f>IF('24'!G262:H262&gt;120,2,'24'!G262:H262/60)</f>
        <v>0</v>
      </c>
      <c r="H262" s="142">
        <f t="shared" si="124"/>
        <v>0</v>
      </c>
      <c r="I262" s="141">
        <f>IF('24'!I262:J262&gt;120,2,'24'!I262:J262/60)</f>
        <v>0</v>
      </c>
      <c r="J262" s="142">
        <f t="shared" si="125"/>
        <v>0</v>
      </c>
      <c r="K262" s="141">
        <f>IF('24'!K262:L262&gt;120,2,'24'!K262:L262/60)</f>
        <v>0</v>
      </c>
      <c r="L262" s="142">
        <f t="shared" si="126"/>
        <v>0</v>
      </c>
      <c r="M262" s="141">
        <f>IF('24'!M262:N262&gt;120,2,'24'!M262:N262/60)</f>
        <v>0</v>
      </c>
      <c r="N262" s="142">
        <f t="shared" si="127"/>
        <v>0</v>
      </c>
      <c r="O262" s="141">
        <f>IF('24'!O262:P262&gt;120,2,'24'!O262:P262/60)</f>
        <v>0</v>
      </c>
      <c r="P262" s="142">
        <f t="shared" si="128"/>
        <v>0</v>
      </c>
      <c r="Q262" s="141">
        <f>IF('24'!Q262:R262&gt;120,2,'24'!Q262:R262/60)</f>
        <v>0</v>
      </c>
      <c r="R262" s="142">
        <f t="shared" si="129"/>
        <v>0</v>
      </c>
      <c r="S262" s="141">
        <f>IF('24'!S262:T262&gt;120,2,'24'!S262:T262/60)</f>
        <v>0</v>
      </c>
      <c r="T262" s="142">
        <f t="shared" si="130"/>
        <v>0</v>
      </c>
      <c r="U262" s="141">
        <f>IF('24'!U262:V262&gt;120,2,'24'!U262:V262/60)</f>
        <v>0</v>
      </c>
      <c r="V262" s="142">
        <f t="shared" si="131"/>
        <v>0</v>
      </c>
      <c r="W262" s="141">
        <f>IF('24'!W262:X262&gt;120,2,'24'!W262:X262/60)</f>
        <v>0</v>
      </c>
      <c r="X262" s="142">
        <f t="shared" si="132"/>
        <v>0</v>
      </c>
      <c r="Y262" s="141">
        <f>IF('24'!Y262:Z262&gt;120,2,'24'!Y262:Z262/60)</f>
        <v>0</v>
      </c>
      <c r="Z262" s="142">
        <f t="shared" si="133"/>
        <v>0</v>
      </c>
      <c r="AA262" s="141">
        <f>IF('24'!AA262:AB262&gt;120,2,'24'!AA262:AB262/60)</f>
        <v>0</v>
      </c>
      <c r="AB262" s="142">
        <f t="shared" si="134"/>
        <v>0</v>
      </c>
      <c r="AC262" s="141">
        <f>IF('24'!AC262:AD262&gt;120,2,'24'!AC262:AD262/60)</f>
        <v>0</v>
      </c>
      <c r="AD262" s="142">
        <f t="shared" si="135"/>
        <v>0</v>
      </c>
      <c r="AE262" s="141">
        <f>IF('24'!AE262:AF262&gt;120,2,'24'!AE262:AF262/60)</f>
        <v>0</v>
      </c>
      <c r="AF262" s="142">
        <f t="shared" si="136"/>
        <v>0</v>
      </c>
      <c r="AG262" s="141">
        <f>IF('24'!AG262:AH262&gt;120,2,'24'!AG262:AH262/60)</f>
        <v>0</v>
      </c>
      <c r="AH262" s="142">
        <f t="shared" si="137"/>
        <v>0</v>
      </c>
      <c r="AI262" s="141">
        <f>IF('24'!AI262:AJ262&gt;120,2,'24'!AI262:AJ262/60)</f>
        <v>0</v>
      </c>
      <c r="AJ262" s="142">
        <f t="shared" si="138"/>
        <v>0</v>
      </c>
      <c r="AK262" s="141">
        <f>IF('24'!AK262:AL262&gt;120,2,'24'!AK262:AL262/60)</f>
        <v>0</v>
      </c>
      <c r="AL262" s="142">
        <f t="shared" si="139"/>
        <v>0</v>
      </c>
      <c r="AM262" s="141">
        <f>IF('24'!AM262:AN262&gt;120,2,'24'!AM262:AN262/60)</f>
        <v>0</v>
      </c>
      <c r="AN262" s="142">
        <f t="shared" si="140"/>
        <v>0</v>
      </c>
      <c r="AO262" s="141">
        <f>IF('24'!AO262:AP262&gt;120,2,'24'!AO262:AP262/60)</f>
        <v>0</v>
      </c>
      <c r="AP262" s="142">
        <f t="shared" si="141"/>
        <v>0</v>
      </c>
      <c r="AQ262" s="141">
        <f>IF('24'!AQ262:AR262&gt;120,2,'24'!AQ262:AR262/60)</f>
        <v>0</v>
      </c>
      <c r="AR262" s="142">
        <f t="shared" si="142"/>
        <v>0</v>
      </c>
      <c r="AS262" s="141">
        <f>IF('24'!AS262:AT262&gt;120,2,'24'!AS262:AT262/60)</f>
        <v>0</v>
      </c>
      <c r="AT262" s="142">
        <f t="shared" si="143"/>
        <v>0</v>
      </c>
      <c r="AU262" s="141">
        <f>IF('24'!AU262:AV262&gt;120,2,'24'!AU262:AV262/60)</f>
        <v>0</v>
      </c>
      <c r="AV262" s="142">
        <f t="shared" si="144"/>
        <v>0</v>
      </c>
      <c r="AW262" s="141">
        <f>IF('24'!AW262:AX262&gt;120,2,'24'!AW262:AX262/60)</f>
        <v>0</v>
      </c>
      <c r="AX262" s="142">
        <f t="shared" si="145"/>
        <v>0</v>
      </c>
      <c r="AY262" s="141">
        <f>IF('24'!AY262:AZ262&gt;120,2,'24'!AY262:AZ262/60)</f>
        <v>0</v>
      </c>
      <c r="AZ262" s="142">
        <f t="shared" si="146"/>
        <v>0</v>
      </c>
      <c r="BA262" s="141">
        <f>IF('24'!BA262:BB262&gt;120,2,'24'!BA262:BB262/60)</f>
        <v>0</v>
      </c>
      <c r="BB262" s="142">
        <f t="shared" si="147"/>
        <v>0</v>
      </c>
      <c r="BC262" s="141">
        <f>IF('24'!BC262:BD262&gt;120,2,'24'!BC262:BD262/60)</f>
        <v>0</v>
      </c>
      <c r="BD262" s="142">
        <f t="shared" si="148"/>
        <v>0</v>
      </c>
      <c r="BE262" s="141">
        <f>IF('24'!BE262:BF262&gt;120,2,'24'!BE262:BF262/60)</f>
        <v>0</v>
      </c>
      <c r="BF262" s="142">
        <f t="shared" si="149"/>
        <v>0</v>
      </c>
      <c r="BG262" s="141">
        <f>IF('24'!BG262:BH262&gt;120,2,'24'!BG262:BH262/60)</f>
        <v>0</v>
      </c>
      <c r="BH262" s="142">
        <f t="shared" si="150"/>
        <v>0</v>
      </c>
      <c r="BI262" s="141">
        <f>IF('24'!BI262:BJ262&gt;120,2,'24'!BI262:BJ262/60)</f>
        <v>0</v>
      </c>
      <c r="BJ262" s="142">
        <f t="shared" si="151"/>
        <v>0</v>
      </c>
      <c r="BK262" s="141">
        <f>IF('24'!BK262:BL262&gt;120,2,'24'!BK262:BL262/60)</f>
        <v>0</v>
      </c>
      <c r="BL262" s="142">
        <f t="shared" si="152"/>
        <v>0</v>
      </c>
      <c r="BM262" s="6"/>
    </row>
    <row r="263" spans="1:65" ht="26.25" thickBot="1">
      <c r="A263" s="13">
        <v>8708</v>
      </c>
      <c r="B263" s="13" t="s">
        <v>94</v>
      </c>
      <c r="C263" s="141">
        <f>IF('24'!C263:D263&gt;120,2,'24'!C263:D263/60)</f>
        <v>0</v>
      </c>
      <c r="D263" s="142">
        <f t="shared" si="153"/>
        <v>0</v>
      </c>
      <c r="E263" s="141">
        <f>IF('24'!E263:F263&gt;120,2,'24'!E263:F263/60)</f>
        <v>0</v>
      </c>
      <c r="F263" s="142">
        <f t="shared" si="154"/>
        <v>0</v>
      </c>
      <c r="G263" s="141">
        <f>IF('24'!G263:H263&gt;120,2,'24'!G263:H263/60)</f>
        <v>0</v>
      </c>
      <c r="H263" s="142">
        <f t="shared" si="124"/>
        <v>0</v>
      </c>
      <c r="I263" s="141">
        <f>IF('24'!I263:J263&gt;120,2,'24'!I263:J263/60)</f>
        <v>0</v>
      </c>
      <c r="J263" s="142">
        <f t="shared" si="125"/>
        <v>0</v>
      </c>
      <c r="K263" s="141">
        <f>IF('24'!K263:L263&gt;120,2,'24'!K263:L263/60)</f>
        <v>0</v>
      </c>
      <c r="L263" s="142">
        <f t="shared" si="126"/>
        <v>0</v>
      </c>
      <c r="M263" s="141">
        <f>IF('24'!M263:N263&gt;120,2,'24'!M263:N263/60)</f>
        <v>0</v>
      </c>
      <c r="N263" s="142">
        <f t="shared" si="127"/>
        <v>0</v>
      </c>
      <c r="O263" s="141">
        <f>IF('24'!O263:P263&gt;120,2,'24'!O263:P263/60)</f>
        <v>0</v>
      </c>
      <c r="P263" s="142">
        <f t="shared" si="128"/>
        <v>0</v>
      </c>
      <c r="Q263" s="141">
        <f>IF('24'!Q263:R263&gt;120,2,'24'!Q263:R263/60)</f>
        <v>0</v>
      </c>
      <c r="R263" s="142">
        <f t="shared" si="129"/>
        <v>0</v>
      </c>
      <c r="S263" s="141">
        <f>IF('24'!S263:T263&gt;120,2,'24'!S263:T263/60)</f>
        <v>0</v>
      </c>
      <c r="T263" s="142">
        <f t="shared" si="130"/>
        <v>0</v>
      </c>
      <c r="U263" s="141">
        <f>IF('24'!U263:V263&gt;120,2,'24'!U263:V263/60)</f>
        <v>0</v>
      </c>
      <c r="V263" s="142">
        <f t="shared" si="131"/>
        <v>0</v>
      </c>
      <c r="W263" s="141">
        <f>IF('24'!W263:X263&gt;120,2,'24'!W263:X263/60)</f>
        <v>0</v>
      </c>
      <c r="X263" s="142">
        <f t="shared" si="132"/>
        <v>0</v>
      </c>
      <c r="Y263" s="141">
        <f>IF('24'!Y263:Z263&gt;120,2,'24'!Y263:Z263/60)</f>
        <v>0</v>
      </c>
      <c r="Z263" s="142">
        <f t="shared" si="133"/>
        <v>0</v>
      </c>
      <c r="AA263" s="141">
        <f>IF('24'!AA263:AB263&gt;120,2,'24'!AA263:AB263/60)</f>
        <v>0</v>
      </c>
      <c r="AB263" s="142">
        <f t="shared" si="134"/>
        <v>0</v>
      </c>
      <c r="AC263" s="141">
        <f>IF('24'!AC263:AD263&gt;120,2,'24'!AC263:AD263/60)</f>
        <v>0</v>
      </c>
      <c r="AD263" s="142">
        <f t="shared" si="135"/>
        <v>0</v>
      </c>
      <c r="AE263" s="141">
        <f>IF('24'!AE263:AF263&gt;120,2,'24'!AE263:AF263/60)</f>
        <v>0</v>
      </c>
      <c r="AF263" s="142">
        <f t="shared" si="136"/>
        <v>0</v>
      </c>
      <c r="AG263" s="141">
        <f>IF('24'!AG263:AH263&gt;120,2,'24'!AG263:AH263/60)</f>
        <v>0</v>
      </c>
      <c r="AH263" s="142">
        <f t="shared" si="137"/>
        <v>0</v>
      </c>
      <c r="AI263" s="141">
        <f>IF('24'!AI263:AJ263&gt;120,2,'24'!AI263:AJ263/60)</f>
        <v>0</v>
      </c>
      <c r="AJ263" s="142">
        <f t="shared" si="138"/>
        <v>0</v>
      </c>
      <c r="AK263" s="141">
        <f>IF('24'!AK263:AL263&gt;120,2,'24'!AK263:AL263/60)</f>
        <v>0</v>
      </c>
      <c r="AL263" s="142">
        <f t="shared" si="139"/>
        <v>0</v>
      </c>
      <c r="AM263" s="141">
        <f>IF('24'!AM263:AN263&gt;120,2,'24'!AM263:AN263/60)</f>
        <v>0</v>
      </c>
      <c r="AN263" s="142">
        <f t="shared" si="140"/>
        <v>0</v>
      </c>
      <c r="AO263" s="141">
        <f>IF('24'!AO263:AP263&gt;120,2,'24'!AO263:AP263/60)</f>
        <v>0</v>
      </c>
      <c r="AP263" s="142">
        <f t="shared" si="141"/>
        <v>0</v>
      </c>
      <c r="AQ263" s="141">
        <f>IF('24'!AQ263:AR263&gt;120,2,'24'!AQ263:AR263/60)</f>
        <v>0</v>
      </c>
      <c r="AR263" s="142">
        <f t="shared" si="142"/>
        <v>0</v>
      </c>
      <c r="AS263" s="141">
        <f>IF('24'!AS263:AT263&gt;120,2,'24'!AS263:AT263/60)</f>
        <v>0</v>
      </c>
      <c r="AT263" s="142">
        <f t="shared" si="143"/>
        <v>0</v>
      </c>
      <c r="AU263" s="141">
        <f>IF('24'!AU263:AV263&gt;120,2,'24'!AU263:AV263/60)</f>
        <v>0</v>
      </c>
      <c r="AV263" s="142">
        <f t="shared" si="144"/>
        <v>0</v>
      </c>
      <c r="AW263" s="141">
        <f>IF('24'!AW263:AX263&gt;120,2,'24'!AW263:AX263/60)</f>
        <v>0</v>
      </c>
      <c r="AX263" s="142">
        <f t="shared" si="145"/>
        <v>0</v>
      </c>
      <c r="AY263" s="141">
        <f>IF('24'!AY263:AZ263&gt;120,2,'24'!AY263:AZ263/60)</f>
        <v>0</v>
      </c>
      <c r="AZ263" s="142">
        <f t="shared" si="146"/>
        <v>0</v>
      </c>
      <c r="BA263" s="141">
        <f>IF('24'!BA263:BB263&gt;120,2,'24'!BA263:BB263/60)</f>
        <v>0</v>
      </c>
      <c r="BB263" s="142">
        <f t="shared" si="147"/>
        <v>0</v>
      </c>
      <c r="BC263" s="141">
        <f>IF('24'!BC263:BD263&gt;120,2,'24'!BC263:BD263/60)</f>
        <v>0</v>
      </c>
      <c r="BD263" s="142">
        <f t="shared" si="148"/>
        <v>0</v>
      </c>
      <c r="BE263" s="141">
        <f>IF('24'!BE263:BF263&gt;120,2,'24'!BE263:BF263/60)</f>
        <v>0</v>
      </c>
      <c r="BF263" s="142">
        <f t="shared" si="149"/>
        <v>0</v>
      </c>
      <c r="BG263" s="141">
        <f>IF('24'!BG263:BH263&gt;120,2,'24'!BG263:BH263/60)</f>
        <v>0</v>
      </c>
      <c r="BH263" s="142">
        <f t="shared" si="150"/>
        <v>0</v>
      </c>
      <c r="BI263" s="141">
        <f>IF('24'!BI263:BJ263&gt;120,2,'24'!BI263:BJ263/60)</f>
        <v>0</v>
      </c>
      <c r="BJ263" s="142">
        <f t="shared" si="151"/>
        <v>0</v>
      </c>
      <c r="BK263" s="141">
        <f>IF('24'!BK263:BL263&gt;120,2,'24'!BK263:BL263/60)</f>
        <v>0</v>
      </c>
      <c r="BL263" s="142">
        <f t="shared" si="152"/>
        <v>0</v>
      </c>
      <c r="BM263" s="6"/>
    </row>
    <row r="264" spans="1:65" ht="26.25" thickBot="1">
      <c r="A264" s="13">
        <v>8709</v>
      </c>
      <c r="B264" s="13" t="s">
        <v>95</v>
      </c>
      <c r="C264" s="141">
        <f>IF('24'!C264:D264&gt;120,2,'24'!C264:D264/60)</f>
        <v>0</v>
      </c>
      <c r="D264" s="142">
        <f t="shared" si="153"/>
        <v>0</v>
      </c>
      <c r="E264" s="141">
        <f>IF('24'!E264:F264&gt;120,2,'24'!E264:F264/60)</f>
        <v>0</v>
      </c>
      <c r="F264" s="142">
        <f t="shared" si="154"/>
        <v>0</v>
      </c>
      <c r="G264" s="141">
        <f>IF('24'!G264:H264&gt;120,2,'24'!G264:H264/60)</f>
        <v>0</v>
      </c>
      <c r="H264" s="142">
        <f t="shared" si="124"/>
        <v>0</v>
      </c>
      <c r="I264" s="141">
        <f>IF('24'!I264:J264&gt;120,2,'24'!I264:J264/60)</f>
        <v>0</v>
      </c>
      <c r="J264" s="142">
        <f t="shared" si="125"/>
        <v>0</v>
      </c>
      <c r="K264" s="141">
        <f>IF('24'!K264:L264&gt;120,2,'24'!K264:L264/60)</f>
        <v>0</v>
      </c>
      <c r="L264" s="142">
        <f t="shared" si="126"/>
        <v>0</v>
      </c>
      <c r="M264" s="141">
        <f>IF('24'!M264:N264&gt;120,2,'24'!M264:N264/60)</f>
        <v>0</v>
      </c>
      <c r="N264" s="142">
        <f t="shared" si="127"/>
        <v>0</v>
      </c>
      <c r="O264" s="141">
        <f>IF('24'!O264:P264&gt;120,2,'24'!O264:P264/60)</f>
        <v>0</v>
      </c>
      <c r="P264" s="142">
        <f t="shared" si="128"/>
        <v>0</v>
      </c>
      <c r="Q264" s="141">
        <f>IF('24'!Q264:R264&gt;120,2,'24'!Q264:R264/60)</f>
        <v>0</v>
      </c>
      <c r="R264" s="142">
        <f t="shared" si="129"/>
        <v>0</v>
      </c>
      <c r="S264" s="141">
        <f>IF('24'!S264:T264&gt;120,2,'24'!S264:T264/60)</f>
        <v>0</v>
      </c>
      <c r="T264" s="142">
        <f t="shared" si="130"/>
        <v>0</v>
      </c>
      <c r="U264" s="141">
        <f>IF('24'!U264:V264&gt;120,2,'24'!U264:V264/60)</f>
        <v>0</v>
      </c>
      <c r="V264" s="142">
        <f t="shared" si="131"/>
        <v>0</v>
      </c>
      <c r="W264" s="141">
        <f>IF('24'!W264:X264&gt;120,2,'24'!W264:X264/60)</f>
        <v>0</v>
      </c>
      <c r="X264" s="142">
        <f t="shared" si="132"/>
        <v>0</v>
      </c>
      <c r="Y264" s="141">
        <f>IF('24'!Y264:Z264&gt;120,2,'24'!Y264:Z264/60)</f>
        <v>0</v>
      </c>
      <c r="Z264" s="142">
        <f t="shared" si="133"/>
        <v>0</v>
      </c>
      <c r="AA264" s="141">
        <f>IF('24'!AA264:AB264&gt;120,2,'24'!AA264:AB264/60)</f>
        <v>0</v>
      </c>
      <c r="AB264" s="142">
        <f t="shared" si="134"/>
        <v>0</v>
      </c>
      <c r="AC264" s="141">
        <f>IF('24'!AC264:AD264&gt;120,2,'24'!AC264:AD264/60)</f>
        <v>0</v>
      </c>
      <c r="AD264" s="142">
        <f t="shared" si="135"/>
        <v>0</v>
      </c>
      <c r="AE264" s="141">
        <f>IF('24'!AE264:AF264&gt;120,2,'24'!AE264:AF264/60)</f>
        <v>0</v>
      </c>
      <c r="AF264" s="142">
        <f t="shared" si="136"/>
        <v>0</v>
      </c>
      <c r="AG264" s="141">
        <f>IF('24'!AG264:AH264&gt;120,2,'24'!AG264:AH264/60)</f>
        <v>0</v>
      </c>
      <c r="AH264" s="142">
        <f t="shared" si="137"/>
        <v>0</v>
      </c>
      <c r="AI264" s="141">
        <f>IF('24'!AI264:AJ264&gt;120,2,'24'!AI264:AJ264/60)</f>
        <v>0</v>
      </c>
      <c r="AJ264" s="142">
        <f t="shared" si="138"/>
        <v>0</v>
      </c>
      <c r="AK264" s="141">
        <f>IF('24'!AK264:AL264&gt;120,2,'24'!AK264:AL264/60)</f>
        <v>0</v>
      </c>
      <c r="AL264" s="142">
        <f t="shared" si="139"/>
        <v>0</v>
      </c>
      <c r="AM264" s="141">
        <f>IF('24'!AM264:AN264&gt;120,2,'24'!AM264:AN264/60)</f>
        <v>0</v>
      </c>
      <c r="AN264" s="142">
        <f t="shared" si="140"/>
        <v>0</v>
      </c>
      <c r="AO264" s="141">
        <f>IF('24'!AO264:AP264&gt;120,2,'24'!AO264:AP264/60)</f>
        <v>0</v>
      </c>
      <c r="AP264" s="142">
        <f t="shared" si="141"/>
        <v>0</v>
      </c>
      <c r="AQ264" s="141">
        <f>IF('24'!AQ264:AR264&gt;120,2,'24'!AQ264:AR264/60)</f>
        <v>0</v>
      </c>
      <c r="AR264" s="142">
        <f t="shared" si="142"/>
        <v>0</v>
      </c>
      <c r="AS264" s="141">
        <f>IF('24'!AS264:AT264&gt;120,2,'24'!AS264:AT264/60)</f>
        <v>0</v>
      </c>
      <c r="AT264" s="142">
        <f t="shared" si="143"/>
        <v>0</v>
      </c>
      <c r="AU264" s="141">
        <f>IF('24'!AU264:AV264&gt;120,2,'24'!AU264:AV264/60)</f>
        <v>0</v>
      </c>
      <c r="AV264" s="142">
        <f t="shared" si="144"/>
        <v>0</v>
      </c>
      <c r="AW264" s="141">
        <f>IF('24'!AW264:AX264&gt;120,2,'24'!AW264:AX264/60)</f>
        <v>0</v>
      </c>
      <c r="AX264" s="142">
        <f t="shared" si="145"/>
        <v>0</v>
      </c>
      <c r="AY264" s="141">
        <f>IF('24'!AY264:AZ264&gt;120,2,'24'!AY264:AZ264/60)</f>
        <v>0</v>
      </c>
      <c r="AZ264" s="142">
        <f t="shared" si="146"/>
        <v>0</v>
      </c>
      <c r="BA264" s="141">
        <f>IF('24'!BA264:BB264&gt;120,2,'24'!BA264:BB264/60)</f>
        <v>0</v>
      </c>
      <c r="BB264" s="142">
        <f t="shared" si="147"/>
        <v>0</v>
      </c>
      <c r="BC264" s="141">
        <f>IF('24'!BC264:BD264&gt;120,2,'24'!BC264:BD264/60)</f>
        <v>0</v>
      </c>
      <c r="BD264" s="142">
        <f t="shared" si="148"/>
        <v>0</v>
      </c>
      <c r="BE264" s="141">
        <f>IF('24'!BE264:BF264&gt;120,2,'24'!BE264:BF264/60)</f>
        <v>0</v>
      </c>
      <c r="BF264" s="142">
        <f t="shared" si="149"/>
        <v>0</v>
      </c>
      <c r="BG264" s="141">
        <f>IF('24'!BG264:BH264&gt;120,2,'24'!BG264:BH264/60)</f>
        <v>0</v>
      </c>
      <c r="BH264" s="142">
        <f t="shared" si="150"/>
        <v>0</v>
      </c>
      <c r="BI264" s="141">
        <f>IF('24'!BI264:BJ264&gt;120,2,'24'!BI264:BJ264/60)</f>
        <v>0</v>
      </c>
      <c r="BJ264" s="142">
        <f t="shared" si="151"/>
        <v>0</v>
      </c>
      <c r="BK264" s="141">
        <f>IF('24'!BK264:BL264&gt;120,2,'24'!BK264:BL264/60)</f>
        <v>0</v>
      </c>
      <c r="BL264" s="142">
        <f t="shared" si="152"/>
        <v>0</v>
      </c>
      <c r="BM264" s="6"/>
    </row>
    <row r="265" spans="1:65" ht="26.25" thickBot="1">
      <c r="A265" s="13">
        <v>8710</v>
      </c>
      <c r="B265" s="13" t="s">
        <v>43</v>
      </c>
      <c r="C265" s="141">
        <f>IF('24'!C265:D265&gt;120,2,'24'!C265:D265/60)</f>
        <v>0</v>
      </c>
      <c r="D265" s="142">
        <f t="shared" si="153"/>
        <v>0</v>
      </c>
      <c r="E265" s="141">
        <f>IF('24'!E265:F265&gt;120,2,'24'!E265:F265/60)</f>
        <v>0</v>
      </c>
      <c r="F265" s="142">
        <f t="shared" si="154"/>
        <v>0</v>
      </c>
      <c r="G265" s="141">
        <f>IF('24'!G265:H265&gt;120,2,'24'!G265:H265/60)</f>
        <v>0</v>
      </c>
      <c r="H265" s="142">
        <f t="shared" si="124"/>
        <v>0</v>
      </c>
      <c r="I265" s="141">
        <f>IF('24'!I265:J265&gt;120,2,'24'!I265:J265/60)</f>
        <v>0</v>
      </c>
      <c r="J265" s="142">
        <f t="shared" si="125"/>
        <v>0</v>
      </c>
      <c r="K265" s="141">
        <f>IF('24'!K265:L265&gt;120,2,'24'!K265:L265/60)</f>
        <v>0</v>
      </c>
      <c r="L265" s="142">
        <f t="shared" si="126"/>
        <v>0</v>
      </c>
      <c r="M265" s="141">
        <f>IF('24'!M265:N265&gt;120,2,'24'!M265:N265/60)</f>
        <v>0</v>
      </c>
      <c r="N265" s="142">
        <f t="shared" si="127"/>
        <v>0</v>
      </c>
      <c r="O265" s="141">
        <f>IF('24'!O265:P265&gt;120,2,'24'!O265:P265/60)</f>
        <v>0</v>
      </c>
      <c r="P265" s="142">
        <f t="shared" si="128"/>
        <v>0</v>
      </c>
      <c r="Q265" s="141">
        <f>IF('24'!Q265:R265&gt;120,2,'24'!Q265:R265/60)</f>
        <v>0</v>
      </c>
      <c r="R265" s="142">
        <f t="shared" si="129"/>
        <v>0</v>
      </c>
      <c r="S265" s="141">
        <f>IF('24'!S265:T265&gt;120,2,'24'!S265:T265/60)</f>
        <v>0</v>
      </c>
      <c r="T265" s="142">
        <f t="shared" si="130"/>
        <v>0</v>
      </c>
      <c r="U265" s="141">
        <f>IF('24'!U265:V265&gt;120,2,'24'!U265:V265/60)</f>
        <v>0</v>
      </c>
      <c r="V265" s="142">
        <f t="shared" si="131"/>
        <v>0</v>
      </c>
      <c r="W265" s="141">
        <f>IF('24'!W265:X265&gt;120,2,'24'!W265:X265/60)</f>
        <v>0</v>
      </c>
      <c r="X265" s="142">
        <f t="shared" si="132"/>
        <v>0</v>
      </c>
      <c r="Y265" s="141">
        <f>IF('24'!Y265:Z265&gt;120,2,'24'!Y265:Z265/60)</f>
        <v>0</v>
      </c>
      <c r="Z265" s="142">
        <f t="shared" si="133"/>
        <v>0</v>
      </c>
      <c r="AA265" s="141">
        <f>IF('24'!AA265:AB265&gt;120,2,'24'!AA265:AB265/60)</f>
        <v>0</v>
      </c>
      <c r="AB265" s="142">
        <f t="shared" si="134"/>
        <v>0</v>
      </c>
      <c r="AC265" s="141">
        <f>IF('24'!AC265:AD265&gt;120,2,'24'!AC265:AD265/60)</f>
        <v>0</v>
      </c>
      <c r="AD265" s="142">
        <f t="shared" si="135"/>
        <v>0</v>
      </c>
      <c r="AE265" s="141">
        <f>IF('24'!AE265:AF265&gt;120,2,'24'!AE265:AF265/60)</f>
        <v>0</v>
      </c>
      <c r="AF265" s="142">
        <f t="shared" si="136"/>
        <v>0</v>
      </c>
      <c r="AG265" s="141">
        <f>IF('24'!AG265:AH265&gt;120,2,'24'!AG265:AH265/60)</f>
        <v>0</v>
      </c>
      <c r="AH265" s="142">
        <f t="shared" si="137"/>
        <v>0</v>
      </c>
      <c r="AI265" s="141">
        <f>IF('24'!AI265:AJ265&gt;120,2,'24'!AI265:AJ265/60)</f>
        <v>0</v>
      </c>
      <c r="AJ265" s="142">
        <f t="shared" si="138"/>
        <v>0</v>
      </c>
      <c r="AK265" s="141">
        <f>IF('24'!AK265:AL265&gt;120,2,'24'!AK265:AL265/60)</f>
        <v>0</v>
      </c>
      <c r="AL265" s="142">
        <f t="shared" si="139"/>
        <v>0</v>
      </c>
      <c r="AM265" s="141">
        <f>IF('24'!AM265:AN265&gt;120,2,'24'!AM265:AN265/60)</f>
        <v>0</v>
      </c>
      <c r="AN265" s="142">
        <f t="shared" si="140"/>
        <v>0</v>
      </c>
      <c r="AO265" s="141">
        <f>IF('24'!AO265:AP265&gt;120,2,'24'!AO265:AP265/60)</f>
        <v>0</v>
      </c>
      <c r="AP265" s="142">
        <f t="shared" si="141"/>
        <v>0</v>
      </c>
      <c r="AQ265" s="141">
        <f>IF('24'!AQ265:AR265&gt;120,2,'24'!AQ265:AR265/60)</f>
        <v>0</v>
      </c>
      <c r="AR265" s="142">
        <f t="shared" si="142"/>
        <v>0</v>
      </c>
      <c r="AS265" s="141">
        <f>IF('24'!AS265:AT265&gt;120,2,'24'!AS265:AT265/60)</f>
        <v>0</v>
      </c>
      <c r="AT265" s="142">
        <f t="shared" si="143"/>
        <v>0</v>
      </c>
      <c r="AU265" s="141">
        <f>IF('24'!AU265:AV265&gt;120,2,'24'!AU265:AV265/60)</f>
        <v>0</v>
      </c>
      <c r="AV265" s="142">
        <f t="shared" si="144"/>
        <v>0</v>
      </c>
      <c r="AW265" s="141">
        <f>IF('24'!AW265:AX265&gt;120,2,'24'!AW265:AX265/60)</f>
        <v>0</v>
      </c>
      <c r="AX265" s="142">
        <f t="shared" si="145"/>
        <v>0</v>
      </c>
      <c r="AY265" s="141">
        <f>IF('24'!AY265:AZ265&gt;120,2,'24'!AY265:AZ265/60)</f>
        <v>0</v>
      </c>
      <c r="AZ265" s="142">
        <f t="shared" si="146"/>
        <v>0</v>
      </c>
      <c r="BA265" s="141">
        <f>IF('24'!BA265:BB265&gt;120,2,'24'!BA265:BB265/60)</f>
        <v>0</v>
      </c>
      <c r="BB265" s="142">
        <f t="shared" si="147"/>
        <v>0</v>
      </c>
      <c r="BC265" s="141">
        <f>IF('24'!BC265:BD265&gt;120,2,'24'!BC265:BD265/60)</f>
        <v>0</v>
      </c>
      <c r="BD265" s="142">
        <f t="shared" si="148"/>
        <v>0</v>
      </c>
      <c r="BE265" s="141">
        <f>IF('24'!BE265:BF265&gt;120,2,'24'!BE265:BF265/60)</f>
        <v>0</v>
      </c>
      <c r="BF265" s="142">
        <f t="shared" si="149"/>
        <v>0</v>
      </c>
      <c r="BG265" s="141">
        <f>IF('24'!BG265:BH265&gt;120,2,'24'!BG265:BH265/60)</f>
        <v>0</v>
      </c>
      <c r="BH265" s="142">
        <f t="shared" si="150"/>
        <v>0</v>
      </c>
      <c r="BI265" s="141">
        <f>IF('24'!BI265:BJ265&gt;120,2,'24'!BI265:BJ265/60)</f>
        <v>0</v>
      </c>
      <c r="BJ265" s="142">
        <f t="shared" si="151"/>
        <v>0</v>
      </c>
      <c r="BK265" s="141">
        <f>IF('24'!BK265:BL265&gt;120,2,'24'!BK265:BL265/60)</f>
        <v>0</v>
      </c>
      <c r="BL265" s="142">
        <f t="shared" si="152"/>
        <v>0</v>
      </c>
      <c r="BM265" s="6"/>
    </row>
    <row r="266" spans="1:65" ht="26.25" thickBot="1">
      <c r="A266" s="13">
        <v>8711</v>
      </c>
      <c r="B266" s="13" t="s">
        <v>96</v>
      </c>
      <c r="C266" s="141">
        <f>IF('24'!C266:D266&gt;120,2,'24'!C266:D266/60)</f>
        <v>0</v>
      </c>
      <c r="D266" s="142">
        <f t="shared" si="153"/>
        <v>0</v>
      </c>
      <c r="E266" s="141">
        <f>IF('24'!E266:F266&gt;120,2,'24'!E266:F266/60)</f>
        <v>0</v>
      </c>
      <c r="F266" s="142">
        <f t="shared" si="154"/>
        <v>0</v>
      </c>
      <c r="G266" s="141">
        <f>IF('24'!G266:H266&gt;120,2,'24'!G266:H266/60)</f>
        <v>0</v>
      </c>
      <c r="H266" s="142">
        <f t="shared" si="124"/>
        <v>0</v>
      </c>
      <c r="I266" s="141">
        <f>IF('24'!I266:J266&gt;120,2,'24'!I266:J266/60)</f>
        <v>0</v>
      </c>
      <c r="J266" s="142">
        <f t="shared" si="125"/>
        <v>0</v>
      </c>
      <c r="K266" s="141">
        <f>IF('24'!K266:L266&gt;120,2,'24'!K266:L266/60)</f>
        <v>0</v>
      </c>
      <c r="L266" s="142">
        <f t="shared" si="126"/>
        <v>0</v>
      </c>
      <c r="M266" s="141">
        <f>IF('24'!M266:N266&gt;120,2,'24'!M266:N266/60)</f>
        <v>0</v>
      </c>
      <c r="N266" s="142">
        <f t="shared" si="127"/>
        <v>0</v>
      </c>
      <c r="O266" s="141">
        <f>IF('24'!O266:P266&gt;120,2,'24'!O266:P266/60)</f>
        <v>0</v>
      </c>
      <c r="P266" s="142">
        <f t="shared" si="128"/>
        <v>0</v>
      </c>
      <c r="Q266" s="141">
        <f>IF('24'!Q266:R266&gt;120,2,'24'!Q266:R266/60)</f>
        <v>0</v>
      </c>
      <c r="R266" s="142">
        <f t="shared" si="129"/>
        <v>0</v>
      </c>
      <c r="S266" s="141">
        <f>IF('24'!S266:T266&gt;120,2,'24'!S266:T266/60)</f>
        <v>0</v>
      </c>
      <c r="T266" s="142">
        <f t="shared" si="130"/>
        <v>0</v>
      </c>
      <c r="U266" s="141">
        <f>IF('24'!U266:V266&gt;120,2,'24'!U266:V266/60)</f>
        <v>0</v>
      </c>
      <c r="V266" s="142">
        <f t="shared" si="131"/>
        <v>0</v>
      </c>
      <c r="W266" s="141">
        <f>IF('24'!W266:X266&gt;120,2,'24'!W266:X266/60)</f>
        <v>0</v>
      </c>
      <c r="X266" s="142">
        <f t="shared" si="132"/>
        <v>0</v>
      </c>
      <c r="Y266" s="141">
        <f>IF('24'!Y266:Z266&gt;120,2,'24'!Y266:Z266/60)</f>
        <v>0</v>
      </c>
      <c r="Z266" s="142">
        <f t="shared" si="133"/>
        <v>0</v>
      </c>
      <c r="AA266" s="141">
        <f>IF('24'!AA266:AB266&gt;120,2,'24'!AA266:AB266/60)</f>
        <v>0</v>
      </c>
      <c r="AB266" s="142">
        <f t="shared" si="134"/>
        <v>0</v>
      </c>
      <c r="AC266" s="141">
        <f>IF('24'!AC266:AD266&gt;120,2,'24'!AC266:AD266/60)</f>
        <v>0</v>
      </c>
      <c r="AD266" s="142">
        <f t="shared" si="135"/>
        <v>0</v>
      </c>
      <c r="AE266" s="141">
        <f>IF('24'!AE266:AF266&gt;120,2,'24'!AE266:AF266/60)</f>
        <v>0</v>
      </c>
      <c r="AF266" s="142">
        <f t="shared" si="136"/>
        <v>0</v>
      </c>
      <c r="AG266" s="141">
        <f>IF('24'!AG266:AH266&gt;120,2,'24'!AG266:AH266/60)</f>
        <v>0</v>
      </c>
      <c r="AH266" s="142">
        <f t="shared" si="137"/>
        <v>0</v>
      </c>
      <c r="AI266" s="141">
        <f>IF('24'!AI266:AJ266&gt;120,2,'24'!AI266:AJ266/60)</f>
        <v>0</v>
      </c>
      <c r="AJ266" s="142">
        <f t="shared" si="138"/>
        <v>0</v>
      </c>
      <c r="AK266" s="141">
        <f>IF('24'!AK266:AL266&gt;120,2,'24'!AK266:AL266/60)</f>
        <v>0</v>
      </c>
      <c r="AL266" s="142">
        <f t="shared" si="139"/>
        <v>0</v>
      </c>
      <c r="AM266" s="141">
        <f>IF('24'!AM266:AN266&gt;120,2,'24'!AM266:AN266/60)</f>
        <v>0</v>
      </c>
      <c r="AN266" s="142">
        <f t="shared" si="140"/>
        <v>0</v>
      </c>
      <c r="AO266" s="141">
        <f>IF('24'!AO266:AP266&gt;120,2,'24'!AO266:AP266/60)</f>
        <v>0</v>
      </c>
      <c r="AP266" s="142">
        <f t="shared" si="141"/>
        <v>0</v>
      </c>
      <c r="AQ266" s="141">
        <f>IF('24'!AQ266:AR266&gt;120,2,'24'!AQ266:AR266/60)</f>
        <v>0</v>
      </c>
      <c r="AR266" s="142">
        <f t="shared" si="142"/>
        <v>0</v>
      </c>
      <c r="AS266" s="141">
        <f>IF('24'!AS266:AT266&gt;120,2,'24'!AS266:AT266/60)</f>
        <v>0</v>
      </c>
      <c r="AT266" s="142">
        <f t="shared" si="143"/>
        <v>0</v>
      </c>
      <c r="AU266" s="141">
        <f>IF('24'!AU266:AV266&gt;120,2,'24'!AU266:AV266/60)</f>
        <v>0</v>
      </c>
      <c r="AV266" s="142">
        <f t="shared" si="144"/>
        <v>0</v>
      </c>
      <c r="AW266" s="141">
        <f>IF('24'!AW266:AX266&gt;120,2,'24'!AW266:AX266/60)</f>
        <v>0</v>
      </c>
      <c r="AX266" s="142">
        <f t="shared" si="145"/>
        <v>0</v>
      </c>
      <c r="AY266" s="141">
        <f>IF('24'!AY266:AZ266&gt;120,2,'24'!AY266:AZ266/60)</f>
        <v>0</v>
      </c>
      <c r="AZ266" s="142">
        <f t="shared" si="146"/>
        <v>0</v>
      </c>
      <c r="BA266" s="141">
        <f>IF('24'!BA266:BB266&gt;120,2,'24'!BA266:BB266/60)</f>
        <v>0</v>
      </c>
      <c r="BB266" s="142">
        <f t="shared" si="147"/>
        <v>0</v>
      </c>
      <c r="BC266" s="141">
        <f>IF('24'!BC266:BD266&gt;120,2,'24'!BC266:BD266/60)</f>
        <v>0</v>
      </c>
      <c r="BD266" s="142">
        <f t="shared" si="148"/>
        <v>0</v>
      </c>
      <c r="BE266" s="141">
        <f>IF('24'!BE266:BF266&gt;120,2,'24'!BE266:BF266/60)</f>
        <v>0</v>
      </c>
      <c r="BF266" s="142">
        <f t="shared" si="149"/>
        <v>0</v>
      </c>
      <c r="BG266" s="141">
        <f>IF('24'!BG266:BH266&gt;120,2,'24'!BG266:BH266/60)</f>
        <v>0</v>
      </c>
      <c r="BH266" s="142">
        <f t="shared" si="150"/>
        <v>0</v>
      </c>
      <c r="BI266" s="141">
        <f>IF('24'!BI266:BJ266&gt;120,2,'24'!BI266:BJ266/60)</f>
        <v>0</v>
      </c>
      <c r="BJ266" s="142">
        <f t="shared" si="151"/>
        <v>0</v>
      </c>
      <c r="BK266" s="141">
        <f>IF('24'!BK266:BL266&gt;120,2,'24'!BK266:BL266/60)</f>
        <v>0</v>
      </c>
      <c r="BL266" s="142">
        <f t="shared" si="152"/>
        <v>0</v>
      </c>
      <c r="BM266" s="6"/>
    </row>
    <row r="267" spans="1:65" ht="26.25" thickBot="1">
      <c r="A267" s="13">
        <v>8712</v>
      </c>
      <c r="B267" s="13" t="s">
        <v>91</v>
      </c>
      <c r="C267" s="141">
        <f>IF('24'!C267:D267&gt;120,2,'24'!C267:D267/60)</f>
        <v>0</v>
      </c>
      <c r="D267" s="142">
        <f t="shared" si="153"/>
        <v>0</v>
      </c>
      <c r="E267" s="141">
        <f>IF('24'!E267:F267&gt;120,2,'24'!E267:F267/60)</f>
        <v>0</v>
      </c>
      <c r="F267" s="142">
        <f t="shared" si="154"/>
        <v>0</v>
      </c>
      <c r="G267" s="141">
        <f>IF('24'!G267:H267&gt;120,2,'24'!G267:H267/60)</f>
        <v>0</v>
      </c>
      <c r="H267" s="142">
        <f t="shared" si="124"/>
        <v>0</v>
      </c>
      <c r="I267" s="141">
        <f>IF('24'!I267:J267&gt;120,2,'24'!I267:J267/60)</f>
        <v>0</v>
      </c>
      <c r="J267" s="142">
        <f t="shared" si="125"/>
        <v>0</v>
      </c>
      <c r="K267" s="141">
        <f>IF('24'!K267:L267&gt;120,2,'24'!K267:L267/60)</f>
        <v>0</v>
      </c>
      <c r="L267" s="142">
        <f t="shared" si="126"/>
        <v>0</v>
      </c>
      <c r="M267" s="141">
        <f>IF('24'!M267:N267&gt;120,2,'24'!M267:N267/60)</f>
        <v>0</v>
      </c>
      <c r="N267" s="142">
        <f t="shared" si="127"/>
        <v>0</v>
      </c>
      <c r="O267" s="141">
        <f>IF('24'!O267:P267&gt;120,2,'24'!O267:P267/60)</f>
        <v>0</v>
      </c>
      <c r="P267" s="142">
        <f t="shared" si="128"/>
        <v>0</v>
      </c>
      <c r="Q267" s="141">
        <f>IF('24'!Q267:R267&gt;120,2,'24'!Q267:R267/60)</f>
        <v>0</v>
      </c>
      <c r="R267" s="142">
        <f t="shared" si="129"/>
        <v>0</v>
      </c>
      <c r="S267" s="141">
        <f>IF('24'!S267:T267&gt;120,2,'24'!S267:T267/60)</f>
        <v>0</v>
      </c>
      <c r="T267" s="142">
        <f t="shared" si="130"/>
        <v>0</v>
      </c>
      <c r="U267" s="141">
        <f>IF('24'!U267:V267&gt;120,2,'24'!U267:V267/60)</f>
        <v>0</v>
      </c>
      <c r="V267" s="142">
        <f t="shared" si="131"/>
        <v>0</v>
      </c>
      <c r="W267" s="141">
        <f>IF('24'!W267:X267&gt;120,2,'24'!W267:X267/60)</f>
        <v>0</v>
      </c>
      <c r="X267" s="142">
        <f t="shared" si="132"/>
        <v>0</v>
      </c>
      <c r="Y267" s="141">
        <f>IF('24'!Y267:Z267&gt;120,2,'24'!Y267:Z267/60)</f>
        <v>0</v>
      </c>
      <c r="Z267" s="142">
        <f t="shared" si="133"/>
        <v>0</v>
      </c>
      <c r="AA267" s="141">
        <f>IF('24'!AA267:AB267&gt;120,2,'24'!AA267:AB267/60)</f>
        <v>0</v>
      </c>
      <c r="AB267" s="142">
        <f t="shared" si="134"/>
        <v>0</v>
      </c>
      <c r="AC267" s="141">
        <f>IF('24'!AC267:AD267&gt;120,2,'24'!AC267:AD267/60)</f>
        <v>0</v>
      </c>
      <c r="AD267" s="142">
        <f t="shared" si="135"/>
        <v>0</v>
      </c>
      <c r="AE267" s="141">
        <f>IF('24'!AE267:AF267&gt;120,2,'24'!AE267:AF267/60)</f>
        <v>0</v>
      </c>
      <c r="AF267" s="142">
        <f t="shared" si="136"/>
        <v>0</v>
      </c>
      <c r="AG267" s="141">
        <f>IF('24'!AG267:AH267&gt;120,2,'24'!AG267:AH267/60)</f>
        <v>0</v>
      </c>
      <c r="AH267" s="142">
        <f t="shared" si="137"/>
        <v>0</v>
      </c>
      <c r="AI267" s="141">
        <f>IF('24'!AI267:AJ267&gt;120,2,'24'!AI267:AJ267/60)</f>
        <v>0</v>
      </c>
      <c r="AJ267" s="142">
        <f t="shared" si="138"/>
        <v>0</v>
      </c>
      <c r="AK267" s="141">
        <f>IF('24'!AK267:AL267&gt;120,2,'24'!AK267:AL267/60)</f>
        <v>0</v>
      </c>
      <c r="AL267" s="142">
        <f t="shared" si="139"/>
        <v>0</v>
      </c>
      <c r="AM267" s="141">
        <f>IF('24'!AM267:AN267&gt;120,2,'24'!AM267:AN267/60)</f>
        <v>0</v>
      </c>
      <c r="AN267" s="142">
        <f t="shared" si="140"/>
        <v>0</v>
      </c>
      <c r="AO267" s="141">
        <f>IF('24'!AO267:AP267&gt;120,2,'24'!AO267:AP267/60)</f>
        <v>0</v>
      </c>
      <c r="AP267" s="142">
        <f t="shared" si="141"/>
        <v>0</v>
      </c>
      <c r="AQ267" s="141">
        <f>IF('24'!AQ267:AR267&gt;120,2,'24'!AQ267:AR267/60)</f>
        <v>0</v>
      </c>
      <c r="AR267" s="142">
        <f t="shared" si="142"/>
        <v>0</v>
      </c>
      <c r="AS267" s="141">
        <f>IF('24'!AS267:AT267&gt;120,2,'24'!AS267:AT267/60)</f>
        <v>0</v>
      </c>
      <c r="AT267" s="142">
        <f t="shared" si="143"/>
        <v>0</v>
      </c>
      <c r="AU267" s="141">
        <f>IF('24'!AU267:AV267&gt;120,2,'24'!AU267:AV267/60)</f>
        <v>0</v>
      </c>
      <c r="AV267" s="142">
        <f t="shared" si="144"/>
        <v>0</v>
      </c>
      <c r="AW267" s="141">
        <f>IF('24'!AW267:AX267&gt;120,2,'24'!AW267:AX267/60)</f>
        <v>0</v>
      </c>
      <c r="AX267" s="142">
        <f t="shared" si="145"/>
        <v>0</v>
      </c>
      <c r="AY267" s="141">
        <f>IF('24'!AY267:AZ267&gt;120,2,'24'!AY267:AZ267/60)</f>
        <v>0</v>
      </c>
      <c r="AZ267" s="142">
        <f t="shared" si="146"/>
        <v>0</v>
      </c>
      <c r="BA267" s="141">
        <f>IF('24'!BA267:BB267&gt;120,2,'24'!BA267:BB267/60)</f>
        <v>0</v>
      </c>
      <c r="BB267" s="142">
        <f t="shared" si="147"/>
        <v>0</v>
      </c>
      <c r="BC267" s="141">
        <f>IF('24'!BC267:BD267&gt;120,2,'24'!BC267:BD267/60)</f>
        <v>0</v>
      </c>
      <c r="BD267" s="142">
        <f t="shared" si="148"/>
        <v>0</v>
      </c>
      <c r="BE267" s="141">
        <f>IF('24'!BE267:BF267&gt;120,2,'24'!BE267:BF267/60)</f>
        <v>0</v>
      </c>
      <c r="BF267" s="142">
        <f t="shared" si="149"/>
        <v>0</v>
      </c>
      <c r="BG267" s="141">
        <f>IF('24'!BG267:BH267&gt;120,2,'24'!BG267:BH267/60)</f>
        <v>0</v>
      </c>
      <c r="BH267" s="142">
        <f t="shared" si="150"/>
        <v>0</v>
      </c>
      <c r="BI267" s="141">
        <f>IF('24'!BI267:BJ267&gt;120,2,'24'!BI267:BJ267/60)</f>
        <v>0</v>
      </c>
      <c r="BJ267" s="142">
        <f t="shared" si="151"/>
        <v>0</v>
      </c>
      <c r="BK267" s="141">
        <f>IF('24'!BK267:BL267&gt;120,2,'24'!BK267:BL267/60)</f>
        <v>0</v>
      </c>
      <c r="BL267" s="142">
        <f t="shared" si="152"/>
        <v>0</v>
      </c>
      <c r="BM267" s="6"/>
    </row>
    <row r="268" spans="1:65" ht="26.25" thickBot="1">
      <c r="A268" s="13">
        <v>8713</v>
      </c>
      <c r="B268" s="13" t="s">
        <v>218</v>
      </c>
      <c r="C268" s="141">
        <f>IF('24'!C268:D268&gt;120,2,'24'!C268:D268/60)</f>
        <v>0</v>
      </c>
      <c r="D268" s="142">
        <f t="shared" si="153"/>
        <v>0</v>
      </c>
      <c r="E268" s="141">
        <f>IF('24'!E268:F268&gt;120,2,'24'!E268:F268/60)</f>
        <v>0</v>
      </c>
      <c r="F268" s="142">
        <f t="shared" si="154"/>
        <v>0</v>
      </c>
      <c r="G268" s="141">
        <f>IF('24'!G268:H268&gt;120,2,'24'!G268:H268/60)</f>
        <v>0</v>
      </c>
      <c r="H268" s="142">
        <f t="shared" si="124"/>
        <v>0</v>
      </c>
      <c r="I268" s="141">
        <f>IF('24'!I268:J268&gt;120,2,'24'!I268:J268/60)</f>
        <v>0</v>
      </c>
      <c r="J268" s="142">
        <f t="shared" si="125"/>
        <v>0</v>
      </c>
      <c r="K268" s="141">
        <f>IF('24'!K268:L268&gt;120,2,'24'!K268:L268/60)</f>
        <v>0</v>
      </c>
      <c r="L268" s="142">
        <f t="shared" si="126"/>
        <v>0</v>
      </c>
      <c r="M268" s="141">
        <f>IF('24'!M268:N268&gt;120,2,'24'!M268:N268/60)</f>
        <v>0</v>
      </c>
      <c r="N268" s="142">
        <f t="shared" si="127"/>
        <v>0</v>
      </c>
      <c r="O268" s="141">
        <f>IF('24'!O268:P268&gt;120,2,'24'!O268:P268/60)</f>
        <v>0</v>
      </c>
      <c r="P268" s="142">
        <f t="shared" si="128"/>
        <v>0</v>
      </c>
      <c r="Q268" s="141">
        <f>IF('24'!Q268:R268&gt;120,2,'24'!Q268:R268/60)</f>
        <v>0</v>
      </c>
      <c r="R268" s="142">
        <f t="shared" si="129"/>
        <v>0</v>
      </c>
      <c r="S268" s="141">
        <f>IF('24'!S268:T268&gt;120,2,'24'!S268:T268/60)</f>
        <v>0</v>
      </c>
      <c r="T268" s="142">
        <f t="shared" si="130"/>
        <v>0</v>
      </c>
      <c r="U268" s="141">
        <f>IF('24'!U268:V268&gt;120,2,'24'!U268:V268/60)</f>
        <v>0</v>
      </c>
      <c r="V268" s="142">
        <f t="shared" si="131"/>
        <v>0</v>
      </c>
      <c r="W268" s="141">
        <f>IF('24'!W268:X268&gt;120,2,'24'!W268:X268/60)</f>
        <v>0</v>
      </c>
      <c r="X268" s="142">
        <f t="shared" si="132"/>
        <v>0</v>
      </c>
      <c r="Y268" s="141">
        <f>IF('24'!Y268:Z268&gt;120,2,'24'!Y268:Z268/60)</f>
        <v>0</v>
      </c>
      <c r="Z268" s="142">
        <f t="shared" si="133"/>
        <v>0</v>
      </c>
      <c r="AA268" s="141">
        <f>IF('24'!AA268:AB268&gt;120,2,'24'!AA268:AB268/60)</f>
        <v>0</v>
      </c>
      <c r="AB268" s="142">
        <f t="shared" si="134"/>
        <v>0</v>
      </c>
      <c r="AC268" s="141">
        <f>IF('24'!AC268:AD268&gt;120,2,'24'!AC268:AD268/60)</f>
        <v>0</v>
      </c>
      <c r="AD268" s="142">
        <f t="shared" si="135"/>
        <v>0</v>
      </c>
      <c r="AE268" s="141">
        <f>IF('24'!AE268:AF268&gt;120,2,'24'!AE268:AF268/60)</f>
        <v>0</v>
      </c>
      <c r="AF268" s="142">
        <f t="shared" si="136"/>
        <v>0</v>
      </c>
      <c r="AG268" s="141">
        <f>IF('24'!AG268:AH268&gt;120,2,'24'!AG268:AH268/60)</f>
        <v>0</v>
      </c>
      <c r="AH268" s="142">
        <f t="shared" si="137"/>
        <v>0</v>
      </c>
      <c r="AI268" s="141">
        <f>IF('24'!AI268:AJ268&gt;120,2,'24'!AI268:AJ268/60)</f>
        <v>0</v>
      </c>
      <c r="AJ268" s="142">
        <f t="shared" si="138"/>
        <v>0</v>
      </c>
      <c r="AK268" s="141">
        <f>IF('24'!AK268:AL268&gt;120,2,'24'!AK268:AL268/60)</f>
        <v>0</v>
      </c>
      <c r="AL268" s="142">
        <f t="shared" si="139"/>
        <v>0</v>
      </c>
      <c r="AM268" s="141">
        <f>IF('24'!AM268:AN268&gt;120,2,'24'!AM268:AN268/60)</f>
        <v>0</v>
      </c>
      <c r="AN268" s="142">
        <f t="shared" si="140"/>
        <v>0</v>
      </c>
      <c r="AO268" s="141">
        <f>IF('24'!AO268:AP268&gt;120,2,'24'!AO268:AP268/60)</f>
        <v>0</v>
      </c>
      <c r="AP268" s="142">
        <f t="shared" si="141"/>
        <v>0</v>
      </c>
      <c r="AQ268" s="141">
        <f>IF('24'!AQ268:AR268&gt;120,2,'24'!AQ268:AR268/60)</f>
        <v>0</v>
      </c>
      <c r="AR268" s="142">
        <f t="shared" si="142"/>
        <v>0</v>
      </c>
      <c r="AS268" s="141">
        <f>IF('24'!AS268:AT268&gt;120,2,'24'!AS268:AT268/60)</f>
        <v>0</v>
      </c>
      <c r="AT268" s="142">
        <f t="shared" si="143"/>
        <v>0</v>
      </c>
      <c r="AU268" s="141">
        <f>IF('24'!AU268:AV268&gt;120,2,'24'!AU268:AV268/60)</f>
        <v>0</v>
      </c>
      <c r="AV268" s="142">
        <f t="shared" si="144"/>
        <v>0</v>
      </c>
      <c r="AW268" s="141">
        <f>IF('24'!AW268:AX268&gt;120,2,'24'!AW268:AX268/60)</f>
        <v>0</v>
      </c>
      <c r="AX268" s="142">
        <f t="shared" si="145"/>
        <v>0</v>
      </c>
      <c r="AY268" s="141">
        <f>IF('24'!AY268:AZ268&gt;120,2,'24'!AY268:AZ268/60)</f>
        <v>0</v>
      </c>
      <c r="AZ268" s="142">
        <f t="shared" si="146"/>
        <v>0</v>
      </c>
      <c r="BA268" s="141">
        <f>IF('24'!BA268:BB268&gt;120,2,'24'!BA268:BB268/60)</f>
        <v>0</v>
      </c>
      <c r="BB268" s="142">
        <f t="shared" si="147"/>
        <v>0</v>
      </c>
      <c r="BC268" s="141">
        <f>IF('24'!BC268:BD268&gt;120,2,'24'!BC268:BD268/60)</f>
        <v>0</v>
      </c>
      <c r="BD268" s="142">
        <f t="shared" si="148"/>
        <v>0</v>
      </c>
      <c r="BE268" s="141">
        <f>IF('24'!BE268:BF268&gt;120,2,'24'!BE268:BF268/60)</f>
        <v>0</v>
      </c>
      <c r="BF268" s="142">
        <f t="shared" si="149"/>
        <v>0</v>
      </c>
      <c r="BG268" s="141">
        <f>IF('24'!BG268:BH268&gt;120,2,'24'!BG268:BH268/60)</f>
        <v>0</v>
      </c>
      <c r="BH268" s="142">
        <f t="shared" si="150"/>
        <v>0</v>
      </c>
      <c r="BI268" s="141">
        <f>IF('24'!BI268:BJ268&gt;120,2,'24'!BI268:BJ268/60)</f>
        <v>0</v>
      </c>
      <c r="BJ268" s="142">
        <f t="shared" si="151"/>
        <v>0</v>
      </c>
      <c r="BK268" s="141">
        <f>IF('24'!BK268:BL268&gt;120,2,'24'!BK268:BL268/60)</f>
        <v>0</v>
      </c>
      <c r="BL268" s="142">
        <f t="shared" si="152"/>
        <v>0</v>
      </c>
      <c r="BM268" s="6"/>
    </row>
    <row r="269" spans="1:65" ht="26.25" thickBot="1">
      <c r="A269" s="13">
        <v>8714</v>
      </c>
      <c r="B269" s="13" t="s">
        <v>53</v>
      </c>
      <c r="C269" s="141">
        <f>IF('24'!C269:D269&gt;120,2,'24'!C269:D269/60)</f>
        <v>0</v>
      </c>
      <c r="D269" s="142">
        <f t="shared" si="153"/>
        <v>0</v>
      </c>
      <c r="E269" s="141">
        <f>IF('24'!E269:F269&gt;120,2,'24'!E269:F269/60)</f>
        <v>0</v>
      </c>
      <c r="F269" s="142">
        <f t="shared" si="154"/>
        <v>0</v>
      </c>
      <c r="G269" s="141">
        <f>IF('24'!G269:H269&gt;120,2,'24'!G269:H269/60)</f>
        <v>0</v>
      </c>
      <c r="H269" s="142">
        <f t="shared" si="124"/>
        <v>0</v>
      </c>
      <c r="I269" s="141">
        <f>IF('24'!I269:J269&gt;120,2,'24'!I269:J269/60)</f>
        <v>0</v>
      </c>
      <c r="J269" s="142">
        <f t="shared" si="125"/>
        <v>0</v>
      </c>
      <c r="K269" s="141">
        <f>IF('24'!K269:L269&gt;120,2,'24'!K269:L269/60)</f>
        <v>0</v>
      </c>
      <c r="L269" s="142">
        <f t="shared" si="126"/>
        <v>0</v>
      </c>
      <c r="M269" s="141">
        <f>IF('24'!M269:N269&gt;120,2,'24'!M269:N269/60)</f>
        <v>0</v>
      </c>
      <c r="N269" s="142">
        <f t="shared" si="127"/>
        <v>0</v>
      </c>
      <c r="O269" s="141">
        <f>IF('24'!O269:P269&gt;120,2,'24'!O269:P269/60)</f>
        <v>0</v>
      </c>
      <c r="P269" s="142">
        <f t="shared" si="128"/>
        <v>0</v>
      </c>
      <c r="Q269" s="141">
        <f>IF('24'!Q269:R269&gt;120,2,'24'!Q269:R269/60)</f>
        <v>0</v>
      </c>
      <c r="R269" s="142">
        <f t="shared" si="129"/>
        <v>0</v>
      </c>
      <c r="S269" s="141">
        <f>IF('24'!S269:T269&gt;120,2,'24'!S269:T269/60)</f>
        <v>0</v>
      </c>
      <c r="T269" s="142">
        <f t="shared" si="130"/>
        <v>0</v>
      </c>
      <c r="U269" s="141">
        <f>IF('24'!U269:V269&gt;120,2,'24'!U269:V269/60)</f>
        <v>0</v>
      </c>
      <c r="V269" s="142">
        <f t="shared" si="131"/>
        <v>0</v>
      </c>
      <c r="W269" s="141">
        <f>IF('24'!W269:X269&gt;120,2,'24'!W269:X269/60)</f>
        <v>0</v>
      </c>
      <c r="X269" s="142">
        <f t="shared" si="132"/>
        <v>0</v>
      </c>
      <c r="Y269" s="141">
        <f>IF('24'!Y269:Z269&gt;120,2,'24'!Y269:Z269/60)</f>
        <v>0</v>
      </c>
      <c r="Z269" s="142">
        <f t="shared" si="133"/>
        <v>0</v>
      </c>
      <c r="AA269" s="141">
        <f>IF('24'!AA269:AB269&gt;120,2,'24'!AA269:AB269/60)</f>
        <v>0</v>
      </c>
      <c r="AB269" s="142">
        <f t="shared" si="134"/>
        <v>0</v>
      </c>
      <c r="AC269" s="141">
        <f>IF('24'!AC269:AD269&gt;120,2,'24'!AC269:AD269/60)</f>
        <v>0</v>
      </c>
      <c r="AD269" s="142">
        <f t="shared" si="135"/>
        <v>0</v>
      </c>
      <c r="AE269" s="141">
        <f>IF('24'!AE269:AF269&gt;120,2,'24'!AE269:AF269/60)</f>
        <v>0</v>
      </c>
      <c r="AF269" s="142">
        <f t="shared" si="136"/>
        <v>0</v>
      </c>
      <c r="AG269" s="141">
        <f>IF('24'!AG269:AH269&gt;120,2,'24'!AG269:AH269/60)</f>
        <v>0</v>
      </c>
      <c r="AH269" s="142">
        <f t="shared" si="137"/>
        <v>0</v>
      </c>
      <c r="AI269" s="141">
        <f>IF('24'!AI269:AJ269&gt;120,2,'24'!AI269:AJ269/60)</f>
        <v>0</v>
      </c>
      <c r="AJ269" s="142">
        <f t="shared" si="138"/>
        <v>0</v>
      </c>
      <c r="AK269" s="141">
        <f>IF('24'!AK269:AL269&gt;120,2,'24'!AK269:AL269/60)</f>
        <v>0</v>
      </c>
      <c r="AL269" s="142">
        <f t="shared" si="139"/>
        <v>0</v>
      </c>
      <c r="AM269" s="141">
        <f>IF('24'!AM269:AN269&gt;120,2,'24'!AM269:AN269/60)</f>
        <v>0</v>
      </c>
      <c r="AN269" s="142">
        <f t="shared" si="140"/>
        <v>0</v>
      </c>
      <c r="AO269" s="141">
        <f>IF('24'!AO269:AP269&gt;120,2,'24'!AO269:AP269/60)</f>
        <v>0</v>
      </c>
      <c r="AP269" s="142">
        <f t="shared" si="141"/>
        <v>0</v>
      </c>
      <c r="AQ269" s="141">
        <f>IF('24'!AQ269:AR269&gt;120,2,'24'!AQ269:AR269/60)</f>
        <v>0</v>
      </c>
      <c r="AR269" s="142">
        <f t="shared" si="142"/>
        <v>0</v>
      </c>
      <c r="AS269" s="141">
        <f>IF('24'!AS269:AT269&gt;120,2,'24'!AS269:AT269/60)</f>
        <v>0</v>
      </c>
      <c r="AT269" s="142">
        <f t="shared" si="143"/>
        <v>0</v>
      </c>
      <c r="AU269" s="141">
        <f>IF('24'!AU269:AV269&gt;120,2,'24'!AU269:AV269/60)</f>
        <v>0</v>
      </c>
      <c r="AV269" s="142">
        <f t="shared" si="144"/>
        <v>0</v>
      </c>
      <c r="AW269" s="141">
        <f>IF('24'!AW269:AX269&gt;120,2,'24'!AW269:AX269/60)</f>
        <v>0</v>
      </c>
      <c r="AX269" s="142">
        <f t="shared" si="145"/>
        <v>0</v>
      </c>
      <c r="AY269" s="141">
        <f>IF('24'!AY269:AZ269&gt;120,2,'24'!AY269:AZ269/60)</f>
        <v>0</v>
      </c>
      <c r="AZ269" s="142">
        <f t="shared" si="146"/>
        <v>0</v>
      </c>
      <c r="BA269" s="141">
        <f>IF('24'!BA269:BB269&gt;120,2,'24'!BA269:BB269/60)</f>
        <v>0</v>
      </c>
      <c r="BB269" s="142">
        <f t="shared" si="147"/>
        <v>0</v>
      </c>
      <c r="BC269" s="141">
        <f>IF('24'!BC269:BD269&gt;120,2,'24'!BC269:BD269/60)</f>
        <v>0</v>
      </c>
      <c r="BD269" s="142">
        <f t="shared" si="148"/>
        <v>0</v>
      </c>
      <c r="BE269" s="141">
        <f>IF('24'!BE269:BF269&gt;120,2,'24'!BE269:BF269/60)</f>
        <v>0</v>
      </c>
      <c r="BF269" s="142">
        <f t="shared" si="149"/>
        <v>0</v>
      </c>
      <c r="BG269" s="141">
        <f>IF('24'!BG269:BH269&gt;120,2,'24'!BG269:BH269/60)</f>
        <v>0</v>
      </c>
      <c r="BH269" s="142">
        <f t="shared" si="150"/>
        <v>0</v>
      </c>
      <c r="BI269" s="141">
        <f>IF('24'!BI269:BJ269&gt;120,2,'24'!BI269:BJ269/60)</f>
        <v>0</v>
      </c>
      <c r="BJ269" s="142">
        <f t="shared" si="151"/>
        <v>0</v>
      </c>
      <c r="BK269" s="141">
        <f>IF('24'!BK269:BL269&gt;120,2,'24'!BK269:BL269/60)</f>
        <v>0</v>
      </c>
      <c r="BL269" s="142">
        <f t="shared" si="152"/>
        <v>0</v>
      </c>
      <c r="BM269" s="6"/>
    </row>
    <row r="270" spans="1:65" ht="26.25" thickBot="1">
      <c r="A270" s="13">
        <v>8715</v>
      </c>
      <c r="B270" s="13" t="s">
        <v>219</v>
      </c>
      <c r="C270" s="141">
        <f>IF('24'!C270:D270&gt;120,2,'24'!C270:D270/60)</f>
        <v>0</v>
      </c>
      <c r="D270" s="142">
        <f t="shared" si="153"/>
        <v>0</v>
      </c>
      <c r="E270" s="141">
        <f>IF('24'!E270:F270&gt;120,2,'24'!E270:F270/60)</f>
        <v>0</v>
      </c>
      <c r="F270" s="142">
        <f t="shared" si="154"/>
        <v>0</v>
      </c>
      <c r="G270" s="141">
        <f>IF('24'!G270:H270&gt;120,2,'24'!G270:H270/60)</f>
        <v>0</v>
      </c>
      <c r="H270" s="142">
        <f t="shared" si="124"/>
        <v>0</v>
      </c>
      <c r="I270" s="141">
        <f>IF('24'!I270:J270&gt;120,2,'24'!I270:J270/60)</f>
        <v>0</v>
      </c>
      <c r="J270" s="142">
        <f t="shared" si="125"/>
        <v>0</v>
      </c>
      <c r="K270" s="141">
        <f>IF('24'!K270:L270&gt;120,2,'24'!K270:L270/60)</f>
        <v>0</v>
      </c>
      <c r="L270" s="142">
        <f t="shared" si="126"/>
        <v>0</v>
      </c>
      <c r="M270" s="141">
        <f>IF('24'!M270:N270&gt;120,2,'24'!M270:N270/60)</f>
        <v>0</v>
      </c>
      <c r="N270" s="142">
        <f t="shared" si="127"/>
        <v>0</v>
      </c>
      <c r="O270" s="141">
        <f>IF('24'!O270:P270&gt;120,2,'24'!O270:P270/60)</f>
        <v>0</v>
      </c>
      <c r="P270" s="142">
        <f t="shared" si="128"/>
        <v>0</v>
      </c>
      <c r="Q270" s="141">
        <f>IF('24'!Q270:R270&gt;120,2,'24'!Q270:R270/60)</f>
        <v>0</v>
      </c>
      <c r="R270" s="142">
        <f t="shared" si="129"/>
        <v>0</v>
      </c>
      <c r="S270" s="141">
        <f>IF('24'!S270:T270&gt;120,2,'24'!S270:T270/60)</f>
        <v>0</v>
      </c>
      <c r="T270" s="142">
        <f t="shared" si="130"/>
        <v>0</v>
      </c>
      <c r="U270" s="141">
        <f>IF('24'!U270:V270&gt;120,2,'24'!U270:V270/60)</f>
        <v>0</v>
      </c>
      <c r="V270" s="142">
        <f t="shared" si="131"/>
        <v>0</v>
      </c>
      <c r="W270" s="141">
        <f>IF('24'!W270:X270&gt;120,2,'24'!W270:X270/60)</f>
        <v>0</v>
      </c>
      <c r="X270" s="142">
        <f t="shared" si="132"/>
        <v>0</v>
      </c>
      <c r="Y270" s="141">
        <f>IF('24'!Y270:Z270&gt;120,2,'24'!Y270:Z270/60)</f>
        <v>0</v>
      </c>
      <c r="Z270" s="142">
        <f t="shared" si="133"/>
        <v>0</v>
      </c>
      <c r="AA270" s="141">
        <f>IF('24'!AA270:AB270&gt;120,2,'24'!AA270:AB270/60)</f>
        <v>0</v>
      </c>
      <c r="AB270" s="142">
        <f t="shared" si="134"/>
        <v>0</v>
      </c>
      <c r="AC270" s="141">
        <f>IF('24'!AC270:AD270&gt;120,2,'24'!AC270:AD270/60)</f>
        <v>0</v>
      </c>
      <c r="AD270" s="142">
        <f t="shared" si="135"/>
        <v>0</v>
      </c>
      <c r="AE270" s="141">
        <f>IF('24'!AE270:AF270&gt;120,2,'24'!AE270:AF270/60)</f>
        <v>0</v>
      </c>
      <c r="AF270" s="142">
        <f t="shared" si="136"/>
        <v>0</v>
      </c>
      <c r="AG270" s="141">
        <f>IF('24'!AG270:AH270&gt;120,2,'24'!AG270:AH270/60)</f>
        <v>0</v>
      </c>
      <c r="AH270" s="142">
        <f t="shared" si="137"/>
        <v>0</v>
      </c>
      <c r="AI270" s="141">
        <f>IF('24'!AI270:AJ270&gt;120,2,'24'!AI270:AJ270/60)</f>
        <v>0</v>
      </c>
      <c r="AJ270" s="142">
        <f t="shared" si="138"/>
        <v>0</v>
      </c>
      <c r="AK270" s="141">
        <f>IF('24'!AK270:AL270&gt;120,2,'24'!AK270:AL270/60)</f>
        <v>0</v>
      </c>
      <c r="AL270" s="142">
        <f t="shared" si="139"/>
        <v>0</v>
      </c>
      <c r="AM270" s="141">
        <f>IF('24'!AM270:AN270&gt;120,2,'24'!AM270:AN270/60)</f>
        <v>0</v>
      </c>
      <c r="AN270" s="142">
        <f t="shared" si="140"/>
        <v>0</v>
      </c>
      <c r="AO270" s="141">
        <f>IF('24'!AO270:AP270&gt;120,2,'24'!AO270:AP270/60)</f>
        <v>0</v>
      </c>
      <c r="AP270" s="142">
        <f t="shared" si="141"/>
        <v>0</v>
      </c>
      <c r="AQ270" s="141">
        <f>IF('24'!AQ270:AR270&gt;120,2,'24'!AQ270:AR270/60)</f>
        <v>0</v>
      </c>
      <c r="AR270" s="142">
        <f t="shared" si="142"/>
        <v>0</v>
      </c>
      <c r="AS270" s="141">
        <f>IF('24'!AS270:AT270&gt;120,2,'24'!AS270:AT270/60)</f>
        <v>0</v>
      </c>
      <c r="AT270" s="142">
        <f t="shared" si="143"/>
        <v>0</v>
      </c>
      <c r="AU270" s="141">
        <f>IF('24'!AU270:AV270&gt;120,2,'24'!AU270:AV270/60)</f>
        <v>0</v>
      </c>
      <c r="AV270" s="142">
        <f t="shared" si="144"/>
        <v>0</v>
      </c>
      <c r="AW270" s="141">
        <f>IF('24'!AW270:AX270&gt;120,2,'24'!AW270:AX270/60)</f>
        <v>0</v>
      </c>
      <c r="AX270" s="142">
        <f t="shared" si="145"/>
        <v>0</v>
      </c>
      <c r="AY270" s="141">
        <f>IF('24'!AY270:AZ270&gt;120,2,'24'!AY270:AZ270/60)</f>
        <v>0</v>
      </c>
      <c r="AZ270" s="142">
        <f t="shared" si="146"/>
        <v>0</v>
      </c>
      <c r="BA270" s="141">
        <f>IF('24'!BA270:BB270&gt;120,2,'24'!BA270:BB270/60)</f>
        <v>0</v>
      </c>
      <c r="BB270" s="142">
        <f t="shared" si="147"/>
        <v>0</v>
      </c>
      <c r="BC270" s="141">
        <f>IF('24'!BC270:BD270&gt;120,2,'24'!BC270:BD270/60)</f>
        <v>0</v>
      </c>
      <c r="BD270" s="142">
        <f t="shared" si="148"/>
        <v>0</v>
      </c>
      <c r="BE270" s="141">
        <f>IF('24'!BE270:BF270&gt;120,2,'24'!BE270:BF270/60)</f>
        <v>0</v>
      </c>
      <c r="BF270" s="142">
        <f t="shared" si="149"/>
        <v>0</v>
      </c>
      <c r="BG270" s="141">
        <f>IF('24'!BG270:BH270&gt;120,2,'24'!BG270:BH270/60)</f>
        <v>0</v>
      </c>
      <c r="BH270" s="142">
        <f t="shared" si="150"/>
        <v>0</v>
      </c>
      <c r="BI270" s="141">
        <f>IF('24'!BI270:BJ270&gt;120,2,'24'!BI270:BJ270/60)</f>
        <v>0</v>
      </c>
      <c r="BJ270" s="142">
        <f t="shared" si="151"/>
        <v>0</v>
      </c>
      <c r="BK270" s="141">
        <f>IF('24'!BK270:BL270&gt;120,2,'24'!BK270:BL270/60)</f>
        <v>0</v>
      </c>
      <c r="BL270" s="142">
        <f t="shared" si="152"/>
        <v>0</v>
      </c>
      <c r="BM270" s="6"/>
    </row>
    <row r="271" spans="1:65" ht="26.25" thickBot="1">
      <c r="A271" s="13">
        <v>8716</v>
      </c>
      <c r="B271" s="13" t="s">
        <v>33</v>
      </c>
      <c r="C271" s="141">
        <f>IF('24'!C271:D271&gt;120,2,'24'!C271:D271/60)</f>
        <v>0</v>
      </c>
      <c r="D271" s="142">
        <f t="shared" si="153"/>
        <v>0</v>
      </c>
      <c r="E271" s="141">
        <f>IF('24'!E271:F271&gt;120,2,'24'!E271:F271/60)</f>
        <v>0</v>
      </c>
      <c r="F271" s="142">
        <f t="shared" si="154"/>
        <v>0</v>
      </c>
      <c r="G271" s="141">
        <f>IF('24'!G271:H271&gt;120,2,'24'!G271:H271/60)</f>
        <v>0</v>
      </c>
      <c r="H271" s="142">
        <f t="shared" si="124"/>
        <v>0</v>
      </c>
      <c r="I271" s="141">
        <f>IF('24'!I271:J271&gt;120,2,'24'!I271:J271/60)</f>
        <v>0</v>
      </c>
      <c r="J271" s="142">
        <f t="shared" si="125"/>
        <v>0</v>
      </c>
      <c r="K271" s="141">
        <f>IF('24'!K271:L271&gt;120,2,'24'!K271:L271/60)</f>
        <v>0</v>
      </c>
      <c r="L271" s="142">
        <f t="shared" si="126"/>
        <v>0</v>
      </c>
      <c r="M271" s="141">
        <f>IF('24'!M271:N271&gt;120,2,'24'!M271:N271/60)</f>
        <v>0</v>
      </c>
      <c r="N271" s="142">
        <f t="shared" si="127"/>
        <v>0</v>
      </c>
      <c r="O271" s="141">
        <f>IF('24'!O271:P271&gt;120,2,'24'!O271:P271/60)</f>
        <v>0</v>
      </c>
      <c r="P271" s="142">
        <f t="shared" si="128"/>
        <v>0</v>
      </c>
      <c r="Q271" s="141">
        <f>IF('24'!Q271:R271&gt;120,2,'24'!Q271:R271/60)</f>
        <v>0</v>
      </c>
      <c r="R271" s="142">
        <f t="shared" si="129"/>
        <v>0</v>
      </c>
      <c r="S271" s="141">
        <f>IF('24'!S271:T271&gt;120,2,'24'!S271:T271/60)</f>
        <v>0</v>
      </c>
      <c r="T271" s="142">
        <f t="shared" si="130"/>
        <v>0</v>
      </c>
      <c r="U271" s="141">
        <f>IF('24'!U271:V271&gt;120,2,'24'!U271:V271/60)</f>
        <v>0</v>
      </c>
      <c r="V271" s="142">
        <f t="shared" si="131"/>
        <v>0</v>
      </c>
      <c r="W271" s="141">
        <f>IF('24'!W271:X271&gt;120,2,'24'!W271:X271/60)</f>
        <v>0</v>
      </c>
      <c r="X271" s="142">
        <f t="shared" si="132"/>
        <v>0</v>
      </c>
      <c r="Y271" s="141">
        <f>IF('24'!Y271:Z271&gt;120,2,'24'!Y271:Z271/60)</f>
        <v>0</v>
      </c>
      <c r="Z271" s="142">
        <f t="shared" si="133"/>
        <v>0</v>
      </c>
      <c r="AA271" s="141">
        <f>IF('24'!AA271:AB271&gt;120,2,'24'!AA271:AB271/60)</f>
        <v>0</v>
      </c>
      <c r="AB271" s="142">
        <f t="shared" si="134"/>
        <v>0</v>
      </c>
      <c r="AC271" s="141">
        <f>IF('24'!AC271:AD271&gt;120,2,'24'!AC271:AD271/60)</f>
        <v>0</v>
      </c>
      <c r="AD271" s="142">
        <f t="shared" si="135"/>
        <v>0</v>
      </c>
      <c r="AE271" s="141">
        <f>IF('24'!AE271:AF271&gt;120,2,'24'!AE271:AF271/60)</f>
        <v>0</v>
      </c>
      <c r="AF271" s="142">
        <f t="shared" si="136"/>
        <v>0</v>
      </c>
      <c r="AG271" s="141">
        <f>IF('24'!AG271:AH271&gt;120,2,'24'!AG271:AH271/60)</f>
        <v>0</v>
      </c>
      <c r="AH271" s="142">
        <f t="shared" si="137"/>
        <v>0</v>
      </c>
      <c r="AI271" s="141">
        <f>IF('24'!AI271:AJ271&gt;120,2,'24'!AI271:AJ271/60)</f>
        <v>0</v>
      </c>
      <c r="AJ271" s="142">
        <f t="shared" si="138"/>
        <v>0</v>
      </c>
      <c r="AK271" s="141">
        <f>IF('24'!AK271:AL271&gt;120,2,'24'!AK271:AL271/60)</f>
        <v>0</v>
      </c>
      <c r="AL271" s="142">
        <f t="shared" si="139"/>
        <v>0</v>
      </c>
      <c r="AM271" s="141">
        <f>IF('24'!AM271:AN271&gt;120,2,'24'!AM271:AN271/60)</f>
        <v>0</v>
      </c>
      <c r="AN271" s="142">
        <f t="shared" si="140"/>
        <v>0</v>
      </c>
      <c r="AO271" s="141">
        <f>IF('24'!AO271:AP271&gt;120,2,'24'!AO271:AP271/60)</f>
        <v>0</v>
      </c>
      <c r="AP271" s="142">
        <f t="shared" si="141"/>
        <v>0</v>
      </c>
      <c r="AQ271" s="141">
        <f>IF('24'!AQ271:AR271&gt;120,2,'24'!AQ271:AR271/60)</f>
        <v>0</v>
      </c>
      <c r="AR271" s="142">
        <f t="shared" si="142"/>
        <v>0</v>
      </c>
      <c r="AS271" s="141">
        <f>IF('24'!AS271:AT271&gt;120,2,'24'!AS271:AT271/60)</f>
        <v>0</v>
      </c>
      <c r="AT271" s="142">
        <f t="shared" si="143"/>
        <v>0</v>
      </c>
      <c r="AU271" s="141">
        <f>IF('24'!AU271:AV271&gt;120,2,'24'!AU271:AV271/60)</f>
        <v>0</v>
      </c>
      <c r="AV271" s="142">
        <f t="shared" si="144"/>
        <v>0</v>
      </c>
      <c r="AW271" s="141">
        <f>IF('24'!AW271:AX271&gt;120,2,'24'!AW271:AX271/60)</f>
        <v>0</v>
      </c>
      <c r="AX271" s="142">
        <f t="shared" si="145"/>
        <v>0</v>
      </c>
      <c r="AY271" s="141">
        <f>IF('24'!AY271:AZ271&gt;120,2,'24'!AY271:AZ271/60)</f>
        <v>0</v>
      </c>
      <c r="AZ271" s="142">
        <f t="shared" si="146"/>
        <v>0</v>
      </c>
      <c r="BA271" s="141">
        <f>IF('24'!BA271:BB271&gt;120,2,'24'!BA271:BB271/60)</f>
        <v>0</v>
      </c>
      <c r="BB271" s="142">
        <f t="shared" si="147"/>
        <v>0</v>
      </c>
      <c r="BC271" s="141">
        <f>IF('24'!BC271:BD271&gt;120,2,'24'!BC271:BD271/60)</f>
        <v>0</v>
      </c>
      <c r="BD271" s="142">
        <f t="shared" si="148"/>
        <v>0</v>
      </c>
      <c r="BE271" s="141">
        <f>IF('24'!BE271:BF271&gt;120,2,'24'!BE271:BF271/60)</f>
        <v>0</v>
      </c>
      <c r="BF271" s="142">
        <f t="shared" si="149"/>
        <v>0</v>
      </c>
      <c r="BG271" s="141">
        <f>IF('24'!BG271:BH271&gt;120,2,'24'!BG271:BH271/60)</f>
        <v>0</v>
      </c>
      <c r="BH271" s="142">
        <f t="shared" si="150"/>
        <v>0</v>
      </c>
      <c r="BI271" s="141">
        <f>IF('24'!BI271:BJ271&gt;120,2,'24'!BI271:BJ271/60)</f>
        <v>0</v>
      </c>
      <c r="BJ271" s="142">
        <f t="shared" si="151"/>
        <v>0</v>
      </c>
      <c r="BK271" s="141">
        <f>IF('24'!BK271:BL271&gt;120,2,'24'!BK271:BL271/60)</f>
        <v>0</v>
      </c>
      <c r="BL271" s="142">
        <f t="shared" si="152"/>
        <v>0</v>
      </c>
      <c r="BM271" s="6"/>
    </row>
    <row r="272" spans="1:65" ht="26.25" thickBot="1">
      <c r="A272" s="13">
        <v>8717</v>
      </c>
      <c r="B272" s="13" t="s">
        <v>314</v>
      </c>
      <c r="C272" s="141">
        <f>IF('24'!C272:D272&gt;120,2,'24'!C272:D272/60)</f>
        <v>0</v>
      </c>
      <c r="D272" s="142">
        <f t="shared" si="153"/>
        <v>0</v>
      </c>
      <c r="E272" s="141">
        <f>IF('24'!E272:F272&gt;120,2,'24'!E272:F272/60)</f>
        <v>0</v>
      </c>
      <c r="F272" s="142">
        <f t="shared" si="154"/>
        <v>0</v>
      </c>
      <c r="G272" s="141">
        <f>IF('24'!G272:H272&gt;120,2,'24'!G272:H272/60)</f>
        <v>0</v>
      </c>
      <c r="H272" s="142">
        <f t="shared" si="124"/>
        <v>0</v>
      </c>
      <c r="I272" s="141">
        <f>IF('24'!I272:J272&gt;120,2,'24'!I272:J272/60)</f>
        <v>0</v>
      </c>
      <c r="J272" s="142">
        <f t="shared" si="125"/>
        <v>0</v>
      </c>
      <c r="K272" s="141">
        <f>IF('24'!K272:L272&gt;120,2,'24'!K272:L272/60)</f>
        <v>0</v>
      </c>
      <c r="L272" s="142">
        <f t="shared" si="126"/>
        <v>0</v>
      </c>
      <c r="M272" s="141">
        <f>IF('24'!M272:N272&gt;120,2,'24'!M272:N272/60)</f>
        <v>0</v>
      </c>
      <c r="N272" s="142">
        <f t="shared" si="127"/>
        <v>0</v>
      </c>
      <c r="O272" s="141">
        <f>IF('24'!O272:P272&gt;120,2,'24'!O272:P272/60)</f>
        <v>0</v>
      </c>
      <c r="P272" s="142">
        <f t="shared" si="128"/>
        <v>0</v>
      </c>
      <c r="Q272" s="141">
        <f>IF('24'!Q272:R272&gt;120,2,'24'!Q272:R272/60)</f>
        <v>0</v>
      </c>
      <c r="R272" s="142">
        <f t="shared" si="129"/>
        <v>0</v>
      </c>
      <c r="S272" s="141">
        <f>IF('24'!S272:T272&gt;120,2,'24'!S272:T272/60)</f>
        <v>0</v>
      </c>
      <c r="T272" s="142">
        <f t="shared" si="130"/>
        <v>0</v>
      </c>
      <c r="U272" s="141">
        <f>IF('24'!U272:V272&gt;120,2,'24'!U272:V272/60)</f>
        <v>0</v>
      </c>
      <c r="V272" s="142">
        <f t="shared" si="131"/>
        <v>0</v>
      </c>
      <c r="W272" s="141">
        <f>IF('24'!W272:X272&gt;120,2,'24'!W272:X272/60)</f>
        <v>0</v>
      </c>
      <c r="X272" s="142">
        <f t="shared" si="132"/>
        <v>0</v>
      </c>
      <c r="Y272" s="141">
        <f>IF('24'!Y272:Z272&gt;120,2,'24'!Y272:Z272/60)</f>
        <v>0</v>
      </c>
      <c r="Z272" s="142">
        <f t="shared" si="133"/>
        <v>0</v>
      </c>
      <c r="AA272" s="141">
        <f>IF('24'!AA272:AB272&gt;120,2,'24'!AA272:AB272/60)</f>
        <v>0</v>
      </c>
      <c r="AB272" s="142">
        <f t="shared" si="134"/>
        <v>0</v>
      </c>
      <c r="AC272" s="141">
        <f>IF('24'!AC272:AD272&gt;120,2,'24'!AC272:AD272/60)</f>
        <v>0</v>
      </c>
      <c r="AD272" s="142">
        <f t="shared" si="135"/>
        <v>0</v>
      </c>
      <c r="AE272" s="141">
        <f>IF('24'!AE272:AF272&gt;120,2,'24'!AE272:AF272/60)</f>
        <v>0</v>
      </c>
      <c r="AF272" s="142">
        <f t="shared" si="136"/>
        <v>0</v>
      </c>
      <c r="AG272" s="141">
        <f>IF('24'!AG272:AH272&gt;120,2,'24'!AG272:AH272/60)</f>
        <v>0</v>
      </c>
      <c r="AH272" s="142">
        <f t="shared" si="137"/>
        <v>0</v>
      </c>
      <c r="AI272" s="141">
        <f>IF('24'!AI272:AJ272&gt;120,2,'24'!AI272:AJ272/60)</f>
        <v>0</v>
      </c>
      <c r="AJ272" s="142">
        <f t="shared" si="138"/>
        <v>0</v>
      </c>
      <c r="AK272" s="141">
        <f>IF('24'!AK272:AL272&gt;120,2,'24'!AK272:AL272/60)</f>
        <v>0</v>
      </c>
      <c r="AL272" s="142">
        <f t="shared" si="139"/>
        <v>0</v>
      </c>
      <c r="AM272" s="141">
        <f>IF('24'!AM272:AN272&gt;120,2,'24'!AM272:AN272/60)</f>
        <v>0</v>
      </c>
      <c r="AN272" s="142">
        <f t="shared" si="140"/>
        <v>0</v>
      </c>
      <c r="AO272" s="141">
        <f>IF('24'!AO272:AP272&gt;120,2,'24'!AO272:AP272/60)</f>
        <v>0</v>
      </c>
      <c r="AP272" s="142">
        <f t="shared" si="141"/>
        <v>0</v>
      </c>
      <c r="AQ272" s="141">
        <f>IF('24'!AQ272:AR272&gt;120,2,'24'!AQ272:AR272/60)</f>
        <v>0</v>
      </c>
      <c r="AR272" s="142">
        <f t="shared" si="142"/>
        <v>0</v>
      </c>
      <c r="AS272" s="141">
        <f>IF('24'!AS272:AT272&gt;120,2,'24'!AS272:AT272/60)</f>
        <v>0</v>
      </c>
      <c r="AT272" s="142">
        <f t="shared" si="143"/>
        <v>0</v>
      </c>
      <c r="AU272" s="141">
        <f>IF('24'!AU272:AV272&gt;120,2,'24'!AU272:AV272/60)</f>
        <v>0</v>
      </c>
      <c r="AV272" s="142">
        <f t="shared" si="144"/>
        <v>0</v>
      </c>
      <c r="AW272" s="141">
        <f>IF('24'!AW272:AX272&gt;120,2,'24'!AW272:AX272/60)</f>
        <v>0</v>
      </c>
      <c r="AX272" s="142">
        <f t="shared" si="145"/>
        <v>0</v>
      </c>
      <c r="AY272" s="141">
        <f>IF('24'!AY272:AZ272&gt;120,2,'24'!AY272:AZ272/60)</f>
        <v>0</v>
      </c>
      <c r="AZ272" s="142">
        <f t="shared" si="146"/>
        <v>0</v>
      </c>
      <c r="BA272" s="141">
        <f>IF('24'!BA272:BB272&gt;120,2,'24'!BA272:BB272/60)</f>
        <v>0</v>
      </c>
      <c r="BB272" s="142">
        <f t="shared" si="147"/>
        <v>0</v>
      </c>
      <c r="BC272" s="141">
        <f>IF('24'!BC272:BD272&gt;120,2,'24'!BC272:BD272/60)</f>
        <v>0</v>
      </c>
      <c r="BD272" s="142">
        <f t="shared" si="148"/>
        <v>0</v>
      </c>
      <c r="BE272" s="141">
        <f>IF('24'!BE272:BF272&gt;120,2,'24'!BE272:BF272/60)</f>
        <v>0</v>
      </c>
      <c r="BF272" s="142">
        <f t="shared" si="149"/>
        <v>0</v>
      </c>
      <c r="BG272" s="141">
        <f>IF('24'!BG272:BH272&gt;120,2,'24'!BG272:BH272/60)</f>
        <v>0</v>
      </c>
      <c r="BH272" s="142">
        <f t="shared" si="150"/>
        <v>0</v>
      </c>
      <c r="BI272" s="141">
        <f>IF('24'!BI272:BJ272&gt;120,2,'24'!BI272:BJ272/60)</f>
        <v>0</v>
      </c>
      <c r="BJ272" s="142">
        <f t="shared" si="151"/>
        <v>0</v>
      </c>
      <c r="BK272" s="141">
        <f>IF('24'!BK272:BL272&gt;120,2,'24'!BK272:BL272/60)</f>
        <v>0</v>
      </c>
      <c r="BL272" s="142">
        <f t="shared" si="152"/>
        <v>0</v>
      </c>
      <c r="BM272" s="6"/>
    </row>
    <row r="273" spans="1:65" ht="26.25" thickBot="1">
      <c r="A273" s="13">
        <v>8718</v>
      </c>
      <c r="B273" s="13" t="s">
        <v>47</v>
      </c>
      <c r="C273" s="141">
        <f>IF('24'!C273:D273&gt;120,2,'24'!C273:D273/60)</f>
        <v>0</v>
      </c>
      <c r="D273" s="142">
        <f t="shared" si="153"/>
        <v>0</v>
      </c>
      <c r="E273" s="141">
        <f>IF('24'!E273:F273&gt;120,2,'24'!E273:F273/60)</f>
        <v>0</v>
      </c>
      <c r="F273" s="142">
        <f t="shared" si="154"/>
        <v>0</v>
      </c>
      <c r="G273" s="141">
        <f>IF('24'!G273:H273&gt;120,2,'24'!G273:H273/60)</f>
        <v>0</v>
      </c>
      <c r="H273" s="142">
        <f t="shared" si="124"/>
        <v>0</v>
      </c>
      <c r="I273" s="141">
        <f>IF('24'!I273:J273&gt;120,2,'24'!I273:J273/60)</f>
        <v>0</v>
      </c>
      <c r="J273" s="142">
        <f t="shared" si="125"/>
        <v>0</v>
      </c>
      <c r="K273" s="141">
        <f>IF('24'!K273:L273&gt;120,2,'24'!K273:L273/60)</f>
        <v>0</v>
      </c>
      <c r="L273" s="142">
        <f t="shared" si="126"/>
        <v>0</v>
      </c>
      <c r="M273" s="141">
        <f>IF('24'!M273:N273&gt;120,2,'24'!M273:N273/60)</f>
        <v>0</v>
      </c>
      <c r="N273" s="142">
        <f t="shared" si="127"/>
        <v>0</v>
      </c>
      <c r="O273" s="141">
        <f>IF('24'!O273:P273&gt;120,2,'24'!O273:P273/60)</f>
        <v>0</v>
      </c>
      <c r="P273" s="142">
        <f t="shared" si="128"/>
        <v>0</v>
      </c>
      <c r="Q273" s="141">
        <f>IF('24'!Q273:R273&gt;120,2,'24'!Q273:R273/60)</f>
        <v>0</v>
      </c>
      <c r="R273" s="142">
        <f t="shared" si="129"/>
        <v>0</v>
      </c>
      <c r="S273" s="141">
        <f>IF('24'!S273:T273&gt;120,2,'24'!S273:T273/60)</f>
        <v>0</v>
      </c>
      <c r="T273" s="142">
        <f t="shared" si="130"/>
        <v>0</v>
      </c>
      <c r="U273" s="141">
        <f>IF('24'!U273:V273&gt;120,2,'24'!U273:V273/60)</f>
        <v>0</v>
      </c>
      <c r="V273" s="142">
        <f t="shared" si="131"/>
        <v>0</v>
      </c>
      <c r="W273" s="141">
        <f>IF('24'!W273:X273&gt;120,2,'24'!W273:X273/60)</f>
        <v>0</v>
      </c>
      <c r="X273" s="142">
        <f t="shared" si="132"/>
        <v>0</v>
      </c>
      <c r="Y273" s="141">
        <f>IF('24'!Y273:Z273&gt;120,2,'24'!Y273:Z273/60)</f>
        <v>0</v>
      </c>
      <c r="Z273" s="142">
        <f t="shared" si="133"/>
        <v>0</v>
      </c>
      <c r="AA273" s="141">
        <f>IF('24'!AA273:AB273&gt;120,2,'24'!AA273:AB273/60)</f>
        <v>0</v>
      </c>
      <c r="AB273" s="142">
        <f t="shared" si="134"/>
        <v>0</v>
      </c>
      <c r="AC273" s="141">
        <f>IF('24'!AC273:AD273&gt;120,2,'24'!AC273:AD273/60)</f>
        <v>0</v>
      </c>
      <c r="AD273" s="142">
        <f t="shared" si="135"/>
        <v>0</v>
      </c>
      <c r="AE273" s="141">
        <f>IF('24'!AE273:AF273&gt;120,2,'24'!AE273:AF273/60)</f>
        <v>0</v>
      </c>
      <c r="AF273" s="142">
        <f t="shared" si="136"/>
        <v>0</v>
      </c>
      <c r="AG273" s="141">
        <f>IF('24'!AG273:AH273&gt;120,2,'24'!AG273:AH273/60)</f>
        <v>0</v>
      </c>
      <c r="AH273" s="142">
        <f t="shared" si="137"/>
        <v>0</v>
      </c>
      <c r="AI273" s="141">
        <f>IF('24'!AI273:AJ273&gt;120,2,'24'!AI273:AJ273/60)</f>
        <v>0</v>
      </c>
      <c r="AJ273" s="142">
        <f t="shared" si="138"/>
        <v>0</v>
      </c>
      <c r="AK273" s="141">
        <f>IF('24'!AK273:AL273&gt;120,2,'24'!AK273:AL273/60)</f>
        <v>0</v>
      </c>
      <c r="AL273" s="142">
        <f t="shared" si="139"/>
        <v>0</v>
      </c>
      <c r="AM273" s="141">
        <f>IF('24'!AM273:AN273&gt;120,2,'24'!AM273:AN273/60)</f>
        <v>0</v>
      </c>
      <c r="AN273" s="142">
        <f t="shared" si="140"/>
        <v>0</v>
      </c>
      <c r="AO273" s="141">
        <f>IF('24'!AO273:AP273&gt;120,2,'24'!AO273:AP273/60)</f>
        <v>0</v>
      </c>
      <c r="AP273" s="142">
        <f t="shared" si="141"/>
        <v>0</v>
      </c>
      <c r="AQ273" s="141">
        <f>IF('24'!AQ273:AR273&gt;120,2,'24'!AQ273:AR273/60)</f>
        <v>0</v>
      </c>
      <c r="AR273" s="142">
        <f t="shared" si="142"/>
        <v>0</v>
      </c>
      <c r="AS273" s="141">
        <f>IF('24'!AS273:AT273&gt;120,2,'24'!AS273:AT273/60)</f>
        <v>0</v>
      </c>
      <c r="AT273" s="142">
        <f t="shared" si="143"/>
        <v>0</v>
      </c>
      <c r="AU273" s="141">
        <f>IF('24'!AU273:AV273&gt;120,2,'24'!AU273:AV273/60)</f>
        <v>0</v>
      </c>
      <c r="AV273" s="142">
        <f t="shared" si="144"/>
        <v>0</v>
      </c>
      <c r="AW273" s="141">
        <f>IF('24'!AW273:AX273&gt;120,2,'24'!AW273:AX273/60)</f>
        <v>0</v>
      </c>
      <c r="AX273" s="142">
        <f t="shared" si="145"/>
        <v>0</v>
      </c>
      <c r="AY273" s="141">
        <f>IF('24'!AY273:AZ273&gt;120,2,'24'!AY273:AZ273/60)</f>
        <v>0</v>
      </c>
      <c r="AZ273" s="142">
        <f t="shared" si="146"/>
        <v>0</v>
      </c>
      <c r="BA273" s="141">
        <f>IF('24'!BA273:BB273&gt;120,2,'24'!BA273:BB273/60)</f>
        <v>0</v>
      </c>
      <c r="BB273" s="142">
        <f t="shared" si="147"/>
        <v>0</v>
      </c>
      <c r="BC273" s="141">
        <f>IF('24'!BC273:BD273&gt;120,2,'24'!BC273:BD273/60)</f>
        <v>0</v>
      </c>
      <c r="BD273" s="142">
        <f t="shared" si="148"/>
        <v>0</v>
      </c>
      <c r="BE273" s="141">
        <f>IF('24'!BE273:BF273&gt;120,2,'24'!BE273:BF273/60)</f>
        <v>0</v>
      </c>
      <c r="BF273" s="142">
        <f t="shared" si="149"/>
        <v>0</v>
      </c>
      <c r="BG273" s="141">
        <f>IF('24'!BG273:BH273&gt;120,2,'24'!BG273:BH273/60)</f>
        <v>0</v>
      </c>
      <c r="BH273" s="142">
        <f t="shared" si="150"/>
        <v>0</v>
      </c>
      <c r="BI273" s="141">
        <f>IF('24'!BI273:BJ273&gt;120,2,'24'!BI273:BJ273/60)</f>
        <v>0</v>
      </c>
      <c r="BJ273" s="142">
        <f t="shared" si="151"/>
        <v>0</v>
      </c>
      <c r="BK273" s="141">
        <f>IF('24'!BK273:BL273&gt;120,2,'24'!BK273:BL273/60)</f>
        <v>0</v>
      </c>
      <c r="BL273" s="142">
        <f t="shared" si="152"/>
        <v>0</v>
      </c>
      <c r="BM273" s="6"/>
    </row>
    <row r="274" spans="1:65" ht="26.25" thickBot="1">
      <c r="A274" s="13">
        <v>8719</v>
      </c>
      <c r="B274" s="13" t="s">
        <v>50</v>
      </c>
      <c r="C274" s="141">
        <f>IF('24'!C274:D274&gt;120,2,'24'!C274:D274/60)</f>
        <v>0</v>
      </c>
      <c r="D274" s="142">
        <f t="shared" si="153"/>
        <v>0</v>
      </c>
      <c r="E274" s="141">
        <f>IF('24'!E274:F274&gt;120,2,'24'!E274:F274/60)</f>
        <v>0</v>
      </c>
      <c r="F274" s="142">
        <f t="shared" si="154"/>
        <v>0</v>
      </c>
      <c r="G274" s="141">
        <f>IF('24'!G274:H274&gt;120,2,'24'!G274:H274/60)</f>
        <v>0</v>
      </c>
      <c r="H274" s="142">
        <f t="shared" si="124"/>
        <v>0</v>
      </c>
      <c r="I274" s="141">
        <f>IF('24'!I274:J274&gt;120,2,'24'!I274:J274/60)</f>
        <v>0</v>
      </c>
      <c r="J274" s="142">
        <f t="shared" si="125"/>
        <v>0</v>
      </c>
      <c r="K274" s="141">
        <f>IF('24'!K274:L274&gt;120,2,'24'!K274:L274/60)</f>
        <v>0</v>
      </c>
      <c r="L274" s="142">
        <f t="shared" si="126"/>
        <v>0</v>
      </c>
      <c r="M274" s="141">
        <f>IF('24'!M274:N274&gt;120,2,'24'!M274:N274/60)</f>
        <v>0</v>
      </c>
      <c r="N274" s="142">
        <f t="shared" si="127"/>
        <v>0</v>
      </c>
      <c r="O274" s="141">
        <f>IF('24'!O274:P274&gt;120,2,'24'!O274:P274/60)</f>
        <v>0</v>
      </c>
      <c r="P274" s="142">
        <f t="shared" si="128"/>
        <v>0</v>
      </c>
      <c r="Q274" s="141">
        <f>IF('24'!Q274:R274&gt;120,2,'24'!Q274:R274/60)</f>
        <v>0</v>
      </c>
      <c r="R274" s="142">
        <f t="shared" si="129"/>
        <v>0</v>
      </c>
      <c r="S274" s="141">
        <f>IF('24'!S274:T274&gt;120,2,'24'!S274:T274/60)</f>
        <v>0</v>
      </c>
      <c r="T274" s="142">
        <f t="shared" si="130"/>
        <v>0</v>
      </c>
      <c r="U274" s="141">
        <f>IF('24'!U274:V274&gt;120,2,'24'!U274:V274/60)</f>
        <v>0</v>
      </c>
      <c r="V274" s="142">
        <f t="shared" si="131"/>
        <v>0</v>
      </c>
      <c r="W274" s="141">
        <f>IF('24'!W274:X274&gt;120,2,'24'!W274:X274/60)</f>
        <v>0</v>
      </c>
      <c r="X274" s="142">
        <f t="shared" si="132"/>
        <v>0</v>
      </c>
      <c r="Y274" s="141">
        <f>IF('24'!Y274:Z274&gt;120,2,'24'!Y274:Z274/60)</f>
        <v>0</v>
      </c>
      <c r="Z274" s="142">
        <f t="shared" si="133"/>
        <v>0</v>
      </c>
      <c r="AA274" s="141">
        <f>IF('24'!AA274:AB274&gt;120,2,'24'!AA274:AB274/60)</f>
        <v>0</v>
      </c>
      <c r="AB274" s="142">
        <f t="shared" si="134"/>
        <v>0</v>
      </c>
      <c r="AC274" s="141">
        <f>IF('24'!AC274:AD274&gt;120,2,'24'!AC274:AD274/60)</f>
        <v>0</v>
      </c>
      <c r="AD274" s="142">
        <f t="shared" si="135"/>
        <v>0</v>
      </c>
      <c r="AE274" s="141">
        <f>IF('24'!AE274:AF274&gt;120,2,'24'!AE274:AF274/60)</f>
        <v>0</v>
      </c>
      <c r="AF274" s="142">
        <f t="shared" si="136"/>
        <v>0</v>
      </c>
      <c r="AG274" s="141">
        <f>IF('24'!AG274:AH274&gt;120,2,'24'!AG274:AH274/60)</f>
        <v>0</v>
      </c>
      <c r="AH274" s="142">
        <f t="shared" si="137"/>
        <v>0</v>
      </c>
      <c r="AI274" s="141">
        <f>IF('24'!AI274:AJ274&gt;120,2,'24'!AI274:AJ274/60)</f>
        <v>0</v>
      </c>
      <c r="AJ274" s="142">
        <f t="shared" si="138"/>
        <v>0</v>
      </c>
      <c r="AK274" s="141">
        <f>IF('24'!AK274:AL274&gt;120,2,'24'!AK274:AL274/60)</f>
        <v>0</v>
      </c>
      <c r="AL274" s="142">
        <f t="shared" si="139"/>
        <v>0</v>
      </c>
      <c r="AM274" s="141">
        <f>IF('24'!AM274:AN274&gt;120,2,'24'!AM274:AN274/60)</f>
        <v>0</v>
      </c>
      <c r="AN274" s="142">
        <f t="shared" si="140"/>
        <v>0</v>
      </c>
      <c r="AO274" s="141">
        <f>IF('24'!AO274:AP274&gt;120,2,'24'!AO274:AP274/60)</f>
        <v>0</v>
      </c>
      <c r="AP274" s="142">
        <f t="shared" si="141"/>
        <v>0</v>
      </c>
      <c r="AQ274" s="141">
        <f>IF('24'!AQ274:AR274&gt;120,2,'24'!AQ274:AR274/60)</f>
        <v>0</v>
      </c>
      <c r="AR274" s="142">
        <f t="shared" si="142"/>
        <v>0</v>
      </c>
      <c r="AS274" s="141">
        <f>IF('24'!AS274:AT274&gt;120,2,'24'!AS274:AT274/60)</f>
        <v>0</v>
      </c>
      <c r="AT274" s="142">
        <f t="shared" si="143"/>
        <v>0</v>
      </c>
      <c r="AU274" s="141">
        <f>IF('24'!AU274:AV274&gt;120,2,'24'!AU274:AV274/60)</f>
        <v>0</v>
      </c>
      <c r="AV274" s="142">
        <f t="shared" si="144"/>
        <v>0</v>
      </c>
      <c r="AW274" s="141">
        <f>IF('24'!AW274:AX274&gt;120,2,'24'!AW274:AX274/60)</f>
        <v>0</v>
      </c>
      <c r="AX274" s="142">
        <f t="shared" si="145"/>
        <v>0</v>
      </c>
      <c r="AY274" s="141">
        <f>IF('24'!AY274:AZ274&gt;120,2,'24'!AY274:AZ274/60)</f>
        <v>0</v>
      </c>
      <c r="AZ274" s="142">
        <f t="shared" si="146"/>
        <v>0</v>
      </c>
      <c r="BA274" s="141">
        <f>IF('24'!BA274:BB274&gt;120,2,'24'!BA274:BB274/60)</f>
        <v>0</v>
      </c>
      <c r="BB274" s="142">
        <f t="shared" si="147"/>
        <v>0</v>
      </c>
      <c r="BC274" s="141">
        <f>IF('24'!BC274:BD274&gt;120,2,'24'!BC274:BD274/60)</f>
        <v>0</v>
      </c>
      <c r="BD274" s="142">
        <f t="shared" si="148"/>
        <v>0</v>
      </c>
      <c r="BE274" s="141">
        <f>IF('24'!BE274:BF274&gt;120,2,'24'!BE274:BF274/60)</f>
        <v>0</v>
      </c>
      <c r="BF274" s="142">
        <f t="shared" si="149"/>
        <v>0</v>
      </c>
      <c r="BG274" s="141">
        <f>IF('24'!BG274:BH274&gt;120,2,'24'!BG274:BH274/60)</f>
        <v>0</v>
      </c>
      <c r="BH274" s="142">
        <f t="shared" si="150"/>
        <v>0</v>
      </c>
      <c r="BI274" s="141">
        <f>IF('24'!BI274:BJ274&gt;120,2,'24'!BI274:BJ274/60)</f>
        <v>0</v>
      </c>
      <c r="BJ274" s="142">
        <f t="shared" si="151"/>
        <v>0</v>
      </c>
      <c r="BK274" s="141">
        <f>IF('24'!BK274:BL274&gt;120,2,'24'!BK274:BL274/60)</f>
        <v>0</v>
      </c>
      <c r="BL274" s="142">
        <f t="shared" si="152"/>
        <v>0</v>
      </c>
      <c r="BM274" s="6"/>
    </row>
    <row r="275" spans="1:65" ht="26.25" thickBot="1">
      <c r="A275" s="13">
        <v>8720</v>
      </c>
      <c r="B275" s="13" t="s">
        <v>27</v>
      </c>
      <c r="C275" s="141">
        <f>IF('24'!C275:D275&gt;120,2,'24'!C275:D275/60)</f>
        <v>0</v>
      </c>
      <c r="D275" s="142">
        <f t="shared" si="153"/>
        <v>0</v>
      </c>
      <c r="E275" s="141">
        <f>IF('24'!E275:F275&gt;120,2,'24'!E275:F275/60)</f>
        <v>0</v>
      </c>
      <c r="F275" s="142">
        <f t="shared" si="154"/>
        <v>0</v>
      </c>
      <c r="G275" s="141">
        <f>IF('24'!G275:H275&gt;120,2,'24'!G275:H275/60)</f>
        <v>0</v>
      </c>
      <c r="H275" s="142">
        <f t="shared" si="124"/>
        <v>0</v>
      </c>
      <c r="I275" s="141">
        <f>IF('24'!I275:J275&gt;120,2,'24'!I275:J275/60)</f>
        <v>0</v>
      </c>
      <c r="J275" s="142">
        <f t="shared" si="125"/>
        <v>0</v>
      </c>
      <c r="K275" s="141">
        <f>IF('24'!K275:L275&gt;120,2,'24'!K275:L275/60)</f>
        <v>0</v>
      </c>
      <c r="L275" s="142">
        <f t="shared" si="126"/>
        <v>0</v>
      </c>
      <c r="M275" s="141">
        <f>IF('24'!M275:N275&gt;120,2,'24'!M275:N275/60)</f>
        <v>0</v>
      </c>
      <c r="N275" s="142">
        <f t="shared" si="127"/>
        <v>0</v>
      </c>
      <c r="O275" s="141">
        <f>IF('24'!O275:P275&gt;120,2,'24'!O275:P275/60)</f>
        <v>0</v>
      </c>
      <c r="P275" s="142">
        <f t="shared" si="128"/>
        <v>0</v>
      </c>
      <c r="Q275" s="141">
        <f>IF('24'!Q275:R275&gt;120,2,'24'!Q275:R275/60)</f>
        <v>0</v>
      </c>
      <c r="R275" s="142">
        <f t="shared" si="129"/>
        <v>0</v>
      </c>
      <c r="S275" s="141">
        <f>IF('24'!S275:T275&gt;120,2,'24'!S275:T275/60)</f>
        <v>0</v>
      </c>
      <c r="T275" s="142">
        <f t="shared" si="130"/>
        <v>0</v>
      </c>
      <c r="U275" s="141">
        <f>IF('24'!U275:V275&gt;120,2,'24'!U275:V275/60)</f>
        <v>0</v>
      </c>
      <c r="V275" s="142">
        <f t="shared" si="131"/>
        <v>0</v>
      </c>
      <c r="W275" s="141">
        <f>IF('24'!W275:X275&gt;120,2,'24'!W275:X275/60)</f>
        <v>0</v>
      </c>
      <c r="X275" s="142">
        <f t="shared" si="132"/>
        <v>0</v>
      </c>
      <c r="Y275" s="141">
        <f>IF('24'!Y275:Z275&gt;120,2,'24'!Y275:Z275/60)</f>
        <v>0</v>
      </c>
      <c r="Z275" s="142">
        <f t="shared" si="133"/>
        <v>0</v>
      </c>
      <c r="AA275" s="141">
        <f>IF('24'!AA275:AB275&gt;120,2,'24'!AA275:AB275/60)</f>
        <v>0</v>
      </c>
      <c r="AB275" s="142">
        <f t="shared" si="134"/>
        <v>0</v>
      </c>
      <c r="AC275" s="141">
        <f>IF('24'!AC275:AD275&gt;120,2,'24'!AC275:AD275/60)</f>
        <v>0</v>
      </c>
      <c r="AD275" s="142">
        <f t="shared" si="135"/>
        <v>0</v>
      </c>
      <c r="AE275" s="141">
        <f>IF('24'!AE275:AF275&gt;120,2,'24'!AE275:AF275/60)</f>
        <v>0</v>
      </c>
      <c r="AF275" s="142">
        <f t="shared" si="136"/>
        <v>0</v>
      </c>
      <c r="AG275" s="141">
        <f>IF('24'!AG275:AH275&gt;120,2,'24'!AG275:AH275/60)</f>
        <v>0</v>
      </c>
      <c r="AH275" s="142">
        <f t="shared" si="137"/>
        <v>0</v>
      </c>
      <c r="AI275" s="141">
        <f>IF('24'!AI275:AJ275&gt;120,2,'24'!AI275:AJ275/60)</f>
        <v>0</v>
      </c>
      <c r="AJ275" s="142">
        <f t="shared" si="138"/>
        <v>0</v>
      </c>
      <c r="AK275" s="141">
        <f>IF('24'!AK275:AL275&gt;120,2,'24'!AK275:AL275/60)</f>
        <v>0</v>
      </c>
      <c r="AL275" s="142">
        <f t="shared" si="139"/>
        <v>0</v>
      </c>
      <c r="AM275" s="141">
        <f>IF('24'!AM275:AN275&gt;120,2,'24'!AM275:AN275/60)</f>
        <v>0</v>
      </c>
      <c r="AN275" s="142">
        <f t="shared" si="140"/>
        <v>0</v>
      </c>
      <c r="AO275" s="141">
        <f>IF('24'!AO275:AP275&gt;120,2,'24'!AO275:AP275/60)</f>
        <v>0</v>
      </c>
      <c r="AP275" s="142">
        <f t="shared" si="141"/>
        <v>0</v>
      </c>
      <c r="AQ275" s="141">
        <f>IF('24'!AQ275:AR275&gt;120,2,'24'!AQ275:AR275/60)</f>
        <v>0</v>
      </c>
      <c r="AR275" s="142">
        <f t="shared" si="142"/>
        <v>0</v>
      </c>
      <c r="AS275" s="141">
        <f>IF('24'!AS275:AT275&gt;120,2,'24'!AS275:AT275/60)</f>
        <v>0</v>
      </c>
      <c r="AT275" s="142">
        <f t="shared" si="143"/>
        <v>0</v>
      </c>
      <c r="AU275" s="141">
        <f>IF('24'!AU275:AV275&gt;120,2,'24'!AU275:AV275/60)</f>
        <v>0</v>
      </c>
      <c r="AV275" s="142">
        <f t="shared" si="144"/>
        <v>0</v>
      </c>
      <c r="AW275" s="141">
        <f>IF('24'!AW275:AX275&gt;120,2,'24'!AW275:AX275/60)</f>
        <v>0</v>
      </c>
      <c r="AX275" s="142">
        <f t="shared" si="145"/>
        <v>0</v>
      </c>
      <c r="AY275" s="141">
        <f>IF('24'!AY275:AZ275&gt;120,2,'24'!AY275:AZ275/60)</f>
        <v>0</v>
      </c>
      <c r="AZ275" s="142">
        <f t="shared" si="146"/>
        <v>0</v>
      </c>
      <c r="BA275" s="141">
        <f>IF('24'!BA275:BB275&gt;120,2,'24'!BA275:BB275/60)</f>
        <v>0</v>
      </c>
      <c r="BB275" s="142">
        <f t="shared" si="147"/>
        <v>0</v>
      </c>
      <c r="BC275" s="141">
        <f>IF('24'!BC275:BD275&gt;120,2,'24'!BC275:BD275/60)</f>
        <v>0</v>
      </c>
      <c r="BD275" s="142">
        <f t="shared" si="148"/>
        <v>0</v>
      </c>
      <c r="BE275" s="141">
        <f>IF('24'!BE275:BF275&gt;120,2,'24'!BE275:BF275/60)</f>
        <v>0</v>
      </c>
      <c r="BF275" s="142">
        <f t="shared" si="149"/>
        <v>0</v>
      </c>
      <c r="BG275" s="141">
        <f>IF('24'!BG275:BH275&gt;120,2,'24'!BG275:BH275/60)</f>
        <v>0</v>
      </c>
      <c r="BH275" s="142">
        <f t="shared" si="150"/>
        <v>0</v>
      </c>
      <c r="BI275" s="141">
        <f>IF('24'!BI275:BJ275&gt;120,2,'24'!BI275:BJ275/60)</f>
        <v>0</v>
      </c>
      <c r="BJ275" s="142">
        <f t="shared" si="151"/>
        <v>0</v>
      </c>
      <c r="BK275" s="141">
        <f>IF('24'!BK275:BL275&gt;120,2,'24'!BK275:BL275/60)</f>
        <v>0</v>
      </c>
      <c r="BL275" s="142">
        <f t="shared" si="152"/>
        <v>0</v>
      </c>
      <c r="BM275" s="6"/>
    </row>
    <row r="276" spans="1:65" ht="26.25" thickBot="1">
      <c r="A276" s="13">
        <v>8721</v>
      </c>
      <c r="B276" s="13" t="s">
        <v>316</v>
      </c>
      <c r="C276" s="141">
        <f>IF('24'!C276:D276&gt;120,2,'24'!C276:D276/60)</f>
        <v>0</v>
      </c>
      <c r="D276" s="142">
        <f t="shared" si="153"/>
        <v>0</v>
      </c>
      <c r="E276" s="141">
        <f>IF('24'!E276:F276&gt;120,2,'24'!E276:F276/60)</f>
        <v>0</v>
      </c>
      <c r="F276" s="142">
        <f t="shared" si="154"/>
        <v>0</v>
      </c>
      <c r="G276" s="141">
        <f>IF('24'!G276:H276&gt;120,2,'24'!G276:H276/60)</f>
        <v>0</v>
      </c>
      <c r="H276" s="142">
        <f t="shared" si="124"/>
        <v>0</v>
      </c>
      <c r="I276" s="141">
        <f>IF('24'!I276:J276&gt;120,2,'24'!I276:J276/60)</f>
        <v>0</v>
      </c>
      <c r="J276" s="142">
        <f t="shared" si="125"/>
        <v>0</v>
      </c>
      <c r="K276" s="141">
        <f>IF('24'!K276:L276&gt;120,2,'24'!K276:L276/60)</f>
        <v>0</v>
      </c>
      <c r="L276" s="142">
        <f t="shared" si="126"/>
        <v>0</v>
      </c>
      <c r="M276" s="141">
        <f>IF('24'!M276:N276&gt;120,2,'24'!M276:N276/60)</f>
        <v>0</v>
      </c>
      <c r="N276" s="142">
        <f t="shared" si="127"/>
        <v>0</v>
      </c>
      <c r="O276" s="141">
        <f>IF('24'!O276:P276&gt;120,2,'24'!O276:P276/60)</f>
        <v>0</v>
      </c>
      <c r="P276" s="142">
        <f t="shared" si="128"/>
        <v>0</v>
      </c>
      <c r="Q276" s="141">
        <f>IF('24'!Q276:R276&gt;120,2,'24'!Q276:R276/60)</f>
        <v>0</v>
      </c>
      <c r="R276" s="142">
        <f t="shared" si="129"/>
        <v>0</v>
      </c>
      <c r="S276" s="141">
        <f>IF('24'!S276:T276&gt;120,2,'24'!S276:T276/60)</f>
        <v>0</v>
      </c>
      <c r="T276" s="142">
        <f t="shared" si="130"/>
        <v>0</v>
      </c>
      <c r="U276" s="141">
        <f>IF('24'!U276:V276&gt;120,2,'24'!U276:V276/60)</f>
        <v>0</v>
      </c>
      <c r="V276" s="142">
        <f t="shared" si="131"/>
        <v>0</v>
      </c>
      <c r="W276" s="141">
        <f>IF('24'!W276:X276&gt;120,2,'24'!W276:X276/60)</f>
        <v>0</v>
      </c>
      <c r="X276" s="142">
        <f t="shared" si="132"/>
        <v>0</v>
      </c>
      <c r="Y276" s="141">
        <f>IF('24'!Y276:Z276&gt;120,2,'24'!Y276:Z276/60)</f>
        <v>0</v>
      </c>
      <c r="Z276" s="142">
        <f t="shared" si="133"/>
        <v>0</v>
      </c>
      <c r="AA276" s="141">
        <f>IF('24'!AA276:AB276&gt;120,2,'24'!AA276:AB276/60)</f>
        <v>0</v>
      </c>
      <c r="AB276" s="142">
        <f t="shared" si="134"/>
        <v>0</v>
      </c>
      <c r="AC276" s="141">
        <f>IF('24'!AC276:AD276&gt;120,2,'24'!AC276:AD276/60)</f>
        <v>0</v>
      </c>
      <c r="AD276" s="142">
        <f t="shared" si="135"/>
        <v>0</v>
      </c>
      <c r="AE276" s="141">
        <f>IF('24'!AE276:AF276&gt;120,2,'24'!AE276:AF276/60)</f>
        <v>0</v>
      </c>
      <c r="AF276" s="142">
        <f t="shared" si="136"/>
        <v>0</v>
      </c>
      <c r="AG276" s="141">
        <f>IF('24'!AG276:AH276&gt;120,2,'24'!AG276:AH276/60)</f>
        <v>0</v>
      </c>
      <c r="AH276" s="142">
        <f t="shared" si="137"/>
        <v>0</v>
      </c>
      <c r="AI276" s="141">
        <f>IF('24'!AI276:AJ276&gt;120,2,'24'!AI276:AJ276/60)</f>
        <v>0</v>
      </c>
      <c r="AJ276" s="142">
        <f t="shared" si="138"/>
        <v>0</v>
      </c>
      <c r="AK276" s="141">
        <f>IF('24'!AK276:AL276&gt;120,2,'24'!AK276:AL276/60)</f>
        <v>0</v>
      </c>
      <c r="AL276" s="142">
        <f t="shared" si="139"/>
        <v>0</v>
      </c>
      <c r="AM276" s="141">
        <f>IF('24'!AM276:AN276&gt;120,2,'24'!AM276:AN276/60)</f>
        <v>0</v>
      </c>
      <c r="AN276" s="142">
        <f t="shared" si="140"/>
        <v>0</v>
      </c>
      <c r="AO276" s="141">
        <f>IF('24'!AO276:AP276&gt;120,2,'24'!AO276:AP276/60)</f>
        <v>0</v>
      </c>
      <c r="AP276" s="142">
        <f t="shared" si="141"/>
        <v>0</v>
      </c>
      <c r="AQ276" s="141">
        <f>IF('24'!AQ276:AR276&gt;120,2,'24'!AQ276:AR276/60)</f>
        <v>0</v>
      </c>
      <c r="AR276" s="142">
        <f t="shared" si="142"/>
        <v>0</v>
      </c>
      <c r="AS276" s="141">
        <f>IF('24'!AS276:AT276&gt;120,2,'24'!AS276:AT276/60)</f>
        <v>0</v>
      </c>
      <c r="AT276" s="142">
        <f t="shared" si="143"/>
        <v>0</v>
      </c>
      <c r="AU276" s="141">
        <f>IF('24'!AU276:AV276&gt;120,2,'24'!AU276:AV276/60)</f>
        <v>0</v>
      </c>
      <c r="AV276" s="142">
        <f t="shared" si="144"/>
        <v>0</v>
      </c>
      <c r="AW276" s="141">
        <f>IF('24'!AW276:AX276&gt;120,2,'24'!AW276:AX276/60)</f>
        <v>0</v>
      </c>
      <c r="AX276" s="142">
        <f t="shared" si="145"/>
        <v>0</v>
      </c>
      <c r="AY276" s="141">
        <f>IF('24'!AY276:AZ276&gt;120,2,'24'!AY276:AZ276/60)</f>
        <v>0</v>
      </c>
      <c r="AZ276" s="142">
        <f t="shared" si="146"/>
        <v>0</v>
      </c>
      <c r="BA276" s="141">
        <f>IF('24'!BA276:BB276&gt;120,2,'24'!BA276:BB276/60)</f>
        <v>0</v>
      </c>
      <c r="BB276" s="142">
        <f t="shared" si="147"/>
        <v>0</v>
      </c>
      <c r="BC276" s="141">
        <f>IF('24'!BC276:BD276&gt;120,2,'24'!BC276:BD276/60)</f>
        <v>0</v>
      </c>
      <c r="BD276" s="142">
        <f t="shared" si="148"/>
        <v>0</v>
      </c>
      <c r="BE276" s="141">
        <f>IF('24'!BE276:BF276&gt;120,2,'24'!BE276:BF276/60)</f>
        <v>0</v>
      </c>
      <c r="BF276" s="142">
        <f t="shared" si="149"/>
        <v>0</v>
      </c>
      <c r="BG276" s="141">
        <f>IF('24'!BG276:BH276&gt;120,2,'24'!BG276:BH276/60)</f>
        <v>0</v>
      </c>
      <c r="BH276" s="142">
        <f t="shared" si="150"/>
        <v>0</v>
      </c>
      <c r="BI276" s="141">
        <f>IF('24'!BI276:BJ276&gt;120,2,'24'!BI276:BJ276/60)</f>
        <v>0</v>
      </c>
      <c r="BJ276" s="142">
        <f t="shared" si="151"/>
        <v>0</v>
      </c>
      <c r="BK276" s="141">
        <f>IF('24'!BK276:BL276&gt;120,2,'24'!BK276:BL276/60)</f>
        <v>0</v>
      </c>
      <c r="BL276" s="142">
        <f t="shared" si="152"/>
        <v>0</v>
      </c>
      <c r="BM276" s="6"/>
    </row>
    <row r="277" spans="1:65" ht="26.25" thickBot="1">
      <c r="A277" s="13">
        <v>8722</v>
      </c>
      <c r="B277" s="13" t="s">
        <v>317</v>
      </c>
      <c r="C277" s="141">
        <f>IF('24'!C277:D277&gt;120,2,'24'!C277:D277/60)</f>
        <v>0</v>
      </c>
      <c r="D277" s="142">
        <f t="shared" si="153"/>
        <v>0</v>
      </c>
      <c r="E277" s="141">
        <f>IF('24'!E277:F277&gt;120,2,'24'!E277:F277/60)</f>
        <v>0</v>
      </c>
      <c r="F277" s="142">
        <f t="shared" si="154"/>
        <v>0</v>
      </c>
      <c r="G277" s="141">
        <f>IF('24'!G277:H277&gt;120,2,'24'!G277:H277/60)</f>
        <v>0</v>
      </c>
      <c r="H277" s="142">
        <f t="shared" si="124"/>
        <v>0</v>
      </c>
      <c r="I277" s="141">
        <f>IF('24'!I277:J277&gt;120,2,'24'!I277:J277/60)</f>
        <v>0</v>
      </c>
      <c r="J277" s="142">
        <f t="shared" si="125"/>
        <v>0</v>
      </c>
      <c r="K277" s="141">
        <f>IF('24'!K277:L277&gt;120,2,'24'!K277:L277/60)</f>
        <v>0</v>
      </c>
      <c r="L277" s="142">
        <f t="shared" si="126"/>
        <v>0</v>
      </c>
      <c r="M277" s="141">
        <f>IF('24'!M277:N277&gt;120,2,'24'!M277:N277/60)</f>
        <v>0</v>
      </c>
      <c r="N277" s="142">
        <f t="shared" si="127"/>
        <v>0</v>
      </c>
      <c r="O277" s="141">
        <f>IF('24'!O277:P277&gt;120,2,'24'!O277:P277/60)</f>
        <v>0</v>
      </c>
      <c r="P277" s="142">
        <f t="shared" si="128"/>
        <v>0</v>
      </c>
      <c r="Q277" s="141">
        <f>IF('24'!Q277:R277&gt;120,2,'24'!Q277:R277/60)</f>
        <v>0</v>
      </c>
      <c r="R277" s="142">
        <f t="shared" si="129"/>
        <v>0</v>
      </c>
      <c r="S277" s="141">
        <f>IF('24'!S277:T277&gt;120,2,'24'!S277:T277/60)</f>
        <v>0</v>
      </c>
      <c r="T277" s="142">
        <f t="shared" si="130"/>
        <v>0</v>
      </c>
      <c r="U277" s="141">
        <f>IF('24'!U277:V277&gt;120,2,'24'!U277:V277/60)</f>
        <v>0</v>
      </c>
      <c r="V277" s="142">
        <f t="shared" si="131"/>
        <v>0</v>
      </c>
      <c r="W277" s="141">
        <f>IF('24'!W277:X277&gt;120,2,'24'!W277:X277/60)</f>
        <v>0</v>
      </c>
      <c r="X277" s="142">
        <f t="shared" si="132"/>
        <v>0</v>
      </c>
      <c r="Y277" s="141">
        <f>IF('24'!Y277:Z277&gt;120,2,'24'!Y277:Z277/60)</f>
        <v>0</v>
      </c>
      <c r="Z277" s="142">
        <f t="shared" si="133"/>
        <v>0</v>
      </c>
      <c r="AA277" s="141">
        <f>IF('24'!AA277:AB277&gt;120,2,'24'!AA277:AB277/60)</f>
        <v>0</v>
      </c>
      <c r="AB277" s="142">
        <f t="shared" si="134"/>
        <v>0</v>
      </c>
      <c r="AC277" s="141">
        <f>IF('24'!AC277:AD277&gt;120,2,'24'!AC277:AD277/60)</f>
        <v>0</v>
      </c>
      <c r="AD277" s="142">
        <f t="shared" si="135"/>
        <v>0</v>
      </c>
      <c r="AE277" s="141">
        <f>IF('24'!AE277:AF277&gt;120,2,'24'!AE277:AF277/60)</f>
        <v>0</v>
      </c>
      <c r="AF277" s="142">
        <f t="shared" si="136"/>
        <v>0</v>
      </c>
      <c r="AG277" s="141">
        <f>IF('24'!AG277:AH277&gt;120,2,'24'!AG277:AH277/60)</f>
        <v>0</v>
      </c>
      <c r="AH277" s="142">
        <f t="shared" si="137"/>
        <v>0</v>
      </c>
      <c r="AI277" s="141">
        <f>IF('24'!AI277:AJ277&gt;120,2,'24'!AI277:AJ277/60)</f>
        <v>0</v>
      </c>
      <c r="AJ277" s="142">
        <f t="shared" si="138"/>
        <v>0</v>
      </c>
      <c r="AK277" s="141">
        <f>IF('24'!AK277:AL277&gt;120,2,'24'!AK277:AL277/60)</f>
        <v>0</v>
      </c>
      <c r="AL277" s="142">
        <f t="shared" si="139"/>
        <v>0</v>
      </c>
      <c r="AM277" s="141">
        <f>IF('24'!AM277:AN277&gt;120,2,'24'!AM277:AN277/60)</f>
        <v>0</v>
      </c>
      <c r="AN277" s="142">
        <f t="shared" si="140"/>
        <v>0</v>
      </c>
      <c r="AO277" s="141">
        <f>IF('24'!AO277:AP277&gt;120,2,'24'!AO277:AP277/60)</f>
        <v>0</v>
      </c>
      <c r="AP277" s="142">
        <f t="shared" si="141"/>
        <v>0</v>
      </c>
      <c r="AQ277" s="141">
        <f>IF('24'!AQ277:AR277&gt;120,2,'24'!AQ277:AR277/60)</f>
        <v>0</v>
      </c>
      <c r="AR277" s="142">
        <f t="shared" si="142"/>
        <v>0</v>
      </c>
      <c r="AS277" s="141">
        <f>IF('24'!AS277:AT277&gt;120,2,'24'!AS277:AT277/60)</f>
        <v>0</v>
      </c>
      <c r="AT277" s="142">
        <f t="shared" si="143"/>
        <v>0</v>
      </c>
      <c r="AU277" s="141">
        <f>IF('24'!AU277:AV277&gt;120,2,'24'!AU277:AV277/60)</f>
        <v>0</v>
      </c>
      <c r="AV277" s="142">
        <f t="shared" si="144"/>
        <v>0</v>
      </c>
      <c r="AW277" s="141">
        <f>IF('24'!AW277:AX277&gt;120,2,'24'!AW277:AX277/60)</f>
        <v>0</v>
      </c>
      <c r="AX277" s="142">
        <f t="shared" si="145"/>
        <v>0</v>
      </c>
      <c r="AY277" s="141">
        <f>IF('24'!AY277:AZ277&gt;120,2,'24'!AY277:AZ277/60)</f>
        <v>0</v>
      </c>
      <c r="AZ277" s="142">
        <f t="shared" si="146"/>
        <v>0</v>
      </c>
      <c r="BA277" s="141">
        <f>IF('24'!BA277:BB277&gt;120,2,'24'!BA277:BB277/60)</f>
        <v>0</v>
      </c>
      <c r="BB277" s="142">
        <f t="shared" si="147"/>
        <v>0</v>
      </c>
      <c r="BC277" s="141">
        <f>IF('24'!BC277:BD277&gt;120,2,'24'!BC277:BD277/60)</f>
        <v>0</v>
      </c>
      <c r="BD277" s="142">
        <f t="shared" si="148"/>
        <v>0</v>
      </c>
      <c r="BE277" s="141">
        <f>IF('24'!BE277:BF277&gt;120,2,'24'!BE277:BF277/60)</f>
        <v>0</v>
      </c>
      <c r="BF277" s="142">
        <f t="shared" si="149"/>
        <v>0</v>
      </c>
      <c r="BG277" s="141">
        <f>IF('24'!BG277:BH277&gt;120,2,'24'!BG277:BH277/60)</f>
        <v>0</v>
      </c>
      <c r="BH277" s="142">
        <f t="shared" si="150"/>
        <v>0</v>
      </c>
      <c r="BI277" s="141">
        <f>IF('24'!BI277:BJ277&gt;120,2,'24'!BI277:BJ277/60)</f>
        <v>0</v>
      </c>
      <c r="BJ277" s="142">
        <f t="shared" si="151"/>
        <v>0</v>
      </c>
      <c r="BK277" s="141">
        <f>IF('24'!BK277:BL277&gt;120,2,'24'!BK277:BL277/60)</f>
        <v>0</v>
      </c>
      <c r="BL277" s="142">
        <f t="shared" si="152"/>
        <v>0</v>
      </c>
      <c r="BM277" s="6"/>
    </row>
    <row r="278" spans="1:65" ht="26.25" thickBot="1">
      <c r="A278" s="13">
        <v>8723</v>
      </c>
      <c r="B278" s="13" t="s">
        <v>318</v>
      </c>
      <c r="C278" s="141">
        <f>IF('24'!C278:D278&gt;120,2,'24'!C278:D278/60)</f>
        <v>0</v>
      </c>
      <c r="D278" s="142">
        <f t="shared" si="153"/>
        <v>0</v>
      </c>
      <c r="E278" s="141">
        <f>IF('24'!E278:F278&gt;120,2,'24'!E278:F278/60)</f>
        <v>0</v>
      </c>
      <c r="F278" s="142">
        <f t="shared" si="154"/>
        <v>0</v>
      </c>
      <c r="G278" s="141">
        <f>IF('24'!G278:H278&gt;120,2,'24'!G278:H278/60)</f>
        <v>0</v>
      </c>
      <c r="H278" s="142">
        <f t="shared" si="124"/>
        <v>0</v>
      </c>
      <c r="I278" s="141">
        <f>IF('24'!I278:J278&gt;120,2,'24'!I278:J278/60)</f>
        <v>0</v>
      </c>
      <c r="J278" s="142">
        <f t="shared" si="125"/>
        <v>0</v>
      </c>
      <c r="K278" s="141">
        <f>IF('24'!K278:L278&gt;120,2,'24'!K278:L278/60)</f>
        <v>0</v>
      </c>
      <c r="L278" s="142">
        <f t="shared" si="126"/>
        <v>0</v>
      </c>
      <c r="M278" s="141">
        <f>IF('24'!M278:N278&gt;120,2,'24'!M278:N278/60)</f>
        <v>0</v>
      </c>
      <c r="N278" s="142">
        <f t="shared" si="127"/>
        <v>0</v>
      </c>
      <c r="O278" s="141">
        <f>IF('24'!O278:P278&gt;120,2,'24'!O278:P278/60)</f>
        <v>0</v>
      </c>
      <c r="P278" s="142">
        <f t="shared" si="128"/>
        <v>0</v>
      </c>
      <c r="Q278" s="141">
        <f>IF('24'!Q278:R278&gt;120,2,'24'!Q278:R278/60)</f>
        <v>0</v>
      </c>
      <c r="R278" s="142">
        <f t="shared" si="129"/>
        <v>0</v>
      </c>
      <c r="S278" s="141">
        <f>IF('24'!S278:T278&gt;120,2,'24'!S278:T278/60)</f>
        <v>0</v>
      </c>
      <c r="T278" s="142">
        <f t="shared" si="130"/>
        <v>0</v>
      </c>
      <c r="U278" s="141">
        <f>IF('24'!U278:V278&gt;120,2,'24'!U278:V278/60)</f>
        <v>0</v>
      </c>
      <c r="V278" s="142">
        <f t="shared" si="131"/>
        <v>0</v>
      </c>
      <c r="W278" s="141">
        <f>IF('24'!W278:X278&gt;120,2,'24'!W278:X278/60)</f>
        <v>0</v>
      </c>
      <c r="X278" s="142">
        <f t="shared" si="132"/>
        <v>0</v>
      </c>
      <c r="Y278" s="141">
        <f>IF('24'!Y278:Z278&gt;120,2,'24'!Y278:Z278/60)</f>
        <v>0</v>
      </c>
      <c r="Z278" s="142">
        <f t="shared" si="133"/>
        <v>0</v>
      </c>
      <c r="AA278" s="141">
        <f>IF('24'!AA278:AB278&gt;120,2,'24'!AA278:AB278/60)</f>
        <v>0</v>
      </c>
      <c r="AB278" s="142">
        <f t="shared" si="134"/>
        <v>0</v>
      </c>
      <c r="AC278" s="141">
        <f>IF('24'!AC278:AD278&gt;120,2,'24'!AC278:AD278/60)</f>
        <v>0</v>
      </c>
      <c r="AD278" s="142">
        <f t="shared" si="135"/>
        <v>0</v>
      </c>
      <c r="AE278" s="141">
        <f>IF('24'!AE278:AF278&gt;120,2,'24'!AE278:AF278/60)</f>
        <v>0</v>
      </c>
      <c r="AF278" s="142">
        <f t="shared" si="136"/>
        <v>0</v>
      </c>
      <c r="AG278" s="141">
        <f>IF('24'!AG278:AH278&gt;120,2,'24'!AG278:AH278/60)</f>
        <v>0</v>
      </c>
      <c r="AH278" s="142">
        <f t="shared" si="137"/>
        <v>0</v>
      </c>
      <c r="AI278" s="141">
        <f>IF('24'!AI278:AJ278&gt;120,2,'24'!AI278:AJ278/60)</f>
        <v>0</v>
      </c>
      <c r="AJ278" s="142">
        <f t="shared" si="138"/>
        <v>0</v>
      </c>
      <c r="AK278" s="141">
        <f>IF('24'!AK278:AL278&gt;120,2,'24'!AK278:AL278/60)</f>
        <v>0</v>
      </c>
      <c r="AL278" s="142">
        <f t="shared" si="139"/>
        <v>0</v>
      </c>
      <c r="AM278" s="141">
        <f>IF('24'!AM278:AN278&gt;120,2,'24'!AM278:AN278/60)</f>
        <v>0</v>
      </c>
      <c r="AN278" s="142">
        <f t="shared" si="140"/>
        <v>0</v>
      </c>
      <c r="AO278" s="141">
        <f>IF('24'!AO278:AP278&gt;120,2,'24'!AO278:AP278/60)</f>
        <v>0</v>
      </c>
      <c r="AP278" s="142">
        <f t="shared" si="141"/>
        <v>0</v>
      </c>
      <c r="AQ278" s="141">
        <f>IF('24'!AQ278:AR278&gt;120,2,'24'!AQ278:AR278/60)</f>
        <v>0</v>
      </c>
      <c r="AR278" s="142">
        <f t="shared" si="142"/>
        <v>0</v>
      </c>
      <c r="AS278" s="141">
        <f>IF('24'!AS278:AT278&gt;120,2,'24'!AS278:AT278/60)</f>
        <v>0</v>
      </c>
      <c r="AT278" s="142">
        <f t="shared" si="143"/>
        <v>0</v>
      </c>
      <c r="AU278" s="141">
        <f>IF('24'!AU278:AV278&gt;120,2,'24'!AU278:AV278/60)</f>
        <v>0</v>
      </c>
      <c r="AV278" s="142">
        <f t="shared" si="144"/>
        <v>0</v>
      </c>
      <c r="AW278" s="141">
        <f>IF('24'!AW278:AX278&gt;120,2,'24'!AW278:AX278/60)</f>
        <v>0</v>
      </c>
      <c r="AX278" s="142">
        <f t="shared" si="145"/>
        <v>0</v>
      </c>
      <c r="AY278" s="141">
        <f>IF('24'!AY278:AZ278&gt;120,2,'24'!AY278:AZ278/60)</f>
        <v>0</v>
      </c>
      <c r="AZ278" s="142">
        <f t="shared" si="146"/>
        <v>0</v>
      </c>
      <c r="BA278" s="141">
        <f>IF('24'!BA278:BB278&gt;120,2,'24'!BA278:BB278/60)</f>
        <v>0</v>
      </c>
      <c r="BB278" s="142">
        <f t="shared" si="147"/>
        <v>0</v>
      </c>
      <c r="BC278" s="141">
        <f>IF('24'!BC278:BD278&gt;120,2,'24'!BC278:BD278/60)</f>
        <v>0</v>
      </c>
      <c r="BD278" s="142">
        <f t="shared" si="148"/>
        <v>0</v>
      </c>
      <c r="BE278" s="141">
        <f>IF('24'!BE278:BF278&gt;120,2,'24'!BE278:BF278/60)</f>
        <v>0</v>
      </c>
      <c r="BF278" s="142">
        <f t="shared" si="149"/>
        <v>0</v>
      </c>
      <c r="BG278" s="141">
        <f>IF('24'!BG278:BH278&gt;120,2,'24'!BG278:BH278/60)</f>
        <v>0</v>
      </c>
      <c r="BH278" s="142">
        <f t="shared" si="150"/>
        <v>0</v>
      </c>
      <c r="BI278" s="141">
        <f>IF('24'!BI278:BJ278&gt;120,2,'24'!BI278:BJ278/60)</f>
        <v>0</v>
      </c>
      <c r="BJ278" s="142">
        <f t="shared" si="151"/>
        <v>0</v>
      </c>
      <c r="BK278" s="141">
        <f>IF('24'!BK278:BL278&gt;120,2,'24'!BK278:BL278/60)</f>
        <v>0</v>
      </c>
      <c r="BL278" s="142">
        <f t="shared" si="152"/>
        <v>0</v>
      </c>
      <c r="BM278" s="6"/>
    </row>
    <row r="279" spans="1:65" ht="26.25" thickBot="1">
      <c r="A279" s="13">
        <v>8724</v>
      </c>
      <c r="B279" s="13" t="s">
        <v>319</v>
      </c>
      <c r="C279" s="141">
        <f>IF('24'!C279:D279&gt;120,2,'24'!C279:D279/60)</f>
        <v>0</v>
      </c>
      <c r="D279" s="142">
        <f t="shared" si="153"/>
        <v>0</v>
      </c>
      <c r="E279" s="141">
        <f>IF('24'!E279:F279&gt;120,2,'24'!E279:F279/60)</f>
        <v>0</v>
      </c>
      <c r="F279" s="142">
        <f t="shared" si="154"/>
        <v>0</v>
      </c>
      <c r="G279" s="141">
        <f>IF('24'!G279:H279&gt;120,2,'24'!G279:H279/60)</f>
        <v>0</v>
      </c>
      <c r="H279" s="142">
        <f t="shared" si="124"/>
        <v>0</v>
      </c>
      <c r="I279" s="141">
        <f>IF('24'!I279:J279&gt;120,2,'24'!I279:J279/60)</f>
        <v>0</v>
      </c>
      <c r="J279" s="142">
        <f t="shared" si="125"/>
        <v>0</v>
      </c>
      <c r="K279" s="141">
        <f>IF('24'!K279:L279&gt;120,2,'24'!K279:L279/60)</f>
        <v>0</v>
      </c>
      <c r="L279" s="142">
        <f t="shared" si="126"/>
        <v>0</v>
      </c>
      <c r="M279" s="141">
        <f>IF('24'!M279:N279&gt;120,2,'24'!M279:N279/60)</f>
        <v>0</v>
      </c>
      <c r="N279" s="142">
        <f t="shared" si="127"/>
        <v>0</v>
      </c>
      <c r="O279" s="141">
        <f>IF('24'!O279:P279&gt;120,2,'24'!O279:P279/60)</f>
        <v>0</v>
      </c>
      <c r="P279" s="142">
        <f t="shared" si="128"/>
        <v>0</v>
      </c>
      <c r="Q279" s="141">
        <f>IF('24'!Q279:R279&gt;120,2,'24'!Q279:R279/60)</f>
        <v>0</v>
      </c>
      <c r="R279" s="142">
        <f t="shared" si="129"/>
        <v>0</v>
      </c>
      <c r="S279" s="141">
        <f>IF('24'!S279:T279&gt;120,2,'24'!S279:T279/60)</f>
        <v>0</v>
      </c>
      <c r="T279" s="142">
        <f t="shared" si="130"/>
        <v>0</v>
      </c>
      <c r="U279" s="141">
        <f>IF('24'!U279:V279&gt;120,2,'24'!U279:V279/60)</f>
        <v>0</v>
      </c>
      <c r="V279" s="142">
        <f t="shared" si="131"/>
        <v>0</v>
      </c>
      <c r="W279" s="141">
        <f>IF('24'!W279:X279&gt;120,2,'24'!W279:X279/60)</f>
        <v>0</v>
      </c>
      <c r="X279" s="142">
        <f t="shared" si="132"/>
        <v>0</v>
      </c>
      <c r="Y279" s="141">
        <f>IF('24'!Y279:Z279&gt;120,2,'24'!Y279:Z279/60)</f>
        <v>0</v>
      </c>
      <c r="Z279" s="142">
        <f t="shared" si="133"/>
        <v>0</v>
      </c>
      <c r="AA279" s="141">
        <f>IF('24'!AA279:AB279&gt;120,2,'24'!AA279:AB279/60)</f>
        <v>0</v>
      </c>
      <c r="AB279" s="142">
        <f t="shared" si="134"/>
        <v>0</v>
      </c>
      <c r="AC279" s="141">
        <f>IF('24'!AC279:AD279&gt;120,2,'24'!AC279:AD279/60)</f>
        <v>0</v>
      </c>
      <c r="AD279" s="142">
        <f t="shared" si="135"/>
        <v>0</v>
      </c>
      <c r="AE279" s="141">
        <f>IF('24'!AE279:AF279&gt;120,2,'24'!AE279:AF279/60)</f>
        <v>0</v>
      </c>
      <c r="AF279" s="142">
        <f t="shared" si="136"/>
        <v>0</v>
      </c>
      <c r="AG279" s="141">
        <f>IF('24'!AG279:AH279&gt;120,2,'24'!AG279:AH279/60)</f>
        <v>0</v>
      </c>
      <c r="AH279" s="142">
        <f t="shared" si="137"/>
        <v>0</v>
      </c>
      <c r="AI279" s="141">
        <f>IF('24'!AI279:AJ279&gt;120,2,'24'!AI279:AJ279/60)</f>
        <v>0</v>
      </c>
      <c r="AJ279" s="142">
        <f t="shared" si="138"/>
        <v>0</v>
      </c>
      <c r="AK279" s="141">
        <f>IF('24'!AK279:AL279&gt;120,2,'24'!AK279:AL279/60)</f>
        <v>0</v>
      </c>
      <c r="AL279" s="142">
        <f t="shared" si="139"/>
        <v>0</v>
      </c>
      <c r="AM279" s="141">
        <f>IF('24'!AM279:AN279&gt;120,2,'24'!AM279:AN279/60)</f>
        <v>0</v>
      </c>
      <c r="AN279" s="142">
        <f t="shared" si="140"/>
        <v>0</v>
      </c>
      <c r="AO279" s="141">
        <f>IF('24'!AO279:AP279&gt;120,2,'24'!AO279:AP279/60)</f>
        <v>0</v>
      </c>
      <c r="AP279" s="142">
        <f t="shared" si="141"/>
        <v>0</v>
      </c>
      <c r="AQ279" s="141">
        <f>IF('24'!AQ279:AR279&gt;120,2,'24'!AQ279:AR279/60)</f>
        <v>0</v>
      </c>
      <c r="AR279" s="142">
        <f t="shared" si="142"/>
        <v>0</v>
      </c>
      <c r="AS279" s="141">
        <f>IF('24'!AS279:AT279&gt;120,2,'24'!AS279:AT279/60)</f>
        <v>0</v>
      </c>
      <c r="AT279" s="142">
        <f t="shared" si="143"/>
        <v>0</v>
      </c>
      <c r="AU279" s="141">
        <f>IF('24'!AU279:AV279&gt;120,2,'24'!AU279:AV279/60)</f>
        <v>0</v>
      </c>
      <c r="AV279" s="142">
        <f t="shared" si="144"/>
        <v>0</v>
      </c>
      <c r="AW279" s="141">
        <f>IF('24'!AW279:AX279&gt;120,2,'24'!AW279:AX279/60)</f>
        <v>0</v>
      </c>
      <c r="AX279" s="142">
        <f t="shared" si="145"/>
        <v>0</v>
      </c>
      <c r="AY279" s="141">
        <f>IF('24'!AY279:AZ279&gt;120,2,'24'!AY279:AZ279/60)</f>
        <v>0</v>
      </c>
      <c r="AZ279" s="142">
        <f t="shared" si="146"/>
        <v>0</v>
      </c>
      <c r="BA279" s="141">
        <f>IF('24'!BA279:BB279&gt;120,2,'24'!BA279:BB279/60)</f>
        <v>0</v>
      </c>
      <c r="BB279" s="142">
        <f t="shared" si="147"/>
        <v>0</v>
      </c>
      <c r="BC279" s="141">
        <f>IF('24'!BC279:BD279&gt;120,2,'24'!BC279:BD279/60)</f>
        <v>0</v>
      </c>
      <c r="BD279" s="142">
        <f t="shared" si="148"/>
        <v>0</v>
      </c>
      <c r="BE279" s="141">
        <f>IF('24'!BE279:BF279&gt;120,2,'24'!BE279:BF279/60)</f>
        <v>0</v>
      </c>
      <c r="BF279" s="142">
        <f t="shared" si="149"/>
        <v>0</v>
      </c>
      <c r="BG279" s="141">
        <f>IF('24'!BG279:BH279&gt;120,2,'24'!BG279:BH279/60)</f>
        <v>0</v>
      </c>
      <c r="BH279" s="142">
        <f t="shared" si="150"/>
        <v>0</v>
      </c>
      <c r="BI279" s="141">
        <f>IF('24'!BI279:BJ279&gt;120,2,'24'!BI279:BJ279/60)</f>
        <v>0</v>
      </c>
      <c r="BJ279" s="142">
        <f t="shared" si="151"/>
        <v>0</v>
      </c>
      <c r="BK279" s="141">
        <f>IF('24'!BK279:BL279&gt;120,2,'24'!BK279:BL279/60)</f>
        <v>0</v>
      </c>
      <c r="BL279" s="142">
        <f t="shared" si="152"/>
        <v>0</v>
      </c>
      <c r="BM279" s="6"/>
    </row>
    <row r="280" spans="1:65" ht="26.25" thickBot="1">
      <c r="A280" s="13">
        <v>8725</v>
      </c>
      <c r="B280" s="13" t="s">
        <v>320</v>
      </c>
      <c r="C280" s="141">
        <f>IF('24'!C280:D280&gt;120,2,'24'!C280:D280/60)</f>
        <v>0</v>
      </c>
      <c r="D280" s="142">
        <f t="shared" si="153"/>
        <v>0</v>
      </c>
      <c r="E280" s="141">
        <f>IF('24'!E280:F280&gt;120,2,'24'!E280:F280/60)</f>
        <v>0</v>
      </c>
      <c r="F280" s="142">
        <f t="shared" si="154"/>
        <v>0</v>
      </c>
      <c r="G280" s="141">
        <f>IF('24'!G280:H280&gt;120,2,'24'!G280:H280/60)</f>
        <v>0</v>
      </c>
      <c r="H280" s="142">
        <f t="shared" si="124"/>
        <v>0</v>
      </c>
      <c r="I280" s="141">
        <f>IF('24'!I280:J280&gt;120,2,'24'!I280:J280/60)</f>
        <v>0</v>
      </c>
      <c r="J280" s="142">
        <f t="shared" si="125"/>
        <v>0</v>
      </c>
      <c r="K280" s="141">
        <f>IF('24'!K280:L280&gt;120,2,'24'!K280:L280/60)</f>
        <v>0</v>
      </c>
      <c r="L280" s="142">
        <f t="shared" si="126"/>
        <v>0</v>
      </c>
      <c r="M280" s="141">
        <f>IF('24'!M280:N280&gt;120,2,'24'!M280:N280/60)</f>
        <v>0</v>
      </c>
      <c r="N280" s="142">
        <f t="shared" si="127"/>
        <v>0</v>
      </c>
      <c r="O280" s="141">
        <f>IF('24'!O280:P280&gt;120,2,'24'!O280:P280/60)</f>
        <v>0</v>
      </c>
      <c r="P280" s="142">
        <f t="shared" si="128"/>
        <v>0</v>
      </c>
      <c r="Q280" s="141">
        <f>IF('24'!Q280:R280&gt;120,2,'24'!Q280:R280/60)</f>
        <v>0</v>
      </c>
      <c r="R280" s="142">
        <f t="shared" si="129"/>
        <v>0</v>
      </c>
      <c r="S280" s="141">
        <f>IF('24'!S280:T280&gt;120,2,'24'!S280:T280/60)</f>
        <v>0</v>
      </c>
      <c r="T280" s="142">
        <f t="shared" si="130"/>
        <v>0</v>
      </c>
      <c r="U280" s="141">
        <f>IF('24'!U280:V280&gt;120,2,'24'!U280:V280/60)</f>
        <v>0</v>
      </c>
      <c r="V280" s="142">
        <f t="shared" si="131"/>
        <v>0</v>
      </c>
      <c r="W280" s="141">
        <f>IF('24'!W280:X280&gt;120,2,'24'!W280:X280/60)</f>
        <v>0</v>
      </c>
      <c r="X280" s="142">
        <f t="shared" si="132"/>
        <v>0</v>
      </c>
      <c r="Y280" s="141">
        <f>IF('24'!Y280:Z280&gt;120,2,'24'!Y280:Z280/60)</f>
        <v>0</v>
      </c>
      <c r="Z280" s="142">
        <f t="shared" si="133"/>
        <v>0</v>
      </c>
      <c r="AA280" s="141">
        <f>IF('24'!AA280:AB280&gt;120,2,'24'!AA280:AB280/60)</f>
        <v>0</v>
      </c>
      <c r="AB280" s="142">
        <f t="shared" si="134"/>
        <v>0</v>
      </c>
      <c r="AC280" s="141">
        <f>IF('24'!AC280:AD280&gt;120,2,'24'!AC280:AD280/60)</f>
        <v>0</v>
      </c>
      <c r="AD280" s="142">
        <f t="shared" si="135"/>
        <v>0</v>
      </c>
      <c r="AE280" s="141">
        <f>IF('24'!AE280:AF280&gt;120,2,'24'!AE280:AF280/60)</f>
        <v>0</v>
      </c>
      <c r="AF280" s="142">
        <f t="shared" si="136"/>
        <v>0</v>
      </c>
      <c r="AG280" s="141">
        <f>IF('24'!AG280:AH280&gt;120,2,'24'!AG280:AH280/60)</f>
        <v>0</v>
      </c>
      <c r="AH280" s="142">
        <f t="shared" si="137"/>
        <v>0</v>
      </c>
      <c r="AI280" s="141">
        <f>IF('24'!AI280:AJ280&gt;120,2,'24'!AI280:AJ280/60)</f>
        <v>0</v>
      </c>
      <c r="AJ280" s="142">
        <f t="shared" si="138"/>
        <v>0</v>
      </c>
      <c r="AK280" s="141">
        <f>IF('24'!AK280:AL280&gt;120,2,'24'!AK280:AL280/60)</f>
        <v>0</v>
      </c>
      <c r="AL280" s="142">
        <f t="shared" si="139"/>
        <v>0</v>
      </c>
      <c r="AM280" s="141">
        <f>IF('24'!AM280:AN280&gt;120,2,'24'!AM280:AN280/60)</f>
        <v>0</v>
      </c>
      <c r="AN280" s="142">
        <f t="shared" si="140"/>
        <v>0</v>
      </c>
      <c r="AO280" s="141">
        <f>IF('24'!AO280:AP280&gt;120,2,'24'!AO280:AP280/60)</f>
        <v>0</v>
      </c>
      <c r="AP280" s="142">
        <f t="shared" si="141"/>
        <v>0</v>
      </c>
      <c r="AQ280" s="141">
        <f>IF('24'!AQ280:AR280&gt;120,2,'24'!AQ280:AR280/60)</f>
        <v>0</v>
      </c>
      <c r="AR280" s="142">
        <f t="shared" si="142"/>
        <v>0</v>
      </c>
      <c r="AS280" s="141">
        <f>IF('24'!AS280:AT280&gt;120,2,'24'!AS280:AT280/60)</f>
        <v>0</v>
      </c>
      <c r="AT280" s="142">
        <f t="shared" si="143"/>
        <v>0</v>
      </c>
      <c r="AU280" s="141">
        <f>IF('24'!AU280:AV280&gt;120,2,'24'!AU280:AV280/60)</f>
        <v>0</v>
      </c>
      <c r="AV280" s="142">
        <f t="shared" si="144"/>
        <v>0</v>
      </c>
      <c r="AW280" s="141">
        <f>IF('24'!AW280:AX280&gt;120,2,'24'!AW280:AX280/60)</f>
        <v>0</v>
      </c>
      <c r="AX280" s="142">
        <f t="shared" si="145"/>
        <v>0</v>
      </c>
      <c r="AY280" s="141">
        <f>IF('24'!AY280:AZ280&gt;120,2,'24'!AY280:AZ280/60)</f>
        <v>0</v>
      </c>
      <c r="AZ280" s="142">
        <f t="shared" si="146"/>
        <v>0</v>
      </c>
      <c r="BA280" s="141">
        <f>IF('24'!BA280:BB280&gt;120,2,'24'!BA280:BB280/60)</f>
        <v>0</v>
      </c>
      <c r="BB280" s="142">
        <f t="shared" si="147"/>
        <v>0</v>
      </c>
      <c r="BC280" s="141">
        <f>IF('24'!BC280:BD280&gt;120,2,'24'!BC280:BD280/60)</f>
        <v>0</v>
      </c>
      <c r="BD280" s="142">
        <f t="shared" si="148"/>
        <v>0</v>
      </c>
      <c r="BE280" s="141">
        <f>IF('24'!BE280:BF280&gt;120,2,'24'!BE280:BF280/60)</f>
        <v>0</v>
      </c>
      <c r="BF280" s="142">
        <f t="shared" si="149"/>
        <v>0</v>
      </c>
      <c r="BG280" s="141">
        <f>IF('24'!BG280:BH280&gt;120,2,'24'!BG280:BH280/60)</f>
        <v>0</v>
      </c>
      <c r="BH280" s="142">
        <f t="shared" si="150"/>
        <v>0</v>
      </c>
      <c r="BI280" s="141">
        <f>IF('24'!BI280:BJ280&gt;120,2,'24'!BI280:BJ280/60)</f>
        <v>0</v>
      </c>
      <c r="BJ280" s="142">
        <f t="shared" si="151"/>
        <v>0</v>
      </c>
      <c r="BK280" s="141">
        <f>IF('24'!BK280:BL280&gt;120,2,'24'!BK280:BL280/60)</f>
        <v>0</v>
      </c>
      <c r="BL280" s="142">
        <f t="shared" si="152"/>
        <v>0</v>
      </c>
      <c r="BM280" s="6"/>
    </row>
    <row r="281" spans="1:65" ht="26.25" thickBot="1">
      <c r="A281" s="13">
        <v>8726</v>
      </c>
      <c r="B281" s="13" t="s">
        <v>321</v>
      </c>
      <c r="C281" s="141">
        <f>IF('24'!C281:D281&gt;120,2,'24'!C281:D281/60)</f>
        <v>0</v>
      </c>
      <c r="D281" s="142">
        <f t="shared" si="153"/>
        <v>0</v>
      </c>
      <c r="E281" s="141">
        <f>IF('24'!E281:F281&gt;120,2,'24'!E281:F281/60)</f>
        <v>0</v>
      </c>
      <c r="F281" s="142">
        <f t="shared" si="154"/>
        <v>0</v>
      </c>
      <c r="G281" s="141">
        <f>IF('24'!G281:H281&gt;120,2,'24'!G281:H281/60)</f>
        <v>0</v>
      </c>
      <c r="H281" s="142">
        <f t="shared" si="124"/>
        <v>0</v>
      </c>
      <c r="I281" s="141">
        <f>IF('24'!I281:J281&gt;120,2,'24'!I281:J281/60)</f>
        <v>0</v>
      </c>
      <c r="J281" s="142">
        <f t="shared" si="125"/>
        <v>0</v>
      </c>
      <c r="K281" s="141">
        <f>IF('24'!K281:L281&gt;120,2,'24'!K281:L281/60)</f>
        <v>0</v>
      </c>
      <c r="L281" s="142">
        <f t="shared" si="126"/>
        <v>0</v>
      </c>
      <c r="M281" s="141">
        <f>IF('24'!M281:N281&gt;120,2,'24'!M281:N281/60)</f>
        <v>0</v>
      </c>
      <c r="N281" s="142">
        <f t="shared" si="127"/>
        <v>0</v>
      </c>
      <c r="O281" s="141">
        <f>IF('24'!O281:P281&gt;120,2,'24'!O281:P281/60)</f>
        <v>0</v>
      </c>
      <c r="P281" s="142">
        <f t="shared" si="128"/>
        <v>0</v>
      </c>
      <c r="Q281" s="141">
        <f>IF('24'!Q281:R281&gt;120,2,'24'!Q281:R281/60)</f>
        <v>0</v>
      </c>
      <c r="R281" s="142">
        <f t="shared" si="129"/>
        <v>0</v>
      </c>
      <c r="S281" s="141">
        <f>IF('24'!S281:T281&gt;120,2,'24'!S281:T281/60)</f>
        <v>0</v>
      </c>
      <c r="T281" s="142">
        <f t="shared" si="130"/>
        <v>0</v>
      </c>
      <c r="U281" s="141">
        <f>IF('24'!U281:V281&gt;120,2,'24'!U281:V281/60)</f>
        <v>0</v>
      </c>
      <c r="V281" s="142">
        <f t="shared" si="131"/>
        <v>0</v>
      </c>
      <c r="W281" s="141">
        <f>IF('24'!W281:X281&gt;120,2,'24'!W281:X281/60)</f>
        <v>0</v>
      </c>
      <c r="X281" s="142">
        <f t="shared" si="132"/>
        <v>0</v>
      </c>
      <c r="Y281" s="141">
        <f>IF('24'!Y281:Z281&gt;120,2,'24'!Y281:Z281/60)</f>
        <v>0</v>
      </c>
      <c r="Z281" s="142">
        <f t="shared" si="133"/>
        <v>0</v>
      </c>
      <c r="AA281" s="141">
        <f>IF('24'!AA281:AB281&gt;120,2,'24'!AA281:AB281/60)</f>
        <v>0</v>
      </c>
      <c r="AB281" s="142">
        <f t="shared" si="134"/>
        <v>0</v>
      </c>
      <c r="AC281" s="141">
        <f>IF('24'!AC281:AD281&gt;120,2,'24'!AC281:AD281/60)</f>
        <v>0</v>
      </c>
      <c r="AD281" s="142">
        <f t="shared" si="135"/>
        <v>0</v>
      </c>
      <c r="AE281" s="141">
        <f>IF('24'!AE281:AF281&gt;120,2,'24'!AE281:AF281/60)</f>
        <v>0</v>
      </c>
      <c r="AF281" s="142">
        <f t="shared" si="136"/>
        <v>0</v>
      </c>
      <c r="AG281" s="141">
        <f>IF('24'!AG281:AH281&gt;120,2,'24'!AG281:AH281/60)</f>
        <v>0</v>
      </c>
      <c r="AH281" s="142">
        <f t="shared" si="137"/>
        <v>0</v>
      </c>
      <c r="AI281" s="141">
        <f>IF('24'!AI281:AJ281&gt;120,2,'24'!AI281:AJ281/60)</f>
        <v>0</v>
      </c>
      <c r="AJ281" s="142">
        <f t="shared" si="138"/>
        <v>0</v>
      </c>
      <c r="AK281" s="141">
        <f>IF('24'!AK281:AL281&gt;120,2,'24'!AK281:AL281/60)</f>
        <v>0</v>
      </c>
      <c r="AL281" s="142">
        <f t="shared" si="139"/>
        <v>0</v>
      </c>
      <c r="AM281" s="141">
        <f>IF('24'!AM281:AN281&gt;120,2,'24'!AM281:AN281/60)</f>
        <v>0</v>
      </c>
      <c r="AN281" s="142">
        <f t="shared" si="140"/>
        <v>0</v>
      </c>
      <c r="AO281" s="141">
        <f>IF('24'!AO281:AP281&gt;120,2,'24'!AO281:AP281/60)</f>
        <v>0</v>
      </c>
      <c r="AP281" s="142">
        <f t="shared" si="141"/>
        <v>0</v>
      </c>
      <c r="AQ281" s="141">
        <f>IF('24'!AQ281:AR281&gt;120,2,'24'!AQ281:AR281/60)</f>
        <v>0</v>
      </c>
      <c r="AR281" s="142">
        <f t="shared" si="142"/>
        <v>0</v>
      </c>
      <c r="AS281" s="141">
        <f>IF('24'!AS281:AT281&gt;120,2,'24'!AS281:AT281/60)</f>
        <v>0</v>
      </c>
      <c r="AT281" s="142">
        <f t="shared" si="143"/>
        <v>0</v>
      </c>
      <c r="AU281" s="141">
        <f>IF('24'!AU281:AV281&gt;120,2,'24'!AU281:AV281/60)</f>
        <v>0</v>
      </c>
      <c r="AV281" s="142">
        <f t="shared" si="144"/>
        <v>0</v>
      </c>
      <c r="AW281" s="141">
        <f>IF('24'!AW281:AX281&gt;120,2,'24'!AW281:AX281/60)</f>
        <v>0</v>
      </c>
      <c r="AX281" s="142">
        <f t="shared" si="145"/>
        <v>0</v>
      </c>
      <c r="AY281" s="141">
        <f>IF('24'!AY281:AZ281&gt;120,2,'24'!AY281:AZ281/60)</f>
        <v>0</v>
      </c>
      <c r="AZ281" s="142">
        <f t="shared" si="146"/>
        <v>0</v>
      </c>
      <c r="BA281" s="141">
        <f>IF('24'!BA281:BB281&gt;120,2,'24'!BA281:BB281/60)</f>
        <v>0</v>
      </c>
      <c r="BB281" s="142">
        <f t="shared" si="147"/>
        <v>0</v>
      </c>
      <c r="BC281" s="141">
        <f>IF('24'!BC281:BD281&gt;120,2,'24'!BC281:BD281/60)</f>
        <v>0</v>
      </c>
      <c r="BD281" s="142">
        <f t="shared" si="148"/>
        <v>0</v>
      </c>
      <c r="BE281" s="141">
        <f>IF('24'!BE281:BF281&gt;120,2,'24'!BE281:BF281/60)</f>
        <v>0</v>
      </c>
      <c r="BF281" s="142">
        <f t="shared" si="149"/>
        <v>0</v>
      </c>
      <c r="BG281" s="141">
        <f>IF('24'!BG281:BH281&gt;120,2,'24'!BG281:BH281/60)</f>
        <v>0</v>
      </c>
      <c r="BH281" s="142">
        <f t="shared" si="150"/>
        <v>0</v>
      </c>
      <c r="BI281" s="141">
        <f>IF('24'!BI281:BJ281&gt;120,2,'24'!BI281:BJ281/60)</f>
        <v>0</v>
      </c>
      <c r="BJ281" s="142">
        <f t="shared" si="151"/>
        <v>0</v>
      </c>
      <c r="BK281" s="141">
        <f>IF('24'!BK281:BL281&gt;120,2,'24'!BK281:BL281/60)</f>
        <v>0</v>
      </c>
      <c r="BL281" s="142">
        <f t="shared" si="152"/>
        <v>0</v>
      </c>
      <c r="BM281" s="6"/>
    </row>
    <row r="282" spans="1:65" ht="26.25" thickBot="1">
      <c r="A282" s="13">
        <v>8727</v>
      </c>
      <c r="B282" s="13" t="s">
        <v>322</v>
      </c>
      <c r="C282" s="141">
        <f>IF('24'!C282:D282&gt;120,2,'24'!C282:D282/60)</f>
        <v>0</v>
      </c>
      <c r="D282" s="142">
        <f t="shared" si="153"/>
        <v>0</v>
      </c>
      <c r="E282" s="141">
        <f>IF('24'!E282:F282&gt;120,2,'24'!E282:F282/60)</f>
        <v>0</v>
      </c>
      <c r="F282" s="142">
        <f t="shared" si="154"/>
        <v>0</v>
      </c>
      <c r="G282" s="141">
        <f>IF('24'!G282:H282&gt;120,2,'24'!G282:H282/60)</f>
        <v>0</v>
      </c>
      <c r="H282" s="142">
        <f t="shared" si="124"/>
        <v>0</v>
      </c>
      <c r="I282" s="141">
        <f>IF('24'!I282:J282&gt;120,2,'24'!I282:J282/60)</f>
        <v>0</v>
      </c>
      <c r="J282" s="142">
        <f t="shared" si="125"/>
        <v>0</v>
      </c>
      <c r="K282" s="141">
        <f>IF('24'!K282:L282&gt;120,2,'24'!K282:L282/60)</f>
        <v>0</v>
      </c>
      <c r="L282" s="142">
        <f t="shared" si="126"/>
        <v>0</v>
      </c>
      <c r="M282" s="141">
        <f>IF('24'!M282:N282&gt;120,2,'24'!M282:N282/60)</f>
        <v>0</v>
      </c>
      <c r="N282" s="142">
        <f t="shared" si="127"/>
        <v>0</v>
      </c>
      <c r="O282" s="141">
        <f>IF('24'!O282:P282&gt;120,2,'24'!O282:P282/60)</f>
        <v>0</v>
      </c>
      <c r="P282" s="142">
        <f t="shared" si="128"/>
        <v>0</v>
      </c>
      <c r="Q282" s="141">
        <f>IF('24'!Q282:R282&gt;120,2,'24'!Q282:R282/60)</f>
        <v>0</v>
      </c>
      <c r="R282" s="142">
        <f t="shared" si="129"/>
        <v>0</v>
      </c>
      <c r="S282" s="141">
        <f>IF('24'!S282:T282&gt;120,2,'24'!S282:T282/60)</f>
        <v>0</v>
      </c>
      <c r="T282" s="142">
        <f t="shared" si="130"/>
        <v>0</v>
      </c>
      <c r="U282" s="141">
        <f>IF('24'!U282:V282&gt;120,2,'24'!U282:V282/60)</f>
        <v>0</v>
      </c>
      <c r="V282" s="142">
        <f t="shared" si="131"/>
        <v>0</v>
      </c>
      <c r="W282" s="141">
        <f>IF('24'!W282:X282&gt;120,2,'24'!W282:X282/60)</f>
        <v>0</v>
      </c>
      <c r="X282" s="142">
        <f t="shared" si="132"/>
        <v>0</v>
      </c>
      <c r="Y282" s="141">
        <f>IF('24'!Y282:Z282&gt;120,2,'24'!Y282:Z282/60)</f>
        <v>0</v>
      </c>
      <c r="Z282" s="142">
        <f t="shared" si="133"/>
        <v>0</v>
      </c>
      <c r="AA282" s="141">
        <f>IF('24'!AA282:AB282&gt;120,2,'24'!AA282:AB282/60)</f>
        <v>0</v>
      </c>
      <c r="AB282" s="142">
        <f t="shared" si="134"/>
        <v>0</v>
      </c>
      <c r="AC282" s="141">
        <f>IF('24'!AC282:AD282&gt;120,2,'24'!AC282:AD282/60)</f>
        <v>0</v>
      </c>
      <c r="AD282" s="142">
        <f t="shared" si="135"/>
        <v>0</v>
      </c>
      <c r="AE282" s="141">
        <f>IF('24'!AE282:AF282&gt;120,2,'24'!AE282:AF282/60)</f>
        <v>0</v>
      </c>
      <c r="AF282" s="142">
        <f t="shared" si="136"/>
        <v>0</v>
      </c>
      <c r="AG282" s="141">
        <f>IF('24'!AG282:AH282&gt;120,2,'24'!AG282:AH282/60)</f>
        <v>0</v>
      </c>
      <c r="AH282" s="142">
        <f t="shared" si="137"/>
        <v>0</v>
      </c>
      <c r="AI282" s="141">
        <f>IF('24'!AI282:AJ282&gt;120,2,'24'!AI282:AJ282/60)</f>
        <v>0</v>
      </c>
      <c r="AJ282" s="142">
        <f t="shared" si="138"/>
        <v>0</v>
      </c>
      <c r="AK282" s="141">
        <f>IF('24'!AK282:AL282&gt;120,2,'24'!AK282:AL282/60)</f>
        <v>0</v>
      </c>
      <c r="AL282" s="142">
        <f t="shared" si="139"/>
        <v>0</v>
      </c>
      <c r="AM282" s="141">
        <f>IF('24'!AM282:AN282&gt;120,2,'24'!AM282:AN282/60)</f>
        <v>0</v>
      </c>
      <c r="AN282" s="142">
        <f t="shared" si="140"/>
        <v>0</v>
      </c>
      <c r="AO282" s="141">
        <f>IF('24'!AO282:AP282&gt;120,2,'24'!AO282:AP282/60)</f>
        <v>0</v>
      </c>
      <c r="AP282" s="142">
        <f t="shared" si="141"/>
        <v>0</v>
      </c>
      <c r="AQ282" s="141">
        <f>IF('24'!AQ282:AR282&gt;120,2,'24'!AQ282:AR282/60)</f>
        <v>0</v>
      </c>
      <c r="AR282" s="142">
        <f t="shared" si="142"/>
        <v>0</v>
      </c>
      <c r="AS282" s="141">
        <f>IF('24'!AS282:AT282&gt;120,2,'24'!AS282:AT282/60)</f>
        <v>0</v>
      </c>
      <c r="AT282" s="142">
        <f t="shared" si="143"/>
        <v>0</v>
      </c>
      <c r="AU282" s="141">
        <f>IF('24'!AU282:AV282&gt;120,2,'24'!AU282:AV282/60)</f>
        <v>0</v>
      </c>
      <c r="AV282" s="142">
        <f t="shared" si="144"/>
        <v>0</v>
      </c>
      <c r="AW282" s="141">
        <f>IF('24'!AW282:AX282&gt;120,2,'24'!AW282:AX282/60)</f>
        <v>0</v>
      </c>
      <c r="AX282" s="142">
        <f t="shared" si="145"/>
        <v>0</v>
      </c>
      <c r="AY282" s="141">
        <f>IF('24'!AY282:AZ282&gt;120,2,'24'!AY282:AZ282/60)</f>
        <v>0</v>
      </c>
      <c r="AZ282" s="142">
        <f t="shared" si="146"/>
        <v>0</v>
      </c>
      <c r="BA282" s="141">
        <f>IF('24'!BA282:BB282&gt;120,2,'24'!BA282:BB282/60)</f>
        <v>0</v>
      </c>
      <c r="BB282" s="142">
        <f t="shared" si="147"/>
        <v>0</v>
      </c>
      <c r="BC282" s="141">
        <f>IF('24'!BC282:BD282&gt;120,2,'24'!BC282:BD282/60)</f>
        <v>0</v>
      </c>
      <c r="BD282" s="142">
        <f t="shared" si="148"/>
        <v>0</v>
      </c>
      <c r="BE282" s="141">
        <f>IF('24'!BE282:BF282&gt;120,2,'24'!BE282:BF282/60)</f>
        <v>0</v>
      </c>
      <c r="BF282" s="142">
        <f t="shared" si="149"/>
        <v>0</v>
      </c>
      <c r="BG282" s="141">
        <f>IF('24'!BG282:BH282&gt;120,2,'24'!BG282:BH282/60)</f>
        <v>0</v>
      </c>
      <c r="BH282" s="142">
        <f t="shared" si="150"/>
        <v>0</v>
      </c>
      <c r="BI282" s="141">
        <f>IF('24'!BI282:BJ282&gt;120,2,'24'!BI282:BJ282/60)</f>
        <v>0</v>
      </c>
      <c r="BJ282" s="142">
        <f t="shared" si="151"/>
        <v>0</v>
      </c>
      <c r="BK282" s="141">
        <f>IF('24'!BK282:BL282&gt;120,2,'24'!BK282:BL282/60)</f>
        <v>0</v>
      </c>
      <c r="BL282" s="142">
        <f t="shared" si="152"/>
        <v>0</v>
      </c>
      <c r="BM282" s="6"/>
    </row>
    <row r="283" spans="1:65" ht="26.25" thickBot="1">
      <c r="A283" s="13">
        <v>8728</v>
      </c>
      <c r="B283" s="13" t="s">
        <v>323</v>
      </c>
      <c r="C283" s="141">
        <f>IF('24'!C283:D283&gt;120,2,'24'!C283:D283/60)</f>
        <v>0</v>
      </c>
      <c r="D283" s="142">
        <f t="shared" si="153"/>
        <v>0</v>
      </c>
      <c r="E283" s="141">
        <f>IF('24'!E283:F283&gt;120,2,'24'!E283:F283/60)</f>
        <v>0</v>
      </c>
      <c r="F283" s="142">
        <f t="shared" si="154"/>
        <v>0</v>
      </c>
      <c r="G283" s="141">
        <f>IF('24'!G283:H283&gt;120,2,'24'!G283:H283/60)</f>
        <v>0</v>
      </c>
      <c r="H283" s="142">
        <f t="shared" si="124"/>
        <v>0</v>
      </c>
      <c r="I283" s="141">
        <f>IF('24'!I283:J283&gt;120,2,'24'!I283:J283/60)</f>
        <v>0</v>
      </c>
      <c r="J283" s="142">
        <f t="shared" si="125"/>
        <v>0</v>
      </c>
      <c r="K283" s="141">
        <f>IF('24'!K283:L283&gt;120,2,'24'!K283:L283/60)</f>
        <v>0</v>
      </c>
      <c r="L283" s="142">
        <f t="shared" si="126"/>
        <v>0</v>
      </c>
      <c r="M283" s="141">
        <f>IF('24'!M283:N283&gt;120,2,'24'!M283:N283/60)</f>
        <v>0</v>
      </c>
      <c r="N283" s="142">
        <f t="shared" si="127"/>
        <v>0</v>
      </c>
      <c r="O283" s="141">
        <f>IF('24'!O283:P283&gt;120,2,'24'!O283:P283/60)</f>
        <v>0</v>
      </c>
      <c r="P283" s="142">
        <f t="shared" si="128"/>
        <v>0</v>
      </c>
      <c r="Q283" s="141">
        <f>IF('24'!Q283:R283&gt;120,2,'24'!Q283:R283/60)</f>
        <v>0</v>
      </c>
      <c r="R283" s="142">
        <f t="shared" si="129"/>
        <v>0</v>
      </c>
      <c r="S283" s="141">
        <f>IF('24'!S283:T283&gt;120,2,'24'!S283:T283/60)</f>
        <v>0</v>
      </c>
      <c r="T283" s="142">
        <f t="shared" si="130"/>
        <v>0</v>
      </c>
      <c r="U283" s="141">
        <f>IF('24'!U283:V283&gt;120,2,'24'!U283:V283/60)</f>
        <v>0</v>
      </c>
      <c r="V283" s="142">
        <f t="shared" si="131"/>
        <v>0</v>
      </c>
      <c r="W283" s="141">
        <f>IF('24'!W283:X283&gt;120,2,'24'!W283:X283/60)</f>
        <v>0</v>
      </c>
      <c r="X283" s="142">
        <f t="shared" si="132"/>
        <v>0</v>
      </c>
      <c r="Y283" s="141">
        <f>IF('24'!Y283:Z283&gt;120,2,'24'!Y283:Z283/60)</f>
        <v>0</v>
      </c>
      <c r="Z283" s="142">
        <f t="shared" si="133"/>
        <v>0</v>
      </c>
      <c r="AA283" s="141">
        <f>IF('24'!AA283:AB283&gt;120,2,'24'!AA283:AB283/60)</f>
        <v>0</v>
      </c>
      <c r="AB283" s="142">
        <f t="shared" si="134"/>
        <v>0</v>
      </c>
      <c r="AC283" s="141">
        <f>IF('24'!AC283:AD283&gt;120,2,'24'!AC283:AD283/60)</f>
        <v>0</v>
      </c>
      <c r="AD283" s="142">
        <f t="shared" si="135"/>
        <v>0</v>
      </c>
      <c r="AE283" s="141">
        <f>IF('24'!AE283:AF283&gt;120,2,'24'!AE283:AF283/60)</f>
        <v>0</v>
      </c>
      <c r="AF283" s="142">
        <f t="shared" si="136"/>
        <v>0</v>
      </c>
      <c r="AG283" s="141">
        <f>IF('24'!AG283:AH283&gt;120,2,'24'!AG283:AH283/60)</f>
        <v>0</v>
      </c>
      <c r="AH283" s="142">
        <f t="shared" si="137"/>
        <v>0</v>
      </c>
      <c r="AI283" s="141">
        <f>IF('24'!AI283:AJ283&gt;120,2,'24'!AI283:AJ283/60)</f>
        <v>0</v>
      </c>
      <c r="AJ283" s="142">
        <f t="shared" si="138"/>
        <v>0</v>
      </c>
      <c r="AK283" s="141">
        <f>IF('24'!AK283:AL283&gt;120,2,'24'!AK283:AL283/60)</f>
        <v>0</v>
      </c>
      <c r="AL283" s="142">
        <f t="shared" si="139"/>
        <v>0</v>
      </c>
      <c r="AM283" s="141">
        <f>IF('24'!AM283:AN283&gt;120,2,'24'!AM283:AN283/60)</f>
        <v>0</v>
      </c>
      <c r="AN283" s="142">
        <f t="shared" si="140"/>
        <v>0</v>
      </c>
      <c r="AO283" s="141">
        <f>IF('24'!AO283:AP283&gt;120,2,'24'!AO283:AP283/60)</f>
        <v>0</v>
      </c>
      <c r="AP283" s="142">
        <f t="shared" si="141"/>
        <v>0</v>
      </c>
      <c r="AQ283" s="141">
        <f>IF('24'!AQ283:AR283&gt;120,2,'24'!AQ283:AR283/60)</f>
        <v>0</v>
      </c>
      <c r="AR283" s="142">
        <f t="shared" si="142"/>
        <v>0</v>
      </c>
      <c r="AS283" s="141">
        <f>IF('24'!AS283:AT283&gt;120,2,'24'!AS283:AT283/60)</f>
        <v>0</v>
      </c>
      <c r="AT283" s="142">
        <f t="shared" si="143"/>
        <v>0</v>
      </c>
      <c r="AU283" s="141">
        <f>IF('24'!AU283:AV283&gt;120,2,'24'!AU283:AV283/60)</f>
        <v>0</v>
      </c>
      <c r="AV283" s="142">
        <f t="shared" si="144"/>
        <v>0</v>
      </c>
      <c r="AW283" s="141">
        <f>IF('24'!AW283:AX283&gt;120,2,'24'!AW283:AX283/60)</f>
        <v>0</v>
      </c>
      <c r="AX283" s="142">
        <f t="shared" si="145"/>
        <v>0</v>
      </c>
      <c r="AY283" s="141">
        <f>IF('24'!AY283:AZ283&gt;120,2,'24'!AY283:AZ283/60)</f>
        <v>0</v>
      </c>
      <c r="AZ283" s="142">
        <f t="shared" si="146"/>
        <v>0</v>
      </c>
      <c r="BA283" s="141">
        <f>IF('24'!BA283:BB283&gt;120,2,'24'!BA283:BB283/60)</f>
        <v>0</v>
      </c>
      <c r="BB283" s="142">
        <f t="shared" si="147"/>
        <v>0</v>
      </c>
      <c r="BC283" s="141">
        <f>IF('24'!BC283:BD283&gt;120,2,'24'!BC283:BD283/60)</f>
        <v>0</v>
      </c>
      <c r="BD283" s="142">
        <f t="shared" si="148"/>
        <v>0</v>
      </c>
      <c r="BE283" s="141">
        <f>IF('24'!BE283:BF283&gt;120,2,'24'!BE283:BF283/60)</f>
        <v>0</v>
      </c>
      <c r="BF283" s="142">
        <f t="shared" si="149"/>
        <v>0</v>
      </c>
      <c r="BG283" s="141">
        <f>IF('24'!BG283:BH283&gt;120,2,'24'!BG283:BH283/60)</f>
        <v>0</v>
      </c>
      <c r="BH283" s="142">
        <f t="shared" si="150"/>
        <v>0</v>
      </c>
      <c r="BI283" s="141">
        <f>IF('24'!BI283:BJ283&gt;120,2,'24'!BI283:BJ283/60)</f>
        <v>0</v>
      </c>
      <c r="BJ283" s="142">
        <f t="shared" si="151"/>
        <v>0</v>
      </c>
      <c r="BK283" s="141">
        <f>IF('24'!BK283:BL283&gt;120,2,'24'!BK283:BL283/60)</f>
        <v>0</v>
      </c>
      <c r="BL283" s="142">
        <f t="shared" si="152"/>
        <v>0</v>
      </c>
      <c r="BM283" s="6"/>
    </row>
    <row r="284" spans="1:65" ht="26.25" thickBot="1">
      <c r="A284" s="13">
        <v>8729</v>
      </c>
      <c r="B284" s="13" t="s">
        <v>13</v>
      </c>
      <c r="C284" s="141">
        <f>IF('24'!C284:D284&gt;120,2,'24'!C284:D284/60)</f>
        <v>0</v>
      </c>
      <c r="D284" s="142">
        <f t="shared" si="153"/>
        <v>0</v>
      </c>
      <c r="E284" s="141">
        <f>IF('24'!E284:F284&gt;120,2,'24'!E284:F284/60)</f>
        <v>0</v>
      </c>
      <c r="F284" s="142">
        <f t="shared" si="154"/>
        <v>0</v>
      </c>
      <c r="G284" s="141">
        <f>IF('24'!G284:H284&gt;120,2,'24'!G284:H284/60)</f>
        <v>0</v>
      </c>
      <c r="H284" s="142">
        <f t="shared" si="124"/>
        <v>0</v>
      </c>
      <c r="I284" s="141">
        <f>IF('24'!I284:J284&gt;120,2,'24'!I284:J284/60)</f>
        <v>0</v>
      </c>
      <c r="J284" s="142">
        <f t="shared" si="125"/>
        <v>0</v>
      </c>
      <c r="K284" s="141">
        <f>IF('24'!K284:L284&gt;120,2,'24'!K284:L284/60)</f>
        <v>0</v>
      </c>
      <c r="L284" s="142">
        <f t="shared" si="126"/>
        <v>0</v>
      </c>
      <c r="M284" s="141">
        <f>IF('24'!M284:N284&gt;120,2,'24'!M284:N284/60)</f>
        <v>0</v>
      </c>
      <c r="N284" s="142">
        <f t="shared" si="127"/>
        <v>0</v>
      </c>
      <c r="O284" s="141">
        <f>IF('24'!O284:P284&gt;120,2,'24'!O284:P284/60)</f>
        <v>0</v>
      </c>
      <c r="P284" s="142">
        <f t="shared" si="128"/>
        <v>0</v>
      </c>
      <c r="Q284" s="141">
        <f>IF('24'!Q284:R284&gt;120,2,'24'!Q284:R284/60)</f>
        <v>0</v>
      </c>
      <c r="R284" s="142">
        <f t="shared" si="129"/>
        <v>0</v>
      </c>
      <c r="S284" s="141">
        <f>IF('24'!S284:T284&gt;120,2,'24'!S284:T284/60)</f>
        <v>0</v>
      </c>
      <c r="T284" s="142">
        <f t="shared" si="130"/>
        <v>0</v>
      </c>
      <c r="U284" s="141">
        <f>IF('24'!U284:V284&gt;120,2,'24'!U284:V284/60)</f>
        <v>0</v>
      </c>
      <c r="V284" s="142">
        <f t="shared" si="131"/>
        <v>0</v>
      </c>
      <c r="W284" s="141">
        <f>IF('24'!W284:X284&gt;120,2,'24'!W284:X284/60)</f>
        <v>0</v>
      </c>
      <c r="X284" s="142">
        <f t="shared" si="132"/>
        <v>0</v>
      </c>
      <c r="Y284" s="141">
        <f>IF('24'!Y284:Z284&gt;120,2,'24'!Y284:Z284/60)</f>
        <v>0</v>
      </c>
      <c r="Z284" s="142">
        <f t="shared" si="133"/>
        <v>0</v>
      </c>
      <c r="AA284" s="141">
        <f>IF('24'!AA284:AB284&gt;120,2,'24'!AA284:AB284/60)</f>
        <v>0</v>
      </c>
      <c r="AB284" s="142">
        <f t="shared" si="134"/>
        <v>0</v>
      </c>
      <c r="AC284" s="141">
        <f>IF('24'!AC284:AD284&gt;120,2,'24'!AC284:AD284/60)</f>
        <v>0</v>
      </c>
      <c r="AD284" s="142">
        <f t="shared" si="135"/>
        <v>0</v>
      </c>
      <c r="AE284" s="141">
        <f>IF('24'!AE284:AF284&gt;120,2,'24'!AE284:AF284/60)</f>
        <v>0</v>
      </c>
      <c r="AF284" s="142">
        <f t="shared" si="136"/>
        <v>0</v>
      </c>
      <c r="AG284" s="141">
        <f>IF('24'!AG284:AH284&gt;120,2,'24'!AG284:AH284/60)</f>
        <v>0</v>
      </c>
      <c r="AH284" s="142">
        <f t="shared" si="137"/>
        <v>0</v>
      </c>
      <c r="AI284" s="141">
        <f>IF('24'!AI284:AJ284&gt;120,2,'24'!AI284:AJ284/60)</f>
        <v>0</v>
      </c>
      <c r="AJ284" s="142">
        <f t="shared" si="138"/>
        <v>0</v>
      </c>
      <c r="AK284" s="141">
        <f>IF('24'!AK284:AL284&gt;120,2,'24'!AK284:AL284/60)</f>
        <v>0</v>
      </c>
      <c r="AL284" s="142">
        <f t="shared" si="139"/>
        <v>0</v>
      </c>
      <c r="AM284" s="141">
        <f>IF('24'!AM284:AN284&gt;120,2,'24'!AM284:AN284/60)</f>
        <v>0</v>
      </c>
      <c r="AN284" s="142">
        <f t="shared" si="140"/>
        <v>0</v>
      </c>
      <c r="AO284" s="141">
        <f>IF('24'!AO284:AP284&gt;120,2,'24'!AO284:AP284/60)</f>
        <v>0</v>
      </c>
      <c r="AP284" s="142">
        <f t="shared" si="141"/>
        <v>0</v>
      </c>
      <c r="AQ284" s="141">
        <f>IF('24'!AQ284:AR284&gt;120,2,'24'!AQ284:AR284/60)</f>
        <v>0</v>
      </c>
      <c r="AR284" s="142">
        <f t="shared" si="142"/>
        <v>0</v>
      </c>
      <c r="AS284" s="141">
        <f>IF('24'!AS284:AT284&gt;120,2,'24'!AS284:AT284/60)</f>
        <v>0</v>
      </c>
      <c r="AT284" s="142">
        <f t="shared" si="143"/>
        <v>0</v>
      </c>
      <c r="AU284" s="141">
        <f>IF('24'!AU284:AV284&gt;120,2,'24'!AU284:AV284/60)</f>
        <v>0</v>
      </c>
      <c r="AV284" s="142">
        <f t="shared" si="144"/>
        <v>0</v>
      </c>
      <c r="AW284" s="141">
        <f>IF('24'!AW284:AX284&gt;120,2,'24'!AW284:AX284/60)</f>
        <v>0</v>
      </c>
      <c r="AX284" s="142">
        <f t="shared" si="145"/>
        <v>0</v>
      </c>
      <c r="AY284" s="141">
        <f>IF('24'!AY284:AZ284&gt;120,2,'24'!AY284:AZ284/60)</f>
        <v>0</v>
      </c>
      <c r="AZ284" s="142">
        <f t="shared" si="146"/>
        <v>0</v>
      </c>
      <c r="BA284" s="141">
        <f>IF('24'!BA284:BB284&gt;120,2,'24'!BA284:BB284/60)</f>
        <v>0</v>
      </c>
      <c r="BB284" s="142">
        <f t="shared" si="147"/>
        <v>0</v>
      </c>
      <c r="BC284" s="141">
        <f>IF('24'!BC284:BD284&gt;120,2,'24'!BC284:BD284/60)</f>
        <v>0</v>
      </c>
      <c r="BD284" s="142">
        <f t="shared" si="148"/>
        <v>0</v>
      </c>
      <c r="BE284" s="141">
        <f>IF('24'!BE284:BF284&gt;120,2,'24'!BE284:BF284/60)</f>
        <v>0</v>
      </c>
      <c r="BF284" s="142">
        <f t="shared" si="149"/>
        <v>0</v>
      </c>
      <c r="BG284" s="141">
        <f>IF('24'!BG284:BH284&gt;120,2,'24'!BG284:BH284/60)</f>
        <v>0</v>
      </c>
      <c r="BH284" s="142">
        <f t="shared" si="150"/>
        <v>0</v>
      </c>
      <c r="BI284" s="141">
        <f>IF('24'!BI284:BJ284&gt;120,2,'24'!BI284:BJ284/60)</f>
        <v>0</v>
      </c>
      <c r="BJ284" s="142">
        <f t="shared" si="151"/>
        <v>0</v>
      </c>
      <c r="BK284" s="141">
        <f>IF('24'!BK284:BL284&gt;120,2,'24'!BK284:BL284/60)</f>
        <v>0</v>
      </c>
      <c r="BL284" s="142">
        <f t="shared" si="152"/>
        <v>0</v>
      </c>
      <c r="BM284" s="6"/>
    </row>
    <row r="285" spans="1:65" ht="26.25" thickBot="1">
      <c r="A285" s="13">
        <v>8730</v>
      </c>
      <c r="B285" s="13" t="s">
        <v>72</v>
      </c>
      <c r="C285" s="141">
        <f>IF('24'!C285:D285&gt;120,2,'24'!C285:D285/60)</f>
        <v>0</v>
      </c>
      <c r="D285" s="142">
        <f t="shared" si="153"/>
        <v>0</v>
      </c>
      <c r="E285" s="141">
        <f>IF('24'!E285:F285&gt;120,2,'24'!E285:F285/60)</f>
        <v>0</v>
      </c>
      <c r="F285" s="142">
        <f t="shared" si="154"/>
        <v>0</v>
      </c>
      <c r="G285" s="141">
        <f>IF('24'!G285:H285&gt;120,2,'24'!G285:H285/60)</f>
        <v>0</v>
      </c>
      <c r="H285" s="142">
        <f t="shared" si="124"/>
        <v>0</v>
      </c>
      <c r="I285" s="141">
        <f>IF('24'!I285:J285&gt;120,2,'24'!I285:J285/60)</f>
        <v>0</v>
      </c>
      <c r="J285" s="142">
        <f t="shared" si="125"/>
        <v>0</v>
      </c>
      <c r="K285" s="141">
        <f>IF('24'!K285:L285&gt;120,2,'24'!K285:L285/60)</f>
        <v>0</v>
      </c>
      <c r="L285" s="142">
        <f t="shared" si="126"/>
        <v>0</v>
      </c>
      <c r="M285" s="141">
        <f>IF('24'!M285:N285&gt;120,2,'24'!M285:N285/60)</f>
        <v>0</v>
      </c>
      <c r="N285" s="142">
        <f t="shared" si="127"/>
        <v>0</v>
      </c>
      <c r="O285" s="141">
        <f>IF('24'!O285:P285&gt;120,2,'24'!O285:P285/60)</f>
        <v>0</v>
      </c>
      <c r="P285" s="142">
        <f t="shared" si="128"/>
        <v>0</v>
      </c>
      <c r="Q285" s="141">
        <f>IF('24'!Q285:R285&gt;120,2,'24'!Q285:R285/60)</f>
        <v>0</v>
      </c>
      <c r="R285" s="142">
        <f t="shared" si="129"/>
        <v>0</v>
      </c>
      <c r="S285" s="141">
        <f>IF('24'!S285:T285&gt;120,2,'24'!S285:T285/60)</f>
        <v>0</v>
      </c>
      <c r="T285" s="142">
        <f t="shared" si="130"/>
        <v>0</v>
      </c>
      <c r="U285" s="141">
        <f>IF('24'!U285:V285&gt;120,2,'24'!U285:V285/60)</f>
        <v>0</v>
      </c>
      <c r="V285" s="142">
        <f t="shared" si="131"/>
        <v>0</v>
      </c>
      <c r="W285" s="141">
        <f>IF('24'!W285:X285&gt;120,2,'24'!W285:X285/60)</f>
        <v>0</v>
      </c>
      <c r="X285" s="142">
        <f t="shared" si="132"/>
        <v>0</v>
      </c>
      <c r="Y285" s="141">
        <f>IF('24'!Y285:Z285&gt;120,2,'24'!Y285:Z285/60)</f>
        <v>0</v>
      </c>
      <c r="Z285" s="142">
        <f t="shared" si="133"/>
        <v>0</v>
      </c>
      <c r="AA285" s="141">
        <f>IF('24'!AA285:AB285&gt;120,2,'24'!AA285:AB285/60)</f>
        <v>0</v>
      </c>
      <c r="AB285" s="142">
        <f t="shared" si="134"/>
        <v>0</v>
      </c>
      <c r="AC285" s="141">
        <f>IF('24'!AC285:AD285&gt;120,2,'24'!AC285:AD285/60)</f>
        <v>0</v>
      </c>
      <c r="AD285" s="142">
        <f t="shared" si="135"/>
        <v>0</v>
      </c>
      <c r="AE285" s="141">
        <f>IF('24'!AE285:AF285&gt;120,2,'24'!AE285:AF285/60)</f>
        <v>0</v>
      </c>
      <c r="AF285" s="142">
        <f t="shared" si="136"/>
        <v>0</v>
      </c>
      <c r="AG285" s="141">
        <f>IF('24'!AG285:AH285&gt;120,2,'24'!AG285:AH285/60)</f>
        <v>0</v>
      </c>
      <c r="AH285" s="142">
        <f t="shared" si="137"/>
        <v>0</v>
      </c>
      <c r="AI285" s="141">
        <f>IF('24'!AI285:AJ285&gt;120,2,'24'!AI285:AJ285/60)</f>
        <v>0</v>
      </c>
      <c r="AJ285" s="142">
        <f t="shared" si="138"/>
        <v>0</v>
      </c>
      <c r="AK285" s="141">
        <f>IF('24'!AK285:AL285&gt;120,2,'24'!AK285:AL285/60)</f>
        <v>0</v>
      </c>
      <c r="AL285" s="142">
        <f t="shared" si="139"/>
        <v>0</v>
      </c>
      <c r="AM285" s="141">
        <f>IF('24'!AM285:AN285&gt;120,2,'24'!AM285:AN285/60)</f>
        <v>0</v>
      </c>
      <c r="AN285" s="142">
        <f t="shared" si="140"/>
        <v>0</v>
      </c>
      <c r="AO285" s="141">
        <f>IF('24'!AO285:AP285&gt;120,2,'24'!AO285:AP285/60)</f>
        <v>0</v>
      </c>
      <c r="AP285" s="142">
        <f t="shared" si="141"/>
        <v>0</v>
      </c>
      <c r="AQ285" s="141">
        <f>IF('24'!AQ285:AR285&gt;120,2,'24'!AQ285:AR285/60)</f>
        <v>0</v>
      </c>
      <c r="AR285" s="142">
        <f t="shared" si="142"/>
        <v>0</v>
      </c>
      <c r="AS285" s="141">
        <f>IF('24'!AS285:AT285&gt;120,2,'24'!AS285:AT285/60)</f>
        <v>0</v>
      </c>
      <c r="AT285" s="142">
        <f t="shared" si="143"/>
        <v>0</v>
      </c>
      <c r="AU285" s="141">
        <f>IF('24'!AU285:AV285&gt;120,2,'24'!AU285:AV285/60)</f>
        <v>0</v>
      </c>
      <c r="AV285" s="142">
        <f t="shared" si="144"/>
        <v>0</v>
      </c>
      <c r="AW285" s="141">
        <f>IF('24'!AW285:AX285&gt;120,2,'24'!AW285:AX285/60)</f>
        <v>0</v>
      </c>
      <c r="AX285" s="142">
        <f t="shared" si="145"/>
        <v>0</v>
      </c>
      <c r="AY285" s="141">
        <f>IF('24'!AY285:AZ285&gt;120,2,'24'!AY285:AZ285/60)</f>
        <v>0</v>
      </c>
      <c r="AZ285" s="142">
        <f t="shared" si="146"/>
        <v>0</v>
      </c>
      <c r="BA285" s="141">
        <f>IF('24'!BA285:BB285&gt;120,2,'24'!BA285:BB285/60)</f>
        <v>0</v>
      </c>
      <c r="BB285" s="142">
        <f t="shared" si="147"/>
        <v>0</v>
      </c>
      <c r="BC285" s="141">
        <f>IF('24'!BC285:BD285&gt;120,2,'24'!BC285:BD285/60)</f>
        <v>0</v>
      </c>
      <c r="BD285" s="142">
        <f t="shared" si="148"/>
        <v>0</v>
      </c>
      <c r="BE285" s="141">
        <f>IF('24'!BE285:BF285&gt;120,2,'24'!BE285:BF285/60)</f>
        <v>0</v>
      </c>
      <c r="BF285" s="142">
        <f t="shared" si="149"/>
        <v>0</v>
      </c>
      <c r="BG285" s="141">
        <f>IF('24'!BG285:BH285&gt;120,2,'24'!BG285:BH285/60)</f>
        <v>0</v>
      </c>
      <c r="BH285" s="142">
        <f t="shared" si="150"/>
        <v>0</v>
      </c>
      <c r="BI285" s="141">
        <f>IF('24'!BI285:BJ285&gt;120,2,'24'!BI285:BJ285/60)</f>
        <v>0</v>
      </c>
      <c r="BJ285" s="142">
        <f t="shared" si="151"/>
        <v>0</v>
      </c>
      <c r="BK285" s="141">
        <f>IF('24'!BK285:BL285&gt;120,2,'24'!BK285:BL285/60)</f>
        <v>0</v>
      </c>
      <c r="BL285" s="142">
        <f t="shared" si="152"/>
        <v>0</v>
      </c>
      <c r="BM285" s="6"/>
    </row>
    <row r="286" spans="1:65" ht="26.25" thickBot="1">
      <c r="A286" s="13">
        <v>8731</v>
      </c>
      <c r="B286" s="13" t="s">
        <v>49</v>
      </c>
      <c r="C286" s="141">
        <f>IF('24'!C286:D286&gt;120,2,'24'!C286:D286/60)</f>
        <v>0</v>
      </c>
      <c r="D286" s="142">
        <f t="shared" ref="D286:D299" si="155">IF(E286&gt;120,2,E286/60)</f>
        <v>0</v>
      </c>
      <c r="E286" s="141">
        <f>IF('24'!E286:F286&gt;120,2,'24'!E286:F286/60)</f>
        <v>0</v>
      </c>
      <c r="F286" s="142">
        <f t="shared" ref="F286:F299" si="156">IF(G286&gt;120,2,G286/60)</f>
        <v>0</v>
      </c>
      <c r="G286" s="141">
        <f>IF('24'!G286:H286&gt;120,2,'24'!G286:H286/60)</f>
        <v>0</v>
      </c>
      <c r="H286" s="142">
        <f t="shared" ref="H286:H299" si="157">IF(I286&gt;120,2,I286/60)</f>
        <v>0</v>
      </c>
      <c r="I286" s="141">
        <f>IF('24'!I286:J286&gt;120,2,'24'!I286:J286/60)</f>
        <v>0</v>
      </c>
      <c r="J286" s="142">
        <f t="shared" ref="J286:J299" si="158">IF(K286&gt;120,2,K286/60)</f>
        <v>0</v>
      </c>
      <c r="K286" s="141">
        <f>IF('24'!K286:L286&gt;120,2,'24'!K286:L286/60)</f>
        <v>0</v>
      </c>
      <c r="L286" s="142">
        <f t="shared" ref="L286:L299" si="159">IF(M286&gt;120,2,M286/60)</f>
        <v>0</v>
      </c>
      <c r="M286" s="141">
        <f>IF('24'!M286:N286&gt;120,2,'24'!M286:N286/60)</f>
        <v>0</v>
      </c>
      <c r="N286" s="142">
        <f t="shared" ref="N286:N299" si="160">IF(O286&gt;120,2,O286/60)</f>
        <v>0</v>
      </c>
      <c r="O286" s="141">
        <f>IF('24'!O286:P286&gt;120,2,'24'!O286:P286/60)</f>
        <v>0</v>
      </c>
      <c r="P286" s="142">
        <f t="shared" ref="P286:P299" si="161">IF(Q286&gt;120,2,Q286/60)</f>
        <v>0</v>
      </c>
      <c r="Q286" s="141">
        <f>IF('24'!Q286:R286&gt;120,2,'24'!Q286:R286/60)</f>
        <v>0</v>
      </c>
      <c r="R286" s="142">
        <f t="shared" ref="R286:R299" si="162">IF(S286&gt;120,2,S286/60)</f>
        <v>0</v>
      </c>
      <c r="S286" s="141">
        <f>IF('24'!S286:T286&gt;120,2,'24'!S286:T286/60)</f>
        <v>0</v>
      </c>
      <c r="T286" s="142">
        <f t="shared" ref="T286:T299" si="163">IF(U286&gt;120,2,U286/60)</f>
        <v>0</v>
      </c>
      <c r="U286" s="141">
        <f>IF('24'!U286:V286&gt;120,2,'24'!U286:V286/60)</f>
        <v>0</v>
      </c>
      <c r="V286" s="142">
        <f t="shared" ref="V286:V299" si="164">IF(W286&gt;120,2,W286/60)</f>
        <v>0</v>
      </c>
      <c r="W286" s="141">
        <f>IF('24'!W286:X286&gt;120,2,'24'!W286:X286/60)</f>
        <v>0</v>
      </c>
      <c r="X286" s="142">
        <f t="shared" ref="X286:X299" si="165">IF(Y286&gt;120,2,Y286/60)</f>
        <v>0</v>
      </c>
      <c r="Y286" s="141">
        <f>IF('24'!Y286:Z286&gt;120,2,'24'!Y286:Z286/60)</f>
        <v>0</v>
      </c>
      <c r="Z286" s="142">
        <f t="shared" ref="Z286:Z299" si="166">IF(AA286&gt;120,2,AA286/60)</f>
        <v>0</v>
      </c>
      <c r="AA286" s="141">
        <f>IF('24'!AA286:AB286&gt;120,2,'24'!AA286:AB286/60)</f>
        <v>0</v>
      </c>
      <c r="AB286" s="142">
        <f t="shared" ref="AB286:AB299" si="167">IF(AC286&gt;120,2,AC286/60)</f>
        <v>0</v>
      </c>
      <c r="AC286" s="141">
        <f>IF('24'!AC286:AD286&gt;120,2,'24'!AC286:AD286/60)</f>
        <v>0</v>
      </c>
      <c r="AD286" s="142">
        <f t="shared" ref="AD286:AD299" si="168">IF(AE286&gt;120,2,AE286/60)</f>
        <v>0</v>
      </c>
      <c r="AE286" s="141">
        <f>IF('24'!AE286:AF286&gt;120,2,'24'!AE286:AF286/60)</f>
        <v>0</v>
      </c>
      <c r="AF286" s="142">
        <f t="shared" ref="AF286:AF299" si="169">IF(AG286&gt;120,2,AG286/60)</f>
        <v>0</v>
      </c>
      <c r="AG286" s="141">
        <f>IF('24'!AG286:AH286&gt;120,2,'24'!AG286:AH286/60)</f>
        <v>0</v>
      </c>
      <c r="AH286" s="142">
        <f t="shared" ref="AH286:AH299" si="170">IF(AI286&gt;120,2,AI286/60)</f>
        <v>0</v>
      </c>
      <c r="AI286" s="141">
        <f>IF('24'!AI286:AJ286&gt;120,2,'24'!AI286:AJ286/60)</f>
        <v>0</v>
      </c>
      <c r="AJ286" s="142">
        <f t="shared" ref="AJ286:AJ299" si="171">IF(AK286&gt;120,2,AK286/60)</f>
        <v>0</v>
      </c>
      <c r="AK286" s="141">
        <f>IF('24'!AK286:AL286&gt;120,2,'24'!AK286:AL286/60)</f>
        <v>0</v>
      </c>
      <c r="AL286" s="142">
        <f t="shared" ref="AL286:AL299" si="172">IF(AM286&gt;120,2,AM286/60)</f>
        <v>0</v>
      </c>
      <c r="AM286" s="141">
        <f>IF('24'!AM286:AN286&gt;120,2,'24'!AM286:AN286/60)</f>
        <v>0</v>
      </c>
      <c r="AN286" s="142">
        <f t="shared" ref="AN286:AN299" si="173">IF(AO286&gt;120,2,AO286/60)</f>
        <v>0</v>
      </c>
      <c r="AO286" s="141">
        <f>IF('24'!AO286:AP286&gt;120,2,'24'!AO286:AP286/60)</f>
        <v>0</v>
      </c>
      <c r="AP286" s="142">
        <f t="shared" ref="AP286:AP299" si="174">IF(AQ286&gt;120,2,AQ286/60)</f>
        <v>0</v>
      </c>
      <c r="AQ286" s="141">
        <f>IF('24'!AQ286:AR286&gt;120,2,'24'!AQ286:AR286/60)</f>
        <v>0</v>
      </c>
      <c r="AR286" s="142">
        <f t="shared" ref="AR286:AR299" si="175">IF(AS286&gt;120,2,AS286/60)</f>
        <v>0</v>
      </c>
      <c r="AS286" s="141">
        <f>IF('24'!AS286:AT286&gt;120,2,'24'!AS286:AT286/60)</f>
        <v>0</v>
      </c>
      <c r="AT286" s="142">
        <f t="shared" ref="AT286:AT299" si="176">IF(AU286&gt;120,2,AU286/60)</f>
        <v>0</v>
      </c>
      <c r="AU286" s="141">
        <f>IF('24'!AU286:AV286&gt;120,2,'24'!AU286:AV286/60)</f>
        <v>0</v>
      </c>
      <c r="AV286" s="142">
        <f t="shared" ref="AV286:AV299" si="177">IF(AW286&gt;120,2,AW286/60)</f>
        <v>0</v>
      </c>
      <c r="AW286" s="141">
        <f>IF('24'!AW286:AX286&gt;120,2,'24'!AW286:AX286/60)</f>
        <v>0</v>
      </c>
      <c r="AX286" s="142">
        <f t="shared" ref="AX286:AX299" si="178">IF(AY286&gt;120,2,AY286/60)</f>
        <v>0</v>
      </c>
      <c r="AY286" s="141">
        <f>IF('24'!AY286:AZ286&gt;120,2,'24'!AY286:AZ286/60)</f>
        <v>0</v>
      </c>
      <c r="AZ286" s="142">
        <f t="shared" ref="AZ286:AZ299" si="179">IF(BA286&gt;120,2,BA286/60)</f>
        <v>0</v>
      </c>
      <c r="BA286" s="141">
        <f>IF('24'!BA286:BB286&gt;120,2,'24'!BA286:BB286/60)</f>
        <v>0</v>
      </c>
      <c r="BB286" s="142">
        <f t="shared" ref="BB286:BB299" si="180">IF(BC286&gt;120,2,BC286/60)</f>
        <v>0</v>
      </c>
      <c r="BC286" s="141">
        <f>IF('24'!BC286:BD286&gt;120,2,'24'!BC286:BD286/60)</f>
        <v>0</v>
      </c>
      <c r="BD286" s="142">
        <f t="shared" ref="BD286:BD299" si="181">IF(BE286&gt;120,2,BE286/60)</f>
        <v>0</v>
      </c>
      <c r="BE286" s="141">
        <f>IF('24'!BE286:BF286&gt;120,2,'24'!BE286:BF286/60)</f>
        <v>0</v>
      </c>
      <c r="BF286" s="142">
        <f t="shared" ref="BF286:BF299" si="182">IF(BG286&gt;120,2,BG286/60)</f>
        <v>0</v>
      </c>
      <c r="BG286" s="141">
        <f>IF('24'!BG286:BH286&gt;120,2,'24'!BG286:BH286/60)</f>
        <v>0</v>
      </c>
      <c r="BH286" s="142">
        <f t="shared" ref="BH286:BH299" si="183">IF(BI286&gt;120,2,BI286/60)</f>
        <v>0</v>
      </c>
      <c r="BI286" s="141">
        <f>IF('24'!BI286:BJ286&gt;120,2,'24'!BI286:BJ286/60)</f>
        <v>0</v>
      </c>
      <c r="BJ286" s="142">
        <f t="shared" ref="BJ286:BJ299" si="184">IF(BK286&gt;120,2,BK286/60)</f>
        <v>0</v>
      </c>
      <c r="BK286" s="141">
        <f>IF('24'!BK286:BL286&gt;120,2,'24'!BK286:BL286/60)</f>
        <v>0</v>
      </c>
      <c r="BL286" s="142">
        <f t="shared" ref="BL286:BL299" si="185">IF(BM286&gt;120,2,BM286/60)</f>
        <v>0</v>
      </c>
      <c r="BM286" s="6"/>
    </row>
    <row r="287" spans="1:65" ht="26.25" thickBot="1">
      <c r="A287" s="13">
        <v>8732</v>
      </c>
      <c r="B287" s="13" t="s">
        <v>16</v>
      </c>
      <c r="C287" s="141">
        <f>IF('24'!C287:D287&gt;120,2,'24'!C287:D287/60)</f>
        <v>0</v>
      </c>
      <c r="D287" s="142">
        <f t="shared" si="155"/>
        <v>0</v>
      </c>
      <c r="E287" s="141">
        <f>IF('24'!E287:F287&gt;120,2,'24'!E287:F287/60)</f>
        <v>0</v>
      </c>
      <c r="F287" s="142">
        <f t="shared" si="156"/>
        <v>0</v>
      </c>
      <c r="G287" s="141">
        <f>IF('24'!G287:H287&gt;120,2,'24'!G287:H287/60)</f>
        <v>0</v>
      </c>
      <c r="H287" s="142">
        <f t="shared" si="157"/>
        <v>0</v>
      </c>
      <c r="I287" s="141">
        <f>IF('24'!I287:J287&gt;120,2,'24'!I287:J287/60)</f>
        <v>0</v>
      </c>
      <c r="J287" s="142">
        <f t="shared" si="158"/>
        <v>0</v>
      </c>
      <c r="K287" s="141">
        <f>IF('24'!K287:L287&gt;120,2,'24'!K287:L287/60)</f>
        <v>0</v>
      </c>
      <c r="L287" s="142">
        <f t="shared" si="159"/>
        <v>0</v>
      </c>
      <c r="M287" s="141">
        <f>IF('24'!M287:N287&gt;120,2,'24'!M287:N287/60)</f>
        <v>0</v>
      </c>
      <c r="N287" s="142">
        <f t="shared" si="160"/>
        <v>0</v>
      </c>
      <c r="O287" s="141">
        <f>IF('24'!O287:P287&gt;120,2,'24'!O287:P287/60)</f>
        <v>0</v>
      </c>
      <c r="P287" s="142">
        <f t="shared" si="161"/>
        <v>0</v>
      </c>
      <c r="Q287" s="141">
        <f>IF('24'!Q287:R287&gt;120,2,'24'!Q287:R287/60)</f>
        <v>0</v>
      </c>
      <c r="R287" s="142">
        <f t="shared" si="162"/>
        <v>0</v>
      </c>
      <c r="S287" s="141">
        <f>IF('24'!S287:T287&gt;120,2,'24'!S287:T287/60)</f>
        <v>0</v>
      </c>
      <c r="T287" s="142">
        <f t="shared" si="163"/>
        <v>0</v>
      </c>
      <c r="U287" s="141">
        <f>IF('24'!U287:V287&gt;120,2,'24'!U287:V287/60)</f>
        <v>0</v>
      </c>
      <c r="V287" s="142">
        <f t="shared" si="164"/>
        <v>0</v>
      </c>
      <c r="W287" s="141">
        <f>IF('24'!W287:X287&gt;120,2,'24'!W287:X287/60)</f>
        <v>0</v>
      </c>
      <c r="X287" s="142">
        <f t="shared" si="165"/>
        <v>0</v>
      </c>
      <c r="Y287" s="141">
        <f>IF('24'!Y287:Z287&gt;120,2,'24'!Y287:Z287/60)</f>
        <v>0</v>
      </c>
      <c r="Z287" s="142">
        <f t="shared" si="166"/>
        <v>0</v>
      </c>
      <c r="AA287" s="141">
        <f>IF('24'!AA287:AB287&gt;120,2,'24'!AA287:AB287/60)</f>
        <v>0</v>
      </c>
      <c r="AB287" s="142">
        <f t="shared" si="167"/>
        <v>0</v>
      </c>
      <c r="AC287" s="141">
        <f>IF('24'!AC287:AD287&gt;120,2,'24'!AC287:AD287/60)</f>
        <v>0</v>
      </c>
      <c r="AD287" s="142">
        <f t="shared" si="168"/>
        <v>0</v>
      </c>
      <c r="AE287" s="141">
        <f>IF('24'!AE287:AF287&gt;120,2,'24'!AE287:AF287/60)</f>
        <v>0</v>
      </c>
      <c r="AF287" s="142">
        <f t="shared" si="169"/>
        <v>0</v>
      </c>
      <c r="AG287" s="141">
        <f>IF('24'!AG287:AH287&gt;120,2,'24'!AG287:AH287/60)</f>
        <v>0</v>
      </c>
      <c r="AH287" s="142">
        <f t="shared" si="170"/>
        <v>0</v>
      </c>
      <c r="AI287" s="141">
        <f>IF('24'!AI287:AJ287&gt;120,2,'24'!AI287:AJ287/60)</f>
        <v>0</v>
      </c>
      <c r="AJ287" s="142">
        <f t="shared" si="171"/>
        <v>0</v>
      </c>
      <c r="AK287" s="141">
        <f>IF('24'!AK287:AL287&gt;120,2,'24'!AK287:AL287/60)</f>
        <v>0</v>
      </c>
      <c r="AL287" s="142">
        <f t="shared" si="172"/>
        <v>0</v>
      </c>
      <c r="AM287" s="141">
        <f>IF('24'!AM287:AN287&gt;120,2,'24'!AM287:AN287/60)</f>
        <v>0</v>
      </c>
      <c r="AN287" s="142">
        <f t="shared" si="173"/>
        <v>0</v>
      </c>
      <c r="AO287" s="141">
        <f>IF('24'!AO287:AP287&gt;120,2,'24'!AO287:AP287/60)</f>
        <v>0</v>
      </c>
      <c r="AP287" s="142">
        <f t="shared" si="174"/>
        <v>0</v>
      </c>
      <c r="AQ287" s="141">
        <f>IF('24'!AQ287:AR287&gt;120,2,'24'!AQ287:AR287/60)</f>
        <v>0</v>
      </c>
      <c r="AR287" s="142">
        <f t="shared" si="175"/>
        <v>0</v>
      </c>
      <c r="AS287" s="141">
        <f>IF('24'!AS287:AT287&gt;120,2,'24'!AS287:AT287/60)</f>
        <v>0</v>
      </c>
      <c r="AT287" s="142">
        <f t="shared" si="176"/>
        <v>0</v>
      </c>
      <c r="AU287" s="141">
        <f>IF('24'!AU287:AV287&gt;120,2,'24'!AU287:AV287/60)</f>
        <v>0</v>
      </c>
      <c r="AV287" s="142">
        <f t="shared" si="177"/>
        <v>0</v>
      </c>
      <c r="AW287" s="141">
        <f>IF('24'!AW287:AX287&gt;120,2,'24'!AW287:AX287/60)</f>
        <v>0</v>
      </c>
      <c r="AX287" s="142">
        <f t="shared" si="178"/>
        <v>0</v>
      </c>
      <c r="AY287" s="141">
        <f>IF('24'!AY287:AZ287&gt;120,2,'24'!AY287:AZ287/60)</f>
        <v>0</v>
      </c>
      <c r="AZ287" s="142">
        <f t="shared" si="179"/>
        <v>0</v>
      </c>
      <c r="BA287" s="141">
        <f>IF('24'!BA287:BB287&gt;120,2,'24'!BA287:BB287/60)</f>
        <v>0</v>
      </c>
      <c r="BB287" s="142">
        <f t="shared" si="180"/>
        <v>0</v>
      </c>
      <c r="BC287" s="141">
        <f>IF('24'!BC287:BD287&gt;120,2,'24'!BC287:BD287/60)</f>
        <v>0</v>
      </c>
      <c r="BD287" s="142">
        <f t="shared" si="181"/>
        <v>0</v>
      </c>
      <c r="BE287" s="141">
        <f>IF('24'!BE287:BF287&gt;120,2,'24'!BE287:BF287/60)</f>
        <v>0</v>
      </c>
      <c r="BF287" s="142">
        <f t="shared" si="182"/>
        <v>0</v>
      </c>
      <c r="BG287" s="141">
        <f>IF('24'!BG287:BH287&gt;120,2,'24'!BG287:BH287/60)</f>
        <v>0</v>
      </c>
      <c r="BH287" s="142">
        <f t="shared" si="183"/>
        <v>0</v>
      </c>
      <c r="BI287" s="141">
        <f>IF('24'!BI287:BJ287&gt;120,2,'24'!BI287:BJ287/60)</f>
        <v>0</v>
      </c>
      <c r="BJ287" s="142">
        <f t="shared" si="184"/>
        <v>0</v>
      </c>
      <c r="BK287" s="141">
        <f>IF('24'!BK287:BL287&gt;120,2,'24'!BK287:BL287/60)</f>
        <v>0</v>
      </c>
      <c r="BL287" s="142">
        <f t="shared" si="185"/>
        <v>0</v>
      </c>
      <c r="BM287" s="6"/>
    </row>
    <row r="288" spans="1:65" ht="26.25" thickBot="1">
      <c r="A288" s="13">
        <v>8733</v>
      </c>
      <c r="B288" s="13" t="s">
        <v>60</v>
      </c>
      <c r="C288" s="141">
        <f>IF('24'!C288:D288&gt;120,2,'24'!C288:D288/60)</f>
        <v>0</v>
      </c>
      <c r="D288" s="142">
        <f t="shared" si="155"/>
        <v>0</v>
      </c>
      <c r="E288" s="141">
        <f>IF('24'!E288:F288&gt;120,2,'24'!E288:F288/60)</f>
        <v>0</v>
      </c>
      <c r="F288" s="142">
        <f t="shared" si="156"/>
        <v>0</v>
      </c>
      <c r="G288" s="141">
        <f>IF('24'!G288:H288&gt;120,2,'24'!G288:H288/60)</f>
        <v>0</v>
      </c>
      <c r="H288" s="142">
        <f t="shared" si="157"/>
        <v>0</v>
      </c>
      <c r="I288" s="141">
        <f>IF('24'!I288:J288&gt;120,2,'24'!I288:J288/60)</f>
        <v>0</v>
      </c>
      <c r="J288" s="142">
        <f t="shared" si="158"/>
        <v>0</v>
      </c>
      <c r="K288" s="141">
        <f>IF('24'!K288:L288&gt;120,2,'24'!K288:L288/60)</f>
        <v>0</v>
      </c>
      <c r="L288" s="142">
        <f t="shared" si="159"/>
        <v>0</v>
      </c>
      <c r="M288" s="141">
        <f>IF('24'!M288:N288&gt;120,2,'24'!M288:N288/60)</f>
        <v>0</v>
      </c>
      <c r="N288" s="142">
        <f t="shared" si="160"/>
        <v>0</v>
      </c>
      <c r="O288" s="141">
        <f>IF('24'!O288:P288&gt;120,2,'24'!O288:P288/60)</f>
        <v>0</v>
      </c>
      <c r="P288" s="142">
        <f t="shared" si="161"/>
        <v>0</v>
      </c>
      <c r="Q288" s="141">
        <f>IF('24'!Q288:R288&gt;120,2,'24'!Q288:R288/60)</f>
        <v>0</v>
      </c>
      <c r="R288" s="142">
        <f t="shared" si="162"/>
        <v>0</v>
      </c>
      <c r="S288" s="141">
        <f>IF('24'!S288:T288&gt;120,2,'24'!S288:T288/60)</f>
        <v>0</v>
      </c>
      <c r="T288" s="142">
        <f t="shared" si="163"/>
        <v>0</v>
      </c>
      <c r="U288" s="141">
        <f>IF('24'!U288:V288&gt;120,2,'24'!U288:V288/60)</f>
        <v>0</v>
      </c>
      <c r="V288" s="142">
        <f t="shared" si="164"/>
        <v>0</v>
      </c>
      <c r="W288" s="141">
        <f>IF('24'!W288:X288&gt;120,2,'24'!W288:X288/60)</f>
        <v>0</v>
      </c>
      <c r="X288" s="142">
        <f t="shared" si="165"/>
        <v>0</v>
      </c>
      <c r="Y288" s="141">
        <f>IF('24'!Y288:Z288&gt;120,2,'24'!Y288:Z288/60)</f>
        <v>0</v>
      </c>
      <c r="Z288" s="142">
        <f t="shared" si="166"/>
        <v>0</v>
      </c>
      <c r="AA288" s="141">
        <f>IF('24'!AA288:AB288&gt;120,2,'24'!AA288:AB288/60)</f>
        <v>0</v>
      </c>
      <c r="AB288" s="142">
        <f t="shared" si="167"/>
        <v>0</v>
      </c>
      <c r="AC288" s="141">
        <f>IF('24'!AC288:AD288&gt;120,2,'24'!AC288:AD288/60)</f>
        <v>0</v>
      </c>
      <c r="AD288" s="142">
        <f t="shared" si="168"/>
        <v>0</v>
      </c>
      <c r="AE288" s="141">
        <f>IF('24'!AE288:AF288&gt;120,2,'24'!AE288:AF288/60)</f>
        <v>0</v>
      </c>
      <c r="AF288" s="142">
        <f t="shared" si="169"/>
        <v>0</v>
      </c>
      <c r="AG288" s="141">
        <f>IF('24'!AG288:AH288&gt;120,2,'24'!AG288:AH288/60)</f>
        <v>0</v>
      </c>
      <c r="AH288" s="142">
        <f t="shared" si="170"/>
        <v>0</v>
      </c>
      <c r="AI288" s="141">
        <f>IF('24'!AI288:AJ288&gt;120,2,'24'!AI288:AJ288/60)</f>
        <v>0</v>
      </c>
      <c r="AJ288" s="142">
        <f t="shared" si="171"/>
        <v>0</v>
      </c>
      <c r="AK288" s="141">
        <f>IF('24'!AK288:AL288&gt;120,2,'24'!AK288:AL288/60)</f>
        <v>0</v>
      </c>
      <c r="AL288" s="142">
        <f t="shared" si="172"/>
        <v>0</v>
      </c>
      <c r="AM288" s="141">
        <f>IF('24'!AM288:AN288&gt;120,2,'24'!AM288:AN288/60)</f>
        <v>0</v>
      </c>
      <c r="AN288" s="142">
        <f t="shared" si="173"/>
        <v>0</v>
      </c>
      <c r="AO288" s="141">
        <f>IF('24'!AO288:AP288&gt;120,2,'24'!AO288:AP288/60)</f>
        <v>0</v>
      </c>
      <c r="AP288" s="142">
        <f t="shared" si="174"/>
        <v>0</v>
      </c>
      <c r="AQ288" s="141">
        <f>IF('24'!AQ288:AR288&gt;120,2,'24'!AQ288:AR288/60)</f>
        <v>0</v>
      </c>
      <c r="AR288" s="142">
        <f t="shared" si="175"/>
        <v>0</v>
      </c>
      <c r="AS288" s="141">
        <f>IF('24'!AS288:AT288&gt;120,2,'24'!AS288:AT288/60)</f>
        <v>0</v>
      </c>
      <c r="AT288" s="142">
        <f t="shared" si="176"/>
        <v>0</v>
      </c>
      <c r="AU288" s="141">
        <f>IF('24'!AU288:AV288&gt;120,2,'24'!AU288:AV288/60)</f>
        <v>0</v>
      </c>
      <c r="AV288" s="142">
        <f t="shared" si="177"/>
        <v>0</v>
      </c>
      <c r="AW288" s="141">
        <f>IF('24'!AW288:AX288&gt;120,2,'24'!AW288:AX288/60)</f>
        <v>0</v>
      </c>
      <c r="AX288" s="142">
        <f t="shared" si="178"/>
        <v>0</v>
      </c>
      <c r="AY288" s="141">
        <f>IF('24'!AY288:AZ288&gt;120,2,'24'!AY288:AZ288/60)</f>
        <v>0</v>
      </c>
      <c r="AZ288" s="142">
        <f t="shared" si="179"/>
        <v>0</v>
      </c>
      <c r="BA288" s="141">
        <f>IF('24'!BA288:BB288&gt;120,2,'24'!BA288:BB288/60)</f>
        <v>0</v>
      </c>
      <c r="BB288" s="142">
        <f t="shared" si="180"/>
        <v>0</v>
      </c>
      <c r="BC288" s="141">
        <f>IF('24'!BC288:BD288&gt;120,2,'24'!BC288:BD288/60)</f>
        <v>0</v>
      </c>
      <c r="BD288" s="142">
        <f t="shared" si="181"/>
        <v>0</v>
      </c>
      <c r="BE288" s="141">
        <f>IF('24'!BE288:BF288&gt;120,2,'24'!BE288:BF288/60)</f>
        <v>0</v>
      </c>
      <c r="BF288" s="142">
        <f t="shared" si="182"/>
        <v>0</v>
      </c>
      <c r="BG288" s="141">
        <f>IF('24'!BG288:BH288&gt;120,2,'24'!BG288:BH288/60)</f>
        <v>0</v>
      </c>
      <c r="BH288" s="142">
        <f t="shared" si="183"/>
        <v>0</v>
      </c>
      <c r="BI288" s="141">
        <f>IF('24'!BI288:BJ288&gt;120,2,'24'!BI288:BJ288/60)</f>
        <v>0</v>
      </c>
      <c r="BJ288" s="142">
        <f t="shared" si="184"/>
        <v>0</v>
      </c>
      <c r="BK288" s="141">
        <f>IF('24'!BK288:BL288&gt;120,2,'24'!BK288:BL288/60)</f>
        <v>0</v>
      </c>
      <c r="BL288" s="142">
        <f t="shared" si="185"/>
        <v>0</v>
      </c>
      <c r="BM288" s="6"/>
    </row>
    <row r="289" spans="1:65" ht="26.25" thickBot="1">
      <c r="A289" s="13">
        <v>8734</v>
      </c>
      <c r="B289" s="13" t="s">
        <v>324</v>
      </c>
      <c r="C289" s="141">
        <f>IF('24'!C289:D289&gt;120,2,'24'!C289:D289/60)</f>
        <v>0</v>
      </c>
      <c r="D289" s="142">
        <f t="shared" si="155"/>
        <v>0</v>
      </c>
      <c r="E289" s="141">
        <f>IF('24'!E289:F289&gt;120,2,'24'!E289:F289/60)</f>
        <v>0</v>
      </c>
      <c r="F289" s="142">
        <f t="shared" si="156"/>
        <v>0</v>
      </c>
      <c r="G289" s="141">
        <f>IF('24'!G289:H289&gt;120,2,'24'!G289:H289/60)</f>
        <v>0</v>
      </c>
      <c r="H289" s="142">
        <f t="shared" si="157"/>
        <v>0</v>
      </c>
      <c r="I289" s="141">
        <f>IF('24'!I289:J289&gt;120,2,'24'!I289:J289/60)</f>
        <v>0</v>
      </c>
      <c r="J289" s="142">
        <f t="shared" si="158"/>
        <v>0</v>
      </c>
      <c r="K289" s="141">
        <f>IF('24'!K289:L289&gt;120,2,'24'!K289:L289/60)</f>
        <v>0</v>
      </c>
      <c r="L289" s="142">
        <f t="shared" si="159"/>
        <v>0</v>
      </c>
      <c r="M289" s="141">
        <f>IF('24'!M289:N289&gt;120,2,'24'!M289:N289/60)</f>
        <v>0</v>
      </c>
      <c r="N289" s="142">
        <f t="shared" si="160"/>
        <v>0</v>
      </c>
      <c r="O289" s="141">
        <f>IF('24'!O289:P289&gt;120,2,'24'!O289:P289/60)</f>
        <v>0</v>
      </c>
      <c r="P289" s="142">
        <f t="shared" si="161"/>
        <v>0</v>
      </c>
      <c r="Q289" s="141">
        <f>IF('24'!Q289:R289&gt;120,2,'24'!Q289:R289/60)</f>
        <v>0</v>
      </c>
      <c r="R289" s="142">
        <f t="shared" si="162"/>
        <v>0</v>
      </c>
      <c r="S289" s="141">
        <f>IF('24'!S289:T289&gt;120,2,'24'!S289:T289/60)</f>
        <v>0</v>
      </c>
      <c r="T289" s="142">
        <f t="shared" si="163"/>
        <v>0</v>
      </c>
      <c r="U289" s="141">
        <f>IF('24'!U289:V289&gt;120,2,'24'!U289:V289/60)</f>
        <v>0</v>
      </c>
      <c r="V289" s="142">
        <f t="shared" si="164"/>
        <v>0</v>
      </c>
      <c r="W289" s="141">
        <f>IF('24'!W289:X289&gt;120,2,'24'!W289:X289/60)</f>
        <v>0</v>
      </c>
      <c r="X289" s="142">
        <f t="shared" si="165"/>
        <v>0</v>
      </c>
      <c r="Y289" s="141">
        <f>IF('24'!Y289:Z289&gt;120,2,'24'!Y289:Z289/60)</f>
        <v>0</v>
      </c>
      <c r="Z289" s="142">
        <f t="shared" si="166"/>
        <v>0</v>
      </c>
      <c r="AA289" s="141">
        <f>IF('24'!AA289:AB289&gt;120,2,'24'!AA289:AB289/60)</f>
        <v>0</v>
      </c>
      <c r="AB289" s="142">
        <f t="shared" si="167"/>
        <v>0</v>
      </c>
      <c r="AC289" s="141">
        <f>IF('24'!AC289:AD289&gt;120,2,'24'!AC289:AD289/60)</f>
        <v>0</v>
      </c>
      <c r="AD289" s="142">
        <f t="shared" si="168"/>
        <v>0</v>
      </c>
      <c r="AE289" s="141">
        <f>IF('24'!AE289:AF289&gt;120,2,'24'!AE289:AF289/60)</f>
        <v>0</v>
      </c>
      <c r="AF289" s="142">
        <f t="shared" si="169"/>
        <v>0</v>
      </c>
      <c r="AG289" s="141">
        <f>IF('24'!AG289:AH289&gt;120,2,'24'!AG289:AH289/60)</f>
        <v>0</v>
      </c>
      <c r="AH289" s="142">
        <f t="shared" si="170"/>
        <v>0</v>
      </c>
      <c r="AI289" s="141">
        <f>IF('24'!AI289:AJ289&gt;120,2,'24'!AI289:AJ289/60)</f>
        <v>0</v>
      </c>
      <c r="AJ289" s="142">
        <f t="shared" si="171"/>
        <v>0</v>
      </c>
      <c r="AK289" s="141">
        <f>IF('24'!AK289:AL289&gt;120,2,'24'!AK289:AL289/60)</f>
        <v>0</v>
      </c>
      <c r="AL289" s="142">
        <f t="shared" si="172"/>
        <v>0</v>
      </c>
      <c r="AM289" s="141">
        <f>IF('24'!AM289:AN289&gt;120,2,'24'!AM289:AN289/60)</f>
        <v>0</v>
      </c>
      <c r="AN289" s="142">
        <f t="shared" si="173"/>
        <v>0</v>
      </c>
      <c r="AO289" s="141">
        <f>IF('24'!AO289:AP289&gt;120,2,'24'!AO289:AP289/60)</f>
        <v>0</v>
      </c>
      <c r="AP289" s="142">
        <f t="shared" si="174"/>
        <v>0</v>
      </c>
      <c r="AQ289" s="141">
        <f>IF('24'!AQ289:AR289&gt;120,2,'24'!AQ289:AR289/60)</f>
        <v>0</v>
      </c>
      <c r="AR289" s="142">
        <f t="shared" si="175"/>
        <v>0</v>
      </c>
      <c r="AS289" s="141">
        <f>IF('24'!AS289:AT289&gt;120,2,'24'!AS289:AT289/60)</f>
        <v>0</v>
      </c>
      <c r="AT289" s="142">
        <f t="shared" si="176"/>
        <v>0</v>
      </c>
      <c r="AU289" s="141">
        <f>IF('24'!AU289:AV289&gt;120,2,'24'!AU289:AV289/60)</f>
        <v>0</v>
      </c>
      <c r="AV289" s="142">
        <f t="shared" si="177"/>
        <v>0</v>
      </c>
      <c r="AW289" s="141">
        <f>IF('24'!AW289:AX289&gt;120,2,'24'!AW289:AX289/60)</f>
        <v>0</v>
      </c>
      <c r="AX289" s="142">
        <f t="shared" si="178"/>
        <v>0</v>
      </c>
      <c r="AY289" s="141">
        <f>IF('24'!AY289:AZ289&gt;120,2,'24'!AY289:AZ289/60)</f>
        <v>0</v>
      </c>
      <c r="AZ289" s="142">
        <f t="shared" si="179"/>
        <v>0</v>
      </c>
      <c r="BA289" s="141">
        <f>IF('24'!BA289:BB289&gt;120,2,'24'!BA289:BB289/60)</f>
        <v>0</v>
      </c>
      <c r="BB289" s="142">
        <f t="shared" si="180"/>
        <v>0</v>
      </c>
      <c r="BC289" s="141">
        <f>IF('24'!BC289:BD289&gt;120,2,'24'!BC289:BD289/60)</f>
        <v>0</v>
      </c>
      <c r="BD289" s="142">
        <f t="shared" si="181"/>
        <v>0</v>
      </c>
      <c r="BE289" s="141">
        <f>IF('24'!BE289:BF289&gt;120,2,'24'!BE289:BF289/60)</f>
        <v>0</v>
      </c>
      <c r="BF289" s="142">
        <f t="shared" si="182"/>
        <v>0</v>
      </c>
      <c r="BG289" s="141">
        <f>IF('24'!BG289:BH289&gt;120,2,'24'!BG289:BH289/60)</f>
        <v>0</v>
      </c>
      <c r="BH289" s="142">
        <f t="shared" si="183"/>
        <v>0</v>
      </c>
      <c r="BI289" s="141">
        <f>IF('24'!BI289:BJ289&gt;120,2,'24'!BI289:BJ289/60)</f>
        <v>0</v>
      </c>
      <c r="BJ289" s="142">
        <f t="shared" si="184"/>
        <v>0</v>
      </c>
      <c r="BK289" s="141">
        <f>IF('24'!BK289:BL289&gt;120,2,'24'!BK289:BL289/60)</f>
        <v>0</v>
      </c>
      <c r="BL289" s="142">
        <f t="shared" si="185"/>
        <v>0</v>
      </c>
      <c r="BM289" s="6"/>
    </row>
    <row r="290" spans="1:65" ht="26.25" thickBot="1">
      <c r="A290" s="13">
        <v>8735</v>
      </c>
      <c r="B290" s="13" t="s">
        <v>325</v>
      </c>
      <c r="C290" s="141">
        <f>IF('24'!C290:D290&gt;120,2,'24'!C290:D290/60)</f>
        <v>0</v>
      </c>
      <c r="D290" s="142">
        <f t="shared" si="155"/>
        <v>0</v>
      </c>
      <c r="E290" s="141">
        <f>IF('24'!E290:F290&gt;120,2,'24'!E290:F290/60)</f>
        <v>0</v>
      </c>
      <c r="F290" s="142">
        <f t="shared" si="156"/>
        <v>0</v>
      </c>
      <c r="G290" s="141">
        <f>IF('24'!G290:H290&gt;120,2,'24'!G290:H290/60)</f>
        <v>0</v>
      </c>
      <c r="H290" s="142">
        <f t="shared" si="157"/>
        <v>0</v>
      </c>
      <c r="I290" s="141">
        <f>IF('24'!I290:J290&gt;120,2,'24'!I290:J290/60)</f>
        <v>0</v>
      </c>
      <c r="J290" s="142">
        <f t="shared" si="158"/>
        <v>0</v>
      </c>
      <c r="K290" s="141">
        <f>IF('24'!K290:L290&gt;120,2,'24'!K290:L290/60)</f>
        <v>0</v>
      </c>
      <c r="L290" s="142">
        <f t="shared" si="159"/>
        <v>0</v>
      </c>
      <c r="M290" s="141">
        <f>IF('24'!M290:N290&gt;120,2,'24'!M290:N290/60)</f>
        <v>0</v>
      </c>
      <c r="N290" s="142">
        <f t="shared" si="160"/>
        <v>0</v>
      </c>
      <c r="O290" s="141">
        <f>IF('24'!O290:P290&gt;120,2,'24'!O290:P290/60)</f>
        <v>0</v>
      </c>
      <c r="P290" s="142">
        <f t="shared" si="161"/>
        <v>0</v>
      </c>
      <c r="Q290" s="141">
        <f>IF('24'!Q290:R290&gt;120,2,'24'!Q290:R290/60)</f>
        <v>0</v>
      </c>
      <c r="R290" s="142">
        <f t="shared" si="162"/>
        <v>0</v>
      </c>
      <c r="S290" s="141">
        <f>IF('24'!S290:T290&gt;120,2,'24'!S290:T290/60)</f>
        <v>0</v>
      </c>
      <c r="T290" s="142">
        <f t="shared" si="163"/>
        <v>0</v>
      </c>
      <c r="U290" s="141">
        <f>IF('24'!U290:V290&gt;120,2,'24'!U290:V290/60)</f>
        <v>0</v>
      </c>
      <c r="V290" s="142">
        <f t="shared" si="164"/>
        <v>0</v>
      </c>
      <c r="W290" s="141">
        <f>IF('24'!W290:X290&gt;120,2,'24'!W290:X290/60)</f>
        <v>0</v>
      </c>
      <c r="X290" s="142">
        <f t="shared" si="165"/>
        <v>0</v>
      </c>
      <c r="Y290" s="141">
        <f>IF('24'!Y290:Z290&gt;120,2,'24'!Y290:Z290/60)</f>
        <v>0</v>
      </c>
      <c r="Z290" s="142">
        <f t="shared" si="166"/>
        <v>0</v>
      </c>
      <c r="AA290" s="141">
        <f>IF('24'!AA290:AB290&gt;120,2,'24'!AA290:AB290/60)</f>
        <v>0</v>
      </c>
      <c r="AB290" s="142">
        <f t="shared" si="167"/>
        <v>0</v>
      </c>
      <c r="AC290" s="141">
        <f>IF('24'!AC290:AD290&gt;120,2,'24'!AC290:AD290/60)</f>
        <v>0</v>
      </c>
      <c r="AD290" s="142">
        <f t="shared" si="168"/>
        <v>0</v>
      </c>
      <c r="AE290" s="141">
        <f>IF('24'!AE290:AF290&gt;120,2,'24'!AE290:AF290/60)</f>
        <v>0</v>
      </c>
      <c r="AF290" s="142">
        <f t="shared" si="169"/>
        <v>0</v>
      </c>
      <c r="AG290" s="141">
        <f>IF('24'!AG290:AH290&gt;120,2,'24'!AG290:AH290/60)</f>
        <v>0</v>
      </c>
      <c r="AH290" s="142">
        <f t="shared" si="170"/>
        <v>0</v>
      </c>
      <c r="AI290" s="141">
        <f>IF('24'!AI290:AJ290&gt;120,2,'24'!AI290:AJ290/60)</f>
        <v>0</v>
      </c>
      <c r="AJ290" s="142">
        <f t="shared" si="171"/>
        <v>0</v>
      </c>
      <c r="AK290" s="141">
        <f>IF('24'!AK290:AL290&gt;120,2,'24'!AK290:AL290/60)</f>
        <v>0</v>
      </c>
      <c r="AL290" s="142">
        <f t="shared" si="172"/>
        <v>0</v>
      </c>
      <c r="AM290" s="141">
        <f>IF('24'!AM290:AN290&gt;120,2,'24'!AM290:AN290/60)</f>
        <v>0</v>
      </c>
      <c r="AN290" s="142">
        <f t="shared" si="173"/>
        <v>0</v>
      </c>
      <c r="AO290" s="141">
        <f>IF('24'!AO290:AP290&gt;120,2,'24'!AO290:AP290/60)</f>
        <v>0</v>
      </c>
      <c r="AP290" s="142">
        <f t="shared" si="174"/>
        <v>0</v>
      </c>
      <c r="AQ290" s="141">
        <f>IF('24'!AQ290:AR290&gt;120,2,'24'!AQ290:AR290/60)</f>
        <v>0</v>
      </c>
      <c r="AR290" s="142">
        <f t="shared" si="175"/>
        <v>0</v>
      </c>
      <c r="AS290" s="141">
        <f>IF('24'!AS290:AT290&gt;120,2,'24'!AS290:AT290/60)</f>
        <v>0</v>
      </c>
      <c r="AT290" s="142">
        <f t="shared" si="176"/>
        <v>0</v>
      </c>
      <c r="AU290" s="141">
        <f>IF('24'!AU290:AV290&gt;120,2,'24'!AU290:AV290/60)</f>
        <v>0</v>
      </c>
      <c r="AV290" s="142">
        <f t="shared" si="177"/>
        <v>0</v>
      </c>
      <c r="AW290" s="141">
        <f>IF('24'!AW290:AX290&gt;120,2,'24'!AW290:AX290/60)</f>
        <v>0</v>
      </c>
      <c r="AX290" s="142">
        <f t="shared" si="178"/>
        <v>0</v>
      </c>
      <c r="AY290" s="141">
        <f>IF('24'!AY290:AZ290&gt;120,2,'24'!AY290:AZ290/60)</f>
        <v>0</v>
      </c>
      <c r="AZ290" s="142">
        <f t="shared" si="179"/>
        <v>0</v>
      </c>
      <c r="BA290" s="141">
        <f>IF('24'!BA290:BB290&gt;120,2,'24'!BA290:BB290/60)</f>
        <v>0</v>
      </c>
      <c r="BB290" s="142">
        <f t="shared" si="180"/>
        <v>0</v>
      </c>
      <c r="BC290" s="141">
        <f>IF('24'!BC290:BD290&gt;120,2,'24'!BC290:BD290/60)</f>
        <v>0</v>
      </c>
      <c r="BD290" s="142">
        <f t="shared" si="181"/>
        <v>0</v>
      </c>
      <c r="BE290" s="141">
        <f>IF('24'!BE290:BF290&gt;120,2,'24'!BE290:BF290/60)</f>
        <v>0</v>
      </c>
      <c r="BF290" s="142">
        <f t="shared" si="182"/>
        <v>0</v>
      </c>
      <c r="BG290" s="141">
        <f>IF('24'!BG290:BH290&gt;120,2,'24'!BG290:BH290/60)</f>
        <v>0</v>
      </c>
      <c r="BH290" s="142">
        <f t="shared" si="183"/>
        <v>0</v>
      </c>
      <c r="BI290" s="141">
        <f>IF('24'!BI290:BJ290&gt;120,2,'24'!BI290:BJ290/60)</f>
        <v>0</v>
      </c>
      <c r="BJ290" s="142">
        <f t="shared" si="184"/>
        <v>0</v>
      </c>
      <c r="BK290" s="141">
        <f>IF('24'!BK290:BL290&gt;120,2,'24'!BK290:BL290/60)</f>
        <v>0</v>
      </c>
      <c r="BL290" s="142">
        <f t="shared" si="185"/>
        <v>0</v>
      </c>
      <c r="BM290" s="6"/>
    </row>
    <row r="291" spans="1:65" ht="26.25" thickBot="1">
      <c r="A291" s="13">
        <v>8736</v>
      </c>
      <c r="B291" s="13" t="s">
        <v>326</v>
      </c>
      <c r="C291" s="141">
        <f>IF('24'!C291:D291&gt;120,2,'24'!C291:D291/60)</f>
        <v>0</v>
      </c>
      <c r="D291" s="142">
        <f t="shared" si="155"/>
        <v>0</v>
      </c>
      <c r="E291" s="141">
        <f>IF('24'!E291:F291&gt;120,2,'24'!E291:F291/60)</f>
        <v>0</v>
      </c>
      <c r="F291" s="142">
        <f t="shared" si="156"/>
        <v>0</v>
      </c>
      <c r="G291" s="141">
        <f>IF('24'!G291:H291&gt;120,2,'24'!G291:H291/60)</f>
        <v>0</v>
      </c>
      <c r="H291" s="142">
        <f t="shared" si="157"/>
        <v>0</v>
      </c>
      <c r="I291" s="141">
        <f>IF('24'!I291:J291&gt;120,2,'24'!I291:J291/60)</f>
        <v>0</v>
      </c>
      <c r="J291" s="142">
        <f t="shared" si="158"/>
        <v>0</v>
      </c>
      <c r="K291" s="141">
        <f>IF('24'!K291:L291&gt;120,2,'24'!K291:L291/60)</f>
        <v>0</v>
      </c>
      <c r="L291" s="142">
        <f t="shared" si="159"/>
        <v>0</v>
      </c>
      <c r="M291" s="141">
        <f>IF('24'!M291:N291&gt;120,2,'24'!M291:N291/60)</f>
        <v>0</v>
      </c>
      <c r="N291" s="142">
        <f t="shared" si="160"/>
        <v>0</v>
      </c>
      <c r="O291" s="141">
        <f>IF('24'!O291:P291&gt;120,2,'24'!O291:P291/60)</f>
        <v>0</v>
      </c>
      <c r="P291" s="142">
        <f t="shared" si="161"/>
        <v>0</v>
      </c>
      <c r="Q291" s="141">
        <f>IF('24'!Q291:R291&gt;120,2,'24'!Q291:R291/60)</f>
        <v>0</v>
      </c>
      <c r="R291" s="142">
        <f t="shared" si="162"/>
        <v>0</v>
      </c>
      <c r="S291" s="141">
        <f>IF('24'!S291:T291&gt;120,2,'24'!S291:T291/60)</f>
        <v>0</v>
      </c>
      <c r="T291" s="142">
        <f t="shared" si="163"/>
        <v>0</v>
      </c>
      <c r="U291" s="141">
        <f>IF('24'!U291:V291&gt;120,2,'24'!U291:V291/60)</f>
        <v>0</v>
      </c>
      <c r="V291" s="142">
        <f t="shared" si="164"/>
        <v>0</v>
      </c>
      <c r="W291" s="141">
        <f>IF('24'!W291:X291&gt;120,2,'24'!W291:X291/60)</f>
        <v>0</v>
      </c>
      <c r="X291" s="142">
        <f t="shared" si="165"/>
        <v>0</v>
      </c>
      <c r="Y291" s="141">
        <f>IF('24'!Y291:Z291&gt;120,2,'24'!Y291:Z291/60)</f>
        <v>0</v>
      </c>
      <c r="Z291" s="142">
        <f t="shared" si="166"/>
        <v>0</v>
      </c>
      <c r="AA291" s="141">
        <f>IF('24'!AA291:AB291&gt;120,2,'24'!AA291:AB291/60)</f>
        <v>0</v>
      </c>
      <c r="AB291" s="142">
        <f t="shared" si="167"/>
        <v>0</v>
      </c>
      <c r="AC291" s="141">
        <f>IF('24'!AC291:AD291&gt;120,2,'24'!AC291:AD291/60)</f>
        <v>0</v>
      </c>
      <c r="AD291" s="142">
        <f t="shared" si="168"/>
        <v>0</v>
      </c>
      <c r="AE291" s="141">
        <f>IF('24'!AE291:AF291&gt;120,2,'24'!AE291:AF291/60)</f>
        <v>0</v>
      </c>
      <c r="AF291" s="142">
        <f t="shared" si="169"/>
        <v>0</v>
      </c>
      <c r="AG291" s="141">
        <f>IF('24'!AG291:AH291&gt;120,2,'24'!AG291:AH291/60)</f>
        <v>0</v>
      </c>
      <c r="AH291" s="142">
        <f t="shared" si="170"/>
        <v>0</v>
      </c>
      <c r="AI291" s="141">
        <f>IF('24'!AI291:AJ291&gt;120,2,'24'!AI291:AJ291/60)</f>
        <v>0</v>
      </c>
      <c r="AJ291" s="142">
        <f t="shared" si="171"/>
        <v>0</v>
      </c>
      <c r="AK291" s="141">
        <f>IF('24'!AK291:AL291&gt;120,2,'24'!AK291:AL291/60)</f>
        <v>0</v>
      </c>
      <c r="AL291" s="142">
        <f t="shared" si="172"/>
        <v>0</v>
      </c>
      <c r="AM291" s="141">
        <f>IF('24'!AM291:AN291&gt;120,2,'24'!AM291:AN291/60)</f>
        <v>0</v>
      </c>
      <c r="AN291" s="142">
        <f t="shared" si="173"/>
        <v>0</v>
      </c>
      <c r="AO291" s="141">
        <f>IF('24'!AO291:AP291&gt;120,2,'24'!AO291:AP291/60)</f>
        <v>0</v>
      </c>
      <c r="AP291" s="142">
        <f t="shared" si="174"/>
        <v>0</v>
      </c>
      <c r="AQ291" s="141">
        <f>IF('24'!AQ291:AR291&gt;120,2,'24'!AQ291:AR291/60)</f>
        <v>0</v>
      </c>
      <c r="AR291" s="142">
        <f t="shared" si="175"/>
        <v>0</v>
      </c>
      <c r="AS291" s="141">
        <f>IF('24'!AS291:AT291&gt;120,2,'24'!AS291:AT291/60)</f>
        <v>0</v>
      </c>
      <c r="AT291" s="142">
        <f t="shared" si="176"/>
        <v>0</v>
      </c>
      <c r="AU291" s="141">
        <f>IF('24'!AU291:AV291&gt;120,2,'24'!AU291:AV291/60)</f>
        <v>0</v>
      </c>
      <c r="AV291" s="142">
        <f t="shared" si="177"/>
        <v>0</v>
      </c>
      <c r="AW291" s="141">
        <f>IF('24'!AW291:AX291&gt;120,2,'24'!AW291:AX291/60)</f>
        <v>0</v>
      </c>
      <c r="AX291" s="142">
        <f t="shared" si="178"/>
        <v>0</v>
      </c>
      <c r="AY291" s="141">
        <f>IF('24'!AY291:AZ291&gt;120,2,'24'!AY291:AZ291/60)</f>
        <v>0</v>
      </c>
      <c r="AZ291" s="142">
        <f t="shared" si="179"/>
        <v>0</v>
      </c>
      <c r="BA291" s="141">
        <f>IF('24'!BA291:BB291&gt;120,2,'24'!BA291:BB291/60)</f>
        <v>0</v>
      </c>
      <c r="BB291" s="142">
        <f t="shared" si="180"/>
        <v>0</v>
      </c>
      <c r="BC291" s="141">
        <f>IF('24'!BC291:BD291&gt;120,2,'24'!BC291:BD291/60)</f>
        <v>0</v>
      </c>
      <c r="BD291" s="142">
        <f t="shared" si="181"/>
        <v>0</v>
      </c>
      <c r="BE291" s="141">
        <f>IF('24'!BE291:BF291&gt;120,2,'24'!BE291:BF291/60)</f>
        <v>0</v>
      </c>
      <c r="BF291" s="142">
        <f t="shared" si="182"/>
        <v>0</v>
      </c>
      <c r="BG291" s="141">
        <f>IF('24'!BG291:BH291&gt;120,2,'24'!BG291:BH291/60)</f>
        <v>0</v>
      </c>
      <c r="BH291" s="142">
        <f t="shared" si="183"/>
        <v>0</v>
      </c>
      <c r="BI291" s="141">
        <f>IF('24'!BI291:BJ291&gt;120,2,'24'!BI291:BJ291/60)</f>
        <v>0</v>
      </c>
      <c r="BJ291" s="142">
        <f t="shared" si="184"/>
        <v>0</v>
      </c>
      <c r="BK291" s="141">
        <f>IF('24'!BK291:BL291&gt;120,2,'24'!BK291:BL291/60)</f>
        <v>0</v>
      </c>
      <c r="BL291" s="142">
        <f t="shared" si="185"/>
        <v>0</v>
      </c>
      <c r="BM291" s="6"/>
    </row>
    <row r="292" spans="1:65" ht="26.25" thickBot="1">
      <c r="A292" s="13">
        <v>8737</v>
      </c>
      <c r="B292" s="13" t="s">
        <v>327</v>
      </c>
      <c r="C292" s="141">
        <f>IF('24'!C292:D292&gt;120,2,'24'!C292:D292/60)</f>
        <v>0</v>
      </c>
      <c r="D292" s="142">
        <f t="shared" si="155"/>
        <v>0</v>
      </c>
      <c r="E292" s="141">
        <f>IF('24'!E292:F292&gt;120,2,'24'!E292:F292/60)</f>
        <v>0</v>
      </c>
      <c r="F292" s="142">
        <f t="shared" si="156"/>
        <v>0</v>
      </c>
      <c r="G292" s="141">
        <f>IF('24'!G292:H292&gt;120,2,'24'!G292:H292/60)</f>
        <v>0</v>
      </c>
      <c r="H292" s="142">
        <f t="shared" si="157"/>
        <v>0</v>
      </c>
      <c r="I292" s="141">
        <f>IF('24'!I292:J292&gt;120,2,'24'!I292:J292/60)</f>
        <v>0</v>
      </c>
      <c r="J292" s="142">
        <f t="shared" si="158"/>
        <v>0</v>
      </c>
      <c r="K292" s="141">
        <f>IF('24'!K292:L292&gt;120,2,'24'!K292:L292/60)</f>
        <v>0</v>
      </c>
      <c r="L292" s="142">
        <f t="shared" si="159"/>
        <v>0</v>
      </c>
      <c r="M292" s="141">
        <f>IF('24'!M292:N292&gt;120,2,'24'!M292:N292/60)</f>
        <v>0</v>
      </c>
      <c r="N292" s="142">
        <f t="shared" si="160"/>
        <v>0</v>
      </c>
      <c r="O292" s="141">
        <f>IF('24'!O292:P292&gt;120,2,'24'!O292:P292/60)</f>
        <v>0</v>
      </c>
      <c r="P292" s="142">
        <f t="shared" si="161"/>
        <v>0</v>
      </c>
      <c r="Q292" s="141">
        <f>IF('24'!Q292:R292&gt;120,2,'24'!Q292:R292/60)</f>
        <v>0</v>
      </c>
      <c r="R292" s="142">
        <f t="shared" si="162"/>
        <v>0</v>
      </c>
      <c r="S292" s="141">
        <f>IF('24'!S292:T292&gt;120,2,'24'!S292:T292/60)</f>
        <v>0</v>
      </c>
      <c r="T292" s="142">
        <f t="shared" si="163"/>
        <v>0</v>
      </c>
      <c r="U292" s="141">
        <f>IF('24'!U292:V292&gt;120,2,'24'!U292:V292/60)</f>
        <v>0</v>
      </c>
      <c r="V292" s="142">
        <f t="shared" si="164"/>
        <v>0</v>
      </c>
      <c r="W292" s="141">
        <f>IF('24'!W292:X292&gt;120,2,'24'!W292:X292/60)</f>
        <v>0</v>
      </c>
      <c r="X292" s="142">
        <f t="shared" si="165"/>
        <v>0</v>
      </c>
      <c r="Y292" s="141">
        <f>IF('24'!Y292:Z292&gt;120,2,'24'!Y292:Z292/60)</f>
        <v>0</v>
      </c>
      <c r="Z292" s="142">
        <f t="shared" si="166"/>
        <v>0</v>
      </c>
      <c r="AA292" s="141">
        <f>IF('24'!AA292:AB292&gt;120,2,'24'!AA292:AB292/60)</f>
        <v>0</v>
      </c>
      <c r="AB292" s="142">
        <f t="shared" si="167"/>
        <v>0</v>
      </c>
      <c r="AC292" s="141">
        <f>IF('24'!AC292:AD292&gt;120,2,'24'!AC292:AD292/60)</f>
        <v>0</v>
      </c>
      <c r="AD292" s="142">
        <f t="shared" si="168"/>
        <v>0</v>
      </c>
      <c r="AE292" s="141">
        <f>IF('24'!AE292:AF292&gt;120,2,'24'!AE292:AF292/60)</f>
        <v>0</v>
      </c>
      <c r="AF292" s="142">
        <f t="shared" si="169"/>
        <v>0</v>
      </c>
      <c r="AG292" s="141">
        <f>IF('24'!AG292:AH292&gt;120,2,'24'!AG292:AH292/60)</f>
        <v>0</v>
      </c>
      <c r="AH292" s="142">
        <f t="shared" si="170"/>
        <v>0</v>
      </c>
      <c r="AI292" s="141">
        <f>IF('24'!AI292:AJ292&gt;120,2,'24'!AI292:AJ292/60)</f>
        <v>0</v>
      </c>
      <c r="AJ292" s="142">
        <f t="shared" si="171"/>
        <v>0</v>
      </c>
      <c r="AK292" s="141">
        <f>IF('24'!AK292:AL292&gt;120,2,'24'!AK292:AL292/60)</f>
        <v>0</v>
      </c>
      <c r="AL292" s="142">
        <f t="shared" si="172"/>
        <v>0</v>
      </c>
      <c r="AM292" s="141">
        <f>IF('24'!AM292:AN292&gt;120,2,'24'!AM292:AN292/60)</f>
        <v>0</v>
      </c>
      <c r="AN292" s="142">
        <f t="shared" si="173"/>
        <v>0</v>
      </c>
      <c r="AO292" s="141">
        <f>IF('24'!AO292:AP292&gt;120,2,'24'!AO292:AP292/60)</f>
        <v>0</v>
      </c>
      <c r="AP292" s="142">
        <f t="shared" si="174"/>
        <v>0</v>
      </c>
      <c r="AQ292" s="141">
        <f>IF('24'!AQ292:AR292&gt;120,2,'24'!AQ292:AR292/60)</f>
        <v>0</v>
      </c>
      <c r="AR292" s="142">
        <f t="shared" si="175"/>
        <v>0</v>
      </c>
      <c r="AS292" s="141">
        <f>IF('24'!AS292:AT292&gt;120,2,'24'!AS292:AT292/60)</f>
        <v>0</v>
      </c>
      <c r="AT292" s="142">
        <f t="shared" si="176"/>
        <v>0</v>
      </c>
      <c r="AU292" s="141">
        <f>IF('24'!AU292:AV292&gt;120,2,'24'!AU292:AV292/60)</f>
        <v>0</v>
      </c>
      <c r="AV292" s="142">
        <f t="shared" si="177"/>
        <v>0</v>
      </c>
      <c r="AW292" s="141">
        <f>IF('24'!AW292:AX292&gt;120,2,'24'!AW292:AX292/60)</f>
        <v>0</v>
      </c>
      <c r="AX292" s="142">
        <f t="shared" si="178"/>
        <v>0</v>
      </c>
      <c r="AY292" s="141">
        <f>IF('24'!AY292:AZ292&gt;120,2,'24'!AY292:AZ292/60)</f>
        <v>0</v>
      </c>
      <c r="AZ292" s="142">
        <f t="shared" si="179"/>
        <v>0</v>
      </c>
      <c r="BA292" s="141">
        <f>IF('24'!BA292:BB292&gt;120,2,'24'!BA292:BB292/60)</f>
        <v>0</v>
      </c>
      <c r="BB292" s="142">
        <f t="shared" si="180"/>
        <v>0</v>
      </c>
      <c r="BC292" s="141">
        <f>IF('24'!BC292:BD292&gt;120,2,'24'!BC292:BD292/60)</f>
        <v>0</v>
      </c>
      <c r="BD292" s="142">
        <f t="shared" si="181"/>
        <v>0</v>
      </c>
      <c r="BE292" s="141">
        <f>IF('24'!BE292:BF292&gt;120,2,'24'!BE292:BF292/60)</f>
        <v>0</v>
      </c>
      <c r="BF292" s="142">
        <f t="shared" si="182"/>
        <v>0</v>
      </c>
      <c r="BG292" s="141">
        <f>IF('24'!BG292:BH292&gt;120,2,'24'!BG292:BH292/60)</f>
        <v>0</v>
      </c>
      <c r="BH292" s="142">
        <f t="shared" si="183"/>
        <v>0</v>
      </c>
      <c r="BI292" s="141">
        <f>IF('24'!BI292:BJ292&gt;120,2,'24'!BI292:BJ292/60)</f>
        <v>0</v>
      </c>
      <c r="BJ292" s="142">
        <f t="shared" si="184"/>
        <v>0</v>
      </c>
      <c r="BK292" s="141">
        <f>IF('24'!BK292:BL292&gt;120,2,'24'!BK292:BL292/60)</f>
        <v>0</v>
      </c>
      <c r="BL292" s="142">
        <f t="shared" si="185"/>
        <v>0</v>
      </c>
      <c r="BM292" s="6"/>
    </row>
    <row r="293" spans="1:65" ht="26.25" thickBot="1">
      <c r="A293" s="13">
        <v>8738</v>
      </c>
      <c r="B293" s="13" t="s">
        <v>328</v>
      </c>
      <c r="C293" s="141">
        <f>IF('24'!C293:D293&gt;120,2,'24'!C293:D293/60)</f>
        <v>0</v>
      </c>
      <c r="D293" s="142">
        <f t="shared" si="155"/>
        <v>0</v>
      </c>
      <c r="E293" s="141">
        <f>IF('24'!E293:F293&gt;120,2,'24'!E293:F293/60)</f>
        <v>0</v>
      </c>
      <c r="F293" s="142">
        <f t="shared" si="156"/>
        <v>0</v>
      </c>
      <c r="G293" s="141">
        <f>IF('24'!G293:H293&gt;120,2,'24'!G293:H293/60)</f>
        <v>0</v>
      </c>
      <c r="H293" s="142">
        <f t="shared" si="157"/>
        <v>0</v>
      </c>
      <c r="I293" s="141">
        <f>IF('24'!I293:J293&gt;120,2,'24'!I293:J293/60)</f>
        <v>0</v>
      </c>
      <c r="J293" s="142">
        <f t="shared" si="158"/>
        <v>0</v>
      </c>
      <c r="K293" s="141">
        <f>IF('24'!K293:L293&gt;120,2,'24'!K293:L293/60)</f>
        <v>0</v>
      </c>
      <c r="L293" s="142">
        <f t="shared" si="159"/>
        <v>0</v>
      </c>
      <c r="M293" s="141">
        <f>IF('24'!M293:N293&gt;120,2,'24'!M293:N293/60)</f>
        <v>0</v>
      </c>
      <c r="N293" s="142">
        <f t="shared" si="160"/>
        <v>0</v>
      </c>
      <c r="O293" s="141">
        <f>IF('24'!O293:P293&gt;120,2,'24'!O293:P293/60)</f>
        <v>0</v>
      </c>
      <c r="P293" s="142">
        <f t="shared" si="161"/>
        <v>0</v>
      </c>
      <c r="Q293" s="141">
        <f>IF('24'!Q293:R293&gt;120,2,'24'!Q293:R293/60)</f>
        <v>0</v>
      </c>
      <c r="R293" s="142">
        <f t="shared" si="162"/>
        <v>0</v>
      </c>
      <c r="S293" s="141">
        <f>IF('24'!S293:T293&gt;120,2,'24'!S293:T293/60)</f>
        <v>0</v>
      </c>
      <c r="T293" s="142">
        <f t="shared" si="163"/>
        <v>0</v>
      </c>
      <c r="U293" s="141">
        <f>IF('24'!U293:V293&gt;120,2,'24'!U293:V293/60)</f>
        <v>0</v>
      </c>
      <c r="V293" s="142">
        <f t="shared" si="164"/>
        <v>0</v>
      </c>
      <c r="W293" s="141">
        <f>IF('24'!W293:X293&gt;120,2,'24'!W293:X293/60)</f>
        <v>0</v>
      </c>
      <c r="X293" s="142">
        <f t="shared" si="165"/>
        <v>0</v>
      </c>
      <c r="Y293" s="141">
        <f>IF('24'!Y293:Z293&gt;120,2,'24'!Y293:Z293/60)</f>
        <v>0</v>
      </c>
      <c r="Z293" s="142">
        <f t="shared" si="166"/>
        <v>0</v>
      </c>
      <c r="AA293" s="141">
        <f>IF('24'!AA293:AB293&gt;120,2,'24'!AA293:AB293/60)</f>
        <v>0</v>
      </c>
      <c r="AB293" s="142">
        <f t="shared" si="167"/>
        <v>0</v>
      </c>
      <c r="AC293" s="141">
        <f>IF('24'!AC293:AD293&gt;120,2,'24'!AC293:AD293/60)</f>
        <v>0</v>
      </c>
      <c r="AD293" s="142">
        <f t="shared" si="168"/>
        <v>0</v>
      </c>
      <c r="AE293" s="141">
        <f>IF('24'!AE293:AF293&gt;120,2,'24'!AE293:AF293/60)</f>
        <v>0</v>
      </c>
      <c r="AF293" s="142">
        <f t="shared" si="169"/>
        <v>0</v>
      </c>
      <c r="AG293" s="141">
        <f>IF('24'!AG293:AH293&gt;120,2,'24'!AG293:AH293/60)</f>
        <v>0</v>
      </c>
      <c r="AH293" s="142">
        <f t="shared" si="170"/>
        <v>0</v>
      </c>
      <c r="AI293" s="141">
        <f>IF('24'!AI293:AJ293&gt;120,2,'24'!AI293:AJ293/60)</f>
        <v>0</v>
      </c>
      <c r="AJ293" s="142">
        <f t="shared" si="171"/>
        <v>0</v>
      </c>
      <c r="AK293" s="141">
        <f>IF('24'!AK293:AL293&gt;120,2,'24'!AK293:AL293/60)</f>
        <v>0</v>
      </c>
      <c r="AL293" s="142">
        <f t="shared" si="172"/>
        <v>0</v>
      </c>
      <c r="AM293" s="141">
        <f>IF('24'!AM293:AN293&gt;120,2,'24'!AM293:AN293/60)</f>
        <v>0</v>
      </c>
      <c r="AN293" s="142">
        <f t="shared" si="173"/>
        <v>0</v>
      </c>
      <c r="AO293" s="141">
        <f>IF('24'!AO293:AP293&gt;120,2,'24'!AO293:AP293/60)</f>
        <v>0</v>
      </c>
      <c r="AP293" s="142">
        <f t="shared" si="174"/>
        <v>0</v>
      </c>
      <c r="AQ293" s="141">
        <f>IF('24'!AQ293:AR293&gt;120,2,'24'!AQ293:AR293/60)</f>
        <v>0</v>
      </c>
      <c r="AR293" s="142">
        <f t="shared" si="175"/>
        <v>0</v>
      </c>
      <c r="AS293" s="141">
        <f>IF('24'!AS293:AT293&gt;120,2,'24'!AS293:AT293/60)</f>
        <v>0</v>
      </c>
      <c r="AT293" s="142">
        <f t="shared" si="176"/>
        <v>0</v>
      </c>
      <c r="AU293" s="141">
        <f>IF('24'!AU293:AV293&gt;120,2,'24'!AU293:AV293/60)</f>
        <v>0</v>
      </c>
      <c r="AV293" s="142">
        <f t="shared" si="177"/>
        <v>0</v>
      </c>
      <c r="AW293" s="141">
        <f>IF('24'!AW293:AX293&gt;120,2,'24'!AW293:AX293/60)</f>
        <v>0</v>
      </c>
      <c r="AX293" s="142">
        <f t="shared" si="178"/>
        <v>0</v>
      </c>
      <c r="AY293" s="141">
        <f>IF('24'!AY293:AZ293&gt;120,2,'24'!AY293:AZ293/60)</f>
        <v>0</v>
      </c>
      <c r="AZ293" s="142">
        <f t="shared" si="179"/>
        <v>0</v>
      </c>
      <c r="BA293" s="141">
        <f>IF('24'!BA293:BB293&gt;120,2,'24'!BA293:BB293/60)</f>
        <v>0</v>
      </c>
      <c r="BB293" s="142">
        <f t="shared" si="180"/>
        <v>0</v>
      </c>
      <c r="BC293" s="141">
        <f>IF('24'!BC293:BD293&gt;120,2,'24'!BC293:BD293/60)</f>
        <v>0</v>
      </c>
      <c r="BD293" s="142">
        <f t="shared" si="181"/>
        <v>0</v>
      </c>
      <c r="BE293" s="141">
        <f>IF('24'!BE293:BF293&gt;120,2,'24'!BE293:BF293/60)</f>
        <v>0</v>
      </c>
      <c r="BF293" s="142">
        <f t="shared" si="182"/>
        <v>0</v>
      </c>
      <c r="BG293" s="141">
        <f>IF('24'!BG293:BH293&gt;120,2,'24'!BG293:BH293/60)</f>
        <v>0</v>
      </c>
      <c r="BH293" s="142">
        <f t="shared" si="183"/>
        <v>0</v>
      </c>
      <c r="BI293" s="141">
        <f>IF('24'!BI293:BJ293&gt;120,2,'24'!BI293:BJ293/60)</f>
        <v>0</v>
      </c>
      <c r="BJ293" s="142">
        <f t="shared" si="184"/>
        <v>0</v>
      </c>
      <c r="BK293" s="141">
        <f>IF('24'!BK293:BL293&gt;120,2,'24'!BK293:BL293/60)</f>
        <v>0</v>
      </c>
      <c r="BL293" s="142">
        <f t="shared" si="185"/>
        <v>0</v>
      </c>
      <c r="BM293" s="6"/>
    </row>
    <row r="294" spans="1:65" ht="26.25" thickBot="1">
      <c r="A294" s="13">
        <v>8739</v>
      </c>
      <c r="B294" s="13" t="s">
        <v>329</v>
      </c>
      <c r="C294" s="141">
        <f>IF('24'!C294:D294&gt;120,2,'24'!C294:D294/60)</f>
        <v>0</v>
      </c>
      <c r="D294" s="142">
        <f t="shared" si="155"/>
        <v>0</v>
      </c>
      <c r="E294" s="141">
        <f>IF('24'!E294:F294&gt;120,2,'24'!E294:F294/60)</f>
        <v>0</v>
      </c>
      <c r="F294" s="142">
        <f t="shared" si="156"/>
        <v>0</v>
      </c>
      <c r="G294" s="141">
        <f>IF('24'!G294:H294&gt;120,2,'24'!G294:H294/60)</f>
        <v>0</v>
      </c>
      <c r="H294" s="142">
        <f t="shared" si="157"/>
        <v>0</v>
      </c>
      <c r="I294" s="141">
        <f>IF('24'!I294:J294&gt;120,2,'24'!I294:J294/60)</f>
        <v>0</v>
      </c>
      <c r="J294" s="142">
        <f t="shared" si="158"/>
        <v>0</v>
      </c>
      <c r="K294" s="141">
        <f>IF('24'!K294:L294&gt;120,2,'24'!K294:L294/60)</f>
        <v>0</v>
      </c>
      <c r="L294" s="142">
        <f t="shared" si="159"/>
        <v>0</v>
      </c>
      <c r="M294" s="141">
        <f>IF('24'!M294:N294&gt;120,2,'24'!M294:N294/60)</f>
        <v>0</v>
      </c>
      <c r="N294" s="142">
        <f t="shared" si="160"/>
        <v>0</v>
      </c>
      <c r="O294" s="141">
        <f>IF('24'!O294:P294&gt;120,2,'24'!O294:P294/60)</f>
        <v>0</v>
      </c>
      <c r="P294" s="142">
        <f t="shared" si="161"/>
        <v>0</v>
      </c>
      <c r="Q294" s="141">
        <f>IF('24'!Q294:R294&gt;120,2,'24'!Q294:R294/60)</f>
        <v>0</v>
      </c>
      <c r="R294" s="142">
        <f t="shared" si="162"/>
        <v>0</v>
      </c>
      <c r="S294" s="141">
        <f>IF('24'!S294:T294&gt;120,2,'24'!S294:T294/60)</f>
        <v>0</v>
      </c>
      <c r="T294" s="142">
        <f t="shared" si="163"/>
        <v>0</v>
      </c>
      <c r="U294" s="141">
        <f>IF('24'!U294:V294&gt;120,2,'24'!U294:V294/60)</f>
        <v>0</v>
      </c>
      <c r="V294" s="142">
        <f t="shared" si="164"/>
        <v>0</v>
      </c>
      <c r="W294" s="141">
        <f>IF('24'!W294:X294&gt;120,2,'24'!W294:X294/60)</f>
        <v>0</v>
      </c>
      <c r="X294" s="142">
        <f t="shared" si="165"/>
        <v>0</v>
      </c>
      <c r="Y294" s="141">
        <f>IF('24'!Y294:Z294&gt;120,2,'24'!Y294:Z294/60)</f>
        <v>0</v>
      </c>
      <c r="Z294" s="142">
        <f t="shared" si="166"/>
        <v>0</v>
      </c>
      <c r="AA294" s="141">
        <f>IF('24'!AA294:AB294&gt;120,2,'24'!AA294:AB294/60)</f>
        <v>0</v>
      </c>
      <c r="AB294" s="142">
        <f t="shared" si="167"/>
        <v>0</v>
      </c>
      <c r="AC294" s="141">
        <f>IF('24'!AC294:AD294&gt;120,2,'24'!AC294:AD294/60)</f>
        <v>0</v>
      </c>
      <c r="AD294" s="142">
        <f t="shared" si="168"/>
        <v>0</v>
      </c>
      <c r="AE294" s="141">
        <f>IF('24'!AE294:AF294&gt;120,2,'24'!AE294:AF294/60)</f>
        <v>0</v>
      </c>
      <c r="AF294" s="142">
        <f t="shared" si="169"/>
        <v>0</v>
      </c>
      <c r="AG294" s="141">
        <f>IF('24'!AG294:AH294&gt;120,2,'24'!AG294:AH294/60)</f>
        <v>0</v>
      </c>
      <c r="AH294" s="142">
        <f t="shared" si="170"/>
        <v>0</v>
      </c>
      <c r="AI294" s="141">
        <f>IF('24'!AI294:AJ294&gt;120,2,'24'!AI294:AJ294/60)</f>
        <v>0</v>
      </c>
      <c r="AJ294" s="142">
        <f t="shared" si="171"/>
        <v>0</v>
      </c>
      <c r="AK294" s="141">
        <f>IF('24'!AK294:AL294&gt;120,2,'24'!AK294:AL294/60)</f>
        <v>0</v>
      </c>
      <c r="AL294" s="142">
        <f t="shared" si="172"/>
        <v>0</v>
      </c>
      <c r="AM294" s="141">
        <f>IF('24'!AM294:AN294&gt;120,2,'24'!AM294:AN294/60)</f>
        <v>0</v>
      </c>
      <c r="AN294" s="142">
        <f t="shared" si="173"/>
        <v>0</v>
      </c>
      <c r="AO294" s="141">
        <f>IF('24'!AO294:AP294&gt;120,2,'24'!AO294:AP294/60)</f>
        <v>0</v>
      </c>
      <c r="AP294" s="142">
        <f t="shared" si="174"/>
        <v>0</v>
      </c>
      <c r="AQ294" s="141">
        <f>IF('24'!AQ294:AR294&gt;120,2,'24'!AQ294:AR294/60)</f>
        <v>0</v>
      </c>
      <c r="AR294" s="142">
        <f t="shared" si="175"/>
        <v>0</v>
      </c>
      <c r="AS294" s="141">
        <f>IF('24'!AS294:AT294&gt;120,2,'24'!AS294:AT294/60)</f>
        <v>0</v>
      </c>
      <c r="AT294" s="142">
        <f t="shared" si="176"/>
        <v>0</v>
      </c>
      <c r="AU294" s="141">
        <f>IF('24'!AU294:AV294&gt;120,2,'24'!AU294:AV294/60)</f>
        <v>0</v>
      </c>
      <c r="AV294" s="142">
        <f t="shared" si="177"/>
        <v>0</v>
      </c>
      <c r="AW294" s="141">
        <f>IF('24'!AW294:AX294&gt;120,2,'24'!AW294:AX294/60)</f>
        <v>0</v>
      </c>
      <c r="AX294" s="142">
        <f t="shared" si="178"/>
        <v>0</v>
      </c>
      <c r="AY294" s="141">
        <f>IF('24'!AY294:AZ294&gt;120,2,'24'!AY294:AZ294/60)</f>
        <v>0</v>
      </c>
      <c r="AZ294" s="142">
        <f t="shared" si="179"/>
        <v>0</v>
      </c>
      <c r="BA294" s="141">
        <f>IF('24'!BA294:BB294&gt;120,2,'24'!BA294:BB294/60)</f>
        <v>0</v>
      </c>
      <c r="BB294" s="142">
        <f t="shared" si="180"/>
        <v>0</v>
      </c>
      <c r="BC294" s="141">
        <f>IF('24'!BC294:BD294&gt;120,2,'24'!BC294:BD294/60)</f>
        <v>0</v>
      </c>
      <c r="BD294" s="142">
        <f t="shared" si="181"/>
        <v>0</v>
      </c>
      <c r="BE294" s="141">
        <f>IF('24'!BE294:BF294&gt;120,2,'24'!BE294:BF294/60)</f>
        <v>0</v>
      </c>
      <c r="BF294" s="142">
        <f t="shared" si="182"/>
        <v>0</v>
      </c>
      <c r="BG294" s="141">
        <f>IF('24'!BG294:BH294&gt;120,2,'24'!BG294:BH294/60)</f>
        <v>0</v>
      </c>
      <c r="BH294" s="142">
        <f t="shared" si="183"/>
        <v>0</v>
      </c>
      <c r="BI294" s="141">
        <f>IF('24'!BI294:BJ294&gt;120,2,'24'!BI294:BJ294/60)</f>
        <v>0</v>
      </c>
      <c r="BJ294" s="142">
        <f t="shared" si="184"/>
        <v>0</v>
      </c>
      <c r="BK294" s="141">
        <f>IF('24'!BK294:BL294&gt;120,2,'24'!BK294:BL294/60)</f>
        <v>0</v>
      </c>
      <c r="BL294" s="142">
        <f t="shared" si="185"/>
        <v>0</v>
      </c>
      <c r="BM294" s="6"/>
    </row>
    <row r="295" spans="1:65" ht="26.25" thickBot="1">
      <c r="A295" s="13">
        <v>8740</v>
      </c>
      <c r="B295" s="13" t="s">
        <v>330</v>
      </c>
      <c r="C295" s="141">
        <f>IF('24'!C295:D295&gt;120,2,'24'!C295:D295/60)</f>
        <v>0</v>
      </c>
      <c r="D295" s="142">
        <f t="shared" si="155"/>
        <v>0</v>
      </c>
      <c r="E295" s="141">
        <f>IF('24'!E295:F295&gt;120,2,'24'!E295:F295/60)</f>
        <v>0</v>
      </c>
      <c r="F295" s="142">
        <f t="shared" si="156"/>
        <v>0</v>
      </c>
      <c r="G295" s="141">
        <f>IF('24'!G295:H295&gt;120,2,'24'!G295:H295/60)</f>
        <v>0</v>
      </c>
      <c r="H295" s="142">
        <f t="shared" si="157"/>
        <v>0</v>
      </c>
      <c r="I295" s="141">
        <f>IF('24'!I295:J295&gt;120,2,'24'!I295:J295/60)</f>
        <v>0</v>
      </c>
      <c r="J295" s="142">
        <f t="shared" si="158"/>
        <v>0</v>
      </c>
      <c r="K295" s="141">
        <f>IF('24'!K295:L295&gt;120,2,'24'!K295:L295/60)</f>
        <v>0</v>
      </c>
      <c r="L295" s="142">
        <f t="shared" si="159"/>
        <v>0</v>
      </c>
      <c r="M295" s="141">
        <f>IF('24'!M295:N295&gt;120,2,'24'!M295:N295/60)</f>
        <v>0</v>
      </c>
      <c r="N295" s="142">
        <f t="shared" si="160"/>
        <v>0</v>
      </c>
      <c r="O295" s="141">
        <f>IF('24'!O295:P295&gt;120,2,'24'!O295:P295/60)</f>
        <v>0</v>
      </c>
      <c r="P295" s="142">
        <f t="shared" si="161"/>
        <v>0</v>
      </c>
      <c r="Q295" s="141">
        <f>IF('24'!Q295:R295&gt;120,2,'24'!Q295:R295/60)</f>
        <v>0</v>
      </c>
      <c r="R295" s="142">
        <f t="shared" si="162"/>
        <v>0</v>
      </c>
      <c r="S295" s="141">
        <f>IF('24'!S295:T295&gt;120,2,'24'!S295:T295/60)</f>
        <v>0</v>
      </c>
      <c r="T295" s="142">
        <f t="shared" si="163"/>
        <v>0</v>
      </c>
      <c r="U295" s="141">
        <f>IF('24'!U295:V295&gt;120,2,'24'!U295:V295/60)</f>
        <v>0</v>
      </c>
      <c r="V295" s="142">
        <f t="shared" si="164"/>
        <v>0</v>
      </c>
      <c r="W295" s="141">
        <f>IF('24'!W295:X295&gt;120,2,'24'!W295:X295/60)</f>
        <v>0</v>
      </c>
      <c r="X295" s="142">
        <f t="shared" si="165"/>
        <v>0</v>
      </c>
      <c r="Y295" s="141">
        <f>IF('24'!Y295:Z295&gt;120,2,'24'!Y295:Z295/60)</f>
        <v>0</v>
      </c>
      <c r="Z295" s="142">
        <f t="shared" si="166"/>
        <v>0</v>
      </c>
      <c r="AA295" s="141">
        <f>IF('24'!AA295:AB295&gt;120,2,'24'!AA295:AB295/60)</f>
        <v>0</v>
      </c>
      <c r="AB295" s="142">
        <f t="shared" si="167"/>
        <v>0</v>
      </c>
      <c r="AC295" s="141">
        <f>IF('24'!AC295:AD295&gt;120,2,'24'!AC295:AD295/60)</f>
        <v>0</v>
      </c>
      <c r="AD295" s="142">
        <f t="shared" si="168"/>
        <v>0</v>
      </c>
      <c r="AE295" s="141">
        <f>IF('24'!AE295:AF295&gt;120,2,'24'!AE295:AF295/60)</f>
        <v>0</v>
      </c>
      <c r="AF295" s="142">
        <f t="shared" si="169"/>
        <v>0</v>
      </c>
      <c r="AG295" s="141">
        <f>IF('24'!AG295:AH295&gt;120,2,'24'!AG295:AH295/60)</f>
        <v>0</v>
      </c>
      <c r="AH295" s="142">
        <f t="shared" si="170"/>
        <v>0</v>
      </c>
      <c r="AI295" s="141">
        <f>IF('24'!AI295:AJ295&gt;120,2,'24'!AI295:AJ295/60)</f>
        <v>0</v>
      </c>
      <c r="AJ295" s="142">
        <f t="shared" si="171"/>
        <v>0</v>
      </c>
      <c r="AK295" s="141">
        <f>IF('24'!AK295:AL295&gt;120,2,'24'!AK295:AL295/60)</f>
        <v>0</v>
      </c>
      <c r="AL295" s="142">
        <f t="shared" si="172"/>
        <v>0</v>
      </c>
      <c r="AM295" s="141">
        <f>IF('24'!AM295:AN295&gt;120,2,'24'!AM295:AN295/60)</f>
        <v>0</v>
      </c>
      <c r="AN295" s="142">
        <f t="shared" si="173"/>
        <v>0</v>
      </c>
      <c r="AO295" s="141">
        <f>IF('24'!AO295:AP295&gt;120,2,'24'!AO295:AP295/60)</f>
        <v>0</v>
      </c>
      <c r="AP295" s="142">
        <f t="shared" si="174"/>
        <v>0</v>
      </c>
      <c r="AQ295" s="141">
        <f>IF('24'!AQ295:AR295&gt;120,2,'24'!AQ295:AR295/60)</f>
        <v>0</v>
      </c>
      <c r="AR295" s="142">
        <f t="shared" si="175"/>
        <v>0</v>
      </c>
      <c r="AS295" s="141">
        <f>IF('24'!AS295:AT295&gt;120,2,'24'!AS295:AT295/60)</f>
        <v>0</v>
      </c>
      <c r="AT295" s="142">
        <f t="shared" si="176"/>
        <v>0</v>
      </c>
      <c r="AU295" s="141">
        <f>IF('24'!AU295:AV295&gt;120,2,'24'!AU295:AV295/60)</f>
        <v>0</v>
      </c>
      <c r="AV295" s="142">
        <f t="shared" si="177"/>
        <v>0</v>
      </c>
      <c r="AW295" s="141">
        <f>IF('24'!AW295:AX295&gt;120,2,'24'!AW295:AX295/60)</f>
        <v>0</v>
      </c>
      <c r="AX295" s="142">
        <f t="shared" si="178"/>
        <v>0</v>
      </c>
      <c r="AY295" s="141">
        <f>IF('24'!AY295:AZ295&gt;120,2,'24'!AY295:AZ295/60)</f>
        <v>0</v>
      </c>
      <c r="AZ295" s="142">
        <f t="shared" si="179"/>
        <v>0</v>
      </c>
      <c r="BA295" s="141">
        <f>IF('24'!BA295:BB295&gt;120,2,'24'!BA295:BB295/60)</f>
        <v>0</v>
      </c>
      <c r="BB295" s="142">
        <f t="shared" si="180"/>
        <v>0</v>
      </c>
      <c r="BC295" s="141">
        <f>IF('24'!BC295:BD295&gt;120,2,'24'!BC295:BD295/60)</f>
        <v>0</v>
      </c>
      <c r="BD295" s="142">
        <f t="shared" si="181"/>
        <v>0</v>
      </c>
      <c r="BE295" s="141">
        <f>IF('24'!BE295:BF295&gt;120,2,'24'!BE295:BF295/60)</f>
        <v>0</v>
      </c>
      <c r="BF295" s="142">
        <f t="shared" si="182"/>
        <v>0</v>
      </c>
      <c r="BG295" s="141">
        <f>IF('24'!BG295:BH295&gt;120,2,'24'!BG295:BH295/60)</f>
        <v>0</v>
      </c>
      <c r="BH295" s="142">
        <f t="shared" si="183"/>
        <v>0</v>
      </c>
      <c r="BI295" s="141">
        <f>IF('24'!BI295:BJ295&gt;120,2,'24'!BI295:BJ295/60)</f>
        <v>0</v>
      </c>
      <c r="BJ295" s="142">
        <f t="shared" si="184"/>
        <v>0</v>
      </c>
      <c r="BK295" s="141">
        <f>IF('24'!BK295:BL295&gt;120,2,'24'!BK295:BL295/60)</f>
        <v>0</v>
      </c>
      <c r="BL295" s="142">
        <f t="shared" si="185"/>
        <v>0</v>
      </c>
      <c r="BM295" s="6"/>
    </row>
    <row r="296" spans="1:65" ht="26.25" thickBot="1">
      <c r="A296" s="13">
        <v>8741</v>
      </c>
      <c r="B296" s="13" t="s">
        <v>331</v>
      </c>
      <c r="C296" s="141">
        <f>IF('24'!C296:D296&gt;120,2,'24'!C296:D296/60)</f>
        <v>0</v>
      </c>
      <c r="D296" s="142">
        <f t="shared" si="155"/>
        <v>0</v>
      </c>
      <c r="E296" s="141">
        <f>IF('24'!E296:F296&gt;120,2,'24'!E296:F296/60)</f>
        <v>0</v>
      </c>
      <c r="F296" s="142">
        <f t="shared" si="156"/>
        <v>0</v>
      </c>
      <c r="G296" s="141">
        <f>IF('24'!G296:H296&gt;120,2,'24'!G296:H296/60)</f>
        <v>0</v>
      </c>
      <c r="H296" s="142">
        <f t="shared" si="157"/>
        <v>0</v>
      </c>
      <c r="I296" s="141">
        <f>IF('24'!I296:J296&gt;120,2,'24'!I296:J296/60)</f>
        <v>0</v>
      </c>
      <c r="J296" s="142">
        <f t="shared" si="158"/>
        <v>0</v>
      </c>
      <c r="K296" s="141">
        <f>IF('24'!K296:L296&gt;120,2,'24'!K296:L296/60)</f>
        <v>0</v>
      </c>
      <c r="L296" s="142">
        <f t="shared" si="159"/>
        <v>0</v>
      </c>
      <c r="M296" s="141">
        <f>IF('24'!M296:N296&gt;120,2,'24'!M296:N296/60)</f>
        <v>0</v>
      </c>
      <c r="N296" s="142">
        <f t="shared" si="160"/>
        <v>0</v>
      </c>
      <c r="O296" s="141">
        <f>IF('24'!O296:P296&gt;120,2,'24'!O296:P296/60)</f>
        <v>0</v>
      </c>
      <c r="P296" s="142">
        <f t="shared" si="161"/>
        <v>0</v>
      </c>
      <c r="Q296" s="141">
        <f>IF('24'!Q296:R296&gt;120,2,'24'!Q296:R296/60)</f>
        <v>0</v>
      </c>
      <c r="R296" s="142">
        <f t="shared" si="162"/>
        <v>0</v>
      </c>
      <c r="S296" s="141">
        <f>IF('24'!S296:T296&gt;120,2,'24'!S296:T296/60)</f>
        <v>0</v>
      </c>
      <c r="T296" s="142">
        <f t="shared" si="163"/>
        <v>0</v>
      </c>
      <c r="U296" s="141">
        <f>IF('24'!U296:V296&gt;120,2,'24'!U296:V296/60)</f>
        <v>0</v>
      </c>
      <c r="V296" s="142">
        <f t="shared" si="164"/>
        <v>0</v>
      </c>
      <c r="W296" s="141">
        <f>IF('24'!W296:X296&gt;120,2,'24'!W296:X296/60)</f>
        <v>0</v>
      </c>
      <c r="X296" s="142">
        <f t="shared" si="165"/>
        <v>0</v>
      </c>
      <c r="Y296" s="141">
        <f>IF('24'!Y296:Z296&gt;120,2,'24'!Y296:Z296/60)</f>
        <v>0</v>
      </c>
      <c r="Z296" s="142">
        <f t="shared" si="166"/>
        <v>0</v>
      </c>
      <c r="AA296" s="141">
        <f>IF('24'!AA296:AB296&gt;120,2,'24'!AA296:AB296/60)</f>
        <v>0</v>
      </c>
      <c r="AB296" s="142">
        <f t="shared" si="167"/>
        <v>0</v>
      </c>
      <c r="AC296" s="141">
        <f>IF('24'!AC296:AD296&gt;120,2,'24'!AC296:AD296/60)</f>
        <v>0</v>
      </c>
      <c r="AD296" s="142">
        <f t="shared" si="168"/>
        <v>0</v>
      </c>
      <c r="AE296" s="141">
        <f>IF('24'!AE296:AF296&gt;120,2,'24'!AE296:AF296/60)</f>
        <v>0</v>
      </c>
      <c r="AF296" s="142">
        <f t="shared" si="169"/>
        <v>0</v>
      </c>
      <c r="AG296" s="141">
        <f>IF('24'!AG296:AH296&gt;120,2,'24'!AG296:AH296/60)</f>
        <v>0</v>
      </c>
      <c r="AH296" s="142">
        <f t="shared" si="170"/>
        <v>0</v>
      </c>
      <c r="AI296" s="141">
        <f>IF('24'!AI296:AJ296&gt;120,2,'24'!AI296:AJ296/60)</f>
        <v>0</v>
      </c>
      <c r="AJ296" s="142">
        <f t="shared" si="171"/>
        <v>0</v>
      </c>
      <c r="AK296" s="141">
        <f>IF('24'!AK296:AL296&gt;120,2,'24'!AK296:AL296/60)</f>
        <v>0</v>
      </c>
      <c r="AL296" s="142">
        <f t="shared" si="172"/>
        <v>0</v>
      </c>
      <c r="AM296" s="141">
        <f>IF('24'!AM296:AN296&gt;120,2,'24'!AM296:AN296/60)</f>
        <v>0</v>
      </c>
      <c r="AN296" s="142">
        <f t="shared" si="173"/>
        <v>0</v>
      </c>
      <c r="AO296" s="141">
        <f>IF('24'!AO296:AP296&gt;120,2,'24'!AO296:AP296/60)</f>
        <v>0</v>
      </c>
      <c r="AP296" s="142">
        <f t="shared" si="174"/>
        <v>0</v>
      </c>
      <c r="AQ296" s="141">
        <f>IF('24'!AQ296:AR296&gt;120,2,'24'!AQ296:AR296/60)</f>
        <v>0</v>
      </c>
      <c r="AR296" s="142">
        <f t="shared" si="175"/>
        <v>0</v>
      </c>
      <c r="AS296" s="141">
        <f>IF('24'!AS296:AT296&gt;120,2,'24'!AS296:AT296/60)</f>
        <v>0</v>
      </c>
      <c r="AT296" s="142">
        <f t="shared" si="176"/>
        <v>0</v>
      </c>
      <c r="AU296" s="141">
        <f>IF('24'!AU296:AV296&gt;120,2,'24'!AU296:AV296/60)</f>
        <v>0</v>
      </c>
      <c r="AV296" s="142">
        <f t="shared" si="177"/>
        <v>0</v>
      </c>
      <c r="AW296" s="141">
        <f>IF('24'!AW296:AX296&gt;120,2,'24'!AW296:AX296/60)</f>
        <v>0</v>
      </c>
      <c r="AX296" s="142">
        <f t="shared" si="178"/>
        <v>0</v>
      </c>
      <c r="AY296" s="141">
        <f>IF('24'!AY296:AZ296&gt;120,2,'24'!AY296:AZ296/60)</f>
        <v>0</v>
      </c>
      <c r="AZ296" s="142">
        <f t="shared" si="179"/>
        <v>0</v>
      </c>
      <c r="BA296" s="141">
        <f>IF('24'!BA296:BB296&gt;120,2,'24'!BA296:BB296/60)</f>
        <v>0</v>
      </c>
      <c r="BB296" s="142">
        <f t="shared" si="180"/>
        <v>0</v>
      </c>
      <c r="BC296" s="141">
        <f>IF('24'!BC296:BD296&gt;120,2,'24'!BC296:BD296/60)</f>
        <v>0</v>
      </c>
      <c r="BD296" s="142">
        <f t="shared" si="181"/>
        <v>0</v>
      </c>
      <c r="BE296" s="141">
        <f>IF('24'!BE296:BF296&gt;120,2,'24'!BE296:BF296/60)</f>
        <v>0</v>
      </c>
      <c r="BF296" s="142">
        <f t="shared" si="182"/>
        <v>0</v>
      </c>
      <c r="BG296" s="141">
        <f>IF('24'!BG296:BH296&gt;120,2,'24'!BG296:BH296/60)</f>
        <v>0</v>
      </c>
      <c r="BH296" s="142">
        <f t="shared" si="183"/>
        <v>0</v>
      </c>
      <c r="BI296" s="141">
        <f>IF('24'!BI296:BJ296&gt;120,2,'24'!BI296:BJ296/60)</f>
        <v>0</v>
      </c>
      <c r="BJ296" s="142">
        <f t="shared" si="184"/>
        <v>0</v>
      </c>
      <c r="BK296" s="141">
        <f>IF('24'!BK296:BL296&gt;120,2,'24'!BK296:BL296/60)</f>
        <v>0</v>
      </c>
      <c r="BL296" s="142">
        <f t="shared" si="185"/>
        <v>0</v>
      </c>
      <c r="BM296" s="6"/>
    </row>
    <row r="297" spans="1:65" ht="26.25" thickBot="1">
      <c r="A297" s="13">
        <v>8742</v>
      </c>
      <c r="B297" s="13" t="s">
        <v>332</v>
      </c>
      <c r="C297" s="141">
        <f>IF('24'!C297:D297&gt;120,2,'24'!C297:D297/60)</f>
        <v>0</v>
      </c>
      <c r="D297" s="142">
        <f t="shared" si="155"/>
        <v>0</v>
      </c>
      <c r="E297" s="141">
        <f>IF('24'!E297:F297&gt;120,2,'24'!E297:F297/60)</f>
        <v>0</v>
      </c>
      <c r="F297" s="142">
        <f t="shared" si="156"/>
        <v>0</v>
      </c>
      <c r="G297" s="141">
        <f>IF('24'!G297:H297&gt;120,2,'24'!G297:H297/60)</f>
        <v>0</v>
      </c>
      <c r="H297" s="142">
        <f t="shared" si="157"/>
        <v>0</v>
      </c>
      <c r="I297" s="141">
        <f>IF('24'!I297:J297&gt;120,2,'24'!I297:J297/60)</f>
        <v>0</v>
      </c>
      <c r="J297" s="142">
        <f t="shared" si="158"/>
        <v>0</v>
      </c>
      <c r="K297" s="141">
        <f>IF('24'!K297:L297&gt;120,2,'24'!K297:L297/60)</f>
        <v>0</v>
      </c>
      <c r="L297" s="142">
        <f t="shared" si="159"/>
        <v>0</v>
      </c>
      <c r="M297" s="141">
        <f>IF('24'!M297:N297&gt;120,2,'24'!M297:N297/60)</f>
        <v>0</v>
      </c>
      <c r="N297" s="142">
        <f t="shared" si="160"/>
        <v>0</v>
      </c>
      <c r="O297" s="141">
        <f>IF('24'!O297:P297&gt;120,2,'24'!O297:P297/60)</f>
        <v>0</v>
      </c>
      <c r="P297" s="142">
        <f t="shared" si="161"/>
        <v>0</v>
      </c>
      <c r="Q297" s="141">
        <f>IF('24'!Q297:R297&gt;120,2,'24'!Q297:R297/60)</f>
        <v>0</v>
      </c>
      <c r="R297" s="142">
        <f t="shared" si="162"/>
        <v>0</v>
      </c>
      <c r="S297" s="141">
        <f>IF('24'!S297:T297&gt;120,2,'24'!S297:T297/60)</f>
        <v>0</v>
      </c>
      <c r="T297" s="142">
        <f t="shared" si="163"/>
        <v>0</v>
      </c>
      <c r="U297" s="141">
        <f>IF('24'!U297:V297&gt;120,2,'24'!U297:V297/60)</f>
        <v>0</v>
      </c>
      <c r="V297" s="142">
        <f t="shared" si="164"/>
        <v>0</v>
      </c>
      <c r="W297" s="141">
        <f>IF('24'!W297:X297&gt;120,2,'24'!W297:X297/60)</f>
        <v>0</v>
      </c>
      <c r="X297" s="142">
        <f t="shared" si="165"/>
        <v>0</v>
      </c>
      <c r="Y297" s="141">
        <f>IF('24'!Y297:Z297&gt;120,2,'24'!Y297:Z297/60)</f>
        <v>0</v>
      </c>
      <c r="Z297" s="142">
        <f t="shared" si="166"/>
        <v>0</v>
      </c>
      <c r="AA297" s="141">
        <f>IF('24'!AA297:AB297&gt;120,2,'24'!AA297:AB297/60)</f>
        <v>0</v>
      </c>
      <c r="AB297" s="142">
        <f t="shared" si="167"/>
        <v>0</v>
      </c>
      <c r="AC297" s="141">
        <f>IF('24'!AC297:AD297&gt;120,2,'24'!AC297:AD297/60)</f>
        <v>0</v>
      </c>
      <c r="AD297" s="142">
        <f t="shared" si="168"/>
        <v>0</v>
      </c>
      <c r="AE297" s="141">
        <f>IF('24'!AE297:AF297&gt;120,2,'24'!AE297:AF297/60)</f>
        <v>0</v>
      </c>
      <c r="AF297" s="142">
        <f t="shared" si="169"/>
        <v>0</v>
      </c>
      <c r="AG297" s="141">
        <f>IF('24'!AG297:AH297&gt;120,2,'24'!AG297:AH297/60)</f>
        <v>0</v>
      </c>
      <c r="AH297" s="142">
        <f t="shared" si="170"/>
        <v>0</v>
      </c>
      <c r="AI297" s="141">
        <f>IF('24'!AI297:AJ297&gt;120,2,'24'!AI297:AJ297/60)</f>
        <v>0</v>
      </c>
      <c r="AJ297" s="142">
        <f t="shared" si="171"/>
        <v>0</v>
      </c>
      <c r="AK297" s="141">
        <f>IF('24'!AK297:AL297&gt;120,2,'24'!AK297:AL297/60)</f>
        <v>0</v>
      </c>
      <c r="AL297" s="142">
        <f t="shared" si="172"/>
        <v>0</v>
      </c>
      <c r="AM297" s="141">
        <f>IF('24'!AM297:AN297&gt;120,2,'24'!AM297:AN297/60)</f>
        <v>0</v>
      </c>
      <c r="AN297" s="142">
        <f t="shared" si="173"/>
        <v>0</v>
      </c>
      <c r="AO297" s="141">
        <f>IF('24'!AO297:AP297&gt;120,2,'24'!AO297:AP297/60)</f>
        <v>0</v>
      </c>
      <c r="AP297" s="142">
        <f t="shared" si="174"/>
        <v>0</v>
      </c>
      <c r="AQ297" s="141">
        <f>IF('24'!AQ297:AR297&gt;120,2,'24'!AQ297:AR297/60)</f>
        <v>0</v>
      </c>
      <c r="AR297" s="142">
        <f t="shared" si="175"/>
        <v>0</v>
      </c>
      <c r="AS297" s="141">
        <f>IF('24'!AS297:AT297&gt;120,2,'24'!AS297:AT297/60)</f>
        <v>0</v>
      </c>
      <c r="AT297" s="142">
        <f t="shared" si="176"/>
        <v>0</v>
      </c>
      <c r="AU297" s="141">
        <f>IF('24'!AU297:AV297&gt;120,2,'24'!AU297:AV297/60)</f>
        <v>0</v>
      </c>
      <c r="AV297" s="142">
        <f t="shared" si="177"/>
        <v>0</v>
      </c>
      <c r="AW297" s="141">
        <f>IF('24'!AW297:AX297&gt;120,2,'24'!AW297:AX297/60)</f>
        <v>0</v>
      </c>
      <c r="AX297" s="142">
        <f t="shared" si="178"/>
        <v>0</v>
      </c>
      <c r="AY297" s="141">
        <f>IF('24'!AY297:AZ297&gt;120,2,'24'!AY297:AZ297/60)</f>
        <v>0</v>
      </c>
      <c r="AZ297" s="142">
        <f t="shared" si="179"/>
        <v>0</v>
      </c>
      <c r="BA297" s="141">
        <f>IF('24'!BA297:BB297&gt;120,2,'24'!BA297:BB297/60)</f>
        <v>0</v>
      </c>
      <c r="BB297" s="142">
        <f t="shared" si="180"/>
        <v>0</v>
      </c>
      <c r="BC297" s="141">
        <f>IF('24'!BC297:BD297&gt;120,2,'24'!BC297:BD297/60)</f>
        <v>0</v>
      </c>
      <c r="BD297" s="142">
        <f t="shared" si="181"/>
        <v>0</v>
      </c>
      <c r="BE297" s="141">
        <f>IF('24'!BE297:BF297&gt;120,2,'24'!BE297:BF297/60)</f>
        <v>0</v>
      </c>
      <c r="BF297" s="142">
        <f t="shared" si="182"/>
        <v>0</v>
      </c>
      <c r="BG297" s="141">
        <f>IF('24'!BG297:BH297&gt;120,2,'24'!BG297:BH297/60)</f>
        <v>0</v>
      </c>
      <c r="BH297" s="142">
        <f t="shared" si="183"/>
        <v>0</v>
      </c>
      <c r="BI297" s="141">
        <f>IF('24'!BI297:BJ297&gt;120,2,'24'!BI297:BJ297/60)</f>
        <v>0</v>
      </c>
      <c r="BJ297" s="142">
        <f t="shared" si="184"/>
        <v>0</v>
      </c>
      <c r="BK297" s="141">
        <f>IF('24'!BK297:BL297&gt;120,2,'24'!BK297:BL297/60)</f>
        <v>0</v>
      </c>
      <c r="BL297" s="142">
        <f t="shared" si="185"/>
        <v>0</v>
      </c>
      <c r="BM297" s="6"/>
    </row>
    <row r="298" spans="1:65" ht="26.25" thickBot="1">
      <c r="A298" s="13">
        <v>8743</v>
      </c>
      <c r="B298" s="13" t="s">
        <v>333</v>
      </c>
      <c r="C298" s="141">
        <f>IF('24'!C298:D298&gt;120,2,'24'!C298:D298/60)</f>
        <v>0</v>
      </c>
      <c r="D298" s="142">
        <f t="shared" si="155"/>
        <v>0</v>
      </c>
      <c r="E298" s="141">
        <f>IF('24'!E298:F298&gt;120,2,'24'!E298:F298/60)</f>
        <v>0</v>
      </c>
      <c r="F298" s="142">
        <f t="shared" si="156"/>
        <v>0</v>
      </c>
      <c r="G298" s="141">
        <f>IF('24'!G298:H298&gt;120,2,'24'!G298:H298/60)</f>
        <v>0</v>
      </c>
      <c r="H298" s="142">
        <f t="shared" si="157"/>
        <v>0</v>
      </c>
      <c r="I298" s="141">
        <f>IF('24'!I298:J298&gt;120,2,'24'!I298:J298/60)</f>
        <v>0</v>
      </c>
      <c r="J298" s="142">
        <f t="shared" si="158"/>
        <v>0</v>
      </c>
      <c r="K298" s="141">
        <f>IF('24'!K298:L298&gt;120,2,'24'!K298:L298/60)</f>
        <v>0</v>
      </c>
      <c r="L298" s="142">
        <f t="shared" si="159"/>
        <v>0</v>
      </c>
      <c r="M298" s="141">
        <f>IF('24'!M298:N298&gt;120,2,'24'!M298:N298/60)</f>
        <v>0</v>
      </c>
      <c r="N298" s="142">
        <f t="shared" si="160"/>
        <v>0</v>
      </c>
      <c r="O298" s="141">
        <f>IF('24'!O298:P298&gt;120,2,'24'!O298:P298/60)</f>
        <v>0</v>
      </c>
      <c r="P298" s="142">
        <f t="shared" si="161"/>
        <v>0</v>
      </c>
      <c r="Q298" s="141">
        <f>IF('24'!Q298:R298&gt;120,2,'24'!Q298:R298/60)</f>
        <v>0</v>
      </c>
      <c r="R298" s="142">
        <f t="shared" si="162"/>
        <v>0</v>
      </c>
      <c r="S298" s="141">
        <f>IF('24'!S298:T298&gt;120,2,'24'!S298:T298/60)</f>
        <v>0</v>
      </c>
      <c r="T298" s="142">
        <f t="shared" si="163"/>
        <v>0</v>
      </c>
      <c r="U298" s="141">
        <f>IF('24'!U298:V298&gt;120,2,'24'!U298:V298/60)</f>
        <v>0</v>
      </c>
      <c r="V298" s="142">
        <f t="shared" si="164"/>
        <v>0</v>
      </c>
      <c r="W298" s="141">
        <f>IF('24'!W298:X298&gt;120,2,'24'!W298:X298/60)</f>
        <v>0</v>
      </c>
      <c r="X298" s="142">
        <f t="shared" si="165"/>
        <v>0</v>
      </c>
      <c r="Y298" s="141">
        <f>IF('24'!Y298:Z298&gt;120,2,'24'!Y298:Z298/60)</f>
        <v>0</v>
      </c>
      <c r="Z298" s="142">
        <f t="shared" si="166"/>
        <v>0</v>
      </c>
      <c r="AA298" s="141">
        <f>IF('24'!AA298:AB298&gt;120,2,'24'!AA298:AB298/60)</f>
        <v>0</v>
      </c>
      <c r="AB298" s="142">
        <f t="shared" si="167"/>
        <v>0</v>
      </c>
      <c r="AC298" s="141">
        <f>IF('24'!AC298:AD298&gt;120,2,'24'!AC298:AD298/60)</f>
        <v>0</v>
      </c>
      <c r="AD298" s="142">
        <f t="shared" si="168"/>
        <v>0</v>
      </c>
      <c r="AE298" s="141">
        <f>IF('24'!AE298:AF298&gt;120,2,'24'!AE298:AF298/60)</f>
        <v>0</v>
      </c>
      <c r="AF298" s="142">
        <f t="shared" si="169"/>
        <v>0</v>
      </c>
      <c r="AG298" s="141">
        <f>IF('24'!AG298:AH298&gt;120,2,'24'!AG298:AH298/60)</f>
        <v>0</v>
      </c>
      <c r="AH298" s="142">
        <f t="shared" si="170"/>
        <v>0</v>
      </c>
      <c r="AI298" s="141">
        <f>IF('24'!AI298:AJ298&gt;120,2,'24'!AI298:AJ298/60)</f>
        <v>0</v>
      </c>
      <c r="AJ298" s="142">
        <f t="shared" si="171"/>
        <v>0</v>
      </c>
      <c r="AK298" s="141">
        <f>IF('24'!AK298:AL298&gt;120,2,'24'!AK298:AL298/60)</f>
        <v>0</v>
      </c>
      <c r="AL298" s="142">
        <f t="shared" si="172"/>
        <v>0</v>
      </c>
      <c r="AM298" s="141">
        <f>IF('24'!AM298:AN298&gt;120,2,'24'!AM298:AN298/60)</f>
        <v>0</v>
      </c>
      <c r="AN298" s="142">
        <f t="shared" si="173"/>
        <v>0</v>
      </c>
      <c r="AO298" s="141">
        <f>IF('24'!AO298:AP298&gt;120,2,'24'!AO298:AP298/60)</f>
        <v>0</v>
      </c>
      <c r="AP298" s="142">
        <f t="shared" si="174"/>
        <v>0</v>
      </c>
      <c r="AQ298" s="141">
        <f>IF('24'!AQ298:AR298&gt;120,2,'24'!AQ298:AR298/60)</f>
        <v>0</v>
      </c>
      <c r="AR298" s="142">
        <f t="shared" si="175"/>
        <v>0</v>
      </c>
      <c r="AS298" s="141">
        <f>IF('24'!AS298:AT298&gt;120,2,'24'!AS298:AT298/60)</f>
        <v>0</v>
      </c>
      <c r="AT298" s="142">
        <f t="shared" si="176"/>
        <v>0</v>
      </c>
      <c r="AU298" s="141">
        <f>IF('24'!AU298:AV298&gt;120,2,'24'!AU298:AV298/60)</f>
        <v>0</v>
      </c>
      <c r="AV298" s="142">
        <f t="shared" si="177"/>
        <v>0</v>
      </c>
      <c r="AW298" s="141">
        <f>IF('24'!AW298:AX298&gt;120,2,'24'!AW298:AX298/60)</f>
        <v>0</v>
      </c>
      <c r="AX298" s="142">
        <f t="shared" si="178"/>
        <v>0</v>
      </c>
      <c r="AY298" s="141">
        <f>IF('24'!AY298:AZ298&gt;120,2,'24'!AY298:AZ298/60)</f>
        <v>0</v>
      </c>
      <c r="AZ298" s="142">
        <f t="shared" si="179"/>
        <v>0</v>
      </c>
      <c r="BA298" s="141">
        <f>IF('24'!BA298:BB298&gt;120,2,'24'!BA298:BB298/60)</f>
        <v>0</v>
      </c>
      <c r="BB298" s="142">
        <f t="shared" si="180"/>
        <v>0</v>
      </c>
      <c r="BC298" s="141">
        <f>IF('24'!BC298:BD298&gt;120,2,'24'!BC298:BD298/60)</f>
        <v>0</v>
      </c>
      <c r="BD298" s="142">
        <f t="shared" si="181"/>
        <v>0</v>
      </c>
      <c r="BE298" s="141">
        <f>IF('24'!BE298:BF298&gt;120,2,'24'!BE298:BF298/60)</f>
        <v>0</v>
      </c>
      <c r="BF298" s="142">
        <f t="shared" si="182"/>
        <v>0</v>
      </c>
      <c r="BG298" s="141">
        <f>IF('24'!BG298:BH298&gt;120,2,'24'!BG298:BH298/60)</f>
        <v>0</v>
      </c>
      <c r="BH298" s="142">
        <f t="shared" si="183"/>
        <v>0</v>
      </c>
      <c r="BI298" s="141">
        <f>IF('24'!BI298:BJ298&gt;120,2,'24'!BI298:BJ298/60)</f>
        <v>0</v>
      </c>
      <c r="BJ298" s="142">
        <f t="shared" si="184"/>
        <v>0</v>
      </c>
      <c r="BK298" s="141">
        <f>IF('24'!BK298:BL298&gt;120,2,'24'!BK298:BL298/60)</f>
        <v>0</v>
      </c>
      <c r="BL298" s="142">
        <f t="shared" si="185"/>
        <v>0</v>
      </c>
      <c r="BM298" s="6"/>
    </row>
    <row r="299" spans="1:65" ht="26.25" thickBot="1">
      <c r="A299" s="13">
        <v>8744</v>
      </c>
      <c r="B299" s="13" t="s">
        <v>335</v>
      </c>
      <c r="C299" s="141">
        <f>IF('24'!C299:D299&gt;120,2,'24'!C299:D299/60)</f>
        <v>0</v>
      </c>
      <c r="D299" s="142">
        <f t="shared" si="155"/>
        <v>0</v>
      </c>
      <c r="E299" s="141">
        <f>IF('24'!E299:F299&gt;120,2,'24'!E299:F299/60)</f>
        <v>0</v>
      </c>
      <c r="F299" s="142">
        <f t="shared" si="156"/>
        <v>0</v>
      </c>
      <c r="G299" s="141">
        <f>IF('24'!G299:H299&gt;120,2,'24'!G299:H299/60)</f>
        <v>0</v>
      </c>
      <c r="H299" s="142">
        <f t="shared" si="157"/>
        <v>0</v>
      </c>
      <c r="I299" s="141">
        <f>IF('24'!I299:J299&gt;120,2,'24'!I299:J299/60)</f>
        <v>0</v>
      </c>
      <c r="J299" s="142">
        <f t="shared" si="158"/>
        <v>0</v>
      </c>
      <c r="K299" s="141">
        <f>IF('24'!K299:L299&gt;120,2,'24'!K299:L299/60)</f>
        <v>0</v>
      </c>
      <c r="L299" s="142">
        <f t="shared" si="159"/>
        <v>0</v>
      </c>
      <c r="M299" s="141">
        <f>IF('24'!M299:N299&gt;120,2,'24'!M299:N299/60)</f>
        <v>0</v>
      </c>
      <c r="N299" s="142">
        <f t="shared" si="160"/>
        <v>0</v>
      </c>
      <c r="O299" s="141">
        <f>IF('24'!O299:P299&gt;120,2,'24'!O299:P299/60)</f>
        <v>0</v>
      </c>
      <c r="P299" s="142">
        <f t="shared" si="161"/>
        <v>0</v>
      </c>
      <c r="Q299" s="141">
        <f>IF('24'!Q299:R299&gt;120,2,'24'!Q299:R299/60)</f>
        <v>0</v>
      </c>
      <c r="R299" s="142">
        <f t="shared" si="162"/>
        <v>0</v>
      </c>
      <c r="S299" s="141">
        <f>IF('24'!S299:T299&gt;120,2,'24'!S299:T299/60)</f>
        <v>0</v>
      </c>
      <c r="T299" s="142">
        <f t="shared" si="163"/>
        <v>0</v>
      </c>
      <c r="U299" s="141">
        <f>IF('24'!U299:V299&gt;120,2,'24'!U299:V299/60)</f>
        <v>0</v>
      </c>
      <c r="V299" s="142">
        <f t="shared" si="164"/>
        <v>0</v>
      </c>
      <c r="W299" s="141">
        <f>IF('24'!W299:X299&gt;120,2,'24'!W299:X299/60)</f>
        <v>0</v>
      </c>
      <c r="X299" s="142">
        <f t="shared" si="165"/>
        <v>0</v>
      </c>
      <c r="Y299" s="141">
        <f>IF('24'!Y299:Z299&gt;120,2,'24'!Y299:Z299/60)</f>
        <v>0</v>
      </c>
      <c r="Z299" s="142">
        <f t="shared" si="166"/>
        <v>0</v>
      </c>
      <c r="AA299" s="141">
        <f>IF('24'!AA299:AB299&gt;120,2,'24'!AA299:AB299/60)</f>
        <v>0</v>
      </c>
      <c r="AB299" s="142">
        <f t="shared" si="167"/>
        <v>0</v>
      </c>
      <c r="AC299" s="141">
        <f>IF('24'!AC299:AD299&gt;120,2,'24'!AC299:AD299/60)</f>
        <v>0</v>
      </c>
      <c r="AD299" s="142">
        <f t="shared" si="168"/>
        <v>0</v>
      </c>
      <c r="AE299" s="141">
        <f>IF('24'!AE299:AF299&gt;120,2,'24'!AE299:AF299/60)</f>
        <v>0</v>
      </c>
      <c r="AF299" s="142">
        <f t="shared" si="169"/>
        <v>0</v>
      </c>
      <c r="AG299" s="141">
        <f>IF('24'!AG299:AH299&gt;120,2,'24'!AG299:AH299/60)</f>
        <v>0</v>
      </c>
      <c r="AH299" s="142">
        <f t="shared" si="170"/>
        <v>0</v>
      </c>
      <c r="AI299" s="141">
        <f>IF('24'!AI299:AJ299&gt;120,2,'24'!AI299:AJ299/60)</f>
        <v>0</v>
      </c>
      <c r="AJ299" s="142">
        <f t="shared" si="171"/>
        <v>0</v>
      </c>
      <c r="AK299" s="141">
        <f>IF('24'!AK299:AL299&gt;120,2,'24'!AK299:AL299/60)</f>
        <v>0</v>
      </c>
      <c r="AL299" s="142">
        <f t="shared" si="172"/>
        <v>0</v>
      </c>
      <c r="AM299" s="141">
        <f>IF('24'!AM299:AN299&gt;120,2,'24'!AM299:AN299/60)</f>
        <v>0</v>
      </c>
      <c r="AN299" s="142">
        <f t="shared" si="173"/>
        <v>0</v>
      </c>
      <c r="AO299" s="141">
        <f>IF('24'!AO299:AP299&gt;120,2,'24'!AO299:AP299/60)</f>
        <v>0</v>
      </c>
      <c r="AP299" s="142">
        <f t="shared" si="174"/>
        <v>0</v>
      </c>
      <c r="AQ299" s="141">
        <f>IF('24'!AQ299:AR299&gt;120,2,'24'!AQ299:AR299/60)</f>
        <v>0</v>
      </c>
      <c r="AR299" s="142">
        <f t="shared" si="175"/>
        <v>0</v>
      </c>
      <c r="AS299" s="141">
        <f>IF('24'!AS299:AT299&gt;120,2,'24'!AS299:AT299/60)</f>
        <v>0</v>
      </c>
      <c r="AT299" s="142">
        <f t="shared" si="176"/>
        <v>0</v>
      </c>
      <c r="AU299" s="141">
        <f>IF('24'!AU299:AV299&gt;120,2,'24'!AU299:AV299/60)</f>
        <v>0</v>
      </c>
      <c r="AV299" s="142">
        <f t="shared" si="177"/>
        <v>0</v>
      </c>
      <c r="AW299" s="141">
        <f>IF('24'!AW299:AX299&gt;120,2,'24'!AW299:AX299/60)</f>
        <v>0</v>
      </c>
      <c r="AX299" s="142">
        <f t="shared" si="178"/>
        <v>0</v>
      </c>
      <c r="AY299" s="141">
        <f>IF('24'!AY299:AZ299&gt;120,2,'24'!AY299:AZ299/60)</f>
        <v>0</v>
      </c>
      <c r="AZ299" s="142">
        <f t="shared" si="179"/>
        <v>0</v>
      </c>
      <c r="BA299" s="141">
        <f>IF('24'!BA299:BB299&gt;120,2,'24'!BA299:BB299/60)</f>
        <v>0</v>
      </c>
      <c r="BB299" s="142">
        <f t="shared" si="180"/>
        <v>0</v>
      </c>
      <c r="BC299" s="141">
        <f>IF('24'!BC299:BD299&gt;120,2,'24'!BC299:BD299/60)</f>
        <v>0</v>
      </c>
      <c r="BD299" s="142">
        <f t="shared" si="181"/>
        <v>0</v>
      </c>
      <c r="BE299" s="141">
        <f>IF('24'!BE299:BF299&gt;120,2,'24'!BE299:BF299/60)</f>
        <v>0</v>
      </c>
      <c r="BF299" s="142">
        <f t="shared" si="182"/>
        <v>0</v>
      </c>
      <c r="BG299" s="141">
        <f>IF('24'!BG299:BH299&gt;120,2,'24'!BG299:BH299/60)</f>
        <v>0</v>
      </c>
      <c r="BH299" s="142">
        <f t="shared" si="183"/>
        <v>0</v>
      </c>
      <c r="BI299" s="141">
        <f>IF('24'!BI299:BJ299&gt;120,2,'24'!BI299:BJ299/60)</f>
        <v>0</v>
      </c>
      <c r="BJ299" s="142">
        <f t="shared" si="184"/>
        <v>0</v>
      </c>
      <c r="BK299" s="141">
        <f>IF('24'!BK299:BL299&gt;120,2,'24'!BK299:BL299/60)</f>
        <v>0</v>
      </c>
      <c r="BL299" s="142">
        <f t="shared" si="185"/>
        <v>0</v>
      </c>
      <c r="BM299" s="6"/>
    </row>
    <row r="300" spans="1:65" ht="26.25" thickBot="1">
      <c r="A300" s="13">
        <v>8745</v>
      </c>
      <c r="B300" s="13" t="s">
        <v>375</v>
      </c>
      <c r="C300" s="141">
        <f>IF('24'!C300:D300&gt;120,2,'24'!C300:D300/60)</f>
        <v>0</v>
      </c>
      <c r="D300" s="142">
        <f t="shared" ref="D300:D307" si="186">IF(E300&gt;120,2,E300/60)</f>
        <v>0</v>
      </c>
      <c r="E300" s="141">
        <f>IF('24'!E300:F300&gt;120,2,'24'!E300:F300/60)</f>
        <v>0</v>
      </c>
      <c r="F300" s="142">
        <f t="shared" ref="F300:F307" si="187">IF(G300&gt;120,2,G300/60)</f>
        <v>0</v>
      </c>
      <c r="G300" s="141">
        <f>IF('24'!G300:H300&gt;120,2,'24'!G300:H300/60)</f>
        <v>0</v>
      </c>
      <c r="H300" s="142">
        <f t="shared" ref="H300:H307" si="188">IF(I300&gt;120,2,I300/60)</f>
        <v>0</v>
      </c>
      <c r="I300" s="141">
        <f>IF('24'!I300:J300&gt;120,2,'24'!I300:J300/60)</f>
        <v>0</v>
      </c>
      <c r="J300" s="142">
        <f t="shared" ref="J300:J307" si="189">IF(K300&gt;120,2,K300/60)</f>
        <v>0</v>
      </c>
      <c r="K300" s="141">
        <f>IF('24'!K300:L300&gt;120,2,'24'!K300:L300/60)</f>
        <v>0</v>
      </c>
      <c r="L300" s="142">
        <f t="shared" ref="L300:L307" si="190">IF(M300&gt;120,2,M300/60)</f>
        <v>0</v>
      </c>
      <c r="M300" s="141">
        <f>IF('24'!M300:N300&gt;120,2,'24'!M300:N300/60)</f>
        <v>0</v>
      </c>
      <c r="N300" s="142">
        <f t="shared" ref="N300:N307" si="191">IF(O300&gt;120,2,O300/60)</f>
        <v>0</v>
      </c>
      <c r="O300" s="141">
        <f>IF('24'!O300:P300&gt;120,2,'24'!O300:P300/60)</f>
        <v>0</v>
      </c>
      <c r="P300" s="142">
        <f t="shared" ref="P300:P307" si="192">IF(Q300&gt;120,2,Q300/60)</f>
        <v>0</v>
      </c>
      <c r="Q300" s="141">
        <f>IF('24'!Q300:R300&gt;120,2,'24'!Q300:R300/60)</f>
        <v>0</v>
      </c>
      <c r="R300" s="142">
        <f t="shared" ref="R300:R307" si="193">IF(S300&gt;120,2,S300/60)</f>
        <v>0</v>
      </c>
      <c r="S300" s="141">
        <f>IF('24'!S300:T300&gt;120,2,'24'!S300:T300/60)</f>
        <v>0</v>
      </c>
      <c r="T300" s="142">
        <f t="shared" ref="T300:T307" si="194">IF(U300&gt;120,2,U300/60)</f>
        <v>0</v>
      </c>
      <c r="U300" s="141">
        <f>IF('24'!U300:V300&gt;120,2,'24'!U300:V300/60)</f>
        <v>0</v>
      </c>
      <c r="V300" s="142">
        <f t="shared" ref="V300:V307" si="195">IF(W300&gt;120,2,W300/60)</f>
        <v>0</v>
      </c>
      <c r="W300" s="141">
        <f>IF('24'!W300:X300&gt;120,2,'24'!W300:X300/60)</f>
        <v>0</v>
      </c>
      <c r="X300" s="142">
        <f t="shared" ref="X300:X307" si="196">IF(Y300&gt;120,2,Y300/60)</f>
        <v>0</v>
      </c>
      <c r="Y300" s="141">
        <f>IF('24'!Y300:Z300&gt;120,2,'24'!Y300:Z300/60)</f>
        <v>0</v>
      </c>
      <c r="Z300" s="142">
        <f t="shared" ref="Z300:Z307" si="197">IF(AA300&gt;120,2,AA300/60)</f>
        <v>0</v>
      </c>
      <c r="AA300" s="141">
        <f>IF('24'!AA300:AB300&gt;120,2,'24'!AA300:AB300/60)</f>
        <v>0</v>
      </c>
      <c r="AB300" s="142">
        <f t="shared" ref="AB300:AB307" si="198">IF(AC300&gt;120,2,AC300/60)</f>
        <v>0</v>
      </c>
      <c r="AC300" s="141">
        <f>IF('24'!AC300:AD300&gt;120,2,'24'!AC300:AD300/60)</f>
        <v>0</v>
      </c>
      <c r="AD300" s="142">
        <f t="shared" ref="AD300:AD307" si="199">IF(AE300&gt;120,2,AE300/60)</f>
        <v>0</v>
      </c>
      <c r="AE300" s="141">
        <f>IF('24'!AE300:AF300&gt;120,2,'24'!AE300:AF300/60)</f>
        <v>0</v>
      </c>
      <c r="AF300" s="142">
        <f t="shared" ref="AF300:AF307" si="200">IF(AG300&gt;120,2,AG300/60)</f>
        <v>0</v>
      </c>
      <c r="AG300" s="141">
        <f>IF('24'!AG300:AH300&gt;120,2,'24'!AG300:AH300/60)</f>
        <v>0</v>
      </c>
      <c r="AH300" s="142">
        <f t="shared" ref="AH300:AH307" si="201">IF(AI300&gt;120,2,AI300/60)</f>
        <v>0</v>
      </c>
      <c r="AI300" s="141">
        <f>IF('24'!AI300:AJ300&gt;120,2,'24'!AI300:AJ300/60)</f>
        <v>0</v>
      </c>
      <c r="AJ300" s="142">
        <f t="shared" ref="AJ300:AJ307" si="202">IF(AK300&gt;120,2,AK300/60)</f>
        <v>0</v>
      </c>
      <c r="AK300" s="141">
        <f>IF('24'!AK300:AL300&gt;120,2,'24'!AK300:AL300/60)</f>
        <v>0</v>
      </c>
      <c r="AL300" s="142">
        <f t="shared" ref="AL300:AL307" si="203">IF(AM300&gt;120,2,AM300/60)</f>
        <v>0</v>
      </c>
      <c r="AM300" s="141">
        <f>IF('24'!AM300:AN300&gt;120,2,'24'!AM300:AN300/60)</f>
        <v>0</v>
      </c>
      <c r="AN300" s="142">
        <f t="shared" ref="AN300:AN307" si="204">IF(AO300&gt;120,2,AO300/60)</f>
        <v>0</v>
      </c>
      <c r="AO300" s="141">
        <f>IF('24'!AO300:AP300&gt;120,2,'24'!AO300:AP300/60)</f>
        <v>0</v>
      </c>
      <c r="AP300" s="142">
        <f t="shared" ref="AP300:AP307" si="205">IF(AQ300&gt;120,2,AQ300/60)</f>
        <v>0</v>
      </c>
      <c r="AQ300" s="141">
        <f>IF('24'!AQ300:AR300&gt;120,2,'24'!AQ300:AR300/60)</f>
        <v>0</v>
      </c>
      <c r="AR300" s="142">
        <f t="shared" ref="AR300:AR307" si="206">IF(AS300&gt;120,2,AS300/60)</f>
        <v>0</v>
      </c>
      <c r="AS300" s="141">
        <f>IF('24'!AS300:AT300&gt;120,2,'24'!AS300:AT300/60)</f>
        <v>0</v>
      </c>
      <c r="AT300" s="142">
        <f t="shared" ref="AT300:AT307" si="207">IF(AU300&gt;120,2,AU300/60)</f>
        <v>0</v>
      </c>
      <c r="AU300" s="141">
        <f>IF('24'!AU300:AV300&gt;120,2,'24'!AU300:AV300/60)</f>
        <v>0</v>
      </c>
      <c r="AV300" s="142">
        <f t="shared" ref="AV300:AV307" si="208">IF(AW300&gt;120,2,AW300/60)</f>
        <v>0</v>
      </c>
      <c r="AW300" s="141">
        <f>IF('24'!AW300:AX300&gt;120,2,'24'!AW300:AX300/60)</f>
        <v>0</v>
      </c>
      <c r="AX300" s="142">
        <f t="shared" ref="AX300:AX307" si="209">IF(AY300&gt;120,2,AY300/60)</f>
        <v>0</v>
      </c>
      <c r="AY300" s="141">
        <f>IF('24'!AY300:AZ300&gt;120,2,'24'!AY300:AZ300/60)</f>
        <v>0</v>
      </c>
      <c r="AZ300" s="142">
        <f t="shared" ref="AZ300:AZ307" si="210">IF(BA300&gt;120,2,BA300/60)</f>
        <v>0</v>
      </c>
      <c r="BA300" s="141">
        <f>IF('24'!BA300:BB300&gt;120,2,'24'!BA300:BB300/60)</f>
        <v>0</v>
      </c>
      <c r="BB300" s="142">
        <f t="shared" ref="BB300:BB307" si="211">IF(BC300&gt;120,2,BC300/60)</f>
        <v>0</v>
      </c>
      <c r="BC300" s="141">
        <f>IF('24'!BC300:BD300&gt;120,2,'24'!BC300:BD300/60)</f>
        <v>0</v>
      </c>
      <c r="BD300" s="142">
        <f t="shared" ref="BD300:BD307" si="212">IF(BE300&gt;120,2,BE300/60)</f>
        <v>0</v>
      </c>
      <c r="BE300" s="141">
        <f>IF('24'!BE300:BF300&gt;120,2,'24'!BE300:BF300/60)</f>
        <v>0</v>
      </c>
      <c r="BF300" s="142">
        <f t="shared" ref="BF300:BF307" si="213">IF(BG300&gt;120,2,BG300/60)</f>
        <v>0</v>
      </c>
      <c r="BG300" s="141">
        <f>IF('24'!BG300:BH300&gt;120,2,'24'!BG300:BH300/60)</f>
        <v>0</v>
      </c>
      <c r="BH300" s="142">
        <f t="shared" ref="BH300:BH307" si="214">IF(BI300&gt;120,2,BI300/60)</f>
        <v>0</v>
      </c>
      <c r="BI300" s="141">
        <f>IF('24'!BI300:BJ300&gt;120,2,'24'!BI300:BJ300/60)</f>
        <v>0</v>
      </c>
      <c r="BJ300" s="142">
        <f t="shared" ref="BJ300:BJ307" si="215">IF(BK300&gt;120,2,BK300/60)</f>
        <v>0</v>
      </c>
      <c r="BK300" s="141">
        <f>IF('24'!BK300:BL300&gt;120,2,'24'!BK300:BL300/60)</f>
        <v>0</v>
      </c>
      <c r="BL300" s="142">
        <f t="shared" ref="BL300:BL307" si="216">IF(BM300&gt;120,2,BM300/60)</f>
        <v>0</v>
      </c>
      <c r="BM300" s="6"/>
    </row>
    <row r="301" spans="1:65" ht="26.25" thickBot="1">
      <c r="A301" s="13">
        <v>8746</v>
      </c>
      <c r="B301" s="13" t="s">
        <v>227</v>
      </c>
      <c r="C301" s="141">
        <f>IF('24'!C301:D301&gt;120,2,'24'!C301:D301/60)</f>
        <v>0</v>
      </c>
      <c r="D301" s="142">
        <f t="shared" si="186"/>
        <v>0</v>
      </c>
      <c r="E301" s="141">
        <f>IF('24'!E301:F301&gt;120,2,'24'!E301:F301/60)</f>
        <v>0</v>
      </c>
      <c r="F301" s="142">
        <f t="shared" si="187"/>
        <v>0</v>
      </c>
      <c r="G301" s="141">
        <f>IF('24'!G301:H301&gt;120,2,'24'!G301:H301/60)</f>
        <v>0</v>
      </c>
      <c r="H301" s="142">
        <f t="shared" si="188"/>
        <v>0</v>
      </c>
      <c r="I301" s="141">
        <f>IF('24'!I301:J301&gt;120,2,'24'!I301:J301/60)</f>
        <v>0</v>
      </c>
      <c r="J301" s="142">
        <f t="shared" si="189"/>
        <v>0</v>
      </c>
      <c r="K301" s="141">
        <f>IF('24'!K301:L301&gt;120,2,'24'!K301:L301/60)</f>
        <v>0</v>
      </c>
      <c r="L301" s="142">
        <f t="shared" si="190"/>
        <v>0</v>
      </c>
      <c r="M301" s="141">
        <f>IF('24'!M301:N301&gt;120,2,'24'!M301:N301/60)</f>
        <v>0</v>
      </c>
      <c r="N301" s="142">
        <f t="shared" si="191"/>
        <v>0</v>
      </c>
      <c r="O301" s="141">
        <f>IF('24'!O301:P301&gt;120,2,'24'!O301:P301/60)</f>
        <v>0</v>
      </c>
      <c r="P301" s="142">
        <f t="shared" si="192"/>
        <v>0</v>
      </c>
      <c r="Q301" s="141">
        <f>IF('24'!Q301:R301&gt;120,2,'24'!Q301:R301/60)</f>
        <v>0</v>
      </c>
      <c r="R301" s="142">
        <f t="shared" si="193"/>
        <v>0</v>
      </c>
      <c r="S301" s="141">
        <f>IF('24'!S301:T301&gt;120,2,'24'!S301:T301/60)</f>
        <v>0</v>
      </c>
      <c r="T301" s="142">
        <f t="shared" si="194"/>
        <v>0</v>
      </c>
      <c r="U301" s="141">
        <f>IF('24'!U301:V301&gt;120,2,'24'!U301:V301/60)</f>
        <v>0</v>
      </c>
      <c r="V301" s="142">
        <f t="shared" si="195"/>
        <v>0</v>
      </c>
      <c r="W301" s="141">
        <f>IF('24'!W301:X301&gt;120,2,'24'!W301:X301/60)</f>
        <v>0</v>
      </c>
      <c r="X301" s="142">
        <f t="shared" si="196"/>
        <v>0</v>
      </c>
      <c r="Y301" s="141">
        <f>IF('24'!Y301:Z301&gt;120,2,'24'!Y301:Z301/60)</f>
        <v>0</v>
      </c>
      <c r="Z301" s="142">
        <f t="shared" si="197"/>
        <v>0</v>
      </c>
      <c r="AA301" s="141">
        <f>IF('24'!AA301:AB301&gt;120,2,'24'!AA301:AB301/60)</f>
        <v>0</v>
      </c>
      <c r="AB301" s="142">
        <f t="shared" si="198"/>
        <v>0</v>
      </c>
      <c r="AC301" s="141">
        <f>IF('24'!AC301:AD301&gt;120,2,'24'!AC301:AD301/60)</f>
        <v>0</v>
      </c>
      <c r="AD301" s="142">
        <f t="shared" si="199"/>
        <v>0</v>
      </c>
      <c r="AE301" s="141">
        <f>IF('24'!AE301:AF301&gt;120,2,'24'!AE301:AF301/60)</f>
        <v>0</v>
      </c>
      <c r="AF301" s="142">
        <f t="shared" si="200"/>
        <v>0</v>
      </c>
      <c r="AG301" s="141">
        <f>IF('24'!AG301:AH301&gt;120,2,'24'!AG301:AH301/60)</f>
        <v>0</v>
      </c>
      <c r="AH301" s="142">
        <f t="shared" si="201"/>
        <v>0</v>
      </c>
      <c r="AI301" s="141">
        <f>IF('24'!AI301:AJ301&gt;120,2,'24'!AI301:AJ301/60)</f>
        <v>0</v>
      </c>
      <c r="AJ301" s="142">
        <f t="shared" si="202"/>
        <v>0</v>
      </c>
      <c r="AK301" s="141">
        <f>IF('24'!AK301:AL301&gt;120,2,'24'!AK301:AL301/60)</f>
        <v>0</v>
      </c>
      <c r="AL301" s="142">
        <f t="shared" si="203"/>
        <v>0</v>
      </c>
      <c r="AM301" s="141">
        <f>IF('24'!AM301:AN301&gt;120,2,'24'!AM301:AN301/60)</f>
        <v>0</v>
      </c>
      <c r="AN301" s="142">
        <f t="shared" si="204"/>
        <v>0</v>
      </c>
      <c r="AO301" s="141">
        <f>IF('24'!AO301:AP301&gt;120,2,'24'!AO301:AP301/60)</f>
        <v>0</v>
      </c>
      <c r="AP301" s="142">
        <f t="shared" si="205"/>
        <v>0</v>
      </c>
      <c r="AQ301" s="141">
        <f>IF('24'!AQ301:AR301&gt;120,2,'24'!AQ301:AR301/60)</f>
        <v>0</v>
      </c>
      <c r="AR301" s="142">
        <f t="shared" si="206"/>
        <v>0</v>
      </c>
      <c r="AS301" s="141">
        <f>IF('24'!AS301:AT301&gt;120,2,'24'!AS301:AT301/60)</f>
        <v>0</v>
      </c>
      <c r="AT301" s="142">
        <f t="shared" si="207"/>
        <v>0</v>
      </c>
      <c r="AU301" s="141">
        <f>IF('24'!AU301:AV301&gt;120,2,'24'!AU301:AV301/60)</f>
        <v>0</v>
      </c>
      <c r="AV301" s="142">
        <f t="shared" si="208"/>
        <v>0</v>
      </c>
      <c r="AW301" s="141">
        <f>IF('24'!AW301:AX301&gt;120,2,'24'!AW301:AX301/60)</f>
        <v>0</v>
      </c>
      <c r="AX301" s="142">
        <f t="shared" si="209"/>
        <v>0</v>
      </c>
      <c r="AY301" s="141">
        <f>IF('24'!AY301:AZ301&gt;120,2,'24'!AY301:AZ301/60)</f>
        <v>0</v>
      </c>
      <c r="AZ301" s="142">
        <f t="shared" si="210"/>
        <v>0</v>
      </c>
      <c r="BA301" s="141">
        <f>IF('24'!BA301:BB301&gt;120,2,'24'!BA301:BB301/60)</f>
        <v>0</v>
      </c>
      <c r="BB301" s="142">
        <f t="shared" si="211"/>
        <v>0</v>
      </c>
      <c r="BC301" s="141">
        <f>IF('24'!BC301:BD301&gt;120,2,'24'!BC301:BD301/60)</f>
        <v>0</v>
      </c>
      <c r="BD301" s="142">
        <f t="shared" si="212"/>
        <v>0</v>
      </c>
      <c r="BE301" s="141">
        <f>IF('24'!BE301:BF301&gt;120,2,'24'!BE301:BF301/60)</f>
        <v>0</v>
      </c>
      <c r="BF301" s="142">
        <f t="shared" si="213"/>
        <v>0</v>
      </c>
      <c r="BG301" s="141">
        <f>IF('24'!BG301:BH301&gt;120,2,'24'!BG301:BH301/60)</f>
        <v>0</v>
      </c>
      <c r="BH301" s="142">
        <f t="shared" si="214"/>
        <v>0</v>
      </c>
      <c r="BI301" s="141">
        <f>IF('24'!BI301:BJ301&gt;120,2,'24'!BI301:BJ301/60)</f>
        <v>0</v>
      </c>
      <c r="BJ301" s="142">
        <f t="shared" si="215"/>
        <v>0</v>
      </c>
      <c r="BK301" s="141">
        <f>IF('24'!BK301:BL301&gt;120,2,'24'!BK301:BL301/60)</f>
        <v>0</v>
      </c>
      <c r="BL301" s="142">
        <f t="shared" si="216"/>
        <v>0</v>
      </c>
      <c r="BM301" s="6"/>
    </row>
    <row r="302" spans="1:65" ht="26.25" thickBot="1">
      <c r="A302" s="13">
        <v>8747</v>
      </c>
      <c r="B302" s="13" t="s">
        <v>336</v>
      </c>
      <c r="C302" s="141">
        <f>IF('24'!C302:D302&gt;120,2,'24'!C302:D302/60)</f>
        <v>0</v>
      </c>
      <c r="D302" s="142">
        <f t="shared" si="186"/>
        <v>0</v>
      </c>
      <c r="E302" s="141">
        <f>IF('24'!E302:F302&gt;120,2,'24'!E302:F302/60)</f>
        <v>0</v>
      </c>
      <c r="F302" s="142">
        <f t="shared" si="187"/>
        <v>0</v>
      </c>
      <c r="G302" s="141">
        <f>IF('24'!G302:H302&gt;120,2,'24'!G302:H302/60)</f>
        <v>0</v>
      </c>
      <c r="H302" s="142">
        <f t="shared" si="188"/>
        <v>0</v>
      </c>
      <c r="I302" s="141">
        <f>IF('24'!I302:J302&gt;120,2,'24'!I302:J302/60)</f>
        <v>0</v>
      </c>
      <c r="J302" s="142">
        <f t="shared" si="189"/>
        <v>0</v>
      </c>
      <c r="K302" s="141">
        <f>IF('24'!K302:L302&gt;120,2,'24'!K302:L302/60)</f>
        <v>0</v>
      </c>
      <c r="L302" s="142">
        <f t="shared" si="190"/>
        <v>0</v>
      </c>
      <c r="M302" s="141">
        <f>IF('24'!M302:N302&gt;120,2,'24'!M302:N302/60)</f>
        <v>0</v>
      </c>
      <c r="N302" s="142">
        <f t="shared" si="191"/>
        <v>0</v>
      </c>
      <c r="O302" s="141">
        <f>IF('24'!O302:P302&gt;120,2,'24'!O302:P302/60)</f>
        <v>0</v>
      </c>
      <c r="P302" s="142">
        <f t="shared" si="192"/>
        <v>0</v>
      </c>
      <c r="Q302" s="141">
        <f>IF('24'!Q302:R302&gt;120,2,'24'!Q302:R302/60)</f>
        <v>0</v>
      </c>
      <c r="R302" s="142">
        <f t="shared" si="193"/>
        <v>0</v>
      </c>
      <c r="S302" s="141">
        <f>IF('24'!S302:T302&gt;120,2,'24'!S302:T302/60)</f>
        <v>0</v>
      </c>
      <c r="T302" s="142">
        <f t="shared" si="194"/>
        <v>0</v>
      </c>
      <c r="U302" s="141">
        <f>IF('24'!U302:V302&gt;120,2,'24'!U302:V302/60)</f>
        <v>0</v>
      </c>
      <c r="V302" s="142">
        <f t="shared" si="195"/>
        <v>0</v>
      </c>
      <c r="W302" s="141">
        <f>IF('24'!W302:X302&gt;120,2,'24'!W302:X302/60)</f>
        <v>0</v>
      </c>
      <c r="X302" s="142">
        <f t="shared" si="196"/>
        <v>0</v>
      </c>
      <c r="Y302" s="141">
        <f>IF('24'!Y302:Z302&gt;120,2,'24'!Y302:Z302/60)</f>
        <v>0</v>
      </c>
      <c r="Z302" s="142">
        <f t="shared" si="197"/>
        <v>0</v>
      </c>
      <c r="AA302" s="141">
        <f>IF('24'!AA302:AB302&gt;120,2,'24'!AA302:AB302/60)</f>
        <v>0</v>
      </c>
      <c r="AB302" s="142">
        <f t="shared" si="198"/>
        <v>0</v>
      </c>
      <c r="AC302" s="141">
        <f>IF('24'!AC302:AD302&gt;120,2,'24'!AC302:AD302/60)</f>
        <v>0</v>
      </c>
      <c r="AD302" s="142">
        <f t="shared" si="199"/>
        <v>0</v>
      </c>
      <c r="AE302" s="141">
        <f>IF('24'!AE302:AF302&gt;120,2,'24'!AE302:AF302/60)</f>
        <v>0</v>
      </c>
      <c r="AF302" s="142">
        <f t="shared" si="200"/>
        <v>0</v>
      </c>
      <c r="AG302" s="141">
        <f>IF('24'!AG302:AH302&gt;120,2,'24'!AG302:AH302/60)</f>
        <v>0</v>
      </c>
      <c r="AH302" s="142">
        <f t="shared" si="201"/>
        <v>0</v>
      </c>
      <c r="AI302" s="141">
        <f>IF('24'!AI302:AJ302&gt;120,2,'24'!AI302:AJ302/60)</f>
        <v>0</v>
      </c>
      <c r="AJ302" s="142">
        <f t="shared" si="202"/>
        <v>0</v>
      </c>
      <c r="AK302" s="141">
        <f>IF('24'!AK302:AL302&gt;120,2,'24'!AK302:AL302/60)</f>
        <v>0</v>
      </c>
      <c r="AL302" s="142">
        <f t="shared" si="203"/>
        <v>0</v>
      </c>
      <c r="AM302" s="141">
        <f>IF('24'!AM302:AN302&gt;120,2,'24'!AM302:AN302/60)</f>
        <v>0</v>
      </c>
      <c r="AN302" s="142">
        <f t="shared" si="204"/>
        <v>0</v>
      </c>
      <c r="AO302" s="141">
        <f>IF('24'!AO302:AP302&gt;120,2,'24'!AO302:AP302/60)</f>
        <v>0</v>
      </c>
      <c r="AP302" s="142">
        <f t="shared" si="205"/>
        <v>0</v>
      </c>
      <c r="AQ302" s="141">
        <f>IF('24'!AQ302:AR302&gt;120,2,'24'!AQ302:AR302/60)</f>
        <v>0</v>
      </c>
      <c r="AR302" s="142">
        <f t="shared" si="206"/>
        <v>0</v>
      </c>
      <c r="AS302" s="141">
        <f>IF('24'!AS302:AT302&gt;120,2,'24'!AS302:AT302/60)</f>
        <v>0</v>
      </c>
      <c r="AT302" s="142">
        <f t="shared" si="207"/>
        <v>0</v>
      </c>
      <c r="AU302" s="141">
        <f>IF('24'!AU302:AV302&gt;120,2,'24'!AU302:AV302/60)</f>
        <v>0</v>
      </c>
      <c r="AV302" s="142">
        <f t="shared" si="208"/>
        <v>0</v>
      </c>
      <c r="AW302" s="141">
        <f>IF('24'!AW302:AX302&gt;120,2,'24'!AW302:AX302/60)</f>
        <v>0</v>
      </c>
      <c r="AX302" s="142">
        <f t="shared" si="209"/>
        <v>0</v>
      </c>
      <c r="AY302" s="141">
        <f>IF('24'!AY302:AZ302&gt;120,2,'24'!AY302:AZ302/60)</f>
        <v>0</v>
      </c>
      <c r="AZ302" s="142">
        <f t="shared" si="210"/>
        <v>0</v>
      </c>
      <c r="BA302" s="141">
        <f>IF('24'!BA302:BB302&gt;120,2,'24'!BA302:BB302/60)</f>
        <v>0</v>
      </c>
      <c r="BB302" s="142">
        <f t="shared" si="211"/>
        <v>0</v>
      </c>
      <c r="BC302" s="141">
        <f>IF('24'!BC302:BD302&gt;120,2,'24'!BC302:BD302/60)</f>
        <v>0</v>
      </c>
      <c r="BD302" s="142">
        <f t="shared" si="212"/>
        <v>0</v>
      </c>
      <c r="BE302" s="141">
        <f>IF('24'!BE302:BF302&gt;120,2,'24'!BE302:BF302/60)</f>
        <v>0</v>
      </c>
      <c r="BF302" s="142">
        <f t="shared" si="213"/>
        <v>0</v>
      </c>
      <c r="BG302" s="141">
        <f>IF('24'!BG302:BH302&gt;120,2,'24'!BG302:BH302/60)</f>
        <v>0</v>
      </c>
      <c r="BH302" s="142">
        <f t="shared" si="214"/>
        <v>0</v>
      </c>
      <c r="BI302" s="141">
        <f>IF('24'!BI302:BJ302&gt;120,2,'24'!BI302:BJ302/60)</f>
        <v>0</v>
      </c>
      <c r="BJ302" s="142">
        <f t="shared" si="215"/>
        <v>0</v>
      </c>
      <c r="BK302" s="141">
        <f>IF('24'!BK302:BL302&gt;120,2,'24'!BK302:BL302/60)</f>
        <v>0</v>
      </c>
      <c r="BL302" s="142">
        <f t="shared" si="216"/>
        <v>0</v>
      </c>
      <c r="BM302" s="6"/>
    </row>
    <row r="303" spans="1:65" ht="26.25" thickBot="1">
      <c r="A303" s="13">
        <v>8748</v>
      </c>
      <c r="B303" s="13" t="s">
        <v>337</v>
      </c>
      <c r="C303" s="141">
        <f>IF('24'!C303:D303&gt;120,2,'24'!C303:D303/60)</f>
        <v>0</v>
      </c>
      <c r="D303" s="142">
        <f t="shared" si="186"/>
        <v>0</v>
      </c>
      <c r="E303" s="141">
        <f>IF('24'!E303:F303&gt;120,2,'24'!E303:F303/60)</f>
        <v>0</v>
      </c>
      <c r="F303" s="142">
        <f t="shared" si="187"/>
        <v>0</v>
      </c>
      <c r="G303" s="141">
        <f>IF('24'!G303:H303&gt;120,2,'24'!G303:H303/60)</f>
        <v>0</v>
      </c>
      <c r="H303" s="142">
        <f t="shared" si="188"/>
        <v>0</v>
      </c>
      <c r="I303" s="141">
        <f>IF('24'!I303:J303&gt;120,2,'24'!I303:J303/60)</f>
        <v>0</v>
      </c>
      <c r="J303" s="142">
        <f t="shared" si="189"/>
        <v>0</v>
      </c>
      <c r="K303" s="141">
        <f>IF('24'!K303:L303&gt;120,2,'24'!K303:L303/60)</f>
        <v>0</v>
      </c>
      <c r="L303" s="142">
        <f t="shared" si="190"/>
        <v>0</v>
      </c>
      <c r="M303" s="141">
        <f>IF('24'!M303:N303&gt;120,2,'24'!M303:N303/60)</f>
        <v>0</v>
      </c>
      <c r="N303" s="142">
        <f t="shared" si="191"/>
        <v>0</v>
      </c>
      <c r="O303" s="141">
        <f>IF('24'!O303:P303&gt;120,2,'24'!O303:P303/60)</f>
        <v>0</v>
      </c>
      <c r="P303" s="142">
        <f t="shared" si="192"/>
        <v>0</v>
      </c>
      <c r="Q303" s="141">
        <f>IF('24'!Q303:R303&gt;120,2,'24'!Q303:R303/60)</f>
        <v>0</v>
      </c>
      <c r="R303" s="142">
        <f t="shared" si="193"/>
        <v>0</v>
      </c>
      <c r="S303" s="141">
        <f>IF('24'!S303:T303&gt;120,2,'24'!S303:T303/60)</f>
        <v>0</v>
      </c>
      <c r="T303" s="142">
        <f t="shared" si="194"/>
        <v>0</v>
      </c>
      <c r="U303" s="141">
        <f>IF('24'!U303:V303&gt;120,2,'24'!U303:V303/60)</f>
        <v>0</v>
      </c>
      <c r="V303" s="142">
        <f t="shared" si="195"/>
        <v>0</v>
      </c>
      <c r="W303" s="141">
        <f>IF('24'!W303:X303&gt;120,2,'24'!W303:X303/60)</f>
        <v>0</v>
      </c>
      <c r="X303" s="142">
        <f t="shared" si="196"/>
        <v>0</v>
      </c>
      <c r="Y303" s="141">
        <f>IF('24'!Y303:Z303&gt;120,2,'24'!Y303:Z303/60)</f>
        <v>0</v>
      </c>
      <c r="Z303" s="142">
        <f t="shared" si="197"/>
        <v>0</v>
      </c>
      <c r="AA303" s="141">
        <f>IF('24'!AA303:AB303&gt;120,2,'24'!AA303:AB303/60)</f>
        <v>0</v>
      </c>
      <c r="AB303" s="142">
        <f t="shared" si="198"/>
        <v>0</v>
      </c>
      <c r="AC303" s="141">
        <f>IF('24'!AC303:AD303&gt;120,2,'24'!AC303:AD303/60)</f>
        <v>0</v>
      </c>
      <c r="AD303" s="142">
        <f t="shared" si="199"/>
        <v>0</v>
      </c>
      <c r="AE303" s="141">
        <f>IF('24'!AE303:AF303&gt;120,2,'24'!AE303:AF303/60)</f>
        <v>0</v>
      </c>
      <c r="AF303" s="142">
        <f t="shared" si="200"/>
        <v>0</v>
      </c>
      <c r="AG303" s="141">
        <f>IF('24'!AG303:AH303&gt;120,2,'24'!AG303:AH303/60)</f>
        <v>0</v>
      </c>
      <c r="AH303" s="142">
        <f t="shared" si="201"/>
        <v>0</v>
      </c>
      <c r="AI303" s="141">
        <f>IF('24'!AI303:AJ303&gt;120,2,'24'!AI303:AJ303/60)</f>
        <v>0</v>
      </c>
      <c r="AJ303" s="142">
        <f t="shared" si="202"/>
        <v>0</v>
      </c>
      <c r="AK303" s="141">
        <f>IF('24'!AK303:AL303&gt;120,2,'24'!AK303:AL303/60)</f>
        <v>0</v>
      </c>
      <c r="AL303" s="142">
        <f t="shared" si="203"/>
        <v>0</v>
      </c>
      <c r="AM303" s="141">
        <f>IF('24'!AM303:AN303&gt;120,2,'24'!AM303:AN303/60)</f>
        <v>0</v>
      </c>
      <c r="AN303" s="142">
        <f t="shared" si="204"/>
        <v>0</v>
      </c>
      <c r="AO303" s="141">
        <f>IF('24'!AO303:AP303&gt;120,2,'24'!AO303:AP303/60)</f>
        <v>0</v>
      </c>
      <c r="AP303" s="142">
        <f t="shared" si="205"/>
        <v>0</v>
      </c>
      <c r="AQ303" s="141">
        <f>IF('24'!AQ303:AR303&gt;120,2,'24'!AQ303:AR303/60)</f>
        <v>0</v>
      </c>
      <c r="AR303" s="142">
        <f t="shared" si="206"/>
        <v>0</v>
      </c>
      <c r="AS303" s="141">
        <f>IF('24'!AS303:AT303&gt;120,2,'24'!AS303:AT303/60)</f>
        <v>0</v>
      </c>
      <c r="AT303" s="142">
        <f t="shared" si="207"/>
        <v>0</v>
      </c>
      <c r="AU303" s="141">
        <f>IF('24'!AU303:AV303&gt;120,2,'24'!AU303:AV303/60)</f>
        <v>0</v>
      </c>
      <c r="AV303" s="142">
        <f t="shared" si="208"/>
        <v>0</v>
      </c>
      <c r="AW303" s="141">
        <f>IF('24'!AW303:AX303&gt;120,2,'24'!AW303:AX303/60)</f>
        <v>0</v>
      </c>
      <c r="AX303" s="142">
        <f t="shared" si="209"/>
        <v>0</v>
      </c>
      <c r="AY303" s="141">
        <f>IF('24'!AY303:AZ303&gt;120,2,'24'!AY303:AZ303/60)</f>
        <v>0</v>
      </c>
      <c r="AZ303" s="142">
        <f t="shared" si="210"/>
        <v>0</v>
      </c>
      <c r="BA303" s="141">
        <f>IF('24'!BA303:BB303&gt;120,2,'24'!BA303:BB303/60)</f>
        <v>0</v>
      </c>
      <c r="BB303" s="142">
        <f t="shared" si="211"/>
        <v>0</v>
      </c>
      <c r="BC303" s="141">
        <f>IF('24'!BC303:BD303&gt;120,2,'24'!BC303:BD303/60)</f>
        <v>0</v>
      </c>
      <c r="BD303" s="142">
        <f t="shared" si="212"/>
        <v>0</v>
      </c>
      <c r="BE303" s="141">
        <f>IF('24'!BE303:BF303&gt;120,2,'24'!BE303:BF303/60)</f>
        <v>0</v>
      </c>
      <c r="BF303" s="142">
        <f t="shared" si="213"/>
        <v>0</v>
      </c>
      <c r="BG303" s="141">
        <f>IF('24'!BG303:BH303&gt;120,2,'24'!BG303:BH303/60)</f>
        <v>0</v>
      </c>
      <c r="BH303" s="142">
        <f t="shared" si="214"/>
        <v>0</v>
      </c>
      <c r="BI303" s="141">
        <f>IF('24'!BI303:BJ303&gt;120,2,'24'!BI303:BJ303/60)</f>
        <v>0</v>
      </c>
      <c r="BJ303" s="142">
        <f t="shared" si="215"/>
        <v>0</v>
      </c>
      <c r="BK303" s="141">
        <f>IF('24'!BK303:BL303&gt;120,2,'24'!BK303:BL303/60)</f>
        <v>0</v>
      </c>
      <c r="BL303" s="142">
        <f t="shared" si="216"/>
        <v>0</v>
      </c>
      <c r="BM303" s="6"/>
    </row>
    <row r="304" spans="1:65" ht="26.25" thickBot="1">
      <c r="A304" s="13">
        <v>8749</v>
      </c>
      <c r="B304" s="13" t="s">
        <v>338</v>
      </c>
      <c r="C304" s="141">
        <f>IF('24'!C304:D304&gt;120,2,'24'!C304:D304/60)</f>
        <v>0</v>
      </c>
      <c r="D304" s="142">
        <f t="shared" si="186"/>
        <v>0</v>
      </c>
      <c r="E304" s="141">
        <f>IF('24'!E304:F304&gt;120,2,'24'!E304:F304/60)</f>
        <v>0</v>
      </c>
      <c r="F304" s="142">
        <f t="shared" si="187"/>
        <v>0</v>
      </c>
      <c r="G304" s="141">
        <f>IF('24'!G304:H304&gt;120,2,'24'!G304:H304/60)</f>
        <v>0</v>
      </c>
      <c r="H304" s="142">
        <f t="shared" si="188"/>
        <v>0</v>
      </c>
      <c r="I304" s="141">
        <f>IF('24'!I304:J304&gt;120,2,'24'!I304:J304/60)</f>
        <v>0</v>
      </c>
      <c r="J304" s="142">
        <f t="shared" si="189"/>
        <v>0</v>
      </c>
      <c r="K304" s="141">
        <f>IF('24'!K304:L304&gt;120,2,'24'!K304:L304/60)</f>
        <v>0</v>
      </c>
      <c r="L304" s="142">
        <f t="shared" si="190"/>
        <v>0</v>
      </c>
      <c r="M304" s="141">
        <f>IF('24'!M304:N304&gt;120,2,'24'!M304:N304/60)</f>
        <v>0</v>
      </c>
      <c r="N304" s="142">
        <f t="shared" si="191"/>
        <v>0</v>
      </c>
      <c r="O304" s="141">
        <f>IF('24'!O304:P304&gt;120,2,'24'!O304:P304/60)</f>
        <v>0</v>
      </c>
      <c r="P304" s="142">
        <f t="shared" si="192"/>
        <v>0</v>
      </c>
      <c r="Q304" s="141">
        <f>IF('24'!Q304:R304&gt;120,2,'24'!Q304:R304/60)</f>
        <v>0</v>
      </c>
      <c r="R304" s="142">
        <f t="shared" si="193"/>
        <v>0</v>
      </c>
      <c r="S304" s="141">
        <f>IF('24'!S304:T304&gt;120,2,'24'!S304:T304/60)</f>
        <v>0</v>
      </c>
      <c r="T304" s="142">
        <f t="shared" si="194"/>
        <v>0</v>
      </c>
      <c r="U304" s="141">
        <f>IF('24'!U304:V304&gt;120,2,'24'!U304:V304/60)</f>
        <v>0</v>
      </c>
      <c r="V304" s="142">
        <f t="shared" si="195"/>
        <v>0</v>
      </c>
      <c r="W304" s="141">
        <f>IF('24'!W304:X304&gt;120,2,'24'!W304:X304/60)</f>
        <v>0</v>
      </c>
      <c r="X304" s="142">
        <f t="shared" si="196"/>
        <v>0</v>
      </c>
      <c r="Y304" s="141">
        <f>IF('24'!Y304:Z304&gt;120,2,'24'!Y304:Z304/60)</f>
        <v>0</v>
      </c>
      <c r="Z304" s="142">
        <f t="shared" si="197"/>
        <v>0</v>
      </c>
      <c r="AA304" s="141">
        <f>IF('24'!AA304:AB304&gt;120,2,'24'!AA304:AB304/60)</f>
        <v>0</v>
      </c>
      <c r="AB304" s="142">
        <f t="shared" si="198"/>
        <v>0</v>
      </c>
      <c r="AC304" s="141">
        <f>IF('24'!AC304:AD304&gt;120,2,'24'!AC304:AD304/60)</f>
        <v>0</v>
      </c>
      <c r="AD304" s="142">
        <f t="shared" si="199"/>
        <v>0</v>
      </c>
      <c r="AE304" s="141">
        <f>IF('24'!AE304:AF304&gt;120,2,'24'!AE304:AF304/60)</f>
        <v>0</v>
      </c>
      <c r="AF304" s="142">
        <f t="shared" si="200"/>
        <v>0</v>
      </c>
      <c r="AG304" s="141">
        <f>IF('24'!AG304:AH304&gt;120,2,'24'!AG304:AH304/60)</f>
        <v>0</v>
      </c>
      <c r="AH304" s="142">
        <f t="shared" si="201"/>
        <v>0</v>
      </c>
      <c r="AI304" s="141">
        <f>IF('24'!AI304:AJ304&gt;120,2,'24'!AI304:AJ304/60)</f>
        <v>0</v>
      </c>
      <c r="AJ304" s="142">
        <f t="shared" si="202"/>
        <v>0</v>
      </c>
      <c r="AK304" s="141">
        <f>IF('24'!AK304:AL304&gt;120,2,'24'!AK304:AL304/60)</f>
        <v>0</v>
      </c>
      <c r="AL304" s="142">
        <f t="shared" si="203"/>
        <v>0</v>
      </c>
      <c r="AM304" s="141">
        <f>IF('24'!AM304:AN304&gt;120,2,'24'!AM304:AN304/60)</f>
        <v>0</v>
      </c>
      <c r="AN304" s="142">
        <f t="shared" si="204"/>
        <v>0</v>
      </c>
      <c r="AO304" s="141">
        <f>IF('24'!AO304:AP304&gt;120,2,'24'!AO304:AP304/60)</f>
        <v>0</v>
      </c>
      <c r="AP304" s="142">
        <f t="shared" si="205"/>
        <v>0</v>
      </c>
      <c r="AQ304" s="141">
        <f>IF('24'!AQ304:AR304&gt;120,2,'24'!AQ304:AR304/60)</f>
        <v>0</v>
      </c>
      <c r="AR304" s="142">
        <f t="shared" si="206"/>
        <v>0</v>
      </c>
      <c r="AS304" s="141">
        <f>IF('24'!AS304:AT304&gt;120,2,'24'!AS304:AT304/60)</f>
        <v>0</v>
      </c>
      <c r="AT304" s="142">
        <f t="shared" si="207"/>
        <v>0</v>
      </c>
      <c r="AU304" s="141">
        <f>IF('24'!AU304:AV304&gt;120,2,'24'!AU304:AV304/60)</f>
        <v>0</v>
      </c>
      <c r="AV304" s="142">
        <f t="shared" si="208"/>
        <v>0</v>
      </c>
      <c r="AW304" s="141">
        <f>IF('24'!AW304:AX304&gt;120,2,'24'!AW304:AX304/60)</f>
        <v>0</v>
      </c>
      <c r="AX304" s="142">
        <f t="shared" si="209"/>
        <v>0</v>
      </c>
      <c r="AY304" s="141">
        <f>IF('24'!AY304:AZ304&gt;120,2,'24'!AY304:AZ304/60)</f>
        <v>0</v>
      </c>
      <c r="AZ304" s="142">
        <f t="shared" si="210"/>
        <v>0</v>
      </c>
      <c r="BA304" s="141">
        <f>IF('24'!BA304:BB304&gt;120,2,'24'!BA304:BB304/60)</f>
        <v>0</v>
      </c>
      <c r="BB304" s="142">
        <f t="shared" si="211"/>
        <v>0</v>
      </c>
      <c r="BC304" s="141">
        <f>IF('24'!BC304:BD304&gt;120,2,'24'!BC304:BD304/60)</f>
        <v>0</v>
      </c>
      <c r="BD304" s="142">
        <f t="shared" si="212"/>
        <v>0</v>
      </c>
      <c r="BE304" s="141">
        <f>IF('24'!BE304:BF304&gt;120,2,'24'!BE304:BF304/60)</f>
        <v>0</v>
      </c>
      <c r="BF304" s="142">
        <f t="shared" si="213"/>
        <v>0</v>
      </c>
      <c r="BG304" s="141">
        <f>IF('24'!BG304:BH304&gt;120,2,'24'!BG304:BH304/60)</f>
        <v>0</v>
      </c>
      <c r="BH304" s="142">
        <f t="shared" si="214"/>
        <v>0</v>
      </c>
      <c r="BI304" s="141">
        <f>IF('24'!BI304:BJ304&gt;120,2,'24'!BI304:BJ304/60)</f>
        <v>0</v>
      </c>
      <c r="BJ304" s="142">
        <f t="shared" si="215"/>
        <v>0</v>
      </c>
      <c r="BK304" s="141">
        <f>IF('24'!BK304:BL304&gt;120,2,'24'!BK304:BL304/60)</f>
        <v>0</v>
      </c>
      <c r="BL304" s="142">
        <f t="shared" si="216"/>
        <v>0</v>
      </c>
      <c r="BM304" s="6"/>
    </row>
    <row r="305" spans="1:65" ht="26.25" thickBot="1">
      <c r="A305" s="13">
        <v>8750</v>
      </c>
      <c r="B305" s="13" t="s">
        <v>384</v>
      </c>
      <c r="C305" s="141">
        <f>IF('24'!C305:D305&gt;120,2,'24'!C305:D305/60)</f>
        <v>0</v>
      </c>
      <c r="D305" s="142">
        <f t="shared" si="186"/>
        <v>0</v>
      </c>
      <c r="E305" s="141">
        <f>IF('24'!E305:F305&gt;120,2,'24'!E305:F305/60)</f>
        <v>0</v>
      </c>
      <c r="F305" s="142">
        <f t="shared" si="187"/>
        <v>0</v>
      </c>
      <c r="G305" s="141">
        <f>IF('24'!G305:H305&gt;120,2,'24'!G305:H305/60)</f>
        <v>0</v>
      </c>
      <c r="H305" s="142">
        <f t="shared" si="188"/>
        <v>0</v>
      </c>
      <c r="I305" s="141">
        <f>IF('24'!I305:J305&gt;120,2,'24'!I305:J305/60)</f>
        <v>0</v>
      </c>
      <c r="J305" s="142">
        <f t="shared" si="189"/>
        <v>0</v>
      </c>
      <c r="K305" s="141">
        <f>IF('24'!K305:L305&gt;120,2,'24'!K305:L305/60)</f>
        <v>0</v>
      </c>
      <c r="L305" s="142">
        <f t="shared" si="190"/>
        <v>0</v>
      </c>
      <c r="M305" s="141">
        <f>IF('24'!M305:N305&gt;120,2,'24'!M305:N305/60)</f>
        <v>0</v>
      </c>
      <c r="N305" s="142">
        <f t="shared" si="191"/>
        <v>0</v>
      </c>
      <c r="O305" s="141">
        <f>IF('24'!O305:P305&gt;120,2,'24'!O305:P305/60)</f>
        <v>0</v>
      </c>
      <c r="P305" s="142">
        <f t="shared" si="192"/>
        <v>0</v>
      </c>
      <c r="Q305" s="141">
        <f>IF('24'!Q305:R305&gt;120,2,'24'!Q305:R305/60)</f>
        <v>0</v>
      </c>
      <c r="R305" s="142">
        <f t="shared" si="193"/>
        <v>0</v>
      </c>
      <c r="S305" s="141">
        <f>IF('24'!S305:T305&gt;120,2,'24'!S305:T305/60)</f>
        <v>0</v>
      </c>
      <c r="T305" s="142">
        <f t="shared" si="194"/>
        <v>0</v>
      </c>
      <c r="U305" s="141">
        <f>IF('24'!U305:V305&gt;120,2,'24'!U305:V305/60)</f>
        <v>0</v>
      </c>
      <c r="V305" s="142">
        <f t="shared" si="195"/>
        <v>0</v>
      </c>
      <c r="W305" s="141">
        <f>IF('24'!W305:X305&gt;120,2,'24'!W305:X305/60)</f>
        <v>0</v>
      </c>
      <c r="X305" s="142">
        <f t="shared" si="196"/>
        <v>0</v>
      </c>
      <c r="Y305" s="141">
        <f>IF('24'!Y305:Z305&gt;120,2,'24'!Y305:Z305/60)</f>
        <v>0</v>
      </c>
      <c r="Z305" s="142">
        <f t="shared" si="197"/>
        <v>0</v>
      </c>
      <c r="AA305" s="141">
        <f>IF('24'!AA305:AB305&gt;120,2,'24'!AA305:AB305/60)</f>
        <v>0</v>
      </c>
      <c r="AB305" s="142">
        <f t="shared" si="198"/>
        <v>0</v>
      </c>
      <c r="AC305" s="141">
        <f>IF('24'!AC305:AD305&gt;120,2,'24'!AC305:AD305/60)</f>
        <v>0</v>
      </c>
      <c r="AD305" s="142">
        <f t="shared" si="199"/>
        <v>0</v>
      </c>
      <c r="AE305" s="141">
        <f>IF('24'!AE305:AF305&gt;120,2,'24'!AE305:AF305/60)</f>
        <v>0</v>
      </c>
      <c r="AF305" s="142">
        <f t="shared" si="200"/>
        <v>0</v>
      </c>
      <c r="AG305" s="141">
        <f>IF('24'!AG305:AH305&gt;120,2,'24'!AG305:AH305/60)</f>
        <v>0</v>
      </c>
      <c r="AH305" s="142">
        <f t="shared" si="201"/>
        <v>0</v>
      </c>
      <c r="AI305" s="141">
        <f>IF('24'!AI305:AJ305&gt;120,2,'24'!AI305:AJ305/60)</f>
        <v>0</v>
      </c>
      <c r="AJ305" s="142">
        <f t="shared" si="202"/>
        <v>0</v>
      </c>
      <c r="AK305" s="141">
        <f>IF('24'!AK305:AL305&gt;120,2,'24'!AK305:AL305/60)</f>
        <v>0</v>
      </c>
      <c r="AL305" s="142">
        <f t="shared" si="203"/>
        <v>0</v>
      </c>
      <c r="AM305" s="141">
        <f>IF('24'!AM305:AN305&gt;120,2,'24'!AM305:AN305/60)</f>
        <v>0</v>
      </c>
      <c r="AN305" s="142">
        <f t="shared" si="204"/>
        <v>0</v>
      </c>
      <c r="AO305" s="141">
        <f>IF('24'!AO305:AP305&gt;120,2,'24'!AO305:AP305/60)</f>
        <v>0</v>
      </c>
      <c r="AP305" s="142">
        <f t="shared" si="205"/>
        <v>0</v>
      </c>
      <c r="AQ305" s="141">
        <f>IF('24'!AQ305:AR305&gt;120,2,'24'!AQ305:AR305/60)</f>
        <v>0</v>
      </c>
      <c r="AR305" s="142">
        <f t="shared" si="206"/>
        <v>0</v>
      </c>
      <c r="AS305" s="141">
        <f>IF('24'!AS305:AT305&gt;120,2,'24'!AS305:AT305/60)</f>
        <v>0</v>
      </c>
      <c r="AT305" s="142">
        <f t="shared" si="207"/>
        <v>0</v>
      </c>
      <c r="AU305" s="141">
        <f>IF('24'!AU305:AV305&gt;120,2,'24'!AU305:AV305/60)</f>
        <v>0</v>
      </c>
      <c r="AV305" s="142">
        <f t="shared" si="208"/>
        <v>0</v>
      </c>
      <c r="AW305" s="141">
        <f>IF('24'!AW305:AX305&gt;120,2,'24'!AW305:AX305/60)</f>
        <v>0</v>
      </c>
      <c r="AX305" s="142">
        <f t="shared" si="209"/>
        <v>0</v>
      </c>
      <c r="AY305" s="141">
        <f>IF('24'!AY305:AZ305&gt;120,2,'24'!AY305:AZ305/60)</f>
        <v>0</v>
      </c>
      <c r="AZ305" s="142">
        <f t="shared" si="210"/>
        <v>0</v>
      </c>
      <c r="BA305" s="141">
        <f>IF('24'!BA305:BB305&gt;120,2,'24'!BA305:BB305/60)</f>
        <v>0</v>
      </c>
      <c r="BB305" s="142">
        <f t="shared" si="211"/>
        <v>0</v>
      </c>
      <c r="BC305" s="141">
        <f>IF('24'!BC305:BD305&gt;120,2,'24'!BC305:BD305/60)</f>
        <v>0</v>
      </c>
      <c r="BD305" s="142">
        <f t="shared" si="212"/>
        <v>0</v>
      </c>
      <c r="BE305" s="141">
        <f>IF('24'!BE305:BF305&gt;120,2,'24'!BE305:BF305/60)</f>
        <v>0</v>
      </c>
      <c r="BF305" s="142">
        <f t="shared" si="213"/>
        <v>0</v>
      </c>
      <c r="BG305" s="141">
        <f>IF('24'!BG305:BH305&gt;120,2,'24'!BG305:BH305/60)</f>
        <v>0</v>
      </c>
      <c r="BH305" s="142">
        <f t="shared" si="214"/>
        <v>0</v>
      </c>
      <c r="BI305" s="141">
        <f>IF('24'!BI305:BJ305&gt;120,2,'24'!BI305:BJ305/60)</f>
        <v>0</v>
      </c>
      <c r="BJ305" s="142">
        <f t="shared" si="215"/>
        <v>0</v>
      </c>
      <c r="BK305" s="141">
        <f>IF('24'!BK305:BL305&gt;120,2,'24'!BK305:BL305/60)</f>
        <v>0</v>
      </c>
      <c r="BL305" s="142">
        <f t="shared" si="216"/>
        <v>0</v>
      </c>
      <c r="BM305" s="6"/>
    </row>
    <row r="306" spans="1:65" ht="26.25" thickBot="1">
      <c r="A306" s="13">
        <v>8751</v>
      </c>
      <c r="B306" s="13" t="s">
        <v>339</v>
      </c>
      <c r="C306" s="141">
        <f>IF('24'!C306:D306&gt;120,2,'24'!C306:D306/60)</f>
        <v>0</v>
      </c>
      <c r="D306" s="142">
        <f t="shared" si="186"/>
        <v>0</v>
      </c>
      <c r="E306" s="141">
        <f>IF('24'!E306:F306&gt;120,2,'24'!E306:F306/60)</f>
        <v>0</v>
      </c>
      <c r="F306" s="142">
        <f t="shared" si="187"/>
        <v>0</v>
      </c>
      <c r="G306" s="141">
        <f>IF('24'!G306:H306&gt;120,2,'24'!G306:H306/60)</f>
        <v>0</v>
      </c>
      <c r="H306" s="142">
        <f t="shared" si="188"/>
        <v>0</v>
      </c>
      <c r="I306" s="141">
        <f>IF('24'!I306:J306&gt;120,2,'24'!I306:J306/60)</f>
        <v>0</v>
      </c>
      <c r="J306" s="142">
        <f t="shared" si="189"/>
        <v>0</v>
      </c>
      <c r="K306" s="141">
        <f>IF('24'!K306:L306&gt;120,2,'24'!K306:L306/60)</f>
        <v>0</v>
      </c>
      <c r="L306" s="142">
        <f t="shared" si="190"/>
        <v>0</v>
      </c>
      <c r="M306" s="141">
        <f>IF('24'!M306:N306&gt;120,2,'24'!M306:N306/60)</f>
        <v>0</v>
      </c>
      <c r="N306" s="142">
        <f t="shared" si="191"/>
        <v>0</v>
      </c>
      <c r="O306" s="141">
        <f>IF('24'!O306:P306&gt;120,2,'24'!O306:P306/60)</f>
        <v>0</v>
      </c>
      <c r="P306" s="142">
        <f t="shared" si="192"/>
        <v>0</v>
      </c>
      <c r="Q306" s="141">
        <f>IF('24'!Q306:R306&gt;120,2,'24'!Q306:R306/60)</f>
        <v>0</v>
      </c>
      <c r="R306" s="142">
        <f t="shared" si="193"/>
        <v>0</v>
      </c>
      <c r="S306" s="141">
        <f>IF('24'!S306:T306&gt;120,2,'24'!S306:T306/60)</f>
        <v>0</v>
      </c>
      <c r="T306" s="142">
        <f t="shared" si="194"/>
        <v>0</v>
      </c>
      <c r="U306" s="141">
        <f>IF('24'!U306:V306&gt;120,2,'24'!U306:V306/60)</f>
        <v>0</v>
      </c>
      <c r="V306" s="142">
        <f t="shared" si="195"/>
        <v>0</v>
      </c>
      <c r="W306" s="141">
        <f>IF('24'!W306:X306&gt;120,2,'24'!W306:X306/60)</f>
        <v>0</v>
      </c>
      <c r="X306" s="142">
        <f t="shared" si="196"/>
        <v>0</v>
      </c>
      <c r="Y306" s="141">
        <f>IF('24'!Y306:Z306&gt;120,2,'24'!Y306:Z306/60)</f>
        <v>0</v>
      </c>
      <c r="Z306" s="142">
        <f t="shared" si="197"/>
        <v>0</v>
      </c>
      <c r="AA306" s="141">
        <f>IF('24'!AA306:AB306&gt;120,2,'24'!AA306:AB306/60)</f>
        <v>0</v>
      </c>
      <c r="AB306" s="142">
        <f t="shared" si="198"/>
        <v>0</v>
      </c>
      <c r="AC306" s="141">
        <f>IF('24'!AC306:AD306&gt;120,2,'24'!AC306:AD306/60)</f>
        <v>0</v>
      </c>
      <c r="AD306" s="142">
        <f t="shared" si="199"/>
        <v>0</v>
      </c>
      <c r="AE306" s="141">
        <f>IF('24'!AE306:AF306&gt;120,2,'24'!AE306:AF306/60)</f>
        <v>0</v>
      </c>
      <c r="AF306" s="142">
        <f t="shared" si="200"/>
        <v>0</v>
      </c>
      <c r="AG306" s="141">
        <f>IF('24'!AG306:AH306&gt;120,2,'24'!AG306:AH306/60)</f>
        <v>0</v>
      </c>
      <c r="AH306" s="142">
        <f t="shared" si="201"/>
        <v>0</v>
      </c>
      <c r="AI306" s="141">
        <f>IF('24'!AI306:AJ306&gt;120,2,'24'!AI306:AJ306/60)</f>
        <v>0</v>
      </c>
      <c r="AJ306" s="142">
        <f t="shared" si="202"/>
        <v>0</v>
      </c>
      <c r="AK306" s="141">
        <f>IF('24'!AK306:AL306&gt;120,2,'24'!AK306:AL306/60)</f>
        <v>0</v>
      </c>
      <c r="AL306" s="142">
        <f t="shared" si="203"/>
        <v>0</v>
      </c>
      <c r="AM306" s="141">
        <f>IF('24'!AM306:AN306&gt;120,2,'24'!AM306:AN306/60)</f>
        <v>0</v>
      </c>
      <c r="AN306" s="142">
        <f t="shared" si="204"/>
        <v>0</v>
      </c>
      <c r="AO306" s="141">
        <f>IF('24'!AO306:AP306&gt;120,2,'24'!AO306:AP306/60)</f>
        <v>0</v>
      </c>
      <c r="AP306" s="142">
        <f t="shared" si="205"/>
        <v>0</v>
      </c>
      <c r="AQ306" s="141">
        <f>IF('24'!AQ306:AR306&gt;120,2,'24'!AQ306:AR306/60)</f>
        <v>0</v>
      </c>
      <c r="AR306" s="142">
        <f t="shared" si="206"/>
        <v>0</v>
      </c>
      <c r="AS306" s="141">
        <f>IF('24'!AS306:AT306&gt;120,2,'24'!AS306:AT306/60)</f>
        <v>0</v>
      </c>
      <c r="AT306" s="142">
        <f t="shared" si="207"/>
        <v>0</v>
      </c>
      <c r="AU306" s="141">
        <f>IF('24'!AU306:AV306&gt;120,2,'24'!AU306:AV306/60)</f>
        <v>0</v>
      </c>
      <c r="AV306" s="142">
        <f t="shared" si="208"/>
        <v>0</v>
      </c>
      <c r="AW306" s="141">
        <f>IF('24'!AW306:AX306&gt;120,2,'24'!AW306:AX306/60)</f>
        <v>0</v>
      </c>
      <c r="AX306" s="142">
        <f t="shared" si="209"/>
        <v>0</v>
      </c>
      <c r="AY306" s="141">
        <f>IF('24'!AY306:AZ306&gt;120,2,'24'!AY306:AZ306/60)</f>
        <v>0</v>
      </c>
      <c r="AZ306" s="142">
        <f t="shared" si="210"/>
        <v>0</v>
      </c>
      <c r="BA306" s="141">
        <f>IF('24'!BA306:BB306&gt;120,2,'24'!BA306:BB306/60)</f>
        <v>0</v>
      </c>
      <c r="BB306" s="142">
        <f t="shared" si="211"/>
        <v>0</v>
      </c>
      <c r="BC306" s="141">
        <f>IF('24'!BC306:BD306&gt;120,2,'24'!BC306:BD306/60)</f>
        <v>0</v>
      </c>
      <c r="BD306" s="142">
        <f t="shared" si="212"/>
        <v>0</v>
      </c>
      <c r="BE306" s="141">
        <f>IF('24'!BE306:BF306&gt;120,2,'24'!BE306:BF306/60)</f>
        <v>0</v>
      </c>
      <c r="BF306" s="142">
        <f t="shared" si="213"/>
        <v>0</v>
      </c>
      <c r="BG306" s="141">
        <f>IF('24'!BG306:BH306&gt;120,2,'24'!BG306:BH306/60)</f>
        <v>0</v>
      </c>
      <c r="BH306" s="142">
        <f t="shared" si="214"/>
        <v>0</v>
      </c>
      <c r="BI306" s="141">
        <f>IF('24'!BI306:BJ306&gt;120,2,'24'!BI306:BJ306/60)</f>
        <v>0</v>
      </c>
      <c r="BJ306" s="142">
        <f t="shared" si="215"/>
        <v>0</v>
      </c>
      <c r="BK306" s="141">
        <f>IF('24'!BK306:BL306&gt;120,2,'24'!BK306:BL306/60)</f>
        <v>0</v>
      </c>
      <c r="BL306" s="142">
        <f t="shared" si="216"/>
        <v>0</v>
      </c>
      <c r="BM306" s="6"/>
    </row>
    <row r="307" spans="1:65" ht="26.25" thickBot="1">
      <c r="A307" s="13">
        <v>8752</v>
      </c>
      <c r="B307" s="13" t="s">
        <v>340</v>
      </c>
      <c r="C307" s="141">
        <f>IF('24'!C307:D307&gt;120,2,'24'!C307:D307/60)</f>
        <v>0</v>
      </c>
      <c r="D307" s="142">
        <f t="shared" si="186"/>
        <v>0</v>
      </c>
      <c r="E307" s="141">
        <f>IF('24'!E307:F307&gt;120,2,'24'!E307:F307/60)</f>
        <v>0</v>
      </c>
      <c r="F307" s="142">
        <f t="shared" si="187"/>
        <v>0</v>
      </c>
      <c r="G307" s="141">
        <f>IF('24'!G307:H307&gt;120,2,'24'!G307:H307/60)</f>
        <v>0</v>
      </c>
      <c r="H307" s="142">
        <f t="shared" si="188"/>
        <v>0</v>
      </c>
      <c r="I307" s="141">
        <f>IF('24'!I307:J307&gt;120,2,'24'!I307:J307/60)</f>
        <v>0</v>
      </c>
      <c r="J307" s="142">
        <f t="shared" si="189"/>
        <v>0</v>
      </c>
      <c r="K307" s="141">
        <f>IF('24'!K307:L307&gt;120,2,'24'!K307:L307/60)</f>
        <v>0</v>
      </c>
      <c r="L307" s="142">
        <f t="shared" si="190"/>
        <v>0</v>
      </c>
      <c r="M307" s="141">
        <f>IF('24'!M307:N307&gt;120,2,'24'!M307:N307/60)</f>
        <v>0</v>
      </c>
      <c r="N307" s="142">
        <f t="shared" si="191"/>
        <v>0</v>
      </c>
      <c r="O307" s="141">
        <f>IF('24'!O307:P307&gt;120,2,'24'!O307:P307/60)</f>
        <v>0</v>
      </c>
      <c r="P307" s="142">
        <f t="shared" si="192"/>
        <v>0</v>
      </c>
      <c r="Q307" s="141">
        <f>IF('24'!Q307:R307&gt;120,2,'24'!Q307:R307/60)</f>
        <v>0</v>
      </c>
      <c r="R307" s="142">
        <f t="shared" si="193"/>
        <v>0</v>
      </c>
      <c r="S307" s="141">
        <f>IF('24'!S307:T307&gt;120,2,'24'!S307:T307/60)</f>
        <v>0</v>
      </c>
      <c r="T307" s="142">
        <f t="shared" si="194"/>
        <v>0</v>
      </c>
      <c r="U307" s="141">
        <f>IF('24'!U307:V307&gt;120,2,'24'!U307:V307/60)</f>
        <v>0</v>
      </c>
      <c r="V307" s="142">
        <f t="shared" si="195"/>
        <v>0</v>
      </c>
      <c r="W307" s="141">
        <f>IF('24'!W307:X307&gt;120,2,'24'!W307:X307/60)</f>
        <v>0</v>
      </c>
      <c r="X307" s="142">
        <f t="shared" si="196"/>
        <v>0</v>
      </c>
      <c r="Y307" s="141">
        <f>IF('24'!Y307:Z307&gt;120,2,'24'!Y307:Z307/60)</f>
        <v>0</v>
      </c>
      <c r="Z307" s="142">
        <f t="shared" si="197"/>
        <v>0</v>
      </c>
      <c r="AA307" s="141">
        <f>IF('24'!AA307:AB307&gt;120,2,'24'!AA307:AB307/60)</f>
        <v>0</v>
      </c>
      <c r="AB307" s="142">
        <f t="shared" si="198"/>
        <v>0</v>
      </c>
      <c r="AC307" s="141">
        <f>IF('24'!AC307:AD307&gt;120,2,'24'!AC307:AD307/60)</f>
        <v>0</v>
      </c>
      <c r="AD307" s="142">
        <f t="shared" si="199"/>
        <v>0</v>
      </c>
      <c r="AE307" s="141">
        <f>IF('24'!AE307:AF307&gt;120,2,'24'!AE307:AF307/60)</f>
        <v>0</v>
      </c>
      <c r="AF307" s="142">
        <f t="shared" si="200"/>
        <v>0</v>
      </c>
      <c r="AG307" s="141">
        <f>IF('24'!AG307:AH307&gt;120,2,'24'!AG307:AH307/60)</f>
        <v>0</v>
      </c>
      <c r="AH307" s="142">
        <f t="shared" si="201"/>
        <v>0</v>
      </c>
      <c r="AI307" s="141">
        <f>IF('24'!AI307:AJ307&gt;120,2,'24'!AI307:AJ307/60)</f>
        <v>0</v>
      </c>
      <c r="AJ307" s="142">
        <f t="shared" si="202"/>
        <v>0</v>
      </c>
      <c r="AK307" s="141">
        <f>IF('24'!AK307:AL307&gt;120,2,'24'!AK307:AL307/60)</f>
        <v>0</v>
      </c>
      <c r="AL307" s="142">
        <f t="shared" si="203"/>
        <v>0</v>
      </c>
      <c r="AM307" s="141">
        <f>IF('24'!AM307:AN307&gt;120,2,'24'!AM307:AN307/60)</f>
        <v>0</v>
      </c>
      <c r="AN307" s="142">
        <f t="shared" si="204"/>
        <v>0</v>
      </c>
      <c r="AO307" s="141">
        <f>IF('24'!AO307:AP307&gt;120,2,'24'!AO307:AP307/60)</f>
        <v>0</v>
      </c>
      <c r="AP307" s="142">
        <f t="shared" si="205"/>
        <v>0</v>
      </c>
      <c r="AQ307" s="141">
        <f>IF('24'!AQ307:AR307&gt;120,2,'24'!AQ307:AR307/60)</f>
        <v>0</v>
      </c>
      <c r="AR307" s="142">
        <f t="shared" si="206"/>
        <v>0</v>
      </c>
      <c r="AS307" s="141">
        <f>IF('24'!AS307:AT307&gt;120,2,'24'!AS307:AT307/60)</f>
        <v>0</v>
      </c>
      <c r="AT307" s="142">
        <f t="shared" si="207"/>
        <v>0</v>
      </c>
      <c r="AU307" s="141">
        <f>IF('24'!AU307:AV307&gt;120,2,'24'!AU307:AV307/60)</f>
        <v>0</v>
      </c>
      <c r="AV307" s="142">
        <f t="shared" si="208"/>
        <v>0</v>
      </c>
      <c r="AW307" s="141">
        <f>IF('24'!AW307:AX307&gt;120,2,'24'!AW307:AX307/60)</f>
        <v>0</v>
      </c>
      <c r="AX307" s="142">
        <f t="shared" si="209"/>
        <v>0</v>
      </c>
      <c r="AY307" s="141">
        <f>IF('24'!AY307:AZ307&gt;120,2,'24'!AY307:AZ307/60)</f>
        <v>0</v>
      </c>
      <c r="AZ307" s="142">
        <f t="shared" si="210"/>
        <v>0</v>
      </c>
      <c r="BA307" s="141">
        <f>IF('24'!BA307:BB307&gt;120,2,'24'!BA307:BB307/60)</f>
        <v>0</v>
      </c>
      <c r="BB307" s="142">
        <f t="shared" si="211"/>
        <v>0</v>
      </c>
      <c r="BC307" s="141">
        <f>IF('24'!BC307:BD307&gt;120,2,'24'!BC307:BD307/60)</f>
        <v>0</v>
      </c>
      <c r="BD307" s="142">
        <f t="shared" si="212"/>
        <v>0</v>
      </c>
      <c r="BE307" s="141">
        <f>IF('24'!BE307:BF307&gt;120,2,'24'!BE307:BF307/60)</f>
        <v>0</v>
      </c>
      <c r="BF307" s="142">
        <f t="shared" si="213"/>
        <v>0</v>
      </c>
      <c r="BG307" s="141">
        <f>IF('24'!BG307:BH307&gt;120,2,'24'!BG307:BH307/60)</f>
        <v>0</v>
      </c>
      <c r="BH307" s="142">
        <f t="shared" si="214"/>
        <v>0</v>
      </c>
      <c r="BI307" s="141">
        <f>IF('24'!BI307:BJ307&gt;120,2,'24'!BI307:BJ307/60)</f>
        <v>0</v>
      </c>
      <c r="BJ307" s="142">
        <f t="shared" si="215"/>
        <v>0</v>
      </c>
      <c r="BK307" s="141">
        <f>IF('24'!BK307:BL307&gt;120,2,'24'!BK307:BL307/60)</f>
        <v>0</v>
      </c>
      <c r="BL307" s="142">
        <f t="shared" si="216"/>
        <v>0</v>
      </c>
      <c r="BM307" s="6"/>
    </row>
    <row r="308" spans="1:65" ht="26.25" thickBot="1">
      <c r="A308" s="13">
        <v>8753</v>
      </c>
      <c r="B308" s="13" t="s">
        <v>341</v>
      </c>
      <c r="C308" s="141">
        <f>IF('24'!C308:D308&gt;120,2,'24'!C308:D308/60)</f>
        <v>0</v>
      </c>
      <c r="D308" s="142">
        <f t="shared" ref="D308:D312" si="217">IF(E308&gt;120,2,E308/60)</f>
        <v>0</v>
      </c>
      <c r="E308" s="141">
        <f>IF('24'!E308:F308&gt;120,2,'24'!E308:F308/60)</f>
        <v>0</v>
      </c>
      <c r="F308" s="142">
        <f t="shared" ref="F308:F312" si="218">IF(G308&gt;120,2,G308/60)</f>
        <v>0</v>
      </c>
      <c r="G308" s="141">
        <f>IF('24'!G308:H308&gt;120,2,'24'!G308:H308/60)</f>
        <v>0</v>
      </c>
      <c r="H308" s="142">
        <f t="shared" ref="H308:H312" si="219">IF(I308&gt;120,2,I308/60)</f>
        <v>0</v>
      </c>
      <c r="I308" s="141">
        <f>IF('24'!I308:J308&gt;120,2,'24'!I308:J308/60)</f>
        <v>0</v>
      </c>
      <c r="J308" s="142">
        <f t="shared" ref="J308:J312" si="220">IF(K308&gt;120,2,K308/60)</f>
        <v>0</v>
      </c>
      <c r="K308" s="141">
        <f>IF('24'!K308:L308&gt;120,2,'24'!K308:L308/60)</f>
        <v>0</v>
      </c>
      <c r="L308" s="142">
        <f t="shared" ref="L308:L312" si="221">IF(M308&gt;120,2,M308/60)</f>
        <v>0</v>
      </c>
      <c r="M308" s="141">
        <f>IF('24'!M308:N308&gt;120,2,'24'!M308:N308/60)</f>
        <v>0</v>
      </c>
      <c r="N308" s="142">
        <f t="shared" ref="N308:N312" si="222">IF(O308&gt;120,2,O308/60)</f>
        <v>0</v>
      </c>
      <c r="O308" s="141">
        <f>IF('24'!O308:P308&gt;120,2,'24'!O308:P308/60)</f>
        <v>0</v>
      </c>
      <c r="P308" s="142">
        <f t="shared" ref="P308:P312" si="223">IF(Q308&gt;120,2,Q308/60)</f>
        <v>0</v>
      </c>
      <c r="Q308" s="141">
        <f>IF('24'!Q308:R308&gt;120,2,'24'!Q308:R308/60)</f>
        <v>0</v>
      </c>
      <c r="R308" s="142">
        <f t="shared" ref="R308:R312" si="224">IF(S308&gt;120,2,S308/60)</f>
        <v>0</v>
      </c>
      <c r="S308" s="141">
        <f>IF('24'!S308:T308&gt;120,2,'24'!S308:T308/60)</f>
        <v>0</v>
      </c>
      <c r="T308" s="142">
        <f t="shared" ref="T308:T312" si="225">IF(U308&gt;120,2,U308/60)</f>
        <v>0</v>
      </c>
      <c r="U308" s="141">
        <f>IF('24'!U308:V308&gt;120,2,'24'!U308:V308/60)</f>
        <v>0</v>
      </c>
      <c r="V308" s="142">
        <f t="shared" ref="V308:V312" si="226">IF(W308&gt;120,2,W308/60)</f>
        <v>0</v>
      </c>
      <c r="W308" s="141">
        <f>IF('24'!W308:X308&gt;120,2,'24'!W308:X308/60)</f>
        <v>0</v>
      </c>
      <c r="X308" s="142">
        <f t="shared" ref="X308:X312" si="227">IF(Y308&gt;120,2,Y308/60)</f>
        <v>0</v>
      </c>
      <c r="Y308" s="141">
        <f>IF('24'!Y308:Z308&gt;120,2,'24'!Y308:Z308/60)</f>
        <v>0</v>
      </c>
      <c r="Z308" s="142">
        <f t="shared" ref="Z308:Z312" si="228">IF(AA308&gt;120,2,AA308/60)</f>
        <v>0</v>
      </c>
      <c r="AA308" s="141">
        <f>IF('24'!AA308:AB308&gt;120,2,'24'!AA308:AB308/60)</f>
        <v>0</v>
      </c>
      <c r="AB308" s="142">
        <f t="shared" ref="AB308:AB312" si="229">IF(AC308&gt;120,2,AC308/60)</f>
        <v>0</v>
      </c>
      <c r="AC308" s="141">
        <f>IF('24'!AC308:AD308&gt;120,2,'24'!AC308:AD308/60)</f>
        <v>0</v>
      </c>
      <c r="AD308" s="142">
        <f t="shared" ref="AD308:AD312" si="230">IF(AE308&gt;120,2,AE308/60)</f>
        <v>0</v>
      </c>
      <c r="AE308" s="141">
        <f>IF('24'!AE308:AF308&gt;120,2,'24'!AE308:AF308/60)</f>
        <v>0</v>
      </c>
      <c r="AF308" s="142">
        <f t="shared" ref="AF308:AF312" si="231">IF(AG308&gt;120,2,AG308/60)</f>
        <v>0</v>
      </c>
      <c r="AG308" s="141">
        <f>IF('24'!AG308:AH308&gt;120,2,'24'!AG308:AH308/60)</f>
        <v>0</v>
      </c>
      <c r="AH308" s="142">
        <f t="shared" ref="AH308:AH312" si="232">IF(AI308&gt;120,2,AI308/60)</f>
        <v>0</v>
      </c>
      <c r="AI308" s="141">
        <f>IF('24'!AI308:AJ308&gt;120,2,'24'!AI308:AJ308/60)</f>
        <v>0</v>
      </c>
      <c r="AJ308" s="142">
        <f t="shared" ref="AJ308:AJ312" si="233">IF(AK308&gt;120,2,AK308/60)</f>
        <v>0</v>
      </c>
      <c r="AK308" s="141">
        <f>IF('24'!AK308:AL308&gt;120,2,'24'!AK308:AL308/60)</f>
        <v>0</v>
      </c>
      <c r="AL308" s="142">
        <f t="shared" ref="AL308:AL312" si="234">IF(AM308&gt;120,2,AM308/60)</f>
        <v>0</v>
      </c>
      <c r="AM308" s="141">
        <f>IF('24'!AM308:AN308&gt;120,2,'24'!AM308:AN308/60)</f>
        <v>0</v>
      </c>
      <c r="AN308" s="142">
        <f t="shared" ref="AN308:AN312" si="235">IF(AO308&gt;120,2,AO308/60)</f>
        <v>0</v>
      </c>
      <c r="AO308" s="141">
        <f>IF('24'!AO308:AP308&gt;120,2,'24'!AO308:AP308/60)</f>
        <v>0</v>
      </c>
      <c r="AP308" s="142">
        <f t="shared" ref="AP308:AP312" si="236">IF(AQ308&gt;120,2,AQ308/60)</f>
        <v>0</v>
      </c>
      <c r="AQ308" s="141">
        <f>IF('24'!AQ308:AR308&gt;120,2,'24'!AQ308:AR308/60)</f>
        <v>0</v>
      </c>
      <c r="AR308" s="142">
        <f t="shared" ref="AR308:AR312" si="237">IF(AS308&gt;120,2,AS308/60)</f>
        <v>0</v>
      </c>
      <c r="AS308" s="141">
        <f>IF('24'!AS308:AT308&gt;120,2,'24'!AS308:AT308/60)</f>
        <v>0</v>
      </c>
      <c r="AT308" s="142">
        <f t="shared" ref="AT308:AT312" si="238">IF(AU308&gt;120,2,AU308/60)</f>
        <v>0</v>
      </c>
      <c r="AU308" s="141">
        <f>IF('24'!AU308:AV308&gt;120,2,'24'!AU308:AV308/60)</f>
        <v>0</v>
      </c>
      <c r="AV308" s="142">
        <f t="shared" ref="AV308:AV312" si="239">IF(AW308&gt;120,2,AW308/60)</f>
        <v>0</v>
      </c>
      <c r="AW308" s="141">
        <f>IF('24'!AW308:AX308&gt;120,2,'24'!AW308:AX308/60)</f>
        <v>0</v>
      </c>
      <c r="AX308" s="142">
        <f t="shared" ref="AX308:AX312" si="240">IF(AY308&gt;120,2,AY308/60)</f>
        <v>0</v>
      </c>
      <c r="AY308" s="141">
        <f>IF('24'!AY308:AZ308&gt;120,2,'24'!AY308:AZ308/60)</f>
        <v>0</v>
      </c>
      <c r="AZ308" s="142">
        <f t="shared" ref="AZ308:AZ312" si="241">IF(BA308&gt;120,2,BA308/60)</f>
        <v>0</v>
      </c>
      <c r="BA308" s="141">
        <f>IF('24'!BA308:BB308&gt;120,2,'24'!BA308:BB308/60)</f>
        <v>0</v>
      </c>
      <c r="BB308" s="142">
        <f t="shared" ref="BB308:BB312" si="242">IF(BC308&gt;120,2,BC308/60)</f>
        <v>0</v>
      </c>
      <c r="BC308" s="141">
        <f>IF('24'!BC308:BD308&gt;120,2,'24'!BC308:BD308/60)</f>
        <v>0</v>
      </c>
      <c r="BD308" s="142">
        <f t="shared" ref="BD308:BD312" si="243">IF(BE308&gt;120,2,BE308/60)</f>
        <v>0</v>
      </c>
      <c r="BE308" s="141">
        <f>IF('24'!BE308:BF308&gt;120,2,'24'!BE308:BF308/60)</f>
        <v>0</v>
      </c>
      <c r="BF308" s="142">
        <f t="shared" ref="BF308:BF312" si="244">IF(BG308&gt;120,2,BG308/60)</f>
        <v>0</v>
      </c>
      <c r="BG308" s="141">
        <f>IF('24'!BG308:BH308&gt;120,2,'24'!BG308:BH308/60)</f>
        <v>0</v>
      </c>
      <c r="BH308" s="142">
        <f t="shared" ref="BH308:BH312" si="245">IF(BI308&gt;120,2,BI308/60)</f>
        <v>0</v>
      </c>
      <c r="BI308" s="141">
        <f>IF('24'!BI308:BJ308&gt;120,2,'24'!BI308:BJ308/60)</f>
        <v>0</v>
      </c>
      <c r="BJ308" s="142">
        <f t="shared" ref="BJ308:BJ312" si="246">IF(BK308&gt;120,2,BK308/60)</f>
        <v>0</v>
      </c>
      <c r="BK308" s="141">
        <f>IF('24'!BK308:BL308&gt;120,2,'24'!BK308:BL308/60)</f>
        <v>0</v>
      </c>
      <c r="BL308" s="142">
        <f t="shared" ref="BL308:BL312" si="247">IF(BM308&gt;120,2,BM308/60)</f>
        <v>0</v>
      </c>
      <c r="BM308" s="6"/>
    </row>
    <row r="309" spans="1:65" ht="26.25" thickBot="1">
      <c r="A309" s="13">
        <v>8754</v>
      </c>
      <c r="B309" s="13" t="s">
        <v>342</v>
      </c>
      <c r="C309" s="141">
        <f>IF('24'!C309:D309&gt;120,2,'24'!C309:D309/60)</f>
        <v>0</v>
      </c>
      <c r="D309" s="142">
        <f t="shared" si="217"/>
        <v>0</v>
      </c>
      <c r="E309" s="141">
        <f>IF('24'!E309:F309&gt;120,2,'24'!E309:F309/60)</f>
        <v>0</v>
      </c>
      <c r="F309" s="142">
        <f t="shared" si="218"/>
        <v>0</v>
      </c>
      <c r="G309" s="141">
        <f>IF('24'!G309:H309&gt;120,2,'24'!G309:H309/60)</f>
        <v>0</v>
      </c>
      <c r="H309" s="142">
        <f t="shared" si="219"/>
        <v>0</v>
      </c>
      <c r="I309" s="141">
        <f>IF('24'!I309:J309&gt;120,2,'24'!I309:J309/60)</f>
        <v>0</v>
      </c>
      <c r="J309" s="142">
        <f t="shared" si="220"/>
        <v>0</v>
      </c>
      <c r="K309" s="141">
        <f>IF('24'!K309:L309&gt;120,2,'24'!K309:L309/60)</f>
        <v>0</v>
      </c>
      <c r="L309" s="142">
        <f t="shared" si="221"/>
        <v>0</v>
      </c>
      <c r="M309" s="141">
        <f>IF('24'!M309:N309&gt;120,2,'24'!M309:N309/60)</f>
        <v>0</v>
      </c>
      <c r="N309" s="142">
        <f t="shared" si="222"/>
        <v>0</v>
      </c>
      <c r="O309" s="141">
        <f>IF('24'!O309:P309&gt;120,2,'24'!O309:P309/60)</f>
        <v>0</v>
      </c>
      <c r="P309" s="142">
        <f t="shared" si="223"/>
        <v>0</v>
      </c>
      <c r="Q309" s="141">
        <f>IF('24'!Q309:R309&gt;120,2,'24'!Q309:R309/60)</f>
        <v>0</v>
      </c>
      <c r="R309" s="142">
        <f t="shared" si="224"/>
        <v>0</v>
      </c>
      <c r="S309" s="141">
        <f>IF('24'!S309:T309&gt;120,2,'24'!S309:T309/60)</f>
        <v>0</v>
      </c>
      <c r="T309" s="142">
        <f t="shared" si="225"/>
        <v>0</v>
      </c>
      <c r="U309" s="141">
        <f>IF('24'!U309:V309&gt;120,2,'24'!U309:V309/60)</f>
        <v>0</v>
      </c>
      <c r="V309" s="142">
        <f t="shared" si="226"/>
        <v>0</v>
      </c>
      <c r="W309" s="141">
        <f>IF('24'!W309:X309&gt;120,2,'24'!W309:X309/60)</f>
        <v>0</v>
      </c>
      <c r="X309" s="142">
        <f t="shared" si="227"/>
        <v>0</v>
      </c>
      <c r="Y309" s="141">
        <f>IF('24'!Y309:Z309&gt;120,2,'24'!Y309:Z309/60)</f>
        <v>0</v>
      </c>
      <c r="Z309" s="142">
        <f t="shared" si="228"/>
        <v>0</v>
      </c>
      <c r="AA309" s="141">
        <f>IF('24'!AA309:AB309&gt;120,2,'24'!AA309:AB309/60)</f>
        <v>0</v>
      </c>
      <c r="AB309" s="142">
        <f t="shared" si="229"/>
        <v>0</v>
      </c>
      <c r="AC309" s="141">
        <f>IF('24'!AC309:AD309&gt;120,2,'24'!AC309:AD309/60)</f>
        <v>0</v>
      </c>
      <c r="AD309" s="142">
        <f t="shared" si="230"/>
        <v>0</v>
      </c>
      <c r="AE309" s="141">
        <f>IF('24'!AE309:AF309&gt;120,2,'24'!AE309:AF309/60)</f>
        <v>0</v>
      </c>
      <c r="AF309" s="142">
        <f t="shared" si="231"/>
        <v>0</v>
      </c>
      <c r="AG309" s="141">
        <f>IF('24'!AG309:AH309&gt;120,2,'24'!AG309:AH309/60)</f>
        <v>0</v>
      </c>
      <c r="AH309" s="142">
        <f t="shared" si="232"/>
        <v>0</v>
      </c>
      <c r="AI309" s="141">
        <f>IF('24'!AI309:AJ309&gt;120,2,'24'!AI309:AJ309/60)</f>
        <v>0</v>
      </c>
      <c r="AJ309" s="142">
        <f t="shared" si="233"/>
        <v>0</v>
      </c>
      <c r="AK309" s="141">
        <f>IF('24'!AK309:AL309&gt;120,2,'24'!AK309:AL309/60)</f>
        <v>0</v>
      </c>
      <c r="AL309" s="142">
        <f t="shared" si="234"/>
        <v>0</v>
      </c>
      <c r="AM309" s="141">
        <f>IF('24'!AM309:AN309&gt;120,2,'24'!AM309:AN309/60)</f>
        <v>0</v>
      </c>
      <c r="AN309" s="142">
        <f t="shared" si="235"/>
        <v>0</v>
      </c>
      <c r="AO309" s="141">
        <f>IF('24'!AO309:AP309&gt;120,2,'24'!AO309:AP309/60)</f>
        <v>0</v>
      </c>
      <c r="AP309" s="142">
        <f t="shared" si="236"/>
        <v>0</v>
      </c>
      <c r="AQ309" s="141">
        <f>IF('24'!AQ309:AR309&gt;120,2,'24'!AQ309:AR309/60)</f>
        <v>0</v>
      </c>
      <c r="AR309" s="142">
        <f t="shared" si="237"/>
        <v>0</v>
      </c>
      <c r="AS309" s="141">
        <f>IF('24'!AS309:AT309&gt;120,2,'24'!AS309:AT309/60)</f>
        <v>0</v>
      </c>
      <c r="AT309" s="142">
        <f t="shared" si="238"/>
        <v>0</v>
      </c>
      <c r="AU309" s="141">
        <f>IF('24'!AU309:AV309&gt;120,2,'24'!AU309:AV309/60)</f>
        <v>0</v>
      </c>
      <c r="AV309" s="142">
        <f t="shared" si="239"/>
        <v>0</v>
      </c>
      <c r="AW309" s="141">
        <f>IF('24'!AW309:AX309&gt;120,2,'24'!AW309:AX309/60)</f>
        <v>0</v>
      </c>
      <c r="AX309" s="142">
        <f t="shared" si="240"/>
        <v>0</v>
      </c>
      <c r="AY309" s="141">
        <f>IF('24'!AY309:AZ309&gt;120,2,'24'!AY309:AZ309/60)</f>
        <v>0</v>
      </c>
      <c r="AZ309" s="142">
        <f t="shared" si="241"/>
        <v>0</v>
      </c>
      <c r="BA309" s="141">
        <f>IF('24'!BA309:BB309&gt;120,2,'24'!BA309:BB309/60)</f>
        <v>0</v>
      </c>
      <c r="BB309" s="142">
        <f t="shared" si="242"/>
        <v>0</v>
      </c>
      <c r="BC309" s="141">
        <f>IF('24'!BC309:BD309&gt;120,2,'24'!BC309:BD309/60)</f>
        <v>0</v>
      </c>
      <c r="BD309" s="142">
        <f t="shared" si="243"/>
        <v>0</v>
      </c>
      <c r="BE309" s="141">
        <f>IF('24'!BE309:BF309&gt;120,2,'24'!BE309:BF309/60)</f>
        <v>0</v>
      </c>
      <c r="BF309" s="142">
        <f t="shared" si="244"/>
        <v>0</v>
      </c>
      <c r="BG309" s="141">
        <f>IF('24'!BG309:BH309&gt;120,2,'24'!BG309:BH309/60)</f>
        <v>0</v>
      </c>
      <c r="BH309" s="142">
        <f t="shared" si="245"/>
        <v>0</v>
      </c>
      <c r="BI309" s="141">
        <f>IF('24'!BI309:BJ309&gt;120,2,'24'!BI309:BJ309/60)</f>
        <v>0</v>
      </c>
      <c r="BJ309" s="142">
        <f t="shared" si="246"/>
        <v>0</v>
      </c>
      <c r="BK309" s="141">
        <f>IF('24'!BK309:BL309&gt;120,2,'24'!BK309:BL309/60)</f>
        <v>0</v>
      </c>
      <c r="BL309" s="142">
        <f t="shared" si="247"/>
        <v>0</v>
      </c>
      <c r="BM309" s="6"/>
    </row>
    <row r="310" spans="1:65" ht="26.25" thickBot="1">
      <c r="A310" s="13">
        <v>8755</v>
      </c>
      <c r="B310" s="13" t="s">
        <v>343</v>
      </c>
      <c r="C310" s="141">
        <f>IF('24'!C310:D310&gt;120,2,'24'!C310:D310/60)</f>
        <v>0</v>
      </c>
      <c r="D310" s="142">
        <f t="shared" si="217"/>
        <v>0</v>
      </c>
      <c r="E310" s="141">
        <f>IF('24'!E310:F310&gt;120,2,'24'!E310:F310/60)</f>
        <v>0</v>
      </c>
      <c r="F310" s="142">
        <f t="shared" si="218"/>
        <v>0</v>
      </c>
      <c r="G310" s="141">
        <f>IF('24'!G310:H310&gt;120,2,'24'!G310:H310/60)</f>
        <v>0</v>
      </c>
      <c r="H310" s="142">
        <f t="shared" si="219"/>
        <v>0</v>
      </c>
      <c r="I310" s="141">
        <f>IF('24'!I310:J310&gt;120,2,'24'!I310:J310/60)</f>
        <v>0</v>
      </c>
      <c r="J310" s="142">
        <f t="shared" si="220"/>
        <v>0</v>
      </c>
      <c r="K310" s="141">
        <f>IF('24'!K310:L310&gt;120,2,'24'!K310:L310/60)</f>
        <v>0</v>
      </c>
      <c r="L310" s="142">
        <f t="shared" si="221"/>
        <v>0</v>
      </c>
      <c r="M310" s="141">
        <f>IF('24'!M310:N310&gt;120,2,'24'!M310:N310/60)</f>
        <v>0</v>
      </c>
      <c r="N310" s="142">
        <f t="shared" si="222"/>
        <v>0</v>
      </c>
      <c r="O310" s="141">
        <f>IF('24'!O310:P310&gt;120,2,'24'!O310:P310/60)</f>
        <v>0</v>
      </c>
      <c r="P310" s="142">
        <f t="shared" si="223"/>
        <v>0</v>
      </c>
      <c r="Q310" s="141">
        <f>IF('24'!Q310:R310&gt;120,2,'24'!Q310:R310/60)</f>
        <v>0</v>
      </c>
      <c r="R310" s="142">
        <f t="shared" si="224"/>
        <v>0</v>
      </c>
      <c r="S310" s="141">
        <f>IF('24'!S310:T310&gt;120,2,'24'!S310:T310/60)</f>
        <v>0</v>
      </c>
      <c r="T310" s="142">
        <f t="shared" si="225"/>
        <v>0</v>
      </c>
      <c r="U310" s="141">
        <f>IF('24'!U310:V310&gt;120,2,'24'!U310:V310/60)</f>
        <v>0</v>
      </c>
      <c r="V310" s="142">
        <f t="shared" si="226"/>
        <v>0</v>
      </c>
      <c r="W310" s="141">
        <f>IF('24'!W310:X310&gt;120,2,'24'!W310:X310/60)</f>
        <v>0</v>
      </c>
      <c r="X310" s="142">
        <f t="shared" si="227"/>
        <v>0</v>
      </c>
      <c r="Y310" s="141">
        <f>IF('24'!Y310:Z310&gt;120,2,'24'!Y310:Z310/60)</f>
        <v>0</v>
      </c>
      <c r="Z310" s="142">
        <f t="shared" si="228"/>
        <v>0</v>
      </c>
      <c r="AA310" s="141">
        <f>IF('24'!AA310:AB310&gt;120,2,'24'!AA310:AB310/60)</f>
        <v>0</v>
      </c>
      <c r="AB310" s="142">
        <f t="shared" si="229"/>
        <v>0</v>
      </c>
      <c r="AC310" s="141">
        <f>IF('24'!AC310:AD310&gt;120,2,'24'!AC310:AD310/60)</f>
        <v>0</v>
      </c>
      <c r="AD310" s="142">
        <f t="shared" si="230"/>
        <v>0</v>
      </c>
      <c r="AE310" s="141">
        <f>IF('24'!AE310:AF310&gt;120,2,'24'!AE310:AF310/60)</f>
        <v>0</v>
      </c>
      <c r="AF310" s="142">
        <f t="shared" si="231"/>
        <v>0</v>
      </c>
      <c r="AG310" s="141">
        <f>IF('24'!AG310:AH310&gt;120,2,'24'!AG310:AH310/60)</f>
        <v>0</v>
      </c>
      <c r="AH310" s="142">
        <f t="shared" si="232"/>
        <v>0</v>
      </c>
      <c r="AI310" s="141">
        <f>IF('24'!AI310:AJ310&gt;120,2,'24'!AI310:AJ310/60)</f>
        <v>0</v>
      </c>
      <c r="AJ310" s="142">
        <f t="shared" si="233"/>
        <v>0</v>
      </c>
      <c r="AK310" s="141">
        <f>IF('24'!AK310:AL310&gt;120,2,'24'!AK310:AL310/60)</f>
        <v>0</v>
      </c>
      <c r="AL310" s="142">
        <f t="shared" si="234"/>
        <v>0</v>
      </c>
      <c r="AM310" s="141">
        <f>IF('24'!AM310:AN310&gt;120,2,'24'!AM310:AN310/60)</f>
        <v>0</v>
      </c>
      <c r="AN310" s="142">
        <f t="shared" si="235"/>
        <v>0</v>
      </c>
      <c r="AO310" s="141">
        <f>IF('24'!AO310:AP310&gt;120,2,'24'!AO310:AP310/60)</f>
        <v>0</v>
      </c>
      <c r="AP310" s="142">
        <f t="shared" si="236"/>
        <v>0</v>
      </c>
      <c r="AQ310" s="141">
        <f>IF('24'!AQ310:AR310&gt;120,2,'24'!AQ310:AR310/60)</f>
        <v>0</v>
      </c>
      <c r="AR310" s="142">
        <f t="shared" si="237"/>
        <v>0</v>
      </c>
      <c r="AS310" s="141">
        <f>IF('24'!AS310:AT310&gt;120,2,'24'!AS310:AT310/60)</f>
        <v>0</v>
      </c>
      <c r="AT310" s="142">
        <f t="shared" si="238"/>
        <v>0</v>
      </c>
      <c r="AU310" s="141">
        <f>IF('24'!AU310:AV310&gt;120,2,'24'!AU310:AV310/60)</f>
        <v>0</v>
      </c>
      <c r="AV310" s="142">
        <f t="shared" si="239"/>
        <v>0</v>
      </c>
      <c r="AW310" s="141">
        <f>IF('24'!AW310:AX310&gt;120,2,'24'!AW310:AX310/60)</f>
        <v>0</v>
      </c>
      <c r="AX310" s="142">
        <f t="shared" si="240"/>
        <v>0</v>
      </c>
      <c r="AY310" s="141">
        <f>IF('24'!AY310:AZ310&gt;120,2,'24'!AY310:AZ310/60)</f>
        <v>0</v>
      </c>
      <c r="AZ310" s="142">
        <f t="shared" si="241"/>
        <v>0</v>
      </c>
      <c r="BA310" s="141">
        <f>IF('24'!BA310:BB310&gt;120,2,'24'!BA310:BB310/60)</f>
        <v>0</v>
      </c>
      <c r="BB310" s="142">
        <f t="shared" si="242"/>
        <v>0</v>
      </c>
      <c r="BC310" s="141">
        <f>IF('24'!BC310:BD310&gt;120,2,'24'!BC310:BD310/60)</f>
        <v>0</v>
      </c>
      <c r="BD310" s="142">
        <f t="shared" si="243"/>
        <v>0</v>
      </c>
      <c r="BE310" s="141">
        <f>IF('24'!BE310:BF310&gt;120,2,'24'!BE310:BF310/60)</f>
        <v>0</v>
      </c>
      <c r="BF310" s="142">
        <f t="shared" si="244"/>
        <v>0</v>
      </c>
      <c r="BG310" s="141">
        <f>IF('24'!BG310:BH310&gt;120,2,'24'!BG310:BH310/60)</f>
        <v>0</v>
      </c>
      <c r="BH310" s="142">
        <f t="shared" si="245"/>
        <v>0</v>
      </c>
      <c r="BI310" s="141">
        <f>IF('24'!BI310:BJ310&gt;120,2,'24'!BI310:BJ310/60)</f>
        <v>0</v>
      </c>
      <c r="BJ310" s="142">
        <f t="shared" si="246"/>
        <v>0</v>
      </c>
      <c r="BK310" s="141">
        <f>IF('24'!BK310:BL310&gt;120,2,'24'!BK310:BL310/60)</f>
        <v>0</v>
      </c>
      <c r="BL310" s="142">
        <f t="shared" si="247"/>
        <v>0</v>
      </c>
      <c r="BM310" s="6"/>
    </row>
    <row r="311" spans="1:65" ht="26.25" thickBot="1">
      <c r="A311" s="13">
        <v>8756</v>
      </c>
      <c r="B311" s="13" t="s">
        <v>344</v>
      </c>
      <c r="C311" s="141">
        <f>IF('24'!C311:D311&gt;120,2,'24'!C311:D311/60)</f>
        <v>0</v>
      </c>
      <c r="D311" s="142">
        <f t="shared" si="217"/>
        <v>0</v>
      </c>
      <c r="E311" s="141">
        <f>IF('24'!E311:F311&gt;120,2,'24'!E311:F311/60)</f>
        <v>0</v>
      </c>
      <c r="F311" s="142">
        <f t="shared" si="218"/>
        <v>0</v>
      </c>
      <c r="G311" s="141">
        <f>IF('24'!G311:H311&gt;120,2,'24'!G311:H311/60)</f>
        <v>0</v>
      </c>
      <c r="H311" s="142">
        <f t="shared" si="219"/>
        <v>0</v>
      </c>
      <c r="I311" s="141">
        <f>IF('24'!I311:J311&gt;120,2,'24'!I311:J311/60)</f>
        <v>0</v>
      </c>
      <c r="J311" s="142">
        <f t="shared" si="220"/>
        <v>0</v>
      </c>
      <c r="K311" s="141">
        <f>IF('24'!K311:L311&gt;120,2,'24'!K311:L311/60)</f>
        <v>0</v>
      </c>
      <c r="L311" s="142">
        <f t="shared" si="221"/>
        <v>0</v>
      </c>
      <c r="M311" s="141">
        <f>IF('24'!M311:N311&gt;120,2,'24'!M311:N311/60)</f>
        <v>0</v>
      </c>
      <c r="N311" s="142">
        <f t="shared" si="222"/>
        <v>0</v>
      </c>
      <c r="O311" s="141">
        <f>IF('24'!O311:P311&gt;120,2,'24'!O311:P311/60)</f>
        <v>0</v>
      </c>
      <c r="P311" s="142">
        <f t="shared" si="223"/>
        <v>0</v>
      </c>
      <c r="Q311" s="141">
        <f>IF('24'!Q311:R311&gt;120,2,'24'!Q311:R311/60)</f>
        <v>0</v>
      </c>
      <c r="R311" s="142">
        <f t="shared" si="224"/>
        <v>0</v>
      </c>
      <c r="S311" s="141">
        <f>IF('24'!S311:T311&gt;120,2,'24'!S311:T311/60)</f>
        <v>0</v>
      </c>
      <c r="T311" s="142">
        <f t="shared" si="225"/>
        <v>0</v>
      </c>
      <c r="U311" s="141">
        <f>IF('24'!U311:V311&gt;120,2,'24'!U311:V311/60)</f>
        <v>0</v>
      </c>
      <c r="V311" s="142">
        <f t="shared" si="226"/>
        <v>0</v>
      </c>
      <c r="W311" s="141">
        <f>IF('24'!W311:X311&gt;120,2,'24'!W311:X311/60)</f>
        <v>0</v>
      </c>
      <c r="X311" s="142">
        <f t="shared" si="227"/>
        <v>0</v>
      </c>
      <c r="Y311" s="141">
        <f>IF('24'!Y311:Z311&gt;120,2,'24'!Y311:Z311/60)</f>
        <v>0</v>
      </c>
      <c r="Z311" s="142">
        <f t="shared" si="228"/>
        <v>0</v>
      </c>
      <c r="AA311" s="141">
        <f>IF('24'!AA311:AB311&gt;120,2,'24'!AA311:AB311/60)</f>
        <v>0</v>
      </c>
      <c r="AB311" s="142">
        <f t="shared" si="229"/>
        <v>0</v>
      </c>
      <c r="AC311" s="141">
        <f>IF('24'!AC311:AD311&gt;120,2,'24'!AC311:AD311/60)</f>
        <v>0</v>
      </c>
      <c r="AD311" s="142">
        <f t="shared" si="230"/>
        <v>0</v>
      </c>
      <c r="AE311" s="141">
        <f>IF('24'!AE311:AF311&gt;120,2,'24'!AE311:AF311/60)</f>
        <v>0</v>
      </c>
      <c r="AF311" s="142">
        <f t="shared" si="231"/>
        <v>0</v>
      </c>
      <c r="AG311" s="141">
        <f>IF('24'!AG311:AH311&gt;120,2,'24'!AG311:AH311/60)</f>
        <v>0</v>
      </c>
      <c r="AH311" s="142">
        <f t="shared" si="232"/>
        <v>0</v>
      </c>
      <c r="AI311" s="141">
        <f>IF('24'!AI311:AJ311&gt;120,2,'24'!AI311:AJ311/60)</f>
        <v>0</v>
      </c>
      <c r="AJ311" s="142">
        <f t="shared" si="233"/>
        <v>0</v>
      </c>
      <c r="AK311" s="141">
        <f>IF('24'!AK311:AL311&gt;120,2,'24'!AK311:AL311/60)</f>
        <v>0</v>
      </c>
      <c r="AL311" s="142">
        <f t="shared" si="234"/>
        <v>0</v>
      </c>
      <c r="AM311" s="141">
        <f>IF('24'!AM311:AN311&gt;120,2,'24'!AM311:AN311/60)</f>
        <v>0</v>
      </c>
      <c r="AN311" s="142">
        <f t="shared" si="235"/>
        <v>0</v>
      </c>
      <c r="AO311" s="141">
        <f>IF('24'!AO311:AP311&gt;120,2,'24'!AO311:AP311/60)</f>
        <v>0</v>
      </c>
      <c r="AP311" s="142">
        <f t="shared" si="236"/>
        <v>0</v>
      </c>
      <c r="AQ311" s="141">
        <f>IF('24'!AQ311:AR311&gt;120,2,'24'!AQ311:AR311/60)</f>
        <v>0</v>
      </c>
      <c r="AR311" s="142">
        <f t="shared" si="237"/>
        <v>0</v>
      </c>
      <c r="AS311" s="141">
        <f>IF('24'!AS311:AT311&gt;120,2,'24'!AS311:AT311/60)</f>
        <v>0</v>
      </c>
      <c r="AT311" s="142">
        <f t="shared" si="238"/>
        <v>0</v>
      </c>
      <c r="AU311" s="141">
        <f>IF('24'!AU311:AV311&gt;120,2,'24'!AU311:AV311/60)</f>
        <v>0</v>
      </c>
      <c r="AV311" s="142">
        <f t="shared" si="239"/>
        <v>0</v>
      </c>
      <c r="AW311" s="141">
        <f>IF('24'!AW311:AX311&gt;120,2,'24'!AW311:AX311/60)</f>
        <v>0</v>
      </c>
      <c r="AX311" s="142">
        <f t="shared" si="240"/>
        <v>0</v>
      </c>
      <c r="AY311" s="141">
        <f>IF('24'!AY311:AZ311&gt;120,2,'24'!AY311:AZ311/60)</f>
        <v>0</v>
      </c>
      <c r="AZ311" s="142">
        <f t="shared" si="241"/>
        <v>0</v>
      </c>
      <c r="BA311" s="141">
        <f>IF('24'!BA311:BB311&gt;120,2,'24'!BA311:BB311/60)</f>
        <v>0</v>
      </c>
      <c r="BB311" s="142">
        <f t="shared" si="242"/>
        <v>0</v>
      </c>
      <c r="BC311" s="141">
        <f>IF('24'!BC311:BD311&gt;120,2,'24'!BC311:BD311/60)</f>
        <v>0</v>
      </c>
      <c r="BD311" s="142">
        <f t="shared" si="243"/>
        <v>0</v>
      </c>
      <c r="BE311" s="141">
        <f>IF('24'!BE311:BF311&gt;120,2,'24'!BE311:BF311/60)</f>
        <v>0</v>
      </c>
      <c r="BF311" s="142">
        <f t="shared" si="244"/>
        <v>0</v>
      </c>
      <c r="BG311" s="141">
        <f>IF('24'!BG311:BH311&gt;120,2,'24'!BG311:BH311/60)</f>
        <v>0</v>
      </c>
      <c r="BH311" s="142">
        <f t="shared" si="245"/>
        <v>0</v>
      </c>
      <c r="BI311" s="141">
        <f>IF('24'!BI311:BJ311&gt;120,2,'24'!BI311:BJ311/60)</f>
        <v>0</v>
      </c>
      <c r="BJ311" s="142">
        <f t="shared" si="246"/>
        <v>0</v>
      </c>
      <c r="BK311" s="141">
        <f>IF('24'!BK311:BL311&gt;120,2,'24'!BK311:BL311/60)</f>
        <v>0</v>
      </c>
      <c r="BL311" s="142">
        <f t="shared" si="247"/>
        <v>0</v>
      </c>
      <c r="BM311" s="6"/>
    </row>
    <row r="312" spans="1:65" ht="26.25" thickBot="1">
      <c r="A312" s="13">
        <v>8757</v>
      </c>
      <c r="B312" s="13" t="s">
        <v>345</v>
      </c>
      <c r="C312" s="141">
        <f>IF('24'!C312:D312&gt;120,2,'24'!C312:D312/60)</f>
        <v>0</v>
      </c>
      <c r="D312" s="142">
        <f t="shared" si="217"/>
        <v>0</v>
      </c>
      <c r="E312" s="141">
        <f>IF('24'!E312:F312&gt;120,2,'24'!E312:F312/60)</f>
        <v>0</v>
      </c>
      <c r="F312" s="142">
        <f t="shared" si="218"/>
        <v>0</v>
      </c>
      <c r="G312" s="141">
        <f>IF('24'!G312:H312&gt;120,2,'24'!G312:H312/60)</f>
        <v>0</v>
      </c>
      <c r="H312" s="142">
        <f t="shared" si="219"/>
        <v>0</v>
      </c>
      <c r="I312" s="141">
        <f>IF('24'!I312:J312&gt;120,2,'24'!I312:J312/60)</f>
        <v>0</v>
      </c>
      <c r="J312" s="142">
        <f t="shared" si="220"/>
        <v>0</v>
      </c>
      <c r="K312" s="141">
        <f>IF('24'!K312:L312&gt;120,2,'24'!K312:L312/60)</f>
        <v>0</v>
      </c>
      <c r="L312" s="142">
        <f t="shared" si="221"/>
        <v>0</v>
      </c>
      <c r="M312" s="141">
        <f>IF('24'!M312:N312&gt;120,2,'24'!M312:N312/60)</f>
        <v>0</v>
      </c>
      <c r="N312" s="142">
        <f t="shared" si="222"/>
        <v>0</v>
      </c>
      <c r="O312" s="141">
        <f>IF('24'!O312:P312&gt;120,2,'24'!O312:P312/60)</f>
        <v>0</v>
      </c>
      <c r="P312" s="142">
        <f t="shared" si="223"/>
        <v>0</v>
      </c>
      <c r="Q312" s="141">
        <f>IF('24'!Q312:R312&gt;120,2,'24'!Q312:R312/60)</f>
        <v>0</v>
      </c>
      <c r="R312" s="142">
        <f t="shared" si="224"/>
        <v>0</v>
      </c>
      <c r="S312" s="141">
        <f>IF('24'!S312:T312&gt;120,2,'24'!S312:T312/60)</f>
        <v>0</v>
      </c>
      <c r="T312" s="142">
        <f t="shared" si="225"/>
        <v>0</v>
      </c>
      <c r="U312" s="141">
        <f>IF('24'!U312:V312&gt;120,2,'24'!U312:V312/60)</f>
        <v>0</v>
      </c>
      <c r="V312" s="142">
        <f t="shared" si="226"/>
        <v>0</v>
      </c>
      <c r="W312" s="141">
        <f>IF('24'!W312:X312&gt;120,2,'24'!W312:X312/60)</f>
        <v>0</v>
      </c>
      <c r="X312" s="142">
        <f t="shared" si="227"/>
        <v>0</v>
      </c>
      <c r="Y312" s="141">
        <f>IF('24'!Y312:Z312&gt;120,2,'24'!Y312:Z312/60)</f>
        <v>0</v>
      </c>
      <c r="Z312" s="142">
        <f t="shared" si="228"/>
        <v>0</v>
      </c>
      <c r="AA312" s="141">
        <f>IF('24'!AA312:AB312&gt;120,2,'24'!AA312:AB312/60)</f>
        <v>0</v>
      </c>
      <c r="AB312" s="142">
        <f t="shared" si="229"/>
        <v>0</v>
      </c>
      <c r="AC312" s="141">
        <f>IF('24'!AC312:AD312&gt;120,2,'24'!AC312:AD312/60)</f>
        <v>0</v>
      </c>
      <c r="AD312" s="142">
        <f t="shared" si="230"/>
        <v>0</v>
      </c>
      <c r="AE312" s="141">
        <f>IF('24'!AE312:AF312&gt;120,2,'24'!AE312:AF312/60)</f>
        <v>0</v>
      </c>
      <c r="AF312" s="142">
        <f t="shared" si="231"/>
        <v>0</v>
      </c>
      <c r="AG312" s="141">
        <f>IF('24'!AG312:AH312&gt;120,2,'24'!AG312:AH312/60)</f>
        <v>0</v>
      </c>
      <c r="AH312" s="142">
        <f t="shared" si="232"/>
        <v>0</v>
      </c>
      <c r="AI312" s="141">
        <f>IF('24'!AI312:AJ312&gt;120,2,'24'!AI312:AJ312/60)</f>
        <v>0</v>
      </c>
      <c r="AJ312" s="142">
        <f t="shared" si="233"/>
        <v>0</v>
      </c>
      <c r="AK312" s="141">
        <f>IF('24'!AK312:AL312&gt;120,2,'24'!AK312:AL312/60)</f>
        <v>0</v>
      </c>
      <c r="AL312" s="142">
        <f t="shared" si="234"/>
        <v>0</v>
      </c>
      <c r="AM312" s="141">
        <f>IF('24'!AM312:AN312&gt;120,2,'24'!AM312:AN312/60)</f>
        <v>0</v>
      </c>
      <c r="AN312" s="142">
        <f t="shared" si="235"/>
        <v>0</v>
      </c>
      <c r="AO312" s="141">
        <f>IF('24'!AO312:AP312&gt;120,2,'24'!AO312:AP312/60)</f>
        <v>0</v>
      </c>
      <c r="AP312" s="142">
        <f t="shared" si="236"/>
        <v>0</v>
      </c>
      <c r="AQ312" s="141">
        <f>IF('24'!AQ312:AR312&gt;120,2,'24'!AQ312:AR312/60)</f>
        <v>0</v>
      </c>
      <c r="AR312" s="142">
        <f t="shared" si="237"/>
        <v>0</v>
      </c>
      <c r="AS312" s="141">
        <f>IF('24'!AS312:AT312&gt;120,2,'24'!AS312:AT312/60)</f>
        <v>0</v>
      </c>
      <c r="AT312" s="142">
        <f t="shared" si="238"/>
        <v>0</v>
      </c>
      <c r="AU312" s="141">
        <f>IF('24'!AU312:AV312&gt;120,2,'24'!AU312:AV312/60)</f>
        <v>0</v>
      </c>
      <c r="AV312" s="142">
        <f t="shared" si="239"/>
        <v>0</v>
      </c>
      <c r="AW312" s="141">
        <f>IF('24'!AW312:AX312&gt;120,2,'24'!AW312:AX312/60)</f>
        <v>0</v>
      </c>
      <c r="AX312" s="142">
        <f t="shared" si="240"/>
        <v>0</v>
      </c>
      <c r="AY312" s="141">
        <f>IF('24'!AY312:AZ312&gt;120,2,'24'!AY312:AZ312/60)</f>
        <v>0</v>
      </c>
      <c r="AZ312" s="142">
        <f t="shared" si="241"/>
        <v>0</v>
      </c>
      <c r="BA312" s="141">
        <f>IF('24'!BA312:BB312&gt;120,2,'24'!BA312:BB312/60)</f>
        <v>0</v>
      </c>
      <c r="BB312" s="142">
        <f t="shared" si="242"/>
        <v>0</v>
      </c>
      <c r="BC312" s="141">
        <f>IF('24'!BC312:BD312&gt;120,2,'24'!BC312:BD312/60)</f>
        <v>0</v>
      </c>
      <c r="BD312" s="142">
        <f t="shared" si="243"/>
        <v>0</v>
      </c>
      <c r="BE312" s="141">
        <f>IF('24'!BE312:BF312&gt;120,2,'24'!BE312:BF312/60)</f>
        <v>0</v>
      </c>
      <c r="BF312" s="142">
        <f t="shared" si="244"/>
        <v>0</v>
      </c>
      <c r="BG312" s="141">
        <f>IF('24'!BG312:BH312&gt;120,2,'24'!BG312:BH312/60)</f>
        <v>0</v>
      </c>
      <c r="BH312" s="142">
        <f t="shared" si="245"/>
        <v>0</v>
      </c>
      <c r="BI312" s="141">
        <f>IF('24'!BI312:BJ312&gt;120,2,'24'!BI312:BJ312/60)</f>
        <v>0</v>
      </c>
      <c r="BJ312" s="142">
        <f t="shared" si="246"/>
        <v>0</v>
      </c>
      <c r="BK312" s="141">
        <f>IF('24'!BK312:BL312&gt;120,2,'24'!BK312:BL312/60)</f>
        <v>0</v>
      </c>
      <c r="BL312" s="142">
        <f t="shared" si="247"/>
        <v>0</v>
      </c>
      <c r="BM312" s="6"/>
    </row>
    <row r="313" spans="1:65" ht="26.25" thickBot="1">
      <c r="A313" s="13">
        <v>8758</v>
      </c>
      <c r="B313" s="13" t="s">
        <v>346</v>
      </c>
      <c r="C313" s="141">
        <f>IF('24'!C313:D313&gt;120,2,'24'!C313:D313/60)</f>
        <v>0</v>
      </c>
      <c r="D313" s="142">
        <f t="shared" ref="D313:D343" si="248">IF(E313&gt;120,2,E313/60)</f>
        <v>0</v>
      </c>
      <c r="E313" s="141">
        <f>IF('24'!E313:F313&gt;120,2,'24'!E313:F313/60)</f>
        <v>0</v>
      </c>
      <c r="F313" s="142">
        <f t="shared" ref="F313:F351" si="249">IF(G313&gt;120,2,G313/60)</f>
        <v>0</v>
      </c>
      <c r="G313" s="141">
        <f>IF('24'!G313:H313&gt;120,2,'24'!G313:H313/60)</f>
        <v>0</v>
      </c>
      <c r="H313" s="142">
        <f t="shared" ref="H313:H351" si="250">IF(I313&gt;120,2,I313/60)</f>
        <v>0</v>
      </c>
      <c r="I313" s="141">
        <f>IF('24'!I313:J313&gt;120,2,'24'!I313:J313/60)</f>
        <v>0</v>
      </c>
      <c r="J313" s="142">
        <f t="shared" ref="J313:J351" si="251">IF(K313&gt;120,2,K313/60)</f>
        <v>0</v>
      </c>
      <c r="K313" s="141">
        <f>IF('24'!K313:L313&gt;120,2,'24'!K313:L313/60)</f>
        <v>0</v>
      </c>
      <c r="L313" s="142">
        <f t="shared" ref="L313:L351" si="252">IF(M313&gt;120,2,M313/60)</f>
        <v>0</v>
      </c>
      <c r="M313" s="141">
        <f>IF('24'!M313:N313&gt;120,2,'24'!M313:N313/60)</f>
        <v>0</v>
      </c>
      <c r="N313" s="142">
        <f t="shared" ref="N313:N351" si="253">IF(O313&gt;120,2,O313/60)</f>
        <v>0</v>
      </c>
      <c r="O313" s="141">
        <f>IF('24'!O313:P313&gt;120,2,'24'!O313:P313/60)</f>
        <v>0</v>
      </c>
      <c r="P313" s="142">
        <f t="shared" ref="P313:P351" si="254">IF(Q313&gt;120,2,Q313/60)</f>
        <v>0</v>
      </c>
      <c r="Q313" s="141">
        <f>IF('24'!Q313:R313&gt;120,2,'24'!Q313:R313/60)</f>
        <v>0</v>
      </c>
      <c r="R313" s="142">
        <f t="shared" ref="R313:R351" si="255">IF(S313&gt;120,2,S313/60)</f>
        <v>0</v>
      </c>
      <c r="S313" s="141">
        <f>IF('24'!S313:T313&gt;120,2,'24'!S313:T313/60)</f>
        <v>0</v>
      </c>
      <c r="T313" s="142">
        <f t="shared" ref="T313:T351" si="256">IF(U313&gt;120,2,U313/60)</f>
        <v>0</v>
      </c>
      <c r="U313" s="141">
        <f>IF('24'!U313:V313&gt;120,2,'24'!U313:V313/60)</f>
        <v>0</v>
      </c>
      <c r="V313" s="142">
        <f t="shared" ref="V313:V351" si="257">IF(W313&gt;120,2,W313/60)</f>
        <v>0</v>
      </c>
      <c r="W313" s="141">
        <f>IF('24'!W313:X313&gt;120,2,'24'!W313:X313/60)</f>
        <v>0</v>
      </c>
      <c r="X313" s="142">
        <f t="shared" ref="X313:X351" si="258">IF(Y313&gt;120,2,Y313/60)</f>
        <v>0</v>
      </c>
      <c r="Y313" s="141">
        <f>IF('24'!Y313:Z313&gt;120,2,'24'!Y313:Z313/60)</f>
        <v>0</v>
      </c>
      <c r="Z313" s="142">
        <f t="shared" ref="Z313:Z351" si="259">IF(AA313&gt;120,2,AA313/60)</f>
        <v>0</v>
      </c>
      <c r="AA313" s="141">
        <f>IF('24'!AA313:AB313&gt;120,2,'24'!AA313:AB313/60)</f>
        <v>0</v>
      </c>
      <c r="AB313" s="142">
        <f t="shared" ref="AB313:AB351" si="260">IF(AC313&gt;120,2,AC313/60)</f>
        <v>0</v>
      </c>
      <c r="AC313" s="141">
        <f>IF('24'!AC313:AD313&gt;120,2,'24'!AC313:AD313/60)</f>
        <v>0</v>
      </c>
      <c r="AD313" s="142">
        <f t="shared" ref="AD313:AD351" si="261">IF(AE313&gt;120,2,AE313/60)</f>
        <v>0</v>
      </c>
      <c r="AE313" s="141">
        <f>IF('24'!AE313:AF313&gt;120,2,'24'!AE313:AF313/60)</f>
        <v>0</v>
      </c>
      <c r="AF313" s="142">
        <f t="shared" ref="AF313:AF351" si="262">IF(AG313&gt;120,2,AG313/60)</f>
        <v>0</v>
      </c>
      <c r="AG313" s="141">
        <f>IF('24'!AG313:AH313&gt;120,2,'24'!AG313:AH313/60)</f>
        <v>0</v>
      </c>
      <c r="AH313" s="142">
        <f t="shared" ref="AH313:AH351" si="263">IF(AI313&gt;120,2,AI313/60)</f>
        <v>0</v>
      </c>
      <c r="AI313" s="141">
        <f>IF('24'!AI313:AJ313&gt;120,2,'24'!AI313:AJ313/60)</f>
        <v>0</v>
      </c>
      <c r="AJ313" s="142">
        <f t="shared" ref="AJ313:AJ351" si="264">IF(AK313&gt;120,2,AK313/60)</f>
        <v>0</v>
      </c>
      <c r="AK313" s="141">
        <f>IF('24'!AK313:AL313&gt;120,2,'24'!AK313:AL313/60)</f>
        <v>0</v>
      </c>
      <c r="AL313" s="142">
        <f t="shared" ref="AL313:AL351" si="265">IF(AM313&gt;120,2,AM313/60)</f>
        <v>0</v>
      </c>
      <c r="AM313" s="141">
        <f>IF('24'!AM313:AN313&gt;120,2,'24'!AM313:AN313/60)</f>
        <v>0</v>
      </c>
      <c r="AN313" s="142">
        <f t="shared" ref="AN313:AN351" si="266">IF(AO313&gt;120,2,AO313/60)</f>
        <v>0</v>
      </c>
      <c r="AO313" s="141">
        <f>IF('24'!AO313:AP313&gt;120,2,'24'!AO313:AP313/60)</f>
        <v>0</v>
      </c>
      <c r="AP313" s="142">
        <f t="shared" ref="AP313:AP351" si="267">IF(AQ313&gt;120,2,AQ313/60)</f>
        <v>0</v>
      </c>
      <c r="AQ313" s="141">
        <f>IF('24'!AQ313:AR313&gt;120,2,'24'!AQ313:AR313/60)</f>
        <v>0</v>
      </c>
      <c r="AR313" s="142">
        <f t="shared" ref="AR313:AR351" si="268">IF(AS313&gt;120,2,AS313/60)</f>
        <v>0</v>
      </c>
      <c r="AS313" s="141">
        <f>IF('24'!AS313:AT313&gt;120,2,'24'!AS313:AT313/60)</f>
        <v>0</v>
      </c>
      <c r="AT313" s="142">
        <f t="shared" ref="AT313:AT351" si="269">IF(AU313&gt;120,2,AU313/60)</f>
        <v>0</v>
      </c>
      <c r="AU313" s="141">
        <f>IF('24'!AU313:AV313&gt;120,2,'24'!AU313:AV313/60)</f>
        <v>0</v>
      </c>
      <c r="AV313" s="142">
        <f t="shared" ref="AV313:AV351" si="270">IF(AW313&gt;120,2,AW313/60)</f>
        <v>0</v>
      </c>
      <c r="AW313" s="141">
        <f>IF('24'!AW313:AX313&gt;120,2,'24'!AW313:AX313/60)</f>
        <v>0</v>
      </c>
      <c r="AX313" s="142">
        <f t="shared" ref="AX313:AX351" si="271">IF(AY313&gt;120,2,AY313/60)</f>
        <v>0</v>
      </c>
      <c r="AY313" s="141">
        <f>IF('24'!AY313:AZ313&gt;120,2,'24'!AY313:AZ313/60)</f>
        <v>0</v>
      </c>
      <c r="AZ313" s="142">
        <f t="shared" ref="AZ313:AZ351" si="272">IF(BA313&gt;120,2,BA313/60)</f>
        <v>0</v>
      </c>
      <c r="BA313" s="141">
        <f>IF('24'!BA313:BB313&gt;120,2,'24'!BA313:BB313/60)</f>
        <v>0</v>
      </c>
      <c r="BB313" s="142">
        <f t="shared" ref="BB313:BB351" si="273">IF(BC313&gt;120,2,BC313/60)</f>
        <v>0</v>
      </c>
      <c r="BC313" s="141">
        <f>IF('24'!BC313:BD313&gt;120,2,'24'!BC313:BD313/60)</f>
        <v>0</v>
      </c>
      <c r="BD313" s="142">
        <f t="shared" ref="BD313:BD351" si="274">IF(BE313&gt;120,2,BE313/60)</f>
        <v>0</v>
      </c>
      <c r="BE313" s="141">
        <f>IF('24'!BE313:BF313&gt;120,2,'24'!BE313:BF313/60)</f>
        <v>0</v>
      </c>
      <c r="BF313" s="142">
        <f t="shared" ref="BF313:BF351" si="275">IF(BG313&gt;120,2,BG313/60)</f>
        <v>0</v>
      </c>
      <c r="BG313" s="141">
        <f>IF('24'!BG313:BH313&gt;120,2,'24'!BG313:BH313/60)</f>
        <v>0</v>
      </c>
      <c r="BH313" s="142">
        <f t="shared" ref="BH313:BH351" si="276">IF(BI313&gt;120,2,BI313/60)</f>
        <v>0</v>
      </c>
      <c r="BI313" s="141">
        <f>IF('24'!BI313:BJ313&gt;120,2,'24'!BI313:BJ313/60)</f>
        <v>0</v>
      </c>
      <c r="BJ313" s="142">
        <f t="shared" ref="BJ313:BJ351" si="277">IF(BK313&gt;120,2,BK313/60)</f>
        <v>0</v>
      </c>
      <c r="BK313" s="141">
        <f>IF('24'!BK313:BL313&gt;120,2,'24'!BK313:BL313/60)</f>
        <v>0</v>
      </c>
      <c r="BL313" s="142">
        <f t="shared" ref="BL313:BL351" si="278">IF(BM313&gt;120,2,BM313/60)</f>
        <v>0</v>
      </c>
      <c r="BM313" s="6"/>
    </row>
    <row r="314" spans="1:65" ht="26.25" thickBot="1">
      <c r="A314" s="13">
        <v>8759</v>
      </c>
      <c r="B314" s="13" t="s">
        <v>347</v>
      </c>
      <c r="C314" s="141">
        <f>IF('24'!C314:D314&gt;120,2,'24'!C314:D314/60)</f>
        <v>0</v>
      </c>
      <c r="D314" s="142">
        <f t="shared" si="248"/>
        <v>0</v>
      </c>
      <c r="E314" s="141">
        <f>IF('24'!E314:F314&gt;120,2,'24'!E314:F314/60)</f>
        <v>0</v>
      </c>
      <c r="F314" s="142">
        <f t="shared" si="249"/>
        <v>0</v>
      </c>
      <c r="G314" s="141">
        <f>IF('24'!G314:H314&gt;120,2,'24'!G314:H314/60)</f>
        <v>0</v>
      </c>
      <c r="H314" s="142">
        <f t="shared" si="250"/>
        <v>0</v>
      </c>
      <c r="I314" s="141">
        <f>IF('24'!I314:J314&gt;120,2,'24'!I314:J314/60)</f>
        <v>0</v>
      </c>
      <c r="J314" s="142">
        <f t="shared" si="251"/>
        <v>0</v>
      </c>
      <c r="K314" s="141">
        <f>IF('24'!K314:L314&gt;120,2,'24'!K314:L314/60)</f>
        <v>0</v>
      </c>
      <c r="L314" s="142">
        <f t="shared" si="252"/>
        <v>0</v>
      </c>
      <c r="M314" s="141">
        <f>IF('24'!M314:N314&gt;120,2,'24'!M314:N314/60)</f>
        <v>0</v>
      </c>
      <c r="N314" s="142">
        <f t="shared" si="253"/>
        <v>0</v>
      </c>
      <c r="O314" s="141">
        <f>IF('24'!O314:P314&gt;120,2,'24'!O314:P314/60)</f>
        <v>0</v>
      </c>
      <c r="P314" s="142">
        <f t="shared" si="254"/>
        <v>0</v>
      </c>
      <c r="Q314" s="141">
        <f>IF('24'!Q314:R314&gt;120,2,'24'!Q314:R314/60)</f>
        <v>0</v>
      </c>
      <c r="R314" s="142">
        <f t="shared" si="255"/>
        <v>0</v>
      </c>
      <c r="S314" s="141">
        <f>IF('24'!S314:T314&gt;120,2,'24'!S314:T314/60)</f>
        <v>0</v>
      </c>
      <c r="T314" s="142">
        <f t="shared" si="256"/>
        <v>0</v>
      </c>
      <c r="U314" s="141">
        <f>IF('24'!U314:V314&gt;120,2,'24'!U314:V314/60)</f>
        <v>0</v>
      </c>
      <c r="V314" s="142">
        <f t="shared" si="257"/>
        <v>0</v>
      </c>
      <c r="W314" s="141">
        <f>IF('24'!W314:X314&gt;120,2,'24'!W314:X314/60)</f>
        <v>0</v>
      </c>
      <c r="X314" s="142">
        <f t="shared" si="258"/>
        <v>0</v>
      </c>
      <c r="Y314" s="141">
        <f>IF('24'!Y314:Z314&gt;120,2,'24'!Y314:Z314/60)</f>
        <v>0</v>
      </c>
      <c r="Z314" s="142">
        <f t="shared" si="259"/>
        <v>0</v>
      </c>
      <c r="AA314" s="141">
        <f>IF('24'!AA314:AB314&gt;120,2,'24'!AA314:AB314/60)</f>
        <v>0</v>
      </c>
      <c r="AB314" s="142">
        <f t="shared" si="260"/>
        <v>0</v>
      </c>
      <c r="AC314" s="141">
        <f>IF('24'!AC314:AD314&gt;120,2,'24'!AC314:AD314/60)</f>
        <v>0</v>
      </c>
      <c r="AD314" s="142">
        <f t="shared" si="261"/>
        <v>0</v>
      </c>
      <c r="AE314" s="141">
        <f>IF('24'!AE314:AF314&gt;120,2,'24'!AE314:AF314/60)</f>
        <v>0</v>
      </c>
      <c r="AF314" s="142">
        <f t="shared" si="262"/>
        <v>0</v>
      </c>
      <c r="AG314" s="141">
        <f>IF('24'!AG314:AH314&gt;120,2,'24'!AG314:AH314/60)</f>
        <v>0</v>
      </c>
      <c r="AH314" s="142">
        <f t="shared" si="263"/>
        <v>0</v>
      </c>
      <c r="AI314" s="141">
        <f>IF('24'!AI314:AJ314&gt;120,2,'24'!AI314:AJ314/60)</f>
        <v>0</v>
      </c>
      <c r="AJ314" s="142">
        <f t="shared" si="264"/>
        <v>0</v>
      </c>
      <c r="AK314" s="141">
        <f>IF('24'!AK314:AL314&gt;120,2,'24'!AK314:AL314/60)</f>
        <v>0</v>
      </c>
      <c r="AL314" s="142">
        <f t="shared" si="265"/>
        <v>0</v>
      </c>
      <c r="AM314" s="141">
        <f>IF('24'!AM314:AN314&gt;120,2,'24'!AM314:AN314/60)</f>
        <v>0</v>
      </c>
      <c r="AN314" s="142">
        <f t="shared" si="266"/>
        <v>0</v>
      </c>
      <c r="AO314" s="141">
        <f>IF('24'!AO314:AP314&gt;120,2,'24'!AO314:AP314/60)</f>
        <v>0</v>
      </c>
      <c r="AP314" s="142">
        <f t="shared" si="267"/>
        <v>0</v>
      </c>
      <c r="AQ314" s="141">
        <f>IF('24'!AQ314:AR314&gt;120,2,'24'!AQ314:AR314/60)</f>
        <v>0</v>
      </c>
      <c r="AR314" s="142">
        <f t="shared" si="268"/>
        <v>0</v>
      </c>
      <c r="AS314" s="141">
        <f>IF('24'!AS314:AT314&gt;120,2,'24'!AS314:AT314/60)</f>
        <v>0</v>
      </c>
      <c r="AT314" s="142">
        <f t="shared" si="269"/>
        <v>0</v>
      </c>
      <c r="AU314" s="141">
        <f>IF('24'!AU314:AV314&gt;120,2,'24'!AU314:AV314/60)</f>
        <v>0</v>
      </c>
      <c r="AV314" s="142">
        <f t="shared" si="270"/>
        <v>0</v>
      </c>
      <c r="AW314" s="141">
        <f>IF('24'!AW314:AX314&gt;120,2,'24'!AW314:AX314/60)</f>
        <v>0</v>
      </c>
      <c r="AX314" s="142">
        <f t="shared" si="271"/>
        <v>0</v>
      </c>
      <c r="AY314" s="141">
        <f>IF('24'!AY314:AZ314&gt;120,2,'24'!AY314:AZ314/60)</f>
        <v>0</v>
      </c>
      <c r="AZ314" s="142">
        <f t="shared" si="272"/>
        <v>0</v>
      </c>
      <c r="BA314" s="141">
        <f>IF('24'!BA314:BB314&gt;120,2,'24'!BA314:BB314/60)</f>
        <v>0</v>
      </c>
      <c r="BB314" s="142">
        <f t="shared" si="273"/>
        <v>0</v>
      </c>
      <c r="BC314" s="141">
        <f>IF('24'!BC314:BD314&gt;120,2,'24'!BC314:BD314/60)</f>
        <v>0</v>
      </c>
      <c r="BD314" s="142">
        <f t="shared" si="274"/>
        <v>0</v>
      </c>
      <c r="BE314" s="141">
        <f>IF('24'!BE314:BF314&gt;120,2,'24'!BE314:BF314/60)</f>
        <v>0</v>
      </c>
      <c r="BF314" s="142">
        <f t="shared" si="275"/>
        <v>0</v>
      </c>
      <c r="BG314" s="141">
        <f>IF('24'!BG314:BH314&gt;120,2,'24'!BG314:BH314/60)</f>
        <v>0</v>
      </c>
      <c r="BH314" s="142">
        <f t="shared" si="276"/>
        <v>0</v>
      </c>
      <c r="BI314" s="141">
        <f>IF('24'!BI314:BJ314&gt;120,2,'24'!BI314:BJ314/60)</f>
        <v>0</v>
      </c>
      <c r="BJ314" s="142">
        <f t="shared" si="277"/>
        <v>0</v>
      </c>
      <c r="BK314" s="141">
        <f>IF('24'!BK314:BL314&gt;120,2,'24'!BK314:BL314/60)</f>
        <v>0</v>
      </c>
      <c r="BL314" s="142">
        <f t="shared" si="278"/>
        <v>0</v>
      </c>
      <c r="BM314" s="6"/>
    </row>
    <row r="315" spans="1:65" ht="26.25" thickBot="1">
      <c r="A315" s="13">
        <v>8760</v>
      </c>
      <c r="B315" s="13" t="s">
        <v>348</v>
      </c>
      <c r="C315" s="141">
        <f>IF('24'!C315:D315&gt;120,2,'24'!C315:D315/60)</f>
        <v>0</v>
      </c>
      <c r="D315" s="142">
        <f t="shared" si="248"/>
        <v>0</v>
      </c>
      <c r="E315" s="141">
        <f>IF('24'!E315:F315&gt;120,2,'24'!E315:F315/60)</f>
        <v>0</v>
      </c>
      <c r="F315" s="142">
        <f t="shared" si="249"/>
        <v>0</v>
      </c>
      <c r="G315" s="141">
        <f>IF('24'!G315:H315&gt;120,2,'24'!G315:H315/60)</f>
        <v>0</v>
      </c>
      <c r="H315" s="142">
        <f t="shared" si="250"/>
        <v>0</v>
      </c>
      <c r="I315" s="141">
        <f>IF('24'!I315:J315&gt;120,2,'24'!I315:J315/60)</f>
        <v>0</v>
      </c>
      <c r="J315" s="142">
        <f t="shared" si="251"/>
        <v>0</v>
      </c>
      <c r="K315" s="141">
        <f>IF('24'!K315:L315&gt;120,2,'24'!K315:L315/60)</f>
        <v>0</v>
      </c>
      <c r="L315" s="142">
        <f t="shared" si="252"/>
        <v>0</v>
      </c>
      <c r="M315" s="141">
        <f>IF('24'!M315:N315&gt;120,2,'24'!M315:N315/60)</f>
        <v>0</v>
      </c>
      <c r="N315" s="142">
        <f t="shared" si="253"/>
        <v>0</v>
      </c>
      <c r="O315" s="141">
        <f>IF('24'!O315:P315&gt;120,2,'24'!O315:P315/60)</f>
        <v>0</v>
      </c>
      <c r="P315" s="142">
        <f t="shared" si="254"/>
        <v>0</v>
      </c>
      <c r="Q315" s="141">
        <f>IF('24'!Q315:R315&gt;120,2,'24'!Q315:R315/60)</f>
        <v>0</v>
      </c>
      <c r="R315" s="142">
        <f t="shared" si="255"/>
        <v>0</v>
      </c>
      <c r="S315" s="141">
        <f>IF('24'!S315:T315&gt;120,2,'24'!S315:T315/60)</f>
        <v>0</v>
      </c>
      <c r="T315" s="142">
        <f t="shared" si="256"/>
        <v>0</v>
      </c>
      <c r="U315" s="141">
        <f>IF('24'!U315:V315&gt;120,2,'24'!U315:V315/60)</f>
        <v>0</v>
      </c>
      <c r="V315" s="142">
        <f t="shared" si="257"/>
        <v>0</v>
      </c>
      <c r="W315" s="141">
        <f>IF('24'!W315:X315&gt;120,2,'24'!W315:X315/60)</f>
        <v>0</v>
      </c>
      <c r="X315" s="142">
        <f t="shared" si="258"/>
        <v>0</v>
      </c>
      <c r="Y315" s="141">
        <f>IF('24'!Y315:Z315&gt;120,2,'24'!Y315:Z315/60)</f>
        <v>0</v>
      </c>
      <c r="Z315" s="142">
        <f t="shared" si="259"/>
        <v>0</v>
      </c>
      <c r="AA315" s="141">
        <f>IF('24'!AA315:AB315&gt;120,2,'24'!AA315:AB315/60)</f>
        <v>0</v>
      </c>
      <c r="AB315" s="142">
        <f t="shared" si="260"/>
        <v>0</v>
      </c>
      <c r="AC315" s="141">
        <f>IF('24'!AC315:AD315&gt;120,2,'24'!AC315:AD315/60)</f>
        <v>0</v>
      </c>
      <c r="AD315" s="142">
        <f t="shared" si="261"/>
        <v>0</v>
      </c>
      <c r="AE315" s="141">
        <f>IF('24'!AE315:AF315&gt;120,2,'24'!AE315:AF315/60)</f>
        <v>0</v>
      </c>
      <c r="AF315" s="142">
        <f t="shared" si="262"/>
        <v>0</v>
      </c>
      <c r="AG315" s="141">
        <f>IF('24'!AG315:AH315&gt;120,2,'24'!AG315:AH315/60)</f>
        <v>0</v>
      </c>
      <c r="AH315" s="142">
        <f t="shared" si="263"/>
        <v>0</v>
      </c>
      <c r="AI315" s="141">
        <f>IF('24'!AI315:AJ315&gt;120,2,'24'!AI315:AJ315/60)</f>
        <v>0</v>
      </c>
      <c r="AJ315" s="142">
        <f t="shared" si="264"/>
        <v>0</v>
      </c>
      <c r="AK315" s="141">
        <f>IF('24'!AK315:AL315&gt;120,2,'24'!AK315:AL315/60)</f>
        <v>0</v>
      </c>
      <c r="AL315" s="142">
        <f t="shared" si="265"/>
        <v>0</v>
      </c>
      <c r="AM315" s="141">
        <f>IF('24'!AM315:AN315&gt;120,2,'24'!AM315:AN315/60)</f>
        <v>0</v>
      </c>
      <c r="AN315" s="142">
        <f t="shared" si="266"/>
        <v>0</v>
      </c>
      <c r="AO315" s="141">
        <f>IF('24'!AO315:AP315&gt;120,2,'24'!AO315:AP315/60)</f>
        <v>0</v>
      </c>
      <c r="AP315" s="142">
        <f t="shared" si="267"/>
        <v>0</v>
      </c>
      <c r="AQ315" s="141">
        <f>IF('24'!AQ315:AR315&gt;120,2,'24'!AQ315:AR315/60)</f>
        <v>0</v>
      </c>
      <c r="AR315" s="142">
        <f t="shared" si="268"/>
        <v>0</v>
      </c>
      <c r="AS315" s="141">
        <f>IF('24'!AS315:AT315&gt;120,2,'24'!AS315:AT315/60)</f>
        <v>0</v>
      </c>
      <c r="AT315" s="142">
        <f t="shared" si="269"/>
        <v>0</v>
      </c>
      <c r="AU315" s="141">
        <f>IF('24'!AU315:AV315&gt;120,2,'24'!AU315:AV315/60)</f>
        <v>0</v>
      </c>
      <c r="AV315" s="142">
        <f t="shared" si="270"/>
        <v>0</v>
      </c>
      <c r="AW315" s="141">
        <f>IF('24'!AW315:AX315&gt;120,2,'24'!AW315:AX315/60)</f>
        <v>0</v>
      </c>
      <c r="AX315" s="142">
        <f t="shared" si="271"/>
        <v>0</v>
      </c>
      <c r="AY315" s="141">
        <f>IF('24'!AY315:AZ315&gt;120,2,'24'!AY315:AZ315/60)</f>
        <v>0</v>
      </c>
      <c r="AZ315" s="142">
        <f t="shared" si="272"/>
        <v>0</v>
      </c>
      <c r="BA315" s="141">
        <f>IF('24'!BA315:BB315&gt;120,2,'24'!BA315:BB315/60)</f>
        <v>0</v>
      </c>
      <c r="BB315" s="142">
        <f t="shared" si="273"/>
        <v>0</v>
      </c>
      <c r="BC315" s="141">
        <f>IF('24'!BC315:BD315&gt;120,2,'24'!BC315:BD315/60)</f>
        <v>0</v>
      </c>
      <c r="BD315" s="142">
        <f t="shared" si="274"/>
        <v>0</v>
      </c>
      <c r="BE315" s="141">
        <f>IF('24'!BE315:BF315&gt;120,2,'24'!BE315:BF315/60)</f>
        <v>0</v>
      </c>
      <c r="BF315" s="142">
        <f t="shared" si="275"/>
        <v>0</v>
      </c>
      <c r="BG315" s="141">
        <f>IF('24'!BG315:BH315&gt;120,2,'24'!BG315:BH315/60)</f>
        <v>0</v>
      </c>
      <c r="BH315" s="142">
        <f t="shared" si="276"/>
        <v>0</v>
      </c>
      <c r="BI315" s="141">
        <f>IF('24'!BI315:BJ315&gt;120,2,'24'!BI315:BJ315/60)</f>
        <v>0</v>
      </c>
      <c r="BJ315" s="142">
        <f t="shared" si="277"/>
        <v>0</v>
      </c>
      <c r="BK315" s="141">
        <f>IF('24'!BK315:BL315&gt;120,2,'24'!BK315:BL315/60)</f>
        <v>0</v>
      </c>
      <c r="BL315" s="142">
        <f t="shared" si="278"/>
        <v>0</v>
      </c>
      <c r="BM315" s="6"/>
    </row>
    <row r="316" spans="1:65" ht="26.25" thickBot="1">
      <c r="A316" s="13">
        <v>8761</v>
      </c>
      <c r="B316" s="13" t="s">
        <v>349</v>
      </c>
      <c r="C316" s="141">
        <f>IF('24'!C316:D316&gt;120,2,'24'!C316:D316/60)</f>
        <v>0</v>
      </c>
      <c r="D316" s="142">
        <f t="shared" si="248"/>
        <v>0</v>
      </c>
      <c r="E316" s="141">
        <f>IF('24'!E316:F316&gt;120,2,'24'!E316:F316/60)</f>
        <v>0</v>
      </c>
      <c r="F316" s="142">
        <f t="shared" si="249"/>
        <v>0</v>
      </c>
      <c r="G316" s="141">
        <f>IF('24'!G316:H316&gt;120,2,'24'!G316:H316/60)</f>
        <v>0</v>
      </c>
      <c r="H316" s="142">
        <f t="shared" si="250"/>
        <v>0</v>
      </c>
      <c r="I316" s="141">
        <f>IF('24'!I316:J316&gt;120,2,'24'!I316:J316/60)</f>
        <v>0</v>
      </c>
      <c r="J316" s="142">
        <f t="shared" si="251"/>
        <v>0</v>
      </c>
      <c r="K316" s="141">
        <f>IF('24'!K316:L316&gt;120,2,'24'!K316:L316/60)</f>
        <v>0</v>
      </c>
      <c r="L316" s="142">
        <f t="shared" si="252"/>
        <v>0</v>
      </c>
      <c r="M316" s="141">
        <f>IF('24'!M316:N316&gt;120,2,'24'!M316:N316/60)</f>
        <v>0</v>
      </c>
      <c r="N316" s="142">
        <f t="shared" si="253"/>
        <v>0</v>
      </c>
      <c r="O316" s="141">
        <f>IF('24'!O316:P316&gt;120,2,'24'!O316:P316/60)</f>
        <v>0</v>
      </c>
      <c r="P316" s="142">
        <f t="shared" si="254"/>
        <v>0</v>
      </c>
      <c r="Q316" s="141">
        <f>IF('24'!Q316:R316&gt;120,2,'24'!Q316:R316/60)</f>
        <v>0</v>
      </c>
      <c r="R316" s="142">
        <f t="shared" si="255"/>
        <v>0</v>
      </c>
      <c r="S316" s="141">
        <f>IF('24'!S316:T316&gt;120,2,'24'!S316:T316/60)</f>
        <v>0</v>
      </c>
      <c r="T316" s="142">
        <f t="shared" si="256"/>
        <v>0</v>
      </c>
      <c r="U316" s="141">
        <f>IF('24'!U316:V316&gt;120,2,'24'!U316:V316/60)</f>
        <v>0</v>
      </c>
      <c r="V316" s="142">
        <f t="shared" si="257"/>
        <v>0</v>
      </c>
      <c r="W316" s="141">
        <f>IF('24'!W316:X316&gt;120,2,'24'!W316:X316/60)</f>
        <v>0</v>
      </c>
      <c r="X316" s="142">
        <f t="shared" si="258"/>
        <v>0</v>
      </c>
      <c r="Y316" s="141">
        <f>IF('24'!Y316:Z316&gt;120,2,'24'!Y316:Z316/60)</f>
        <v>0</v>
      </c>
      <c r="Z316" s="142">
        <f t="shared" si="259"/>
        <v>0</v>
      </c>
      <c r="AA316" s="141">
        <f>IF('24'!AA316:AB316&gt;120,2,'24'!AA316:AB316/60)</f>
        <v>0</v>
      </c>
      <c r="AB316" s="142">
        <f t="shared" si="260"/>
        <v>0</v>
      </c>
      <c r="AC316" s="141">
        <f>IF('24'!AC316:AD316&gt;120,2,'24'!AC316:AD316/60)</f>
        <v>0</v>
      </c>
      <c r="AD316" s="142">
        <f t="shared" si="261"/>
        <v>0</v>
      </c>
      <c r="AE316" s="141">
        <f>IF('24'!AE316:AF316&gt;120,2,'24'!AE316:AF316/60)</f>
        <v>0</v>
      </c>
      <c r="AF316" s="142">
        <f t="shared" si="262"/>
        <v>0</v>
      </c>
      <c r="AG316" s="141">
        <f>IF('24'!AG316:AH316&gt;120,2,'24'!AG316:AH316/60)</f>
        <v>0</v>
      </c>
      <c r="AH316" s="142">
        <f t="shared" si="263"/>
        <v>0</v>
      </c>
      <c r="AI316" s="141">
        <f>IF('24'!AI316:AJ316&gt;120,2,'24'!AI316:AJ316/60)</f>
        <v>0</v>
      </c>
      <c r="AJ316" s="142">
        <f t="shared" si="264"/>
        <v>0</v>
      </c>
      <c r="AK316" s="141">
        <f>IF('24'!AK316:AL316&gt;120,2,'24'!AK316:AL316/60)</f>
        <v>0</v>
      </c>
      <c r="AL316" s="142">
        <f t="shared" si="265"/>
        <v>0</v>
      </c>
      <c r="AM316" s="141">
        <f>IF('24'!AM316:AN316&gt;120,2,'24'!AM316:AN316/60)</f>
        <v>0</v>
      </c>
      <c r="AN316" s="142">
        <f t="shared" si="266"/>
        <v>0</v>
      </c>
      <c r="AO316" s="141">
        <f>IF('24'!AO316:AP316&gt;120,2,'24'!AO316:AP316/60)</f>
        <v>0</v>
      </c>
      <c r="AP316" s="142">
        <f t="shared" si="267"/>
        <v>0</v>
      </c>
      <c r="AQ316" s="141">
        <f>IF('24'!AQ316:AR316&gt;120,2,'24'!AQ316:AR316/60)</f>
        <v>0</v>
      </c>
      <c r="AR316" s="142">
        <f t="shared" si="268"/>
        <v>0</v>
      </c>
      <c r="AS316" s="141">
        <f>IF('24'!AS316:AT316&gt;120,2,'24'!AS316:AT316/60)</f>
        <v>0</v>
      </c>
      <c r="AT316" s="142">
        <f t="shared" si="269"/>
        <v>0</v>
      </c>
      <c r="AU316" s="141">
        <f>IF('24'!AU316:AV316&gt;120,2,'24'!AU316:AV316/60)</f>
        <v>0</v>
      </c>
      <c r="AV316" s="142">
        <f t="shared" si="270"/>
        <v>0</v>
      </c>
      <c r="AW316" s="141">
        <f>IF('24'!AW316:AX316&gt;120,2,'24'!AW316:AX316/60)</f>
        <v>0</v>
      </c>
      <c r="AX316" s="142">
        <f t="shared" si="271"/>
        <v>0</v>
      </c>
      <c r="AY316" s="141">
        <f>IF('24'!AY316:AZ316&gt;120,2,'24'!AY316:AZ316/60)</f>
        <v>0</v>
      </c>
      <c r="AZ316" s="142">
        <f t="shared" si="272"/>
        <v>0</v>
      </c>
      <c r="BA316" s="141">
        <f>IF('24'!BA316:BB316&gt;120,2,'24'!BA316:BB316/60)</f>
        <v>0</v>
      </c>
      <c r="BB316" s="142">
        <f t="shared" si="273"/>
        <v>0</v>
      </c>
      <c r="BC316" s="141">
        <f>IF('24'!BC316:BD316&gt;120,2,'24'!BC316:BD316/60)</f>
        <v>0</v>
      </c>
      <c r="BD316" s="142">
        <f t="shared" si="274"/>
        <v>0</v>
      </c>
      <c r="BE316" s="141">
        <f>IF('24'!BE316:BF316&gt;120,2,'24'!BE316:BF316/60)</f>
        <v>0</v>
      </c>
      <c r="BF316" s="142">
        <f t="shared" si="275"/>
        <v>0</v>
      </c>
      <c r="BG316" s="141">
        <f>IF('24'!BG316:BH316&gt;120,2,'24'!BG316:BH316/60)</f>
        <v>0</v>
      </c>
      <c r="BH316" s="142">
        <f t="shared" si="276"/>
        <v>0</v>
      </c>
      <c r="BI316" s="141">
        <f>IF('24'!BI316:BJ316&gt;120,2,'24'!BI316:BJ316/60)</f>
        <v>0</v>
      </c>
      <c r="BJ316" s="142">
        <f t="shared" si="277"/>
        <v>0</v>
      </c>
      <c r="BK316" s="141">
        <f>IF('24'!BK316:BL316&gt;120,2,'24'!BK316:BL316/60)</f>
        <v>0</v>
      </c>
      <c r="BL316" s="142">
        <f t="shared" si="278"/>
        <v>0</v>
      </c>
      <c r="BM316" s="6"/>
    </row>
    <row r="317" spans="1:65" ht="26.25" thickBot="1">
      <c r="A317" s="13">
        <v>8762</v>
      </c>
      <c r="B317" s="13" t="s">
        <v>350</v>
      </c>
      <c r="C317" s="141">
        <f>IF('24'!C317:D317&gt;120,2,'24'!C317:D317/60)</f>
        <v>0</v>
      </c>
      <c r="D317" s="142">
        <f t="shared" si="248"/>
        <v>0</v>
      </c>
      <c r="E317" s="141">
        <f>IF('24'!E317:F317&gt;120,2,'24'!E317:F317/60)</f>
        <v>0</v>
      </c>
      <c r="F317" s="142">
        <f t="shared" si="249"/>
        <v>0</v>
      </c>
      <c r="G317" s="141">
        <f>IF('24'!G317:H317&gt;120,2,'24'!G317:H317/60)</f>
        <v>0</v>
      </c>
      <c r="H317" s="142">
        <f t="shared" si="250"/>
        <v>0</v>
      </c>
      <c r="I317" s="141">
        <f>IF('24'!I317:J317&gt;120,2,'24'!I317:J317/60)</f>
        <v>0</v>
      </c>
      <c r="J317" s="142">
        <f t="shared" si="251"/>
        <v>0</v>
      </c>
      <c r="K317" s="141">
        <f>IF('24'!K317:L317&gt;120,2,'24'!K317:L317/60)</f>
        <v>0</v>
      </c>
      <c r="L317" s="142">
        <f t="shared" si="252"/>
        <v>0</v>
      </c>
      <c r="M317" s="141">
        <f>IF('24'!M317:N317&gt;120,2,'24'!M317:N317/60)</f>
        <v>0</v>
      </c>
      <c r="N317" s="142">
        <f t="shared" si="253"/>
        <v>0</v>
      </c>
      <c r="O317" s="141">
        <f>IF('24'!O317:P317&gt;120,2,'24'!O317:P317/60)</f>
        <v>0</v>
      </c>
      <c r="P317" s="142">
        <f t="shared" si="254"/>
        <v>0</v>
      </c>
      <c r="Q317" s="141">
        <f>IF('24'!Q317:R317&gt;120,2,'24'!Q317:R317/60)</f>
        <v>0</v>
      </c>
      <c r="R317" s="142">
        <f t="shared" si="255"/>
        <v>0</v>
      </c>
      <c r="S317" s="141">
        <f>IF('24'!S317:T317&gt;120,2,'24'!S317:T317/60)</f>
        <v>0</v>
      </c>
      <c r="T317" s="142">
        <f t="shared" si="256"/>
        <v>0</v>
      </c>
      <c r="U317" s="141">
        <f>IF('24'!U317:V317&gt;120,2,'24'!U317:V317/60)</f>
        <v>0</v>
      </c>
      <c r="V317" s="142">
        <f t="shared" si="257"/>
        <v>0</v>
      </c>
      <c r="W317" s="141">
        <f>IF('24'!W317:X317&gt;120,2,'24'!W317:X317/60)</f>
        <v>0</v>
      </c>
      <c r="X317" s="142">
        <f t="shared" si="258"/>
        <v>0</v>
      </c>
      <c r="Y317" s="141">
        <f>IF('24'!Y317:Z317&gt;120,2,'24'!Y317:Z317/60)</f>
        <v>0</v>
      </c>
      <c r="Z317" s="142">
        <f t="shared" si="259"/>
        <v>0</v>
      </c>
      <c r="AA317" s="141">
        <f>IF('24'!AA317:AB317&gt;120,2,'24'!AA317:AB317/60)</f>
        <v>0</v>
      </c>
      <c r="AB317" s="142">
        <f t="shared" si="260"/>
        <v>0</v>
      </c>
      <c r="AC317" s="141">
        <f>IF('24'!AC317:AD317&gt;120,2,'24'!AC317:AD317/60)</f>
        <v>0</v>
      </c>
      <c r="AD317" s="142">
        <f t="shared" si="261"/>
        <v>0</v>
      </c>
      <c r="AE317" s="141">
        <f>IF('24'!AE317:AF317&gt;120,2,'24'!AE317:AF317/60)</f>
        <v>0</v>
      </c>
      <c r="AF317" s="142">
        <f t="shared" si="262"/>
        <v>0</v>
      </c>
      <c r="AG317" s="141">
        <f>IF('24'!AG317:AH317&gt;120,2,'24'!AG317:AH317/60)</f>
        <v>0</v>
      </c>
      <c r="AH317" s="142">
        <f t="shared" si="263"/>
        <v>0</v>
      </c>
      <c r="AI317" s="141">
        <f>IF('24'!AI317:AJ317&gt;120,2,'24'!AI317:AJ317/60)</f>
        <v>0</v>
      </c>
      <c r="AJ317" s="142">
        <f t="shared" si="264"/>
        <v>0</v>
      </c>
      <c r="AK317" s="141">
        <f>IF('24'!AK317:AL317&gt;120,2,'24'!AK317:AL317/60)</f>
        <v>0</v>
      </c>
      <c r="AL317" s="142">
        <f t="shared" si="265"/>
        <v>0</v>
      </c>
      <c r="AM317" s="141">
        <f>IF('24'!AM317:AN317&gt;120,2,'24'!AM317:AN317/60)</f>
        <v>0</v>
      </c>
      <c r="AN317" s="142">
        <f t="shared" si="266"/>
        <v>0</v>
      </c>
      <c r="AO317" s="141">
        <f>IF('24'!AO317:AP317&gt;120,2,'24'!AO317:AP317/60)</f>
        <v>0</v>
      </c>
      <c r="AP317" s="142">
        <f t="shared" si="267"/>
        <v>0</v>
      </c>
      <c r="AQ317" s="141">
        <f>IF('24'!AQ317:AR317&gt;120,2,'24'!AQ317:AR317/60)</f>
        <v>0</v>
      </c>
      <c r="AR317" s="142">
        <f t="shared" si="268"/>
        <v>0</v>
      </c>
      <c r="AS317" s="141">
        <f>IF('24'!AS317:AT317&gt;120,2,'24'!AS317:AT317/60)</f>
        <v>0</v>
      </c>
      <c r="AT317" s="142">
        <f t="shared" si="269"/>
        <v>0</v>
      </c>
      <c r="AU317" s="141">
        <f>IF('24'!AU317:AV317&gt;120,2,'24'!AU317:AV317/60)</f>
        <v>0</v>
      </c>
      <c r="AV317" s="142">
        <f t="shared" si="270"/>
        <v>0</v>
      </c>
      <c r="AW317" s="141">
        <f>IF('24'!AW317:AX317&gt;120,2,'24'!AW317:AX317/60)</f>
        <v>0</v>
      </c>
      <c r="AX317" s="142">
        <f t="shared" si="271"/>
        <v>0</v>
      </c>
      <c r="AY317" s="141">
        <f>IF('24'!AY317:AZ317&gt;120,2,'24'!AY317:AZ317/60)</f>
        <v>0</v>
      </c>
      <c r="AZ317" s="142">
        <f t="shared" si="272"/>
        <v>0</v>
      </c>
      <c r="BA317" s="141">
        <f>IF('24'!BA317:BB317&gt;120,2,'24'!BA317:BB317/60)</f>
        <v>0</v>
      </c>
      <c r="BB317" s="142">
        <f t="shared" si="273"/>
        <v>0</v>
      </c>
      <c r="BC317" s="141">
        <f>IF('24'!BC317:BD317&gt;120,2,'24'!BC317:BD317/60)</f>
        <v>0</v>
      </c>
      <c r="BD317" s="142">
        <f t="shared" si="274"/>
        <v>0</v>
      </c>
      <c r="BE317" s="141">
        <f>IF('24'!BE317:BF317&gt;120,2,'24'!BE317:BF317/60)</f>
        <v>0</v>
      </c>
      <c r="BF317" s="142">
        <f t="shared" si="275"/>
        <v>0</v>
      </c>
      <c r="BG317" s="141">
        <f>IF('24'!BG317:BH317&gt;120,2,'24'!BG317:BH317/60)</f>
        <v>0</v>
      </c>
      <c r="BH317" s="142">
        <f t="shared" si="276"/>
        <v>0</v>
      </c>
      <c r="BI317" s="141">
        <f>IF('24'!BI317:BJ317&gt;120,2,'24'!BI317:BJ317/60)</f>
        <v>0</v>
      </c>
      <c r="BJ317" s="142">
        <f t="shared" si="277"/>
        <v>0</v>
      </c>
      <c r="BK317" s="141">
        <f>IF('24'!BK317:BL317&gt;120,2,'24'!BK317:BL317/60)</f>
        <v>0</v>
      </c>
      <c r="BL317" s="142">
        <f t="shared" si="278"/>
        <v>0</v>
      </c>
      <c r="BM317" s="6"/>
    </row>
    <row r="318" spans="1:65" ht="26.25" thickBot="1">
      <c r="A318" s="13">
        <v>8763</v>
      </c>
      <c r="B318" s="13" t="s">
        <v>351</v>
      </c>
      <c r="C318" s="141">
        <f>IF('24'!C318:D318&gt;120,2,'24'!C318:D318/60)</f>
        <v>0</v>
      </c>
      <c r="D318" s="142">
        <f t="shared" si="248"/>
        <v>0</v>
      </c>
      <c r="E318" s="141">
        <f>IF('24'!E318:F318&gt;120,2,'24'!E318:F318/60)</f>
        <v>0</v>
      </c>
      <c r="F318" s="142">
        <f t="shared" si="249"/>
        <v>0</v>
      </c>
      <c r="G318" s="141">
        <f>IF('24'!G318:H318&gt;120,2,'24'!G318:H318/60)</f>
        <v>0</v>
      </c>
      <c r="H318" s="142">
        <f t="shared" si="250"/>
        <v>0</v>
      </c>
      <c r="I318" s="141">
        <f>IF('24'!I318:J318&gt;120,2,'24'!I318:J318/60)</f>
        <v>0</v>
      </c>
      <c r="J318" s="142">
        <f t="shared" si="251"/>
        <v>0</v>
      </c>
      <c r="K318" s="141">
        <f>IF('24'!K318:L318&gt;120,2,'24'!K318:L318/60)</f>
        <v>0</v>
      </c>
      <c r="L318" s="142">
        <f t="shared" si="252"/>
        <v>0</v>
      </c>
      <c r="M318" s="141">
        <f>IF('24'!M318:N318&gt;120,2,'24'!M318:N318/60)</f>
        <v>0</v>
      </c>
      <c r="N318" s="142">
        <f t="shared" si="253"/>
        <v>0</v>
      </c>
      <c r="O318" s="141">
        <f>IF('24'!O318:P318&gt;120,2,'24'!O318:P318/60)</f>
        <v>0</v>
      </c>
      <c r="P318" s="142">
        <f t="shared" si="254"/>
        <v>0</v>
      </c>
      <c r="Q318" s="141">
        <f>IF('24'!Q318:R318&gt;120,2,'24'!Q318:R318/60)</f>
        <v>0</v>
      </c>
      <c r="R318" s="142">
        <f t="shared" si="255"/>
        <v>0</v>
      </c>
      <c r="S318" s="141">
        <f>IF('24'!S318:T318&gt;120,2,'24'!S318:T318/60)</f>
        <v>0</v>
      </c>
      <c r="T318" s="142">
        <f t="shared" si="256"/>
        <v>0</v>
      </c>
      <c r="U318" s="141">
        <f>IF('24'!U318:V318&gt;120,2,'24'!U318:V318/60)</f>
        <v>0</v>
      </c>
      <c r="V318" s="142">
        <f t="shared" si="257"/>
        <v>0</v>
      </c>
      <c r="W318" s="141">
        <f>IF('24'!W318:X318&gt;120,2,'24'!W318:X318/60)</f>
        <v>0</v>
      </c>
      <c r="X318" s="142">
        <f t="shared" si="258"/>
        <v>0</v>
      </c>
      <c r="Y318" s="141">
        <f>IF('24'!Y318:Z318&gt;120,2,'24'!Y318:Z318/60)</f>
        <v>0</v>
      </c>
      <c r="Z318" s="142">
        <f t="shared" si="259"/>
        <v>0</v>
      </c>
      <c r="AA318" s="141">
        <f>IF('24'!AA318:AB318&gt;120,2,'24'!AA318:AB318/60)</f>
        <v>0</v>
      </c>
      <c r="AB318" s="142">
        <f t="shared" si="260"/>
        <v>0</v>
      </c>
      <c r="AC318" s="141">
        <f>IF('24'!AC318:AD318&gt;120,2,'24'!AC318:AD318/60)</f>
        <v>0</v>
      </c>
      <c r="AD318" s="142">
        <f t="shared" si="261"/>
        <v>0</v>
      </c>
      <c r="AE318" s="141">
        <f>IF('24'!AE318:AF318&gt;120,2,'24'!AE318:AF318/60)</f>
        <v>0</v>
      </c>
      <c r="AF318" s="142">
        <f t="shared" si="262"/>
        <v>0</v>
      </c>
      <c r="AG318" s="141">
        <f>IF('24'!AG318:AH318&gt;120,2,'24'!AG318:AH318/60)</f>
        <v>0</v>
      </c>
      <c r="AH318" s="142">
        <f t="shared" si="263"/>
        <v>0</v>
      </c>
      <c r="AI318" s="141">
        <f>IF('24'!AI318:AJ318&gt;120,2,'24'!AI318:AJ318/60)</f>
        <v>0</v>
      </c>
      <c r="AJ318" s="142">
        <f t="shared" si="264"/>
        <v>0</v>
      </c>
      <c r="AK318" s="141">
        <f>IF('24'!AK318:AL318&gt;120,2,'24'!AK318:AL318/60)</f>
        <v>0</v>
      </c>
      <c r="AL318" s="142">
        <f t="shared" si="265"/>
        <v>0</v>
      </c>
      <c r="AM318" s="141">
        <f>IF('24'!AM318:AN318&gt;120,2,'24'!AM318:AN318/60)</f>
        <v>0</v>
      </c>
      <c r="AN318" s="142">
        <f t="shared" si="266"/>
        <v>0</v>
      </c>
      <c r="AO318" s="141">
        <f>IF('24'!AO318:AP318&gt;120,2,'24'!AO318:AP318/60)</f>
        <v>0</v>
      </c>
      <c r="AP318" s="142">
        <f t="shared" si="267"/>
        <v>0</v>
      </c>
      <c r="AQ318" s="141">
        <f>IF('24'!AQ318:AR318&gt;120,2,'24'!AQ318:AR318/60)</f>
        <v>0</v>
      </c>
      <c r="AR318" s="142">
        <f t="shared" si="268"/>
        <v>0</v>
      </c>
      <c r="AS318" s="141">
        <f>IF('24'!AS318:AT318&gt;120,2,'24'!AS318:AT318/60)</f>
        <v>0</v>
      </c>
      <c r="AT318" s="142">
        <f t="shared" si="269"/>
        <v>0</v>
      </c>
      <c r="AU318" s="141">
        <f>IF('24'!AU318:AV318&gt;120,2,'24'!AU318:AV318/60)</f>
        <v>0</v>
      </c>
      <c r="AV318" s="142">
        <f t="shared" si="270"/>
        <v>0</v>
      </c>
      <c r="AW318" s="141">
        <f>IF('24'!AW318:AX318&gt;120,2,'24'!AW318:AX318/60)</f>
        <v>0</v>
      </c>
      <c r="AX318" s="142">
        <f t="shared" si="271"/>
        <v>0</v>
      </c>
      <c r="AY318" s="141">
        <f>IF('24'!AY318:AZ318&gt;120,2,'24'!AY318:AZ318/60)</f>
        <v>0</v>
      </c>
      <c r="AZ318" s="142">
        <f t="shared" si="272"/>
        <v>0</v>
      </c>
      <c r="BA318" s="141">
        <f>IF('24'!BA318:BB318&gt;120,2,'24'!BA318:BB318/60)</f>
        <v>0</v>
      </c>
      <c r="BB318" s="142">
        <f t="shared" si="273"/>
        <v>0</v>
      </c>
      <c r="BC318" s="141">
        <f>IF('24'!BC318:BD318&gt;120,2,'24'!BC318:BD318/60)</f>
        <v>0</v>
      </c>
      <c r="BD318" s="142">
        <f t="shared" si="274"/>
        <v>0</v>
      </c>
      <c r="BE318" s="141">
        <f>IF('24'!BE318:BF318&gt;120,2,'24'!BE318:BF318/60)</f>
        <v>0</v>
      </c>
      <c r="BF318" s="142">
        <f t="shared" si="275"/>
        <v>0</v>
      </c>
      <c r="BG318" s="141">
        <f>IF('24'!BG318:BH318&gt;120,2,'24'!BG318:BH318/60)</f>
        <v>0</v>
      </c>
      <c r="BH318" s="142">
        <f t="shared" si="276"/>
        <v>0</v>
      </c>
      <c r="BI318" s="141">
        <f>IF('24'!BI318:BJ318&gt;120,2,'24'!BI318:BJ318/60)</f>
        <v>0</v>
      </c>
      <c r="BJ318" s="142">
        <f t="shared" si="277"/>
        <v>0</v>
      </c>
      <c r="BK318" s="141">
        <f>IF('24'!BK318:BL318&gt;120,2,'24'!BK318:BL318/60)</f>
        <v>0</v>
      </c>
      <c r="BL318" s="142">
        <f t="shared" si="278"/>
        <v>0</v>
      </c>
      <c r="BM318" s="6"/>
    </row>
    <row r="319" spans="1:65" ht="26.25" thickBot="1">
      <c r="A319" s="13">
        <v>8764</v>
      </c>
      <c r="B319" s="13" t="s">
        <v>352</v>
      </c>
      <c r="C319" s="141">
        <f>IF('24'!C319:D319&gt;120,2,'24'!C319:D319/60)</f>
        <v>0</v>
      </c>
      <c r="D319" s="142">
        <f t="shared" si="248"/>
        <v>0</v>
      </c>
      <c r="E319" s="141">
        <f>IF('24'!E319:F319&gt;120,2,'24'!E319:F319/60)</f>
        <v>0</v>
      </c>
      <c r="F319" s="142">
        <f t="shared" si="249"/>
        <v>0</v>
      </c>
      <c r="G319" s="141">
        <f>IF('24'!G319:H319&gt;120,2,'24'!G319:H319/60)</f>
        <v>0</v>
      </c>
      <c r="H319" s="142">
        <f t="shared" si="250"/>
        <v>0</v>
      </c>
      <c r="I319" s="141">
        <f>IF('24'!I319:J319&gt;120,2,'24'!I319:J319/60)</f>
        <v>0</v>
      </c>
      <c r="J319" s="142">
        <f t="shared" si="251"/>
        <v>0</v>
      </c>
      <c r="K319" s="141">
        <f>IF('24'!K319:L319&gt;120,2,'24'!K319:L319/60)</f>
        <v>0</v>
      </c>
      <c r="L319" s="142">
        <f t="shared" si="252"/>
        <v>0</v>
      </c>
      <c r="M319" s="141">
        <f>IF('24'!M319:N319&gt;120,2,'24'!M319:N319/60)</f>
        <v>0</v>
      </c>
      <c r="N319" s="142">
        <f t="shared" si="253"/>
        <v>0</v>
      </c>
      <c r="O319" s="141">
        <f>IF('24'!O319:P319&gt;120,2,'24'!O319:P319/60)</f>
        <v>0</v>
      </c>
      <c r="P319" s="142">
        <f t="shared" si="254"/>
        <v>0</v>
      </c>
      <c r="Q319" s="141">
        <f>IF('24'!Q319:R319&gt;120,2,'24'!Q319:R319/60)</f>
        <v>0</v>
      </c>
      <c r="R319" s="142">
        <f t="shared" si="255"/>
        <v>0</v>
      </c>
      <c r="S319" s="141">
        <f>IF('24'!S319:T319&gt;120,2,'24'!S319:T319/60)</f>
        <v>0</v>
      </c>
      <c r="T319" s="142">
        <f t="shared" si="256"/>
        <v>0</v>
      </c>
      <c r="U319" s="141">
        <f>IF('24'!U319:V319&gt;120,2,'24'!U319:V319/60)</f>
        <v>0</v>
      </c>
      <c r="V319" s="142">
        <f t="shared" si="257"/>
        <v>0</v>
      </c>
      <c r="W319" s="141">
        <f>IF('24'!W319:X319&gt;120,2,'24'!W319:X319/60)</f>
        <v>0</v>
      </c>
      <c r="X319" s="142">
        <f t="shared" si="258"/>
        <v>0</v>
      </c>
      <c r="Y319" s="141">
        <f>IF('24'!Y319:Z319&gt;120,2,'24'!Y319:Z319/60)</f>
        <v>0</v>
      </c>
      <c r="Z319" s="142">
        <f t="shared" si="259"/>
        <v>0</v>
      </c>
      <c r="AA319" s="141">
        <f>IF('24'!AA319:AB319&gt;120,2,'24'!AA319:AB319/60)</f>
        <v>0</v>
      </c>
      <c r="AB319" s="142">
        <f t="shared" si="260"/>
        <v>0</v>
      </c>
      <c r="AC319" s="141">
        <f>IF('24'!AC319:AD319&gt;120,2,'24'!AC319:AD319/60)</f>
        <v>0</v>
      </c>
      <c r="AD319" s="142">
        <f t="shared" si="261"/>
        <v>0</v>
      </c>
      <c r="AE319" s="141">
        <f>IF('24'!AE319:AF319&gt;120,2,'24'!AE319:AF319/60)</f>
        <v>0</v>
      </c>
      <c r="AF319" s="142">
        <f t="shared" si="262"/>
        <v>0</v>
      </c>
      <c r="AG319" s="141">
        <f>IF('24'!AG319:AH319&gt;120,2,'24'!AG319:AH319/60)</f>
        <v>0</v>
      </c>
      <c r="AH319" s="142">
        <f t="shared" si="263"/>
        <v>0</v>
      </c>
      <c r="AI319" s="141">
        <f>IF('24'!AI319:AJ319&gt;120,2,'24'!AI319:AJ319/60)</f>
        <v>0</v>
      </c>
      <c r="AJ319" s="142">
        <f t="shared" si="264"/>
        <v>0</v>
      </c>
      <c r="AK319" s="141">
        <f>IF('24'!AK319:AL319&gt;120,2,'24'!AK319:AL319/60)</f>
        <v>0</v>
      </c>
      <c r="AL319" s="142">
        <f t="shared" si="265"/>
        <v>0</v>
      </c>
      <c r="AM319" s="141">
        <f>IF('24'!AM319:AN319&gt;120,2,'24'!AM319:AN319/60)</f>
        <v>0</v>
      </c>
      <c r="AN319" s="142">
        <f t="shared" si="266"/>
        <v>0</v>
      </c>
      <c r="AO319" s="141">
        <f>IF('24'!AO319:AP319&gt;120,2,'24'!AO319:AP319/60)</f>
        <v>0</v>
      </c>
      <c r="AP319" s="142">
        <f t="shared" si="267"/>
        <v>0</v>
      </c>
      <c r="AQ319" s="141">
        <f>IF('24'!AQ319:AR319&gt;120,2,'24'!AQ319:AR319/60)</f>
        <v>0</v>
      </c>
      <c r="AR319" s="142">
        <f t="shared" si="268"/>
        <v>0</v>
      </c>
      <c r="AS319" s="141">
        <f>IF('24'!AS319:AT319&gt;120,2,'24'!AS319:AT319/60)</f>
        <v>0</v>
      </c>
      <c r="AT319" s="142">
        <f t="shared" si="269"/>
        <v>0</v>
      </c>
      <c r="AU319" s="141">
        <f>IF('24'!AU319:AV319&gt;120,2,'24'!AU319:AV319/60)</f>
        <v>0</v>
      </c>
      <c r="AV319" s="142">
        <f t="shared" si="270"/>
        <v>0</v>
      </c>
      <c r="AW319" s="141">
        <f>IF('24'!AW319:AX319&gt;120,2,'24'!AW319:AX319/60)</f>
        <v>0</v>
      </c>
      <c r="AX319" s="142">
        <f t="shared" si="271"/>
        <v>0</v>
      </c>
      <c r="AY319" s="141">
        <f>IF('24'!AY319:AZ319&gt;120,2,'24'!AY319:AZ319/60)</f>
        <v>0</v>
      </c>
      <c r="AZ319" s="142">
        <f t="shared" si="272"/>
        <v>0</v>
      </c>
      <c r="BA319" s="141">
        <f>IF('24'!BA319:BB319&gt;120,2,'24'!BA319:BB319/60)</f>
        <v>0</v>
      </c>
      <c r="BB319" s="142">
        <f t="shared" si="273"/>
        <v>0</v>
      </c>
      <c r="BC319" s="141">
        <f>IF('24'!BC319:BD319&gt;120,2,'24'!BC319:BD319/60)</f>
        <v>0</v>
      </c>
      <c r="BD319" s="142">
        <f t="shared" si="274"/>
        <v>0</v>
      </c>
      <c r="BE319" s="141">
        <f>IF('24'!BE319:BF319&gt;120,2,'24'!BE319:BF319/60)</f>
        <v>0</v>
      </c>
      <c r="BF319" s="142">
        <f t="shared" si="275"/>
        <v>0</v>
      </c>
      <c r="BG319" s="141">
        <f>IF('24'!BG319:BH319&gt;120,2,'24'!BG319:BH319/60)</f>
        <v>0</v>
      </c>
      <c r="BH319" s="142">
        <f t="shared" si="276"/>
        <v>0</v>
      </c>
      <c r="BI319" s="141">
        <f>IF('24'!BI319:BJ319&gt;120,2,'24'!BI319:BJ319/60)</f>
        <v>0</v>
      </c>
      <c r="BJ319" s="142">
        <f t="shared" si="277"/>
        <v>0</v>
      </c>
      <c r="BK319" s="141">
        <f>IF('24'!BK319:BL319&gt;120,2,'24'!BK319:BL319/60)</f>
        <v>0</v>
      </c>
      <c r="BL319" s="142">
        <f t="shared" si="278"/>
        <v>0</v>
      </c>
      <c r="BM319" s="6"/>
    </row>
    <row r="320" spans="1:65" ht="26.25" thickBot="1">
      <c r="A320" s="13">
        <v>8765</v>
      </c>
      <c r="B320" s="13" t="s">
        <v>353</v>
      </c>
      <c r="C320" s="141">
        <f>IF('24'!C320:D320&gt;120,2,'24'!C320:D320/60)</f>
        <v>0</v>
      </c>
      <c r="D320" s="142">
        <f t="shared" si="248"/>
        <v>0</v>
      </c>
      <c r="E320" s="141">
        <f>IF('24'!E320:F320&gt;120,2,'24'!E320:F320/60)</f>
        <v>0</v>
      </c>
      <c r="F320" s="142">
        <f t="shared" si="249"/>
        <v>0</v>
      </c>
      <c r="G320" s="141">
        <f>IF('24'!G320:H320&gt;120,2,'24'!G320:H320/60)</f>
        <v>0</v>
      </c>
      <c r="H320" s="142">
        <f t="shared" si="250"/>
        <v>0</v>
      </c>
      <c r="I320" s="141">
        <f>IF('24'!I320:J320&gt;120,2,'24'!I320:J320/60)</f>
        <v>0</v>
      </c>
      <c r="J320" s="142">
        <f t="shared" si="251"/>
        <v>0</v>
      </c>
      <c r="K320" s="141">
        <f>IF('24'!K320:L320&gt;120,2,'24'!K320:L320/60)</f>
        <v>0</v>
      </c>
      <c r="L320" s="142">
        <f t="shared" si="252"/>
        <v>0</v>
      </c>
      <c r="M320" s="141">
        <f>IF('24'!M320:N320&gt;120,2,'24'!M320:N320/60)</f>
        <v>0</v>
      </c>
      <c r="N320" s="142">
        <f t="shared" si="253"/>
        <v>0</v>
      </c>
      <c r="O320" s="141">
        <f>IF('24'!O320:P320&gt;120,2,'24'!O320:P320/60)</f>
        <v>0</v>
      </c>
      <c r="P320" s="142">
        <f t="shared" si="254"/>
        <v>0</v>
      </c>
      <c r="Q320" s="141">
        <f>IF('24'!Q320:R320&gt;120,2,'24'!Q320:R320/60)</f>
        <v>0</v>
      </c>
      <c r="R320" s="142">
        <f t="shared" si="255"/>
        <v>0</v>
      </c>
      <c r="S320" s="141">
        <f>IF('24'!S320:T320&gt;120,2,'24'!S320:T320/60)</f>
        <v>0</v>
      </c>
      <c r="T320" s="142">
        <f t="shared" si="256"/>
        <v>0</v>
      </c>
      <c r="U320" s="141">
        <f>IF('24'!U320:V320&gt;120,2,'24'!U320:V320/60)</f>
        <v>0</v>
      </c>
      <c r="V320" s="142">
        <f t="shared" si="257"/>
        <v>0</v>
      </c>
      <c r="W320" s="141">
        <f>IF('24'!W320:X320&gt;120,2,'24'!W320:X320/60)</f>
        <v>0</v>
      </c>
      <c r="X320" s="142">
        <f t="shared" si="258"/>
        <v>0</v>
      </c>
      <c r="Y320" s="141">
        <f>IF('24'!Y320:Z320&gt;120,2,'24'!Y320:Z320/60)</f>
        <v>0</v>
      </c>
      <c r="Z320" s="142">
        <f t="shared" si="259"/>
        <v>0</v>
      </c>
      <c r="AA320" s="141">
        <f>IF('24'!AA320:AB320&gt;120,2,'24'!AA320:AB320/60)</f>
        <v>0</v>
      </c>
      <c r="AB320" s="142">
        <f t="shared" si="260"/>
        <v>0</v>
      </c>
      <c r="AC320" s="141">
        <f>IF('24'!AC320:AD320&gt;120,2,'24'!AC320:AD320/60)</f>
        <v>0</v>
      </c>
      <c r="AD320" s="142">
        <f t="shared" si="261"/>
        <v>0</v>
      </c>
      <c r="AE320" s="141">
        <f>IF('24'!AE320:AF320&gt;120,2,'24'!AE320:AF320/60)</f>
        <v>0</v>
      </c>
      <c r="AF320" s="142">
        <f t="shared" si="262"/>
        <v>0</v>
      </c>
      <c r="AG320" s="141">
        <f>IF('24'!AG320:AH320&gt;120,2,'24'!AG320:AH320/60)</f>
        <v>0</v>
      </c>
      <c r="AH320" s="142">
        <f t="shared" si="263"/>
        <v>0</v>
      </c>
      <c r="AI320" s="141">
        <f>IF('24'!AI320:AJ320&gt;120,2,'24'!AI320:AJ320/60)</f>
        <v>0</v>
      </c>
      <c r="AJ320" s="142">
        <f t="shared" si="264"/>
        <v>0</v>
      </c>
      <c r="AK320" s="141">
        <f>IF('24'!AK320:AL320&gt;120,2,'24'!AK320:AL320/60)</f>
        <v>0</v>
      </c>
      <c r="AL320" s="142">
        <f t="shared" si="265"/>
        <v>0</v>
      </c>
      <c r="AM320" s="141">
        <f>IF('24'!AM320:AN320&gt;120,2,'24'!AM320:AN320/60)</f>
        <v>0</v>
      </c>
      <c r="AN320" s="142">
        <f t="shared" si="266"/>
        <v>0</v>
      </c>
      <c r="AO320" s="141">
        <f>IF('24'!AO320:AP320&gt;120,2,'24'!AO320:AP320/60)</f>
        <v>0</v>
      </c>
      <c r="AP320" s="142">
        <f t="shared" si="267"/>
        <v>0</v>
      </c>
      <c r="AQ320" s="141">
        <f>IF('24'!AQ320:AR320&gt;120,2,'24'!AQ320:AR320/60)</f>
        <v>0</v>
      </c>
      <c r="AR320" s="142">
        <f t="shared" si="268"/>
        <v>0</v>
      </c>
      <c r="AS320" s="141">
        <f>IF('24'!AS320:AT320&gt;120,2,'24'!AS320:AT320/60)</f>
        <v>0</v>
      </c>
      <c r="AT320" s="142">
        <f t="shared" si="269"/>
        <v>0</v>
      </c>
      <c r="AU320" s="141">
        <f>IF('24'!AU320:AV320&gt;120,2,'24'!AU320:AV320/60)</f>
        <v>0</v>
      </c>
      <c r="AV320" s="142">
        <f t="shared" si="270"/>
        <v>0</v>
      </c>
      <c r="AW320" s="141">
        <f>IF('24'!AW320:AX320&gt;120,2,'24'!AW320:AX320/60)</f>
        <v>0</v>
      </c>
      <c r="AX320" s="142">
        <f t="shared" si="271"/>
        <v>0</v>
      </c>
      <c r="AY320" s="141">
        <f>IF('24'!AY320:AZ320&gt;120,2,'24'!AY320:AZ320/60)</f>
        <v>0</v>
      </c>
      <c r="AZ320" s="142">
        <f t="shared" si="272"/>
        <v>0</v>
      </c>
      <c r="BA320" s="141">
        <f>IF('24'!BA320:BB320&gt;120,2,'24'!BA320:BB320/60)</f>
        <v>0</v>
      </c>
      <c r="BB320" s="142">
        <f t="shared" si="273"/>
        <v>0</v>
      </c>
      <c r="BC320" s="141">
        <f>IF('24'!BC320:BD320&gt;120,2,'24'!BC320:BD320/60)</f>
        <v>0</v>
      </c>
      <c r="BD320" s="142">
        <f t="shared" si="274"/>
        <v>0</v>
      </c>
      <c r="BE320" s="141">
        <f>IF('24'!BE320:BF320&gt;120,2,'24'!BE320:BF320/60)</f>
        <v>0</v>
      </c>
      <c r="BF320" s="142">
        <f t="shared" si="275"/>
        <v>0</v>
      </c>
      <c r="BG320" s="141">
        <f>IF('24'!BG320:BH320&gt;120,2,'24'!BG320:BH320/60)</f>
        <v>0</v>
      </c>
      <c r="BH320" s="142">
        <f t="shared" si="276"/>
        <v>0</v>
      </c>
      <c r="BI320" s="141">
        <f>IF('24'!BI320:BJ320&gt;120,2,'24'!BI320:BJ320/60)</f>
        <v>0</v>
      </c>
      <c r="BJ320" s="142">
        <f t="shared" si="277"/>
        <v>0</v>
      </c>
      <c r="BK320" s="141">
        <f>IF('24'!BK320:BL320&gt;120,2,'24'!BK320:BL320/60)</f>
        <v>0</v>
      </c>
      <c r="BL320" s="142">
        <f t="shared" si="278"/>
        <v>0</v>
      </c>
      <c r="BM320" s="6"/>
    </row>
    <row r="321" spans="1:65" ht="26.25" thickBot="1">
      <c r="A321" s="13">
        <v>8766</v>
      </c>
      <c r="B321" s="13" t="s">
        <v>354</v>
      </c>
      <c r="C321" s="141">
        <f>IF('24'!C321:D321&gt;120,2,'24'!C321:D321/60)</f>
        <v>0</v>
      </c>
      <c r="D321" s="142">
        <f t="shared" si="248"/>
        <v>0</v>
      </c>
      <c r="E321" s="141">
        <f>IF('24'!E321:F321&gt;120,2,'24'!E321:F321/60)</f>
        <v>0</v>
      </c>
      <c r="F321" s="142">
        <f t="shared" si="249"/>
        <v>0</v>
      </c>
      <c r="G321" s="141">
        <f>IF('24'!G321:H321&gt;120,2,'24'!G321:H321/60)</f>
        <v>0</v>
      </c>
      <c r="H321" s="142">
        <f t="shared" si="250"/>
        <v>0</v>
      </c>
      <c r="I321" s="141">
        <f>IF('24'!I321:J321&gt;120,2,'24'!I321:J321/60)</f>
        <v>0</v>
      </c>
      <c r="J321" s="142">
        <f t="shared" si="251"/>
        <v>0</v>
      </c>
      <c r="K321" s="141">
        <f>IF('24'!K321:L321&gt;120,2,'24'!K321:L321/60)</f>
        <v>0</v>
      </c>
      <c r="L321" s="142">
        <f t="shared" si="252"/>
        <v>0</v>
      </c>
      <c r="M321" s="141">
        <f>IF('24'!M321:N321&gt;120,2,'24'!M321:N321/60)</f>
        <v>0</v>
      </c>
      <c r="N321" s="142">
        <f t="shared" si="253"/>
        <v>0</v>
      </c>
      <c r="O321" s="141">
        <f>IF('24'!O321:P321&gt;120,2,'24'!O321:P321/60)</f>
        <v>0</v>
      </c>
      <c r="P321" s="142">
        <f t="shared" si="254"/>
        <v>0</v>
      </c>
      <c r="Q321" s="141">
        <f>IF('24'!Q321:R321&gt;120,2,'24'!Q321:R321/60)</f>
        <v>0</v>
      </c>
      <c r="R321" s="142">
        <f t="shared" si="255"/>
        <v>0</v>
      </c>
      <c r="S321" s="141">
        <f>IF('24'!S321:T321&gt;120,2,'24'!S321:T321/60)</f>
        <v>0</v>
      </c>
      <c r="T321" s="142">
        <f t="shared" si="256"/>
        <v>0</v>
      </c>
      <c r="U321" s="141">
        <f>IF('24'!U321:V321&gt;120,2,'24'!U321:V321/60)</f>
        <v>0</v>
      </c>
      <c r="V321" s="142">
        <f t="shared" si="257"/>
        <v>0</v>
      </c>
      <c r="W321" s="141">
        <f>IF('24'!W321:X321&gt;120,2,'24'!W321:X321/60)</f>
        <v>0</v>
      </c>
      <c r="X321" s="142">
        <f t="shared" si="258"/>
        <v>0</v>
      </c>
      <c r="Y321" s="141">
        <f>IF('24'!Y321:Z321&gt;120,2,'24'!Y321:Z321/60)</f>
        <v>0</v>
      </c>
      <c r="Z321" s="142">
        <f t="shared" si="259"/>
        <v>0</v>
      </c>
      <c r="AA321" s="141">
        <f>IF('24'!AA321:AB321&gt;120,2,'24'!AA321:AB321/60)</f>
        <v>0</v>
      </c>
      <c r="AB321" s="142">
        <f t="shared" si="260"/>
        <v>0</v>
      </c>
      <c r="AC321" s="141">
        <f>IF('24'!AC321:AD321&gt;120,2,'24'!AC321:AD321/60)</f>
        <v>0</v>
      </c>
      <c r="AD321" s="142">
        <f t="shared" si="261"/>
        <v>0</v>
      </c>
      <c r="AE321" s="141">
        <f>IF('24'!AE321:AF321&gt;120,2,'24'!AE321:AF321/60)</f>
        <v>0</v>
      </c>
      <c r="AF321" s="142">
        <f t="shared" si="262"/>
        <v>0</v>
      </c>
      <c r="AG321" s="141">
        <f>IF('24'!AG321:AH321&gt;120,2,'24'!AG321:AH321/60)</f>
        <v>0</v>
      </c>
      <c r="AH321" s="142">
        <f t="shared" si="263"/>
        <v>0</v>
      </c>
      <c r="AI321" s="141">
        <f>IF('24'!AI321:AJ321&gt;120,2,'24'!AI321:AJ321/60)</f>
        <v>0</v>
      </c>
      <c r="AJ321" s="142">
        <f t="shared" si="264"/>
        <v>0</v>
      </c>
      <c r="AK321" s="141">
        <f>IF('24'!AK321:AL321&gt;120,2,'24'!AK321:AL321/60)</f>
        <v>0</v>
      </c>
      <c r="AL321" s="142">
        <f t="shared" si="265"/>
        <v>0</v>
      </c>
      <c r="AM321" s="141">
        <f>IF('24'!AM321:AN321&gt;120,2,'24'!AM321:AN321/60)</f>
        <v>0</v>
      </c>
      <c r="AN321" s="142">
        <f t="shared" si="266"/>
        <v>0</v>
      </c>
      <c r="AO321" s="141">
        <f>IF('24'!AO321:AP321&gt;120,2,'24'!AO321:AP321/60)</f>
        <v>0</v>
      </c>
      <c r="AP321" s="142">
        <f t="shared" si="267"/>
        <v>0</v>
      </c>
      <c r="AQ321" s="141">
        <f>IF('24'!AQ321:AR321&gt;120,2,'24'!AQ321:AR321/60)</f>
        <v>0</v>
      </c>
      <c r="AR321" s="142">
        <f t="shared" si="268"/>
        <v>0</v>
      </c>
      <c r="AS321" s="141">
        <f>IF('24'!AS321:AT321&gt;120,2,'24'!AS321:AT321/60)</f>
        <v>0</v>
      </c>
      <c r="AT321" s="142">
        <f t="shared" si="269"/>
        <v>0</v>
      </c>
      <c r="AU321" s="141">
        <f>IF('24'!AU321:AV321&gt;120,2,'24'!AU321:AV321/60)</f>
        <v>0</v>
      </c>
      <c r="AV321" s="142">
        <f t="shared" si="270"/>
        <v>0</v>
      </c>
      <c r="AW321" s="141">
        <f>IF('24'!AW321:AX321&gt;120,2,'24'!AW321:AX321/60)</f>
        <v>0</v>
      </c>
      <c r="AX321" s="142">
        <f t="shared" si="271"/>
        <v>0</v>
      </c>
      <c r="AY321" s="141">
        <f>IF('24'!AY321:AZ321&gt;120,2,'24'!AY321:AZ321/60)</f>
        <v>0</v>
      </c>
      <c r="AZ321" s="142">
        <f t="shared" si="272"/>
        <v>0</v>
      </c>
      <c r="BA321" s="141">
        <f>IF('24'!BA321:BB321&gt;120,2,'24'!BA321:BB321/60)</f>
        <v>0</v>
      </c>
      <c r="BB321" s="142">
        <f t="shared" si="273"/>
        <v>0</v>
      </c>
      <c r="BC321" s="141">
        <f>IF('24'!BC321:BD321&gt;120,2,'24'!BC321:BD321/60)</f>
        <v>0</v>
      </c>
      <c r="BD321" s="142">
        <f t="shared" si="274"/>
        <v>0</v>
      </c>
      <c r="BE321" s="141">
        <f>IF('24'!BE321:BF321&gt;120,2,'24'!BE321:BF321/60)</f>
        <v>0</v>
      </c>
      <c r="BF321" s="142">
        <f t="shared" si="275"/>
        <v>0</v>
      </c>
      <c r="BG321" s="141">
        <f>IF('24'!BG321:BH321&gt;120,2,'24'!BG321:BH321/60)</f>
        <v>0</v>
      </c>
      <c r="BH321" s="142">
        <f t="shared" si="276"/>
        <v>0</v>
      </c>
      <c r="BI321" s="141">
        <f>IF('24'!BI321:BJ321&gt;120,2,'24'!BI321:BJ321/60)</f>
        <v>0</v>
      </c>
      <c r="BJ321" s="142">
        <f t="shared" si="277"/>
        <v>0</v>
      </c>
      <c r="BK321" s="141">
        <f>IF('24'!BK321:BL321&gt;120,2,'24'!BK321:BL321/60)</f>
        <v>0</v>
      </c>
      <c r="BL321" s="142">
        <f t="shared" si="278"/>
        <v>0</v>
      </c>
      <c r="BM321" s="6"/>
    </row>
    <row r="322" spans="1:65" ht="26.25" thickBot="1">
      <c r="A322" s="13">
        <v>8767</v>
      </c>
      <c r="B322" s="13" t="s">
        <v>355</v>
      </c>
      <c r="C322" s="141">
        <f>IF('24'!C322:D322&gt;120,2,'24'!C322:D322/60)</f>
        <v>0</v>
      </c>
      <c r="D322" s="142">
        <f t="shared" si="248"/>
        <v>0</v>
      </c>
      <c r="E322" s="141">
        <f>IF('24'!E322:F322&gt;120,2,'24'!E322:F322/60)</f>
        <v>0</v>
      </c>
      <c r="F322" s="142">
        <f t="shared" si="249"/>
        <v>0</v>
      </c>
      <c r="G322" s="141">
        <f>IF('24'!G322:H322&gt;120,2,'24'!G322:H322/60)</f>
        <v>0</v>
      </c>
      <c r="H322" s="142">
        <f t="shared" si="250"/>
        <v>0</v>
      </c>
      <c r="I322" s="141">
        <f>IF('24'!I322:J322&gt;120,2,'24'!I322:J322/60)</f>
        <v>0</v>
      </c>
      <c r="J322" s="142">
        <f t="shared" si="251"/>
        <v>0</v>
      </c>
      <c r="K322" s="141">
        <f>IF('24'!K322:L322&gt;120,2,'24'!K322:L322/60)</f>
        <v>0</v>
      </c>
      <c r="L322" s="142">
        <f t="shared" si="252"/>
        <v>0</v>
      </c>
      <c r="M322" s="141">
        <f>IF('24'!M322:N322&gt;120,2,'24'!M322:N322/60)</f>
        <v>0</v>
      </c>
      <c r="N322" s="142">
        <f t="shared" si="253"/>
        <v>0</v>
      </c>
      <c r="O322" s="141">
        <f>IF('24'!O322:P322&gt;120,2,'24'!O322:P322/60)</f>
        <v>0</v>
      </c>
      <c r="P322" s="142">
        <f t="shared" si="254"/>
        <v>0</v>
      </c>
      <c r="Q322" s="141">
        <f>IF('24'!Q322:R322&gt;120,2,'24'!Q322:R322/60)</f>
        <v>0</v>
      </c>
      <c r="R322" s="142">
        <f t="shared" si="255"/>
        <v>0</v>
      </c>
      <c r="S322" s="141">
        <f>IF('24'!S322:T322&gt;120,2,'24'!S322:T322/60)</f>
        <v>0</v>
      </c>
      <c r="T322" s="142">
        <f t="shared" si="256"/>
        <v>0</v>
      </c>
      <c r="U322" s="141">
        <f>IF('24'!U322:V322&gt;120,2,'24'!U322:V322/60)</f>
        <v>0</v>
      </c>
      <c r="V322" s="142">
        <f t="shared" si="257"/>
        <v>0</v>
      </c>
      <c r="W322" s="141">
        <f>IF('24'!W322:X322&gt;120,2,'24'!W322:X322/60)</f>
        <v>0</v>
      </c>
      <c r="X322" s="142">
        <f t="shared" si="258"/>
        <v>0</v>
      </c>
      <c r="Y322" s="141">
        <f>IF('24'!Y322:Z322&gt;120,2,'24'!Y322:Z322/60)</f>
        <v>0</v>
      </c>
      <c r="Z322" s="142">
        <f t="shared" si="259"/>
        <v>0</v>
      </c>
      <c r="AA322" s="141">
        <f>IF('24'!AA322:AB322&gt;120,2,'24'!AA322:AB322/60)</f>
        <v>0</v>
      </c>
      <c r="AB322" s="142">
        <f t="shared" si="260"/>
        <v>0</v>
      </c>
      <c r="AC322" s="141">
        <f>IF('24'!AC322:AD322&gt;120,2,'24'!AC322:AD322/60)</f>
        <v>0</v>
      </c>
      <c r="AD322" s="142">
        <f t="shared" si="261"/>
        <v>0</v>
      </c>
      <c r="AE322" s="141">
        <f>IF('24'!AE322:AF322&gt;120,2,'24'!AE322:AF322/60)</f>
        <v>0</v>
      </c>
      <c r="AF322" s="142">
        <f t="shared" si="262"/>
        <v>0</v>
      </c>
      <c r="AG322" s="141">
        <f>IF('24'!AG322:AH322&gt;120,2,'24'!AG322:AH322/60)</f>
        <v>0</v>
      </c>
      <c r="AH322" s="142">
        <f t="shared" si="263"/>
        <v>0</v>
      </c>
      <c r="AI322" s="141">
        <f>IF('24'!AI322:AJ322&gt;120,2,'24'!AI322:AJ322/60)</f>
        <v>0</v>
      </c>
      <c r="AJ322" s="142">
        <f t="shared" si="264"/>
        <v>0</v>
      </c>
      <c r="AK322" s="141">
        <f>IF('24'!AK322:AL322&gt;120,2,'24'!AK322:AL322/60)</f>
        <v>0</v>
      </c>
      <c r="AL322" s="142">
        <f t="shared" si="265"/>
        <v>0</v>
      </c>
      <c r="AM322" s="141">
        <f>IF('24'!AM322:AN322&gt;120,2,'24'!AM322:AN322/60)</f>
        <v>0</v>
      </c>
      <c r="AN322" s="142">
        <f t="shared" si="266"/>
        <v>0</v>
      </c>
      <c r="AO322" s="141">
        <f>IF('24'!AO322:AP322&gt;120,2,'24'!AO322:AP322/60)</f>
        <v>0</v>
      </c>
      <c r="AP322" s="142">
        <f t="shared" si="267"/>
        <v>0</v>
      </c>
      <c r="AQ322" s="141">
        <f>IF('24'!AQ322:AR322&gt;120,2,'24'!AQ322:AR322/60)</f>
        <v>0</v>
      </c>
      <c r="AR322" s="142">
        <f t="shared" si="268"/>
        <v>0</v>
      </c>
      <c r="AS322" s="141">
        <f>IF('24'!AS322:AT322&gt;120,2,'24'!AS322:AT322/60)</f>
        <v>0</v>
      </c>
      <c r="AT322" s="142">
        <f t="shared" si="269"/>
        <v>0</v>
      </c>
      <c r="AU322" s="141">
        <f>IF('24'!AU322:AV322&gt;120,2,'24'!AU322:AV322/60)</f>
        <v>0</v>
      </c>
      <c r="AV322" s="142">
        <f t="shared" si="270"/>
        <v>0</v>
      </c>
      <c r="AW322" s="141">
        <f>IF('24'!AW322:AX322&gt;120,2,'24'!AW322:AX322/60)</f>
        <v>0</v>
      </c>
      <c r="AX322" s="142">
        <f t="shared" si="271"/>
        <v>0</v>
      </c>
      <c r="AY322" s="141">
        <f>IF('24'!AY322:AZ322&gt;120,2,'24'!AY322:AZ322/60)</f>
        <v>0</v>
      </c>
      <c r="AZ322" s="142">
        <f t="shared" si="272"/>
        <v>0</v>
      </c>
      <c r="BA322" s="141">
        <f>IF('24'!BA322:BB322&gt;120,2,'24'!BA322:BB322/60)</f>
        <v>0</v>
      </c>
      <c r="BB322" s="142">
        <f t="shared" si="273"/>
        <v>0</v>
      </c>
      <c r="BC322" s="141">
        <f>IF('24'!BC322:BD322&gt;120,2,'24'!BC322:BD322/60)</f>
        <v>0</v>
      </c>
      <c r="BD322" s="142">
        <f t="shared" si="274"/>
        <v>0</v>
      </c>
      <c r="BE322" s="141">
        <f>IF('24'!BE322:BF322&gt;120,2,'24'!BE322:BF322/60)</f>
        <v>0</v>
      </c>
      <c r="BF322" s="142">
        <f t="shared" si="275"/>
        <v>0</v>
      </c>
      <c r="BG322" s="141">
        <f>IF('24'!BG322:BH322&gt;120,2,'24'!BG322:BH322/60)</f>
        <v>0</v>
      </c>
      <c r="BH322" s="142">
        <f t="shared" si="276"/>
        <v>0</v>
      </c>
      <c r="BI322" s="141">
        <f>IF('24'!BI322:BJ322&gt;120,2,'24'!BI322:BJ322/60)</f>
        <v>0</v>
      </c>
      <c r="BJ322" s="142">
        <f t="shared" si="277"/>
        <v>0</v>
      </c>
      <c r="BK322" s="141">
        <f>IF('24'!BK322:BL322&gt;120,2,'24'!BK322:BL322/60)</f>
        <v>0</v>
      </c>
      <c r="BL322" s="142">
        <f t="shared" si="278"/>
        <v>0</v>
      </c>
      <c r="BM322" s="6"/>
    </row>
    <row r="323" spans="1:65" ht="26.25" thickBot="1">
      <c r="A323" s="13">
        <v>8768</v>
      </c>
      <c r="B323" s="13" t="s">
        <v>356</v>
      </c>
      <c r="C323" s="141">
        <f>IF('24'!C323:D323&gt;120,2,'24'!C323:D323/60)</f>
        <v>0</v>
      </c>
      <c r="D323" s="142">
        <f t="shared" si="248"/>
        <v>0</v>
      </c>
      <c r="E323" s="141">
        <f>IF('24'!E323:F323&gt;120,2,'24'!E323:F323/60)</f>
        <v>0</v>
      </c>
      <c r="F323" s="142">
        <f t="shared" si="249"/>
        <v>0</v>
      </c>
      <c r="G323" s="141">
        <f>IF('24'!G323:H323&gt;120,2,'24'!G323:H323/60)</f>
        <v>0</v>
      </c>
      <c r="H323" s="142">
        <f t="shared" si="250"/>
        <v>0</v>
      </c>
      <c r="I323" s="141">
        <f>IF('24'!I323:J323&gt;120,2,'24'!I323:J323/60)</f>
        <v>0</v>
      </c>
      <c r="J323" s="142">
        <f t="shared" si="251"/>
        <v>0</v>
      </c>
      <c r="K323" s="141">
        <f>IF('24'!K323:L323&gt;120,2,'24'!K323:L323/60)</f>
        <v>0</v>
      </c>
      <c r="L323" s="142">
        <f t="shared" si="252"/>
        <v>0</v>
      </c>
      <c r="M323" s="141">
        <f>IF('24'!M323:N323&gt;120,2,'24'!M323:N323/60)</f>
        <v>0</v>
      </c>
      <c r="N323" s="142">
        <f t="shared" si="253"/>
        <v>0</v>
      </c>
      <c r="O323" s="141">
        <f>IF('24'!O323:P323&gt;120,2,'24'!O323:P323/60)</f>
        <v>0</v>
      </c>
      <c r="P323" s="142">
        <f t="shared" si="254"/>
        <v>0</v>
      </c>
      <c r="Q323" s="141">
        <f>IF('24'!Q323:R323&gt;120,2,'24'!Q323:R323/60)</f>
        <v>0</v>
      </c>
      <c r="R323" s="142">
        <f t="shared" si="255"/>
        <v>0</v>
      </c>
      <c r="S323" s="141">
        <f>IF('24'!S323:T323&gt;120,2,'24'!S323:T323/60)</f>
        <v>0</v>
      </c>
      <c r="T323" s="142">
        <f t="shared" si="256"/>
        <v>0</v>
      </c>
      <c r="U323" s="141">
        <f>IF('24'!U323:V323&gt;120,2,'24'!U323:V323/60)</f>
        <v>0</v>
      </c>
      <c r="V323" s="142">
        <f t="shared" si="257"/>
        <v>0</v>
      </c>
      <c r="W323" s="141">
        <f>IF('24'!W323:X323&gt;120,2,'24'!W323:X323/60)</f>
        <v>0</v>
      </c>
      <c r="X323" s="142">
        <f t="shared" si="258"/>
        <v>0</v>
      </c>
      <c r="Y323" s="141">
        <f>IF('24'!Y323:Z323&gt;120,2,'24'!Y323:Z323/60)</f>
        <v>0</v>
      </c>
      <c r="Z323" s="142">
        <f t="shared" si="259"/>
        <v>0</v>
      </c>
      <c r="AA323" s="141">
        <f>IF('24'!AA323:AB323&gt;120,2,'24'!AA323:AB323/60)</f>
        <v>0</v>
      </c>
      <c r="AB323" s="142">
        <f t="shared" si="260"/>
        <v>0</v>
      </c>
      <c r="AC323" s="141">
        <f>IF('24'!AC323:AD323&gt;120,2,'24'!AC323:AD323/60)</f>
        <v>0</v>
      </c>
      <c r="AD323" s="142">
        <f t="shared" si="261"/>
        <v>0</v>
      </c>
      <c r="AE323" s="141">
        <f>IF('24'!AE323:AF323&gt;120,2,'24'!AE323:AF323/60)</f>
        <v>0</v>
      </c>
      <c r="AF323" s="142">
        <f t="shared" si="262"/>
        <v>0</v>
      </c>
      <c r="AG323" s="141">
        <f>IF('24'!AG323:AH323&gt;120,2,'24'!AG323:AH323/60)</f>
        <v>0</v>
      </c>
      <c r="AH323" s="142">
        <f t="shared" si="263"/>
        <v>0</v>
      </c>
      <c r="AI323" s="141">
        <f>IF('24'!AI323:AJ323&gt;120,2,'24'!AI323:AJ323/60)</f>
        <v>0</v>
      </c>
      <c r="AJ323" s="142">
        <f t="shared" si="264"/>
        <v>0</v>
      </c>
      <c r="AK323" s="141">
        <f>IF('24'!AK323:AL323&gt;120,2,'24'!AK323:AL323/60)</f>
        <v>0</v>
      </c>
      <c r="AL323" s="142">
        <f t="shared" si="265"/>
        <v>0</v>
      </c>
      <c r="AM323" s="141">
        <f>IF('24'!AM323:AN323&gt;120,2,'24'!AM323:AN323/60)</f>
        <v>0</v>
      </c>
      <c r="AN323" s="142">
        <f t="shared" si="266"/>
        <v>0</v>
      </c>
      <c r="AO323" s="141">
        <f>IF('24'!AO323:AP323&gt;120,2,'24'!AO323:AP323/60)</f>
        <v>0</v>
      </c>
      <c r="AP323" s="142">
        <f t="shared" si="267"/>
        <v>0</v>
      </c>
      <c r="AQ323" s="141">
        <f>IF('24'!AQ323:AR323&gt;120,2,'24'!AQ323:AR323/60)</f>
        <v>0</v>
      </c>
      <c r="AR323" s="142">
        <f t="shared" si="268"/>
        <v>0</v>
      </c>
      <c r="AS323" s="141">
        <f>IF('24'!AS323:AT323&gt;120,2,'24'!AS323:AT323/60)</f>
        <v>0</v>
      </c>
      <c r="AT323" s="142">
        <f t="shared" si="269"/>
        <v>0</v>
      </c>
      <c r="AU323" s="141">
        <f>IF('24'!AU323:AV323&gt;120,2,'24'!AU323:AV323/60)</f>
        <v>0</v>
      </c>
      <c r="AV323" s="142">
        <f t="shared" si="270"/>
        <v>0</v>
      </c>
      <c r="AW323" s="141">
        <f>IF('24'!AW323:AX323&gt;120,2,'24'!AW323:AX323/60)</f>
        <v>0</v>
      </c>
      <c r="AX323" s="142">
        <f t="shared" si="271"/>
        <v>0</v>
      </c>
      <c r="AY323" s="141">
        <f>IF('24'!AY323:AZ323&gt;120,2,'24'!AY323:AZ323/60)</f>
        <v>0</v>
      </c>
      <c r="AZ323" s="142">
        <f t="shared" si="272"/>
        <v>0</v>
      </c>
      <c r="BA323" s="141">
        <f>IF('24'!BA323:BB323&gt;120,2,'24'!BA323:BB323/60)</f>
        <v>0</v>
      </c>
      <c r="BB323" s="142">
        <f t="shared" si="273"/>
        <v>0</v>
      </c>
      <c r="BC323" s="141">
        <f>IF('24'!BC323:BD323&gt;120,2,'24'!BC323:BD323/60)</f>
        <v>0</v>
      </c>
      <c r="BD323" s="142">
        <f t="shared" si="274"/>
        <v>0</v>
      </c>
      <c r="BE323" s="141">
        <f>IF('24'!BE323:BF323&gt;120,2,'24'!BE323:BF323/60)</f>
        <v>0</v>
      </c>
      <c r="BF323" s="142">
        <f t="shared" si="275"/>
        <v>0</v>
      </c>
      <c r="BG323" s="141">
        <f>IF('24'!BG323:BH323&gt;120,2,'24'!BG323:BH323/60)</f>
        <v>0</v>
      </c>
      <c r="BH323" s="142">
        <f t="shared" si="276"/>
        <v>0</v>
      </c>
      <c r="BI323" s="141">
        <f>IF('24'!BI323:BJ323&gt;120,2,'24'!BI323:BJ323/60)</f>
        <v>0</v>
      </c>
      <c r="BJ323" s="142">
        <f t="shared" si="277"/>
        <v>0</v>
      </c>
      <c r="BK323" s="141">
        <f>IF('24'!BK323:BL323&gt;120,2,'24'!BK323:BL323/60)</f>
        <v>0</v>
      </c>
      <c r="BL323" s="142">
        <f t="shared" si="278"/>
        <v>0</v>
      </c>
      <c r="BM323" s="6"/>
    </row>
    <row r="324" spans="1:65" ht="26.25" thickBot="1">
      <c r="A324" s="13">
        <v>8769</v>
      </c>
      <c r="B324" s="13" t="s">
        <v>357</v>
      </c>
      <c r="C324" s="141">
        <f>IF('24'!C324:D324&gt;120,2,'24'!C324:D324/60)</f>
        <v>0</v>
      </c>
      <c r="D324" s="142">
        <f t="shared" si="248"/>
        <v>0</v>
      </c>
      <c r="E324" s="141">
        <f>IF('24'!E324:F324&gt;120,2,'24'!E324:F324/60)</f>
        <v>0</v>
      </c>
      <c r="F324" s="142">
        <f t="shared" si="249"/>
        <v>0</v>
      </c>
      <c r="G324" s="141">
        <f>IF('24'!G324:H324&gt;120,2,'24'!G324:H324/60)</f>
        <v>0</v>
      </c>
      <c r="H324" s="142">
        <f t="shared" si="250"/>
        <v>0</v>
      </c>
      <c r="I324" s="141">
        <f>IF('24'!I324:J324&gt;120,2,'24'!I324:J324/60)</f>
        <v>0</v>
      </c>
      <c r="J324" s="142">
        <f t="shared" si="251"/>
        <v>0</v>
      </c>
      <c r="K324" s="141">
        <f>IF('24'!K324:L324&gt;120,2,'24'!K324:L324/60)</f>
        <v>0</v>
      </c>
      <c r="L324" s="142">
        <f t="shared" si="252"/>
        <v>0</v>
      </c>
      <c r="M324" s="141">
        <f>IF('24'!M324:N324&gt;120,2,'24'!M324:N324/60)</f>
        <v>0</v>
      </c>
      <c r="N324" s="142">
        <f t="shared" si="253"/>
        <v>0</v>
      </c>
      <c r="O324" s="141">
        <f>IF('24'!O324:P324&gt;120,2,'24'!O324:P324/60)</f>
        <v>0</v>
      </c>
      <c r="P324" s="142">
        <f t="shared" si="254"/>
        <v>0</v>
      </c>
      <c r="Q324" s="141">
        <f>IF('24'!Q324:R324&gt;120,2,'24'!Q324:R324/60)</f>
        <v>0</v>
      </c>
      <c r="R324" s="142">
        <f t="shared" si="255"/>
        <v>0</v>
      </c>
      <c r="S324" s="141">
        <f>IF('24'!S324:T324&gt;120,2,'24'!S324:T324/60)</f>
        <v>0</v>
      </c>
      <c r="T324" s="142">
        <f t="shared" si="256"/>
        <v>0</v>
      </c>
      <c r="U324" s="141">
        <f>IF('24'!U324:V324&gt;120,2,'24'!U324:V324/60)</f>
        <v>0</v>
      </c>
      <c r="V324" s="142">
        <f t="shared" si="257"/>
        <v>0</v>
      </c>
      <c r="W324" s="141">
        <f>IF('24'!W324:X324&gt;120,2,'24'!W324:X324/60)</f>
        <v>0</v>
      </c>
      <c r="X324" s="142">
        <f t="shared" si="258"/>
        <v>0</v>
      </c>
      <c r="Y324" s="141">
        <f>IF('24'!Y324:Z324&gt;120,2,'24'!Y324:Z324/60)</f>
        <v>0</v>
      </c>
      <c r="Z324" s="142">
        <f t="shared" si="259"/>
        <v>0</v>
      </c>
      <c r="AA324" s="141">
        <f>IF('24'!AA324:AB324&gt;120,2,'24'!AA324:AB324/60)</f>
        <v>0</v>
      </c>
      <c r="AB324" s="142">
        <f t="shared" si="260"/>
        <v>0</v>
      </c>
      <c r="AC324" s="141">
        <f>IF('24'!AC324:AD324&gt;120,2,'24'!AC324:AD324/60)</f>
        <v>0</v>
      </c>
      <c r="AD324" s="142">
        <f t="shared" si="261"/>
        <v>0</v>
      </c>
      <c r="AE324" s="141">
        <f>IF('24'!AE324:AF324&gt;120,2,'24'!AE324:AF324/60)</f>
        <v>0</v>
      </c>
      <c r="AF324" s="142">
        <f t="shared" si="262"/>
        <v>0</v>
      </c>
      <c r="AG324" s="141">
        <f>IF('24'!AG324:AH324&gt;120,2,'24'!AG324:AH324/60)</f>
        <v>0</v>
      </c>
      <c r="AH324" s="142">
        <f t="shared" si="263"/>
        <v>0</v>
      </c>
      <c r="AI324" s="141">
        <f>IF('24'!AI324:AJ324&gt;120,2,'24'!AI324:AJ324/60)</f>
        <v>0</v>
      </c>
      <c r="AJ324" s="142">
        <f t="shared" si="264"/>
        <v>0</v>
      </c>
      <c r="AK324" s="141">
        <f>IF('24'!AK324:AL324&gt;120,2,'24'!AK324:AL324/60)</f>
        <v>0</v>
      </c>
      <c r="AL324" s="142">
        <f t="shared" si="265"/>
        <v>0</v>
      </c>
      <c r="AM324" s="141">
        <f>IF('24'!AM324:AN324&gt;120,2,'24'!AM324:AN324/60)</f>
        <v>0</v>
      </c>
      <c r="AN324" s="142">
        <f t="shared" si="266"/>
        <v>0</v>
      </c>
      <c r="AO324" s="141">
        <f>IF('24'!AO324:AP324&gt;120,2,'24'!AO324:AP324/60)</f>
        <v>0</v>
      </c>
      <c r="AP324" s="142">
        <f t="shared" si="267"/>
        <v>0</v>
      </c>
      <c r="AQ324" s="141">
        <f>IF('24'!AQ324:AR324&gt;120,2,'24'!AQ324:AR324/60)</f>
        <v>0</v>
      </c>
      <c r="AR324" s="142">
        <f t="shared" si="268"/>
        <v>0</v>
      </c>
      <c r="AS324" s="141">
        <f>IF('24'!AS324:AT324&gt;120,2,'24'!AS324:AT324/60)</f>
        <v>0</v>
      </c>
      <c r="AT324" s="142">
        <f t="shared" si="269"/>
        <v>0</v>
      </c>
      <c r="AU324" s="141">
        <f>IF('24'!AU324:AV324&gt;120,2,'24'!AU324:AV324/60)</f>
        <v>0</v>
      </c>
      <c r="AV324" s="142">
        <f t="shared" si="270"/>
        <v>0</v>
      </c>
      <c r="AW324" s="141">
        <f>IF('24'!AW324:AX324&gt;120,2,'24'!AW324:AX324/60)</f>
        <v>0</v>
      </c>
      <c r="AX324" s="142">
        <f t="shared" si="271"/>
        <v>0</v>
      </c>
      <c r="AY324" s="141">
        <f>IF('24'!AY324:AZ324&gt;120,2,'24'!AY324:AZ324/60)</f>
        <v>0</v>
      </c>
      <c r="AZ324" s="142">
        <f t="shared" si="272"/>
        <v>0</v>
      </c>
      <c r="BA324" s="141">
        <f>IF('24'!BA324:BB324&gt;120,2,'24'!BA324:BB324/60)</f>
        <v>0</v>
      </c>
      <c r="BB324" s="142">
        <f t="shared" si="273"/>
        <v>0</v>
      </c>
      <c r="BC324" s="141">
        <f>IF('24'!BC324:BD324&gt;120,2,'24'!BC324:BD324/60)</f>
        <v>0</v>
      </c>
      <c r="BD324" s="142">
        <f t="shared" si="274"/>
        <v>0</v>
      </c>
      <c r="BE324" s="141">
        <f>IF('24'!BE324:BF324&gt;120,2,'24'!BE324:BF324/60)</f>
        <v>0</v>
      </c>
      <c r="BF324" s="142">
        <f t="shared" si="275"/>
        <v>0</v>
      </c>
      <c r="BG324" s="141">
        <f>IF('24'!BG324:BH324&gt;120,2,'24'!BG324:BH324/60)</f>
        <v>0</v>
      </c>
      <c r="BH324" s="142">
        <f t="shared" si="276"/>
        <v>0</v>
      </c>
      <c r="BI324" s="141">
        <f>IF('24'!BI324:BJ324&gt;120,2,'24'!BI324:BJ324/60)</f>
        <v>0</v>
      </c>
      <c r="BJ324" s="142">
        <f t="shared" si="277"/>
        <v>0</v>
      </c>
      <c r="BK324" s="141">
        <f>IF('24'!BK324:BL324&gt;120,2,'24'!BK324:BL324/60)</f>
        <v>0</v>
      </c>
      <c r="BL324" s="142">
        <f t="shared" si="278"/>
        <v>0</v>
      </c>
      <c r="BM324" s="6"/>
    </row>
    <row r="325" spans="1:65" ht="26.25" thickBot="1">
      <c r="A325" s="13">
        <v>8770</v>
      </c>
      <c r="B325" s="13" t="s">
        <v>358</v>
      </c>
      <c r="C325" s="141">
        <f>IF('24'!C325:D325&gt;120,2,'24'!C325:D325/60)</f>
        <v>0</v>
      </c>
      <c r="D325" s="142">
        <f t="shared" si="248"/>
        <v>0</v>
      </c>
      <c r="E325" s="141">
        <f>IF('24'!E325:F325&gt;120,2,'24'!E325:F325/60)</f>
        <v>0</v>
      </c>
      <c r="F325" s="142">
        <f t="shared" si="249"/>
        <v>0</v>
      </c>
      <c r="G325" s="141">
        <f>IF('24'!G325:H325&gt;120,2,'24'!G325:H325/60)</f>
        <v>0</v>
      </c>
      <c r="H325" s="142">
        <f t="shared" si="250"/>
        <v>0</v>
      </c>
      <c r="I325" s="141">
        <f>IF('24'!I325:J325&gt;120,2,'24'!I325:J325/60)</f>
        <v>0</v>
      </c>
      <c r="J325" s="142">
        <f t="shared" si="251"/>
        <v>0</v>
      </c>
      <c r="K325" s="141">
        <f>IF('24'!K325:L325&gt;120,2,'24'!K325:L325/60)</f>
        <v>0</v>
      </c>
      <c r="L325" s="142">
        <f t="shared" si="252"/>
        <v>0</v>
      </c>
      <c r="M325" s="141">
        <f>IF('24'!M325:N325&gt;120,2,'24'!M325:N325/60)</f>
        <v>0</v>
      </c>
      <c r="N325" s="142">
        <f t="shared" si="253"/>
        <v>0</v>
      </c>
      <c r="O325" s="141">
        <f>IF('24'!O325:P325&gt;120,2,'24'!O325:P325/60)</f>
        <v>0</v>
      </c>
      <c r="P325" s="142">
        <f t="shared" si="254"/>
        <v>0</v>
      </c>
      <c r="Q325" s="141">
        <f>IF('24'!Q325:R325&gt;120,2,'24'!Q325:R325/60)</f>
        <v>0</v>
      </c>
      <c r="R325" s="142">
        <f t="shared" si="255"/>
        <v>0</v>
      </c>
      <c r="S325" s="141">
        <f>IF('24'!S325:T325&gt;120,2,'24'!S325:T325/60)</f>
        <v>0</v>
      </c>
      <c r="T325" s="142">
        <f t="shared" si="256"/>
        <v>0</v>
      </c>
      <c r="U325" s="141">
        <f>IF('24'!U325:V325&gt;120,2,'24'!U325:V325/60)</f>
        <v>0</v>
      </c>
      <c r="V325" s="142">
        <f t="shared" si="257"/>
        <v>0</v>
      </c>
      <c r="W325" s="141">
        <f>IF('24'!W325:X325&gt;120,2,'24'!W325:X325/60)</f>
        <v>0</v>
      </c>
      <c r="X325" s="142">
        <f t="shared" si="258"/>
        <v>0</v>
      </c>
      <c r="Y325" s="141">
        <f>IF('24'!Y325:Z325&gt;120,2,'24'!Y325:Z325/60)</f>
        <v>0</v>
      </c>
      <c r="Z325" s="142">
        <f t="shared" si="259"/>
        <v>0</v>
      </c>
      <c r="AA325" s="141">
        <f>IF('24'!AA325:AB325&gt;120,2,'24'!AA325:AB325/60)</f>
        <v>0</v>
      </c>
      <c r="AB325" s="142">
        <f t="shared" si="260"/>
        <v>0</v>
      </c>
      <c r="AC325" s="141">
        <f>IF('24'!AC325:AD325&gt;120,2,'24'!AC325:AD325/60)</f>
        <v>0</v>
      </c>
      <c r="AD325" s="142">
        <f t="shared" si="261"/>
        <v>0</v>
      </c>
      <c r="AE325" s="141">
        <f>IF('24'!AE325:AF325&gt;120,2,'24'!AE325:AF325/60)</f>
        <v>0</v>
      </c>
      <c r="AF325" s="142">
        <f t="shared" si="262"/>
        <v>0</v>
      </c>
      <c r="AG325" s="141">
        <f>IF('24'!AG325:AH325&gt;120,2,'24'!AG325:AH325/60)</f>
        <v>0</v>
      </c>
      <c r="AH325" s="142">
        <f t="shared" si="263"/>
        <v>0</v>
      </c>
      <c r="AI325" s="141">
        <f>IF('24'!AI325:AJ325&gt;120,2,'24'!AI325:AJ325/60)</f>
        <v>0</v>
      </c>
      <c r="AJ325" s="142">
        <f t="shared" si="264"/>
        <v>0</v>
      </c>
      <c r="AK325" s="141">
        <f>IF('24'!AK325:AL325&gt;120,2,'24'!AK325:AL325/60)</f>
        <v>0</v>
      </c>
      <c r="AL325" s="142">
        <f t="shared" si="265"/>
        <v>0</v>
      </c>
      <c r="AM325" s="141">
        <f>IF('24'!AM325:AN325&gt;120,2,'24'!AM325:AN325/60)</f>
        <v>0</v>
      </c>
      <c r="AN325" s="142">
        <f t="shared" si="266"/>
        <v>0</v>
      </c>
      <c r="AO325" s="141">
        <f>IF('24'!AO325:AP325&gt;120,2,'24'!AO325:AP325/60)</f>
        <v>0</v>
      </c>
      <c r="AP325" s="142">
        <f t="shared" si="267"/>
        <v>0</v>
      </c>
      <c r="AQ325" s="141">
        <f>IF('24'!AQ325:AR325&gt;120,2,'24'!AQ325:AR325/60)</f>
        <v>0</v>
      </c>
      <c r="AR325" s="142">
        <f t="shared" si="268"/>
        <v>0</v>
      </c>
      <c r="AS325" s="141">
        <f>IF('24'!AS325:AT325&gt;120,2,'24'!AS325:AT325/60)</f>
        <v>0</v>
      </c>
      <c r="AT325" s="142">
        <f t="shared" si="269"/>
        <v>0</v>
      </c>
      <c r="AU325" s="141">
        <f>IF('24'!AU325:AV325&gt;120,2,'24'!AU325:AV325/60)</f>
        <v>0</v>
      </c>
      <c r="AV325" s="142">
        <f t="shared" si="270"/>
        <v>0</v>
      </c>
      <c r="AW325" s="141">
        <f>IF('24'!AW325:AX325&gt;120,2,'24'!AW325:AX325/60)</f>
        <v>0</v>
      </c>
      <c r="AX325" s="142">
        <f t="shared" si="271"/>
        <v>0</v>
      </c>
      <c r="AY325" s="141">
        <f>IF('24'!AY325:AZ325&gt;120,2,'24'!AY325:AZ325/60)</f>
        <v>0</v>
      </c>
      <c r="AZ325" s="142">
        <f t="shared" si="272"/>
        <v>0</v>
      </c>
      <c r="BA325" s="141">
        <f>IF('24'!BA325:BB325&gt;120,2,'24'!BA325:BB325/60)</f>
        <v>0</v>
      </c>
      <c r="BB325" s="142">
        <f t="shared" si="273"/>
        <v>0</v>
      </c>
      <c r="BC325" s="141">
        <f>IF('24'!BC325:BD325&gt;120,2,'24'!BC325:BD325/60)</f>
        <v>0</v>
      </c>
      <c r="BD325" s="142">
        <f t="shared" si="274"/>
        <v>0</v>
      </c>
      <c r="BE325" s="141">
        <f>IF('24'!BE325:BF325&gt;120,2,'24'!BE325:BF325/60)</f>
        <v>0</v>
      </c>
      <c r="BF325" s="142">
        <f t="shared" si="275"/>
        <v>0</v>
      </c>
      <c r="BG325" s="141">
        <f>IF('24'!BG325:BH325&gt;120,2,'24'!BG325:BH325/60)</f>
        <v>0</v>
      </c>
      <c r="BH325" s="142">
        <f t="shared" si="276"/>
        <v>0</v>
      </c>
      <c r="BI325" s="141">
        <f>IF('24'!BI325:BJ325&gt;120,2,'24'!BI325:BJ325/60)</f>
        <v>0</v>
      </c>
      <c r="BJ325" s="142">
        <f t="shared" si="277"/>
        <v>0</v>
      </c>
      <c r="BK325" s="141">
        <f>IF('24'!BK325:BL325&gt;120,2,'24'!BK325:BL325/60)</f>
        <v>0</v>
      </c>
      <c r="BL325" s="142">
        <f t="shared" si="278"/>
        <v>0</v>
      </c>
      <c r="BM325" s="6"/>
    </row>
    <row r="326" spans="1:65" ht="26.25" thickBot="1">
      <c r="A326" s="13">
        <v>8771</v>
      </c>
      <c r="B326" s="13" t="s">
        <v>382</v>
      </c>
      <c r="C326" s="141">
        <f>IF('24'!C326:D326&gt;120,2,'24'!C326:D326/60)</f>
        <v>0</v>
      </c>
      <c r="D326" s="142">
        <f t="shared" si="248"/>
        <v>0</v>
      </c>
      <c r="E326" s="141">
        <f>IF('24'!E326:F326&gt;120,2,'24'!E326:F326/60)</f>
        <v>0</v>
      </c>
      <c r="F326" s="142">
        <f t="shared" si="249"/>
        <v>0</v>
      </c>
      <c r="G326" s="141">
        <f>IF('24'!G326:H326&gt;120,2,'24'!G326:H326/60)</f>
        <v>0</v>
      </c>
      <c r="H326" s="142">
        <f t="shared" si="250"/>
        <v>0</v>
      </c>
      <c r="I326" s="141">
        <f>IF('24'!I326:J326&gt;120,2,'24'!I326:J326/60)</f>
        <v>0</v>
      </c>
      <c r="J326" s="142">
        <f t="shared" si="251"/>
        <v>0</v>
      </c>
      <c r="K326" s="141">
        <f>IF('24'!K326:L326&gt;120,2,'24'!K326:L326/60)</f>
        <v>0</v>
      </c>
      <c r="L326" s="142">
        <f t="shared" si="252"/>
        <v>0</v>
      </c>
      <c r="M326" s="141">
        <f>IF('24'!M326:N326&gt;120,2,'24'!M326:N326/60)</f>
        <v>0</v>
      </c>
      <c r="N326" s="142">
        <f t="shared" si="253"/>
        <v>0</v>
      </c>
      <c r="O326" s="141">
        <f>IF('24'!O326:P326&gt;120,2,'24'!O326:P326/60)</f>
        <v>0</v>
      </c>
      <c r="P326" s="142">
        <f t="shared" si="254"/>
        <v>0</v>
      </c>
      <c r="Q326" s="141">
        <f>IF('24'!Q326:R326&gt;120,2,'24'!Q326:R326/60)</f>
        <v>0</v>
      </c>
      <c r="R326" s="142">
        <f t="shared" si="255"/>
        <v>0</v>
      </c>
      <c r="S326" s="141">
        <f>IF('24'!S326:T326&gt;120,2,'24'!S326:T326/60)</f>
        <v>0</v>
      </c>
      <c r="T326" s="142">
        <f t="shared" si="256"/>
        <v>0</v>
      </c>
      <c r="U326" s="141">
        <f>IF('24'!U326:V326&gt;120,2,'24'!U326:V326/60)</f>
        <v>0</v>
      </c>
      <c r="V326" s="142">
        <f t="shared" si="257"/>
        <v>0</v>
      </c>
      <c r="W326" s="141">
        <f>IF('24'!W326:X326&gt;120,2,'24'!W326:X326/60)</f>
        <v>0</v>
      </c>
      <c r="X326" s="142">
        <f t="shared" si="258"/>
        <v>0</v>
      </c>
      <c r="Y326" s="141">
        <f>IF('24'!Y326:Z326&gt;120,2,'24'!Y326:Z326/60)</f>
        <v>0</v>
      </c>
      <c r="Z326" s="142">
        <f t="shared" si="259"/>
        <v>0</v>
      </c>
      <c r="AA326" s="141">
        <f>IF('24'!AA326:AB326&gt;120,2,'24'!AA326:AB326/60)</f>
        <v>0</v>
      </c>
      <c r="AB326" s="142">
        <f t="shared" si="260"/>
        <v>0</v>
      </c>
      <c r="AC326" s="141">
        <f>IF('24'!AC326:AD326&gt;120,2,'24'!AC326:AD326/60)</f>
        <v>0</v>
      </c>
      <c r="AD326" s="142">
        <f t="shared" si="261"/>
        <v>0</v>
      </c>
      <c r="AE326" s="141">
        <f>IF('24'!AE326:AF326&gt;120,2,'24'!AE326:AF326/60)</f>
        <v>0</v>
      </c>
      <c r="AF326" s="142">
        <f t="shared" si="262"/>
        <v>0</v>
      </c>
      <c r="AG326" s="141">
        <f>IF('24'!AG326:AH326&gt;120,2,'24'!AG326:AH326/60)</f>
        <v>0</v>
      </c>
      <c r="AH326" s="142">
        <f t="shared" si="263"/>
        <v>0</v>
      </c>
      <c r="AI326" s="141">
        <f>IF('24'!AI326:AJ326&gt;120,2,'24'!AI326:AJ326/60)</f>
        <v>0</v>
      </c>
      <c r="AJ326" s="142">
        <f t="shared" si="264"/>
        <v>0</v>
      </c>
      <c r="AK326" s="141">
        <f>IF('24'!AK326:AL326&gt;120,2,'24'!AK326:AL326/60)</f>
        <v>0</v>
      </c>
      <c r="AL326" s="142">
        <f t="shared" si="265"/>
        <v>0</v>
      </c>
      <c r="AM326" s="141">
        <f>IF('24'!AM326:AN326&gt;120,2,'24'!AM326:AN326/60)</f>
        <v>0</v>
      </c>
      <c r="AN326" s="142">
        <f t="shared" si="266"/>
        <v>0</v>
      </c>
      <c r="AO326" s="141">
        <f>IF('24'!AO326:AP326&gt;120,2,'24'!AO326:AP326/60)</f>
        <v>0</v>
      </c>
      <c r="AP326" s="142">
        <f t="shared" si="267"/>
        <v>0</v>
      </c>
      <c r="AQ326" s="141">
        <f>IF('24'!AQ326:AR326&gt;120,2,'24'!AQ326:AR326/60)</f>
        <v>0</v>
      </c>
      <c r="AR326" s="142">
        <f t="shared" si="268"/>
        <v>0</v>
      </c>
      <c r="AS326" s="141">
        <f>IF('24'!AS326:AT326&gt;120,2,'24'!AS326:AT326/60)</f>
        <v>0</v>
      </c>
      <c r="AT326" s="142">
        <f t="shared" si="269"/>
        <v>0</v>
      </c>
      <c r="AU326" s="141">
        <f>IF('24'!AU326:AV326&gt;120,2,'24'!AU326:AV326/60)</f>
        <v>0</v>
      </c>
      <c r="AV326" s="142">
        <f t="shared" si="270"/>
        <v>0</v>
      </c>
      <c r="AW326" s="141">
        <f>IF('24'!AW326:AX326&gt;120,2,'24'!AW326:AX326/60)</f>
        <v>0</v>
      </c>
      <c r="AX326" s="142">
        <f t="shared" si="271"/>
        <v>0</v>
      </c>
      <c r="AY326" s="141">
        <f>IF('24'!AY326:AZ326&gt;120,2,'24'!AY326:AZ326/60)</f>
        <v>0</v>
      </c>
      <c r="AZ326" s="142">
        <f t="shared" si="272"/>
        <v>0</v>
      </c>
      <c r="BA326" s="141">
        <f>IF('24'!BA326:BB326&gt;120,2,'24'!BA326:BB326/60)</f>
        <v>0</v>
      </c>
      <c r="BB326" s="142">
        <f t="shared" si="273"/>
        <v>0</v>
      </c>
      <c r="BC326" s="141">
        <f>IF('24'!BC326:BD326&gt;120,2,'24'!BC326:BD326/60)</f>
        <v>0</v>
      </c>
      <c r="BD326" s="142">
        <f t="shared" si="274"/>
        <v>0</v>
      </c>
      <c r="BE326" s="141">
        <f>IF('24'!BE326:BF326&gt;120,2,'24'!BE326:BF326/60)</f>
        <v>0</v>
      </c>
      <c r="BF326" s="142">
        <f t="shared" si="275"/>
        <v>0</v>
      </c>
      <c r="BG326" s="141">
        <f>IF('24'!BG326:BH326&gt;120,2,'24'!BG326:BH326/60)</f>
        <v>0</v>
      </c>
      <c r="BH326" s="142">
        <f t="shared" si="276"/>
        <v>0</v>
      </c>
      <c r="BI326" s="141">
        <f>IF('24'!BI326:BJ326&gt;120,2,'24'!BI326:BJ326/60)</f>
        <v>0</v>
      </c>
      <c r="BJ326" s="142">
        <f t="shared" si="277"/>
        <v>0</v>
      </c>
      <c r="BK326" s="141">
        <f>IF('24'!BK326:BL326&gt;120,2,'24'!BK326:BL326/60)</f>
        <v>0</v>
      </c>
      <c r="BL326" s="142">
        <f t="shared" si="278"/>
        <v>0</v>
      </c>
      <c r="BM326" s="6"/>
    </row>
    <row r="327" spans="1:65" ht="26.25" thickBot="1">
      <c r="A327" s="13">
        <v>8772</v>
      </c>
      <c r="B327" s="13" t="s">
        <v>359</v>
      </c>
      <c r="C327" s="141">
        <f>IF('24'!C327:D327&gt;120,2,'24'!C327:D327/60)</f>
        <v>0</v>
      </c>
      <c r="D327" s="142">
        <f t="shared" si="248"/>
        <v>0</v>
      </c>
      <c r="E327" s="141">
        <f>IF('24'!E327:F327&gt;120,2,'24'!E327:F327/60)</f>
        <v>0</v>
      </c>
      <c r="F327" s="142">
        <f t="shared" si="249"/>
        <v>0</v>
      </c>
      <c r="G327" s="141">
        <f>IF('24'!G327:H327&gt;120,2,'24'!G327:H327/60)</f>
        <v>0</v>
      </c>
      <c r="H327" s="142">
        <f t="shared" si="250"/>
        <v>0</v>
      </c>
      <c r="I327" s="141">
        <f>IF('24'!I327:J327&gt;120,2,'24'!I327:J327/60)</f>
        <v>0</v>
      </c>
      <c r="J327" s="142">
        <f t="shared" si="251"/>
        <v>0</v>
      </c>
      <c r="K327" s="141">
        <f>IF('24'!K327:L327&gt;120,2,'24'!K327:L327/60)</f>
        <v>0</v>
      </c>
      <c r="L327" s="142">
        <f t="shared" si="252"/>
        <v>0</v>
      </c>
      <c r="M327" s="141">
        <f>IF('24'!M327:N327&gt;120,2,'24'!M327:N327/60)</f>
        <v>0</v>
      </c>
      <c r="N327" s="142">
        <f t="shared" si="253"/>
        <v>0</v>
      </c>
      <c r="O327" s="141">
        <f>IF('24'!O327:P327&gt;120,2,'24'!O327:P327/60)</f>
        <v>0</v>
      </c>
      <c r="P327" s="142">
        <f t="shared" si="254"/>
        <v>0</v>
      </c>
      <c r="Q327" s="141">
        <f>IF('24'!Q327:R327&gt;120,2,'24'!Q327:R327/60)</f>
        <v>0</v>
      </c>
      <c r="R327" s="142">
        <f t="shared" si="255"/>
        <v>0</v>
      </c>
      <c r="S327" s="141">
        <f>IF('24'!S327:T327&gt;120,2,'24'!S327:T327/60)</f>
        <v>0</v>
      </c>
      <c r="T327" s="142">
        <f t="shared" si="256"/>
        <v>0</v>
      </c>
      <c r="U327" s="141">
        <f>IF('24'!U327:V327&gt;120,2,'24'!U327:V327/60)</f>
        <v>0</v>
      </c>
      <c r="V327" s="142">
        <f t="shared" si="257"/>
        <v>0</v>
      </c>
      <c r="W327" s="141">
        <f>IF('24'!W327:X327&gt;120,2,'24'!W327:X327/60)</f>
        <v>0</v>
      </c>
      <c r="X327" s="142">
        <f t="shared" si="258"/>
        <v>0</v>
      </c>
      <c r="Y327" s="141">
        <f>IF('24'!Y327:Z327&gt;120,2,'24'!Y327:Z327/60)</f>
        <v>0</v>
      </c>
      <c r="Z327" s="142">
        <f t="shared" si="259"/>
        <v>0</v>
      </c>
      <c r="AA327" s="141">
        <f>IF('24'!AA327:AB327&gt;120,2,'24'!AA327:AB327/60)</f>
        <v>0</v>
      </c>
      <c r="AB327" s="142">
        <f t="shared" si="260"/>
        <v>0</v>
      </c>
      <c r="AC327" s="141">
        <f>IF('24'!AC327:AD327&gt;120,2,'24'!AC327:AD327/60)</f>
        <v>0</v>
      </c>
      <c r="AD327" s="142">
        <f t="shared" si="261"/>
        <v>0</v>
      </c>
      <c r="AE327" s="141">
        <f>IF('24'!AE327:AF327&gt;120,2,'24'!AE327:AF327/60)</f>
        <v>0</v>
      </c>
      <c r="AF327" s="142">
        <f t="shared" si="262"/>
        <v>0</v>
      </c>
      <c r="AG327" s="141">
        <f>IF('24'!AG327:AH327&gt;120,2,'24'!AG327:AH327/60)</f>
        <v>0</v>
      </c>
      <c r="AH327" s="142">
        <f t="shared" si="263"/>
        <v>0</v>
      </c>
      <c r="AI327" s="141">
        <f>IF('24'!AI327:AJ327&gt;120,2,'24'!AI327:AJ327/60)</f>
        <v>0</v>
      </c>
      <c r="AJ327" s="142">
        <f t="shared" si="264"/>
        <v>0</v>
      </c>
      <c r="AK327" s="141">
        <f>IF('24'!AK327:AL327&gt;120,2,'24'!AK327:AL327/60)</f>
        <v>0</v>
      </c>
      <c r="AL327" s="142">
        <f t="shared" si="265"/>
        <v>0</v>
      </c>
      <c r="AM327" s="141">
        <f>IF('24'!AM327:AN327&gt;120,2,'24'!AM327:AN327/60)</f>
        <v>0</v>
      </c>
      <c r="AN327" s="142">
        <f t="shared" si="266"/>
        <v>0</v>
      </c>
      <c r="AO327" s="141">
        <f>IF('24'!AO327:AP327&gt;120,2,'24'!AO327:AP327/60)</f>
        <v>0</v>
      </c>
      <c r="AP327" s="142">
        <f t="shared" si="267"/>
        <v>0</v>
      </c>
      <c r="AQ327" s="141">
        <f>IF('24'!AQ327:AR327&gt;120,2,'24'!AQ327:AR327/60)</f>
        <v>0</v>
      </c>
      <c r="AR327" s="142">
        <f t="shared" si="268"/>
        <v>0</v>
      </c>
      <c r="AS327" s="141">
        <f>IF('24'!AS327:AT327&gt;120,2,'24'!AS327:AT327/60)</f>
        <v>0</v>
      </c>
      <c r="AT327" s="142">
        <f t="shared" si="269"/>
        <v>0</v>
      </c>
      <c r="AU327" s="141">
        <f>IF('24'!AU327:AV327&gt;120,2,'24'!AU327:AV327/60)</f>
        <v>0</v>
      </c>
      <c r="AV327" s="142">
        <f t="shared" si="270"/>
        <v>0</v>
      </c>
      <c r="AW327" s="141">
        <f>IF('24'!AW327:AX327&gt;120,2,'24'!AW327:AX327/60)</f>
        <v>0</v>
      </c>
      <c r="AX327" s="142">
        <f t="shared" si="271"/>
        <v>0</v>
      </c>
      <c r="AY327" s="141">
        <f>IF('24'!AY327:AZ327&gt;120,2,'24'!AY327:AZ327/60)</f>
        <v>0</v>
      </c>
      <c r="AZ327" s="142">
        <f t="shared" si="272"/>
        <v>0</v>
      </c>
      <c r="BA327" s="141">
        <f>IF('24'!BA327:BB327&gt;120,2,'24'!BA327:BB327/60)</f>
        <v>0</v>
      </c>
      <c r="BB327" s="142">
        <f t="shared" si="273"/>
        <v>0</v>
      </c>
      <c r="BC327" s="141">
        <f>IF('24'!BC327:BD327&gt;120,2,'24'!BC327:BD327/60)</f>
        <v>0</v>
      </c>
      <c r="BD327" s="142">
        <f t="shared" si="274"/>
        <v>0</v>
      </c>
      <c r="BE327" s="141">
        <f>IF('24'!BE327:BF327&gt;120,2,'24'!BE327:BF327/60)</f>
        <v>0</v>
      </c>
      <c r="BF327" s="142">
        <f t="shared" si="275"/>
        <v>0</v>
      </c>
      <c r="BG327" s="141">
        <f>IF('24'!BG327:BH327&gt;120,2,'24'!BG327:BH327/60)</f>
        <v>0</v>
      </c>
      <c r="BH327" s="142">
        <f t="shared" si="276"/>
        <v>0</v>
      </c>
      <c r="BI327" s="141">
        <f>IF('24'!BI327:BJ327&gt;120,2,'24'!BI327:BJ327/60)</f>
        <v>0</v>
      </c>
      <c r="BJ327" s="142">
        <f t="shared" si="277"/>
        <v>0</v>
      </c>
      <c r="BK327" s="141">
        <f>IF('24'!BK327:BL327&gt;120,2,'24'!BK327:BL327/60)</f>
        <v>0</v>
      </c>
      <c r="BL327" s="142">
        <f t="shared" si="278"/>
        <v>0</v>
      </c>
      <c r="BM327" s="6"/>
    </row>
    <row r="328" spans="1:65" ht="26.25" thickBot="1">
      <c r="A328" s="13">
        <v>8773</v>
      </c>
      <c r="B328" s="13" t="s">
        <v>28</v>
      </c>
      <c r="C328" s="141">
        <f>IF('24'!C328:D328&gt;120,2,'24'!C328:D328/60)</f>
        <v>0</v>
      </c>
      <c r="D328" s="142">
        <f t="shared" si="248"/>
        <v>0</v>
      </c>
      <c r="E328" s="141">
        <f>IF('24'!E328:F328&gt;120,2,'24'!E328:F328/60)</f>
        <v>0</v>
      </c>
      <c r="F328" s="142">
        <f t="shared" si="249"/>
        <v>0</v>
      </c>
      <c r="G328" s="141">
        <f>IF('24'!G328:H328&gt;120,2,'24'!G328:H328/60)</f>
        <v>0</v>
      </c>
      <c r="H328" s="142">
        <f t="shared" si="250"/>
        <v>0</v>
      </c>
      <c r="I328" s="141">
        <f>IF('24'!I328:J328&gt;120,2,'24'!I328:J328/60)</f>
        <v>0</v>
      </c>
      <c r="J328" s="142">
        <f t="shared" si="251"/>
        <v>0</v>
      </c>
      <c r="K328" s="141">
        <f>IF('24'!K328:L328&gt;120,2,'24'!K328:L328/60)</f>
        <v>0</v>
      </c>
      <c r="L328" s="142">
        <f t="shared" si="252"/>
        <v>0</v>
      </c>
      <c r="M328" s="141">
        <f>IF('24'!M328:N328&gt;120,2,'24'!M328:N328/60)</f>
        <v>0</v>
      </c>
      <c r="N328" s="142">
        <f t="shared" si="253"/>
        <v>0</v>
      </c>
      <c r="O328" s="141">
        <f>IF('24'!O328:P328&gt;120,2,'24'!O328:P328/60)</f>
        <v>0</v>
      </c>
      <c r="P328" s="142">
        <f t="shared" si="254"/>
        <v>0</v>
      </c>
      <c r="Q328" s="141">
        <f>IF('24'!Q328:R328&gt;120,2,'24'!Q328:R328/60)</f>
        <v>0</v>
      </c>
      <c r="R328" s="142">
        <f t="shared" si="255"/>
        <v>0</v>
      </c>
      <c r="S328" s="141">
        <f>IF('24'!S328:T328&gt;120,2,'24'!S328:T328/60)</f>
        <v>0</v>
      </c>
      <c r="T328" s="142">
        <f t="shared" si="256"/>
        <v>0</v>
      </c>
      <c r="U328" s="141">
        <f>IF('24'!U328:V328&gt;120,2,'24'!U328:V328/60)</f>
        <v>0</v>
      </c>
      <c r="V328" s="142">
        <f t="shared" si="257"/>
        <v>0</v>
      </c>
      <c r="W328" s="141">
        <f>IF('24'!W328:X328&gt;120,2,'24'!W328:X328/60)</f>
        <v>0</v>
      </c>
      <c r="X328" s="142">
        <f t="shared" si="258"/>
        <v>0</v>
      </c>
      <c r="Y328" s="141">
        <f>IF('24'!Y328:Z328&gt;120,2,'24'!Y328:Z328/60)</f>
        <v>0</v>
      </c>
      <c r="Z328" s="142">
        <f t="shared" si="259"/>
        <v>0</v>
      </c>
      <c r="AA328" s="141">
        <f>IF('24'!AA328:AB328&gt;120,2,'24'!AA328:AB328/60)</f>
        <v>0</v>
      </c>
      <c r="AB328" s="142">
        <f t="shared" si="260"/>
        <v>0</v>
      </c>
      <c r="AC328" s="141">
        <f>IF('24'!AC328:AD328&gt;120,2,'24'!AC328:AD328/60)</f>
        <v>0</v>
      </c>
      <c r="AD328" s="142">
        <f t="shared" si="261"/>
        <v>0</v>
      </c>
      <c r="AE328" s="141">
        <f>IF('24'!AE328:AF328&gt;120,2,'24'!AE328:AF328/60)</f>
        <v>0</v>
      </c>
      <c r="AF328" s="142">
        <f t="shared" si="262"/>
        <v>0</v>
      </c>
      <c r="AG328" s="141">
        <f>IF('24'!AG328:AH328&gt;120,2,'24'!AG328:AH328/60)</f>
        <v>0</v>
      </c>
      <c r="AH328" s="142">
        <f t="shared" si="263"/>
        <v>0</v>
      </c>
      <c r="AI328" s="141">
        <f>IF('24'!AI328:AJ328&gt;120,2,'24'!AI328:AJ328/60)</f>
        <v>0</v>
      </c>
      <c r="AJ328" s="142">
        <f t="shared" si="264"/>
        <v>0</v>
      </c>
      <c r="AK328" s="141">
        <f>IF('24'!AK328:AL328&gt;120,2,'24'!AK328:AL328/60)</f>
        <v>0</v>
      </c>
      <c r="AL328" s="142">
        <f t="shared" si="265"/>
        <v>0</v>
      </c>
      <c r="AM328" s="141">
        <f>IF('24'!AM328:AN328&gt;120,2,'24'!AM328:AN328/60)</f>
        <v>0</v>
      </c>
      <c r="AN328" s="142">
        <f t="shared" si="266"/>
        <v>0</v>
      </c>
      <c r="AO328" s="141">
        <f>IF('24'!AO328:AP328&gt;120,2,'24'!AO328:AP328/60)</f>
        <v>0</v>
      </c>
      <c r="AP328" s="142">
        <f t="shared" si="267"/>
        <v>0</v>
      </c>
      <c r="AQ328" s="141">
        <f>IF('24'!AQ328:AR328&gt;120,2,'24'!AQ328:AR328/60)</f>
        <v>0</v>
      </c>
      <c r="AR328" s="142">
        <f t="shared" si="268"/>
        <v>0</v>
      </c>
      <c r="AS328" s="141">
        <f>IF('24'!AS328:AT328&gt;120,2,'24'!AS328:AT328/60)</f>
        <v>0</v>
      </c>
      <c r="AT328" s="142">
        <f t="shared" si="269"/>
        <v>0</v>
      </c>
      <c r="AU328" s="141">
        <f>IF('24'!AU328:AV328&gt;120,2,'24'!AU328:AV328/60)</f>
        <v>0</v>
      </c>
      <c r="AV328" s="142">
        <f t="shared" si="270"/>
        <v>0</v>
      </c>
      <c r="AW328" s="141">
        <f>IF('24'!AW328:AX328&gt;120,2,'24'!AW328:AX328/60)</f>
        <v>0</v>
      </c>
      <c r="AX328" s="142">
        <f t="shared" si="271"/>
        <v>0</v>
      </c>
      <c r="AY328" s="141">
        <f>IF('24'!AY328:AZ328&gt;120,2,'24'!AY328:AZ328/60)</f>
        <v>0</v>
      </c>
      <c r="AZ328" s="142">
        <f t="shared" si="272"/>
        <v>0</v>
      </c>
      <c r="BA328" s="141">
        <f>IF('24'!BA328:BB328&gt;120,2,'24'!BA328:BB328/60)</f>
        <v>0</v>
      </c>
      <c r="BB328" s="142">
        <f t="shared" si="273"/>
        <v>0</v>
      </c>
      <c r="BC328" s="141">
        <f>IF('24'!BC328:BD328&gt;120,2,'24'!BC328:BD328/60)</f>
        <v>0</v>
      </c>
      <c r="BD328" s="142">
        <f t="shared" si="274"/>
        <v>0</v>
      </c>
      <c r="BE328" s="141">
        <f>IF('24'!BE328:BF328&gt;120,2,'24'!BE328:BF328/60)</f>
        <v>0</v>
      </c>
      <c r="BF328" s="142">
        <f t="shared" si="275"/>
        <v>0</v>
      </c>
      <c r="BG328" s="141">
        <f>IF('24'!BG328:BH328&gt;120,2,'24'!BG328:BH328/60)</f>
        <v>0</v>
      </c>
      <c r="BH328" s="142">
        <f t="shared" si="276"/>
        <v>0</v>
      </c>
      <c r="BI328" s="141">
        <f>IF('24'!BI328:BJ328&gt;120,2,'24'!BI328:BJ328/60)</f>
        <v>0</v>
      </c>
      <c r="BJ328" s="142">
        <f t="shared" si="277"/>
        <v>0</v>
      </c>
      <c r="BK328" s="141">
        <f>IF('24'!BK328:BL328&gt;120,2,'24'!BK328:BL328/60)</f>
        <v>0</v>
      </c>
      <c r="BL328" s="142">
        <f t="shared" si="278"/>
        <v>0</v>
      </c>
      <c r="BM328" s="6"/>
    </row>
    <row r="329" spans="1:65" ht="26.25" thickBot="1">
      <c r="A329" s="13">
        <v>8774</v>
      </c>
      <c r="B329" s="13" t="s">
        <v>360</v>
      </c>
      <c r="C329" s="141">
        <f>IF('24'!C329:D329&gt;120,2,'24'!C329:D329/60)</f>
        <v>0</v>
      </c>
      <c r="D329" s="142">
        <f t="shared" si="248"/>
        <v>0</v>
      </c>
      <c r="E329" s="141">
        <f>IF('24'!E329:F329&gt;120,2,'24'!E329:F329/60)</f>
        <v>0</v>
      </c>
      <c r="F329" s="142">
        <f t="shared" si="249"/>
        <v>0</v>
      </c>
      <c r="G329" s="141">
        <f>IF('24'!G329:H329&gt;120,2,'24'!G329:H329/60)</f>
        <v>0</v>
      </c>
      <c r="H329" s="142">
        <f t="shared" si="250"/>
        <v>0</v>
      </c>
      <c r="I329" s="141">
        <f>IF('24'!I329:J329&gt;120,2,'24'!I329:J329/60)</f>
        <v>0</v>
      </c>
      <c r="J329" s="142">
        <f t="shared" si="251"/>
        <v>0</v>
      </c>
      <c r="K329" s="141">
        <f>IF('24'!K329:L329&gt;120,2,'24'!K329:L329/60)</f>
        <v>0</v>
      </c>
      <c r="L329" s="142">
        <f t="shared" si="252"/>
        <v>0</v>
      </c>
      <c r="M329" s="141">
        <f>IF('24'!M329:N329&gt;120,2,'24'!M329:N329/60)</f>
        <v>0</v>
      </c>
      <c r="N329" s="142">
        <f t="shared" si="253"/>
        <v>0</v>
      </c>
      <c r="O329" s="141">
        <f>IF('24'!O329:P329&gt;120,2,'24'!O329:P329/60)</f>
        <v>0</v>
      </c>
      <c r="P329" s="142">
        <f t="shared" si="254"/>
        <v>0</v>
      </c>
      <c r="Q329" s="141">
        <f>IF('24'!Q329:R329&gt;120,2,'24'!Q329:R329/60)</f>
        <v>0</v>
      </c>
      <c r="R329" s="142">
        <f t="shared" si="255"/>
        <v>0</v>
      </c>
      <c r="S329" s="141">
        <f>IF('24'!S329:T329&gt;120,2,'24'!S329:T329/60)</f>
        <v>0</v>
      </c>
      <c r="T329" s="142">
        <f t="shared" si="256"/>
        <v>0</v>
      </c>
      <c r="U329" s="141">
        <f>IF('24'!U329:V329&gt;120,2,'24'!U329:V329/60)</f>
        <v>0</v>
      </c>
      <c r="V329" s="142">
        <f t="shared" si="257"/>
        <v>0</v>
      </c>
      <c r="W329" s="141">
        <f>IF('24'!W329:X329&gt;120,2,'24'!W329:X329/60)</f>
        <v>0</v>
      </c>
      <c r="X329" s="142">
        <f t="shared" si="258"/>
        <v>0</v>
      </c>
      <c r="Y329" s="141">
        <f>IF('24'!Y329:Z329&gt;120,2,'24'!Y329:Z329/60)</f>
        <v>0</v>
      </c>
      <c r="Z329" s="142">
        <f t="shared" si="259"/>
        <v>0</v>
      </c>
      <c r="AA329" s="141">
        <f>IF('24'!AA329:AB329&gt;120,2,'24'!AA329:AB329/60)</f>
        <v>0</v>
      </c>
      <c r="AB329" s="142">
        <f t="shared" si="260"/>
        <v>0</v>
      </c>
      <c r="AC329" s="141">
        <f>IF('24'!AC329:AD329&gt;120,2,'24'!AC329:AD329/60)</f>
        <v>0</v>
      </c>
      <c r="AD329" s="142">
        <f t="shared" si="261"/>
        <v>0</v>
      </c>
      <c r="AE329" s="141">
        <f>IF('24'!AE329:AF329&gt;120,2,'24'!AE329:AF329/60)</f>
        <v>0</v>
      </c>
      <c r="AF329" s="142">
        <f t="shared" si="262"/>
        <v>0</v>
      </c>
      <c r="AG329" s="141">
        <f>IF('24'!AG329:AH329&gt;120,2,'24'!AG329:AH329/60)</f>
        <v>0</v>
      </c>
      <c r="AH329" s="142">
        <f t="shared" si="263"/>
        <v>0</v>
      </c>
      <c r="AI329" s="141">
        <f>IF('24'!AI329:AJ329&gt;120,2,'24'!AI329:AJ329/60)</f>
        <v>0</v>
      </c>
      <c r="AJ329" s="142">
        <f t="shared" si="264"/>
        <v>0</v>
      </c>
      <c r="AK329" s="141">
        <f>IF('24'!AK329:AL329&gt;120,2,'24'!AK329:AL329/60)</f>
        <v>0</v>
      </c>
      <c r="AL329" s="142">
        <f t="shared" si="265"/>
        <v>0</v>
      </c>
      <c r="AM329" s="141">
        <f>IF('24'!AM329:AN329&gt;120,2,'24'!AM329:AN329/60)</f>
        <v>0</v>
      </c>
      <c r="AN329" s="142">
        <f t="shared" si="266"/>
        <v>0</v>
      </c>
      <c r="AO329" s="141">
        <f>IF('24'!AO329:AP329&gt;120,2,'24'!AO329:AP329/60)</f>
        <v>0</v>
      </c>
      <c r="AP329" s="142">
        <f t="shared" si="267"/>
        <v>0</v>
      </c>
      <c r="AQ329" s="141">
        <f>IF('24'!AQ329:AR329&gt;120,2,'24'!AQ329:AR329/60)</f>
        <v>0</v>
      </c>
      <c r="AR329" s="142">
        <f t="shared" si="268"/>
        <v>0</v>
      </c>
      <c r="AS329" s="141">
        <f>IF('24'!AS329:AT329&gt;120,2,'24'!AS329:AT329/60)</f>
        <v>0</v>
      </c>
      <c r="AT329" s="142">
        <f t="shared" si="269"/>
        <v>0</v>
      </c>
      <c r="AU329" s="141">
        <f>IF('24'!AU329:AV329&gt;120,2,'24'!AU329:AV329/60)</f>
        <v>0</v>
      </c>
      <c r="AV329" s="142">
        <f t="shared" si="270"/>
        <v>0</v>
      </c>
      <c r="AW329" s="141">
        <f>IF('24'!AW329:AX329&gt;120,2,'24'!AW329:AX329/60)</f>
        <v>0</v>
      </c>
      <c r="AX329" s="142">
        <f t="shared" si="271"/>
        <v>0</v>
      </c>
      <c r="AY329" s="141">
        <f>IF('24'!AY329:AZ329&gt;120,2,'24'!AY329:AZ329/60)</f>
        <v>0</v>
      </c>
      <c r="AZ329" s="142">
        <f t="shared" si="272"/>
        <v>0</v>
      </c>
      <c r="BA329" s="141">
        <f>IF('24'!BA329:BB329&gt;120,2,'24'!BA329:BB329/60)</f>
        <v>0</v>
      </c>
      <c r="BB329" s="142">
        <f t="shared" si="273"/>
        <v>0</v>
      </c>
      <c r="BC329" s="141">
        <f>IF('24'!BC329:BD329&gt;120,2,'24'!BC329:BD329/60)</f>
        <v>0</v>
      </c>
      <c r="BD329" s="142">
        <f t="shared" si="274"/>
        <v>0</v>
      </c>
      <c r="BE329" s="141">
        <f>IF('24'!BE329:BF329&gt;120,2,'24'!BE329:BF329/60)</f>
        <v>0</v>
      </c>
      <c r="BF329" s="142">
        <f t="shared" si="275"/>
        <v>0</v>
      </c>
      <c r="BG329" s="141">
        <f>IF('24'!BG329:BH329&gt;120,2,'24'!BG329:BH329/60)</f>
        <v>0</v>
      </c>
      <c r="BH329" s="142">
        <f t="shared" si="276"/>
        <v>0</v>
      </c>
      <c r="BI329" s="141">
        <f>IF('24'!BI329:BJ329&gt;120,2,'24'!BI329:BJ329/60)</f>
        <v>0</v>
      </c>
      <c r="BJ329" s="142">
        <f t="shared" si="277"/>
        <v>0</v>
      </c>
      <c r="BK329" s="141">
        <f>IF('24'!BK329:BL329&gt;120,2,'24'!BK329:BL329/60)</f>
        <v>0</v>
      </c>
      <c r="BL329" s="142">
        <f t="shared" si="278"/>
        <v>0</v>
      </c>
      <c r="BM329" s="6"/>
    </row>
    <row r="330" spans="1:65" ht="26.25" thickBot="1">
      <c r="A330" s="13">
        <v>8775</v>
      </c>
      <c r="B330" s="13" t="s">
        <v>29</v>
      </c>
      <c r="C330" s="141">
        <f>IF('24'!C330:D330&gt;120,2,'24'!C330:D330/60)</f>
        <v>0</v>
      </c>
      <c r="D330" s="142">
        <f t="shared" si="248"/>
        <v>0</v>
      </c>
      <c r="E330" s="141">
        <f>IF('24'!E330:F330&gt;120,2,'24'!E330:F330/60)</f>
        <v>0</v>
      </c>
      <c r="F330" s="142">
        <f t="shared" si="249"/>
        <v>0</v>
      </c>
      <c r="G330" s="141">
        <f>IF('24'!G330:H330&gt;120,2,'24'!G330:H330/60)</f>
        <v>0</v>
      </c>
      <c r="H330" s="142">
        <f t="shared" si="250"/>
        <v>0</v>
      </c>
      <c r="I330" s="141">
        <f>IF('24'!I330:J330&gt;120,2,'24'!I330:J330/60)</f>
        <v>0</v>
      </c>
      <c r="J330" s="142">
        <f t="shared" si="251"/>
        <v>0</v>
      </c>
      <c r="K330" s="141">
        <f>IF('24'!K330:L330&gt;120,2,'24'!K330:L330/60)</f>
        <v>0</v>
      </c>
      <c r="L330" s="142">
        <f t="shared" si="252"/>
        <v>0</v>
      </c>
      <c r="M330" s="141">
        <f>IF('24'!M330:N330&gt;120,2,'24'!M330:N330/60)</f>
        <v>0</v>
      </c>
      <c r="N330" s="142">
        <f t="shared" si="253"/>
        <v>0</v>
      </c>
      <c r="O330" s="141">
        <f>IF('24'!O330:P330&gt;120,2,'24'!O330:P330/60)</f>
        <v>0</v>
      </c>
      <c r="P330" s="142">
        <f t="shared" si="254"/>
        <v>0</v>
      </c>
      <c r="Q330" s="141">
        <f>IF('24'!Q330:R330&gt;120,2,'24'!Q330:R330/60)</f>
        <v>0</v>
      </c>
      <c r="R330" s="142">
        <f t="shared" si="255"/>
        <v>0</v>
      </c>
      <c r="S330" s="141">
        <f>IF('24'!S330:T330&gt;120,2,'24'!S330:T330/60)</f>
        <v>0</v>
      </c>
      <c r="T330" s="142">
        <f t="shared" si="256"/>
        <v>0</v>
      </c>
      <c r="U330" s="141">
        <f>IF('24'!U330:V330&gt;120,2,'24'!U330:V330/60)</f>
        <v>0</v>
      </c>
      <c r="V330" s="142">
        <f t="shared" si="257"/>
        <v>0</v>
      </c>
      <c r="W330" s="141">
        <f>IF('24'!W330:X330&gt;120,2,'24'!W330:X330/60)</f>
        <v>0</v>
      </c>
      <c r="X330" s="142">
        <f t="shared" si="258"/>
        <v>0</v>
      </c>
      <c r="Y330" s="141">
        <f>IF('24'!Y330:Z330&gt;120,2,'24'!Y330:Z330/60)</f>
        <v>0</v>
      </c>
      <c r="Z330" s="142">
        <f t="shared" si="259"/>
        <v>0</v>
      </c>
      <c r="AA330" s="141">
        <f>IF('24'!AA330:AB330&gt;120,2,'24'!AA330:AB330/60)</f>
        <v>0</v>
      </c>
      <c r="AB330" s="142">
        <f t="shared" si="260"/>
        <v>0</v>
      </c>
      <c r="AC330" s="141">
        <f>IF('24'!AC330:AD330&gt;120,2,'24'!AC330:AD330/60)</f>
        <v>0</v>
      </c>
      <c r="AD330" s="142">
        <f t="shared" si="261"/>
        <v>0</v>
      </c>
      <c r="AE330" s="141">
        <f>IF('24'!AE330:AF330&gt;120,2,'24'!AE330:AF330/60)</f>
        <v>0</v>
      </c>
      <c r="AF330" s="142">
        <f t="shared" si="262"/>
        <v>0</v>
      </c>
      <c r="AG330" s="141">
        <f>IF('24'!AG330:AH330&gt;120,2,'24'!AG330:AH330/60)</f>
        <v>0</v>
      </c>
      <c r="AH330" s="142">
        <f t="shared" si="263"/>
        <v>0</v>
      </c>
      <c r="AI330" s="141">
        <f>IF('24'!AI330:AJ330&gt;120,2,'24'!AI330:AJ330/60)</f>
        <v>0</v>
      </c>
      <c r="AJ330" s="142">
        <f t="shared" si="264"/>
        <v>0</v>
      </c>
      <c r="AK330" s="141">
        <f>IF('24'!AK330:AL330&gt;120,2,'24'!AK330:AL330/60)</f>
        <v>0</v>
      </c>
      <c r="AL330" s="142">
        <f t="shared" si="265"/>
        <v>0</v>
      </c>
      <c r="AM330" s="141">
        <f>IF('24'!AM330:AN330&gt;120,2,'24'!AM330:AN330/60)</f>
        <v>0</v>
      </c>
      <c r="AN330" s="142">
        <f t="shared" si="266"/>
        <v>0</v>
      </c>
      <c r="AO330" s="141">
        <f>IF('24'!AO330:AP330&gt;120,2,'24'!AO330:AP330/60)</f>
        <v>0</v>
      </c>
      <c r="AP330" s="142">
        <f t="shared" si="267"/>
        <v>0</v>
      </c>
      <c r="AQ330" s="141">
        <f>IF('24'!AQ330:AR330&gt;120,2,'24'!AQ330:AR330/60)</f>
        <v>0</v>
      </c>
      <c r="AR330" s="142">
        <f t="shared" si="268"/>
        <v>0</v>
      </c>
      <c r="AS330" s="141">
        <f>IF('24'!AS330:AT330&gt;120,2,'24'!AS330:AT330/60)</f>
        <v>0</v>
      </c>
      <c r="AT330" s="142">
        <f t="shared" si="269"/>
        <v>0</v>
      </c>
      <c r="AU330" s="141">
        <f>IF('24'!AU330:AV330&gt;120,2,'24'!AU330:AV330/60)</f>
        <v>0</v>
      </c>
      <c r="AV330" s="142">
        <f t="shared" si="270"/>
        <v>0</v>
      </c>
      <c r="AW330" s="141">
        <f>IF('24'!AW330:AX330&gt;120,2,'24'!AW330:AX330/60)</f>
        <v>0</v>
      </c>
      <c r="AX330" s="142">
        <f t="shared" si="271"/>
        <v>0</v>
      </c>
      <c r="AY330" s="141">
        <f>IF('24'!AY330:AZ330&gt;120,2,'24'!AY330:AZ330/60)</f>
        <v>0</v>
      </c>
      <c r="AZ330" s="142">
        <f t="shared" si="272"/>
        <v>0</v>
      </c>
      <c r="BA330" s="141">
        <f>IF('24'!BA330:BB330&gt;120,2,'24'!BA330:BB330/60)</f>
        <v>0</v>
      </c>
      <c r="BB330" s="142">
        <f t="shared" si="273"/>
        <v>0</v>
      </c>
      <c r="BC330" s="141">
        <f>IF('24'!BC330:BD330&gt;120,2,'24'!BC330:BD330/60)</f>
        <v>0</v>
      </c>
      <c r="BD330" s="142">
        <f t="shared" si="274"/>
        <v>0</v>
      </c>
      <c r="BE330" s="141">
        <f>IF('24'!BE330:BF330&gt;120,2,'24'!BE330:BF330/60)</f>
        <v>0</v>
      </c>
      <c r="BF330" s="142">
        <f t="shared" si="275"/>
        <v>0</v>
      </c>
      <c r="BG330" s="141">
        <f>IF('24'!BG330:BH330&gt;120,2,'24'!BG330:BH330/60)</f>
        <v>0</v>
      </c>
      <c r="BH330" s="142">
        <f t="shared" si="276"/>
        <v>0</v>
      </c>
      <c r="BI330" s="141">
        <f>IF('24'!BI330:BJ330&gt;120,2,'24'!BI330:BJ330/60)</f>
        <v>0</v>
      </c>
      <c r="BJ330" s="142">
        <f t="shared" si="277"/>
        <v>0</v>
      </c>
      <c r="BK330" s="141">
        <f>IF('24'!BK330:BL330&gt;120,2,'24'!BK330:BL330/60)</f>
        <v>0</v>
      </c>
      <c r="BL330" s="142">
        <f t="shared" si="278"/>
        <v>0</v>
      </c>
      <c r="BM330" s="6"/>
    </row>
    <row r="331" spans="1:65" ht="26.25" thickBot="1">
      <c r="A331" s="13">
        <v>8776</v>
      </c>
      <c r="B331" s="13" t="s">
        <v>383</v>
      </c>
      <c r="C331" s="141">
        <f>IF('24'!C331:D331&gt;120,2,'24'!C331:D331/60)</f>
        <v>0</v>
      </c>
      <c r="D331" s="142">
        <f t="shared" si="248"/>
        <v>0</v>
      </c>
      <c r="E331" s="141">
        <f>IF('24'!E331:F331&gt;120,2,'24'!E331:F331/60)</f>
        <v>0</v>
      </c>
      <c r="F331" s="142">
        <f t="shared" si="249"/>
        <v>0</v>
      </c>
      <c r="G331" s="141">
        <f>IF('24'!G331:H331&gt;120,2,'24'!G331:H331/60)</f>
        <v>0</v>
      </c>
      <c r="H331" s="142">
        <f t="shared" si="250"/>
        <v>0</v>
      </c>
      <c r="I331" s="141">
        <f>IF('24'!I331:J331&gt;120,2,'24'!I331:J331/60)</f>
        <v>0</v>
      </c>
      <c r="J331" s="142">
        <f t="shared" si="251"/>
        <v>0</v>
      </c>
      <c r="K331" s="141">
        <f>IF('24'!K331:L331&gt;120,2,'24'!K331:L331/60)</f>
        <v>0</v>
      </c>
      <c r="L331" s="142">
        <f t="shared" si="252"/>
        <v>0</v>
      </c>
      <c r="M331" s="141">
        <f>IF('24'!M331:N331&gt;120,2,'24'!M331:N331/60)</f>
        <v>0</v>
      </c>
      <c r="N331" s="142">
        <f t="shared" si="253"/>
        <v>0</v>
      </c>
      <c r="O331" s="141">
        <f>IF('24'!O331:P331&gt;120,2,'24'!O331:P331/60)</f>
        <v>0</v>
      </c>
      <c r="P331" s="142">
        <f t="shared" si="254"/>
        <v>0</v>
      </c>
      <c r="Q331" s="141">
        <f>IF('24'!Q331:R331&gt;120,2,'24'!Q331:R331/60)</f>
        <v>0</v>
      </c>
      <c r="R331" s="142">
        <f t="shared" si="255"/>
        <v>0</v>
      </c>
      <c r="S331" s="141">
        <f>IF('24'!S331:T331&gt;120,2,'24'!S331:T331/60)</f>
        <v>0</v>
      </c>
      <c r="T331" s="142">
        <f t="shared" si="256"/>
        <v>0</v>
      </c>
      <c r="U331" s="141">
        <f>IF('24'!U331:V331&gt;120,2,'24'!U331:V331/60)</f>
        <v>0</v>
      </c>
      <c r="V331" s="142">
        <f t="shared" si="257"/>
        <v>0</v>
      </c>
      <c r="W331" s="141">
        <f>IF('24'!W331:X331&gt;120,2,'24'!W331:X331/60)</f>
        <v>0</v>
      </c>
      <c r="X331" s="142">
        <f t="shared" si="258"/>
        <v>0</v>
      </c>
      <c r="Y331" s="141">
        <f>IF('24'!Y331:Z331&gt;120,2,'24'!Y331:Z331/60)</f>
        <v>0</v>
      </c>
      <c r="Z331" s="142">
        <f t="shared" si="259"/>
        <v>0</v>
      </c>
      <c r="AA331" s="141">
        <f>IF('24'!AA331:AB331&gt;120,2,'24'!AA331:AB331/60)</f>
        <v>0</v>
      </c>
      <c r="AB331" s="142">
        <f t="shared" si="260"/>
        <v>0</v>
      </c>
      <c r="AC331" s="141">
        <f>IF('24'!AC331:AD331&gt;120,2,'24'!AC331:AD331/60)</f>
        <v>0</v>
      </c>
      <c r="AD331" s="142">
        <f t="shared" si="261"/>
        <v>0</v>
      </c>
      <c r="AE331" s="141">
        <f>IF('24'!AE331:AF331&gt;120,2,'24'!AE331:AF331/60)</f>
        <v>0</v>
      </c>
      <c r="AF331" s="142">
        <f t="shared" si="262"/>
        <v>0</v>
      </c>
      <c r="AG331" s="141">
        <f>IF('24'!AG331:AH331&gt;120,2,'24'!AG331:AH331/60)</f>
        <v>0</v>
      </c>
      <c r="AH331" s="142">
        <f t="shared" si="263"/>
        <v>0</v>
      </c>
      <c r="AI331" s="141">
        <f>IF('24'!AI331:AJ331&gt;120,2,'24'!AI331:AJ331/60)</f>
        <v>0</v>
      </c>
      <c r="AJ331" s="142">
        <f t="shared" si="264"/>
        <v>0</v>
      </c>
      <c r="AK331" s="141">
        <f>IF('24'!AK331:AL331&gt;120,2,'24'!AK331:AL331/60)</f>
        <v>0</v>
      </c>
      <c r="AL331" s="142">
        <f t="shared" si="265"/>
        <v>0</v>
      </c>
      <c r="AM331" s="141">
        <f>IF('24'!AM331:AN331&gt;120,2,'24'!AM331:AN331/60)</f>
        <v>0</v>
      </c>
      <c r="AN331" s="142">
        <f t="shared" si="266"/>
        <v>0</v>
      </c>
      <c r="AO331" s="141">
        <f>IF('24'!AO331:AP331&gt;120,2,'24'!AO331:AP331/60)</f>
        <v>0</v>
      </c>
      <c r="AP331" s="142">
        <f t="shared" si="267"/>
        <v>0</v>
      </c>
      <c r="AQ331" s="141">
        <f>IF('24'!AQ331:AR331&gt;120,2,'24'!AQ331:AR331/60)</f>
        <v>0</v>
      </c>
      <c r="AR331" s="142">
        <f t="shared" si="268"/>
        <v>0</v>
      </c>
      <c r="AS331" s="141">
        <f>IF('24'!AS331:AT331&gt;120,2,'24'!AS331:AT331/60)</f>
        <v>0</v>
      </c>
      <c r="AT331" s="142">
        <f t="shared" si="269"/>
        <v>0</v>
      </c>
      <c r="AU331" s="141">
        <f>IF('24'!AU331:AV331&gt;120,2,'24'!AU331:AV331/60)</f>
        <v>0</v>
      </c>
      <c r="AV331" s="142">
        <f t="shared" si="270"/>
        <v>0</v>
      </c>
      <c r="AW331" s="141">
        <f>IF('24'!AW331:AX331&gt;120,2,'24'!AW331:AX331/60)</f>
        <v>0</v>
      </c>
      <c r="AX331" s="142">
        <f t="shared" si="271"/>
        <v>0</v>
      </c>
      <c r="AY331" s="141">
        <f>IF('24'!AY331:AZ331&gt;120,2,'24'!AY331:AZ331/60)</f>
        <v>0</v>
      </c>
      <c r="AZ331" s="142">
        <f t="shared" si="272"/>
        <v>0</v>
      </c>
      <c r="BA331" s="141">
        <f>IF('24'!BA331:BB331&gt;120,2,'24'!BA331:BB331/60)</f>
        <v>0</v>
      </c>
      <c r="BB331" s="142">
        <f t="shared" si="273"/>
        <v>0</v>
      </c>
      <c r="BC331" s="141">
        <f>IF('24'!BC331:BD331&gt;120,2,'24'!BC331:BD331/60)</f>
        <v>0</v>
      </c>
      <c r="BD331" s="142">
        <f t="shared" si="274"/>
        <v>0</v>
      </c>
      <c r="BE331" s="141">
        <f>IF('24'!BE331:BF331&gt;120,2,'24'!BE331:BF331/60)</f>
        <v>0</v>
      </c>
      <c r="BF331" s="142">
        <f t="shared" si="275"/>
        <v>0</v>
      </c>
      <c r="BG331" s="141">
        <f>IF('24'!BG331:BH331&gt;120,2,'24'!BG331:BH331/60)</f>
        <v>0</v>
      </c>
      <c r="BH331" s="142">
        <f t="shared" si="276"/>
        <v>0</v>
      </c>
      <c r="BI331" s="141">
        <f>IF('24'!BI331:BJ331&gt;120,2,'24'!BI331:BJ331/60)</f>
        <v>0</v>
      </c>
      <c r="BJ331" s="142">
        <f t="shared" si="277"/>
        <v>0</v>
      </c>
      <c r="BK331" s="141">
        <f>IF('24'!BK331:BL331&gt;120,2,'24'!BK331:BL331/60)</f>
        <v>0</v>
      </c>
      <c r="BL331" s="142">
        <f t="shared" si="278"/>
        <v>0</v>
      </c>
      <c r="BM331" s="6"/>
    </row>
    <row r="332" spans="1:65" ht="26.25" thickBot="1">
      <c r="A332" s="13">
        <v>8777</v>
      </c>
      <c r="B332" s="13" t="s">
        <v>361</v>
      </c>
      <c r="C332" s="141">
        <f>IF('24'!C332:D332&gt;120,2,'24'!C332:D332/60)</f>
        <v>0</v>
      </c>
      <c r="D332" s="142">
        <f t="shared" si="248"/>
        <v>0</v>
      </c>
      <c r="E332" s="141">
        <f>IF('24'!E332:F332&gt;120,2,'24'!E332:F332/60)</f>
        <v>0</v>
      </c>
      <c r="F332" s="142">
        <f t="shared" si="249"/>
        <v>0</v>
      </c>
      <c r="G332" s="141">
        <f>IF('24'!G332:H332&gt;120,2,'24'!G332:H332/60)</f>
        <v>0</v>
      </c>
      <c r="H332" s="142">
        <f t="shared" si="250"/>
        <v>0</v>
      </c>
      <c r="I332" s="141">
        <f>IF('24'!I332:J332&gt;120,2,'24'!I332:J332/60)</f>
        <v>0</v>
      </c>
      <c r="J332" s="142">
        <f t="shared" si="251"/>
        <v>0</v>
      </c>
      <c r="K332" s="141">
        <f>IF('24'!K332:L332&gt;120,2,'24'!K332:L332/60)</f>
        <v>0</v>
      </c>
      <c r="L332" s="142">
        <f t="shared" si="252"/>
        <v>0</v>
      </c>
      <c r="M332" s="141">
        <f>IF('24'!M332:N332&gt;120,2,'24'!M332:N332/60)</f>
        <v>0</v>
      </c>
      <c r="N332" s="142">
        <f t="shared" si="253"/>
        <v>0</v>
      </c>
      <c r="O332" s="141">
        <f>IF('24'!O332:P332&gt;120,2,'24'!O332:P332/60)</f>
        <v>0</v>
      </c>
      <c r="P332" s="142">
        <f t="shared" si="254"/>
        <v>0</v>
      </c>
      <c r="Q332" s="141">
        <f>IF('24'!Q332:R332&gt;120,2,'24'!Q332:R332/60)</f>
        <v>0</v>
      </c>
      <c r="R332" s="142">
        <f t="shared" si="255"/>
        <v>0</v>
      </c>
      <c r="S332" s="141">
        <f>IF('24'!S332:T332&gt;120,2,'24'!S332:T332/60)</f>
        <v>0</v>
      </c>
      <c r="T332" s="142">
        <f t="shared" si="256"/>
        <v>0</v>
      </c>
      <c r="U332" s="141">
        <f>IF('24'!U332:V332&gt;120,2,'24'!U332:V332/60)</f>
        <v>0</v>
      </c>
      <c r="V332" s="142">
        <f t="shared" si="257"/>
        <v>0</v>
      </c>
      <c r="W332" s="141">
        <f>IF('24'!W332:X332&gt;120,2,'24'!W332:X332/60)</f>
        <v>0</v>
      </c>
      <c r="X332" s="142">
        <f t="shared" si="258"/>
        <v>0</v>
      </c>
      <c r="Y332" s="141">
        <f>IF('24'!Y332:Z332&gt;120,2,'24'!Y332:Z332/60)</f>
        <v>0</v>
      </c>
      <c r="Z332" s="142">
        <f t="shared" si="259"/>
        <v>0</v>
      </c>
      <c r="AA332" s="141">
        <f>IF('24'!AA332:AB332&gt;120,2,'24'!AA332:AB332/60)</f>
        <v>0</v>
      </c>
      <c r="AB332" s="142">
        <f t="shared" si="260"/>
        <v>0</v>
      </c>
      <c r="AC332" s="141">
        <f>IF('24'!AC332:AD332&gt;120,2,'24'!AC332:AD332/60)</f>
        <v>0</v>
      </c>
      <c r="AD332" s="142">
        <f t="shared" si="261"/>
        <v>0</v>
      </c>
      <c r="AE332" s="141">
        <f>IF('24'!AE332:AF332&gt;120,2,'24'!AE332:AF332/60)</f>
        <v>0</v>
      </c>
      <c r="AF332" s="142">
        <f t="shared" si="262"/>
        <v>0</v>
      </c>
      <c r="AG332" s="141">
        <f>IF('24'!AG332:AH332&gt;120,2,'24'!AG332:AH332/60)</f>
        <v>0</v>
      </c>
      <c r="AH332" s="142">
        <f t="shared" si="263"/>
        <v>0</v>
      </c>
      <c r="AI332" s="141">
        <f>IF('24'!AI332:AJ332&gt;120,2,'24'!AI332:AJ332/60)</f>
        <v>0</v>
      </c>
      <c r="AJ332" s="142">
        <f t="shared" si="264"/>
        <v>0</v>
      </c>
      <c r="AK332" s="141">
        <f>IF('24'!AK332:AL332&gt;120,2,'24'!AK332:AL332/60)</f>
        <v>0</v>
      </c>
      <c r="AL332" s="142">
        <f t="shared" si="265"/>
        <v>0</v>
      </c>
      <c r="AM332" s="141">
        <f>IF('24'!AM332:AN332&gt;120,2,'24'!AM332:AN332/60)</f>
        <v>0</v>
      </c>
      <c r="AN332" s="142">
        <f t="shared" si="266"/>
        <v>0</v>
      </c>
      <c r="AO332" s="141">
        <f>IF('24'!AO332:AP332&gt;120,2,'24'!AO332:AP332/60)</f>
        <v>0</v>
      </c>
      <c r="AP332" s="142">
        <f t="shared" si="267"/>
        <v>0</v>
      </c>
      <c r="AQ332" s="141">
        <f>IF('24'!AQ332:AR332&gt;120,2,'24'!AQ332:AR332/60)</f>
        <v>0</v>
      </c>
      <c r="AR332" s="142">
        <f t="shared" si="268"/>
        <v>0</v>
      </c>
      <c r="AS332" s="141">
        <f>IF('24'!AS332:AT332&gt;120,2,'24'!AS332:AT332/60)</f>
        <v>0</v>
      </c>
      <c r="AT332" s="142">
        <f t="shared" si="269"/>
        <v>0</v>
      </c>
      <c r="AU332" s="141">
        <f>IF('24'!AU332:AV332&gt;120,2,'24'!AU332:AV332/60)</f>
        <v>0</v>
      </c>
      <c r="AV332" s="142">
        <f t="shared" si="270"/>
        <v>0</v>
      </c>
      <c r="AW332" s="141">
        <f>IF('24'!AW332:AX332&gt;120,2,'24'!AW332:AX332/60)</f>
        <v>0</v>
      </c>
      <c r="AX332" s="142">
        <f t="shared" si="271"/>
        <v>0</v>
      </c>
      <c r="AY332" s="141">
        <f>IF('24'!AY332:AZ332&gt;120,2,'24'!AY332:AZ332/60)</f>
        <v>0</v>
      </c>
      <c r="AZ332" s="142">
        <f t="shared" si="272"/>
        <v>0</v>
      </c>
      <c r="BA332" s="141">
        <f>IF('24'!BA332:BB332&gt;120,2,'24'!BA332:BB332/60)</f>
        <v>0</v>
      </c>
      <c r="BB332" s="142">
        <f t="shared" si="273"/>
        <v>0</v>
      </c>
      <c r="BC332" s="141">
        <f>IF('24'!BC332:BD332&gt;120,2,'24'!BC332:BD332/60)</f>
        <v>0</v>
      </c>
      <c r="BD332" s="142">
        <f t="shared" si="274"/>
        <v>0</v>
      </c>
      <c r="BE332" s="141">
        <f>IF('24'!BE332:BF332&gt;120,2,'24'!BE332:BF332/60)</f>
        <v>0</v>
      </c>
      <c r="BF332" s="142">
        <f t="shared" si="275"/>
        <v>0</v>
      </c>
      <c r="BG332" s="141">
        <f>IF('24'!BG332:BH332&gt;120,2,'24'!BG332:BH332/60)</f>
        <v>0</v>
      </c>
      <c r="BH332" s="142">
        <f t="shared" si="276"/>
        <v>0</v>
      </c>
      <c r="BI332" s="141">
        <f>IF('24'!BI332:BJ332&gt;120,2,'24'!BI332:BJ332/60)</f>
        <v>0</v>
      </c>
      <c r="BJ332" s="142">
        <f t="shared" si="277"/>
        <v>0</v>
      </c>
      <c r="BK332" s="141">
        <f>IF('24'!BK332:BL332&gt;120,2,'24'!BK332:BL332/60)</f>
        <v>0</v>
      </c>
      <c r="BL332" s="142">
        <f t="shared" si="278"/>
        <v>0</v>
      </c>
      <c r="BM332" s="6"/>
    </row>
    <row r="333" spans="1:65" ht="26.25" thickBot="1">
      <c r="A333" s="13">
        <v>8778</v>
      </c>
      <c r="B333" s="13" t="s">
        <v>362</v>
      </c>
      <c r="C333" s="141">
        <f>IF('24'!C333:D333&gt;120,2,'24'!C333:D333/60)</f>
        <v>0</v>
      </c>
      <c r="D333" s="142">
        <f t="shared" si="248"/>
        <v>0</v>
      </c>
      <c r="E333" s="141">
        <f>IF('24'!E333:F333&gt;120,2,'24'!E333:F333/60)</f>
        <v>0</v>
      </c>
      <c r="F333" s="142">
        <f t="shared" si="249"/>
        <v>0</v>
      </c>
      <c r="G333" s="141">
        <f>IF('24'!G333:H333&gt;120,2,'24'!G333:H333/60)</f>
        <v>0</v>
      </c>
      <c r="H333" s="142">
        <f t="shared" si="250"/>
        <v>0</v>
      </c>
      <c r="I333" s="141">
        <f>IF('24'!I333:J333&gt;120,2,'24'!I333:J333/60)</f>
        <v>0</v>
      </c>
      <c r="J333" s="142">
        <f t="shared" si="251"/>
        <v>0</v>
      </c>
      <c r="K333" s="141">
        <f>IF('24'!K333:L333&gt;120,2,'24'!K333:L333/60)</f>
        <v>0</v>
      </c>
      <c r="L333" s="142">
        <f t="shared" si="252"/>
        <v>0</v>
      </c>
      <c r="M333" s="141">
        <f>IF('24'!M333:N333&gt;120,2,'24'!M333:N333/60)</f>
        <v>0</v>
      </c>
      <c r="N333" s="142">
        <f t="shared" si="253"/>
        <v>0</v>
      </c>
      <c r="O333" s="141">
        <f>IF('24'!O333:P333&gt;120,2,'24'!O333:P333/60)</f>
        <v>0</v>
      </c>
      <c r="P333" s="142">
        <f t="shared" si="254"/>
        <v>0</v>
      </c>
      <c r="Q333" s="141">
        <f>IF('24'!Q333:R333&gt;120,2,'24'!Q333:R333/60)</f>
        <v>0</v>
      </c>
      <c r="R333" s="142">
        <f t="shared" si="255"/>
        <v>0</v>
      </c>
      <c r="S333" s="141">
        <f>IF('24'!S333:T333&gt;120,2,'24'!S333:T333/60)</f>
        <v>0</v>
      </c>
      <c r="T333" s="142">
        <f t="shared" si="256"/>
        <v>0</v>
      </c>
      <c r="U333" s="141">
        <f>IF('24'!U333:V333&gt;120,2,'24'!U333:V333/60)</f>
        <v>0</v>
      </c>
      <c r="V333" s="142">
        <f t="shared" si="257"/>
        <v>0</v>
      </c>
      <c r="W333" s="141">
        <f>IF('24'!W333:X333&gt;120,2,'24'!W333:X333/60)</f>
        <v>0</v>
      </c>
      <c r="X333" s="142">
        <f t="shared" si="258"/>
        <v>0</v>
      </c>
      <c r="Y333" s="141">
        <f>IF('24'!Y333:Z333&gt;120,2,'24'!Y333:Z333/60)</f>
        <v>0</v>
      </c>
      <c r="Z333" s="142">
        <f t="shared" si="259"/>
        <v>0</v>
      </c>
      <c r="AA333" s="141">
        <f>IF('24'!AA333:AB333&gt;120,2,'24'!AA333:AB333/60)</f>
        <v>0</v>
      </c>
      <c r="AB333" s="142">
        <f t="shared" si="260"/>
        <v>0</v>
      </c>
      <c r="AC333" s="141">
        <f>IF('24'!AC333:AD333&gt;120,2,'24'!AC333:AD333/60)</f>
        <v>0</v>
      </c>
      <c r="AD333" s="142">
        <f t="shared" si="261"/>
        <v>0</v>
      </c>
      <c r="AE333" s="141">
        <f>IF('24'!AE333:AF333&gt;120,2,'24'!AE333:AF333/60)</f>
        <v>0</v>
      </c>
      <c r="AF333" s="142">
        <f t="shared" si="262"/>
        <v>0</v>
      </c>
      <c r="AG333" s="141">
        <f>IF('24'!AG333:AH333&gt;120,2,'24'!AG333:AH333/60)</f>
        <v>0</v>
      </c>
      <c r="AH333" s="142">
        <f t="shared" si="263"/>
        <v>0</v>
      </c>
      <c r="AI333" s="141">
        <f>IF('24'!AI333:AJ333&gt;120,2,'24'!AI333:AJ333/60)</f>
        <v>0</v>
      </c>
      <c r="AJ333" s="142">
        <f t="shared" si="264"/>
        <v>0</v>
      </c>
      <c r="AK333" s="141">
        <f>IF('24'!AK333:AL333&gt;120,2,'24'!AK333:AL333/60)</f>
        <v>0</v>
      </c>
      <c r="AL333" s="142">
        <f t="shared" si="265"/>
        <v>0</v>
      </c>
      <c r="AM333" s="141">
        <f>IF('24'!AM333:AN333&gt;120,2,'24'!AM333:AN333/60)</f>
        <v>0</v>
      </c>
      <c r="AN333" s="142">
        <f t="shared" si="266"/>
        <v>0</v>
      </c>
      <c r="AO333" s="141">
        <f>IF('24'!AO333:AP333&gt;120,2,'24'!AO333:AP333/60)</f>
        <v>0</v>
      </c>
      <c r="AP333" s="142">
        <f t="shared" si="267"/>
        <v>0</v>
      </c>
      <c r="AQ333" s="141">
        <f>IF('24'!AQ333:AR333&gt;120,2,'24'!AQ333:AR333/60)</f>
        <v>0</v>
      </c>
      <c r="AR333" s="142">
        <f t="shared" si="268"/>
        <v>0</v>
      </c>
      <c r="AS333" s="141">
        <f>IF('24'!AS333:AT333&gt;120,2,'24'!AS333:AT333/60)</f>
        <v>0</v>
      </c>
      <c r="AT333" s="142">
        <f t="shared" si="269"/>
        <v>0</v>
      </c>
      <c r="AU333" s="141">
        <f>IF('24'!AU333:AV333&gt;120,2,'24'!AU333:AV333/60)</f>
        <v>0</v>
      </c>
      <c r="AV333" s="142">
        <f t="shared" si="270"/>
        <v>0</v>
      </c>
      <c r="AW333" s="141">
        <f>IF('24'!AW333:AX333&gt;120,2,'24'!AW333:AX333/60)</f>
        <v>0</v>
      </c>
      <c r="AX333" s="142">
        <f t="shared" si="271"/>
        <v>0</v>
      </c>
      <c r="AY333" s="141">
        <f>IF('24'!AY333:AZ333&gt;120,2,'24'!AY333:AZ333/60)</f>
        <v>0</v>
      </c>
      <c r="AZ333" s="142">
        <f t="shared" si="272"/>
        <v>0</v>
      </c>
      <c r="BA333" s="141">
        <f>IF('24'!BA333:BB333&gt;120,2,'24'!BA333:BB333/60)</f>
        <v>0</v>
      </c>
      <c r="BB333" s="142">
        <f t="shared" si="273"/>
        <v>0</v>
      </c>
      <c r="BC333" s="141">
        <f>IF('24'!BC333:BD333&gt;120,2,'24'!BC333:BD333/60)</f>
        <v>0</v>
      </c>
      <c r="BD333" s="142">
        <f t="shared" si="274"/>
        <v>0</v>
      </c>
      <c r="BE333" s="141">
        <f>IF('24'!BE333:BF333&gt;120,2,'24'!BE333:BF333/60)</f>
        <v>0</v>
      </c>
      <c r="BF333" s="142">
        <f t="shared" si="275"/>
        <v>0</v>
      </c>
      <c r="BG333" s="141">
        <f>IF('24'!BG333:BH333&gt;120,2,'24'!BG333:BH333/60)</f>
        <v>0</v>
      </c>
      <c r="BH333" s="142">
        <f t="shared" si="276"/>
        <v>0</v>
      </c>
      <c r="BI333" s="141">
        <f>IF('24'!BI333:BJ333&gt;120,2,'24'!BI333:BJ333/60)</f>
        <v>0</v>
      </c>
      <c r="BJ333" s="142">
        <f t="shared" si="277"/>
        <v>0</v>
      </c>
      <c r="BK333" s="141">
        <f>IF('24'!BK333:BL333&gt;120,2,'24'!BK333:BL333/60)</f>
        <v>0</v>
      </c>
      <c r="BL333" s="142">
        <f t="shared" si="278"/>
        <v>0</v>
      </c>
      <c r="BM333" s="6"/>
    </row>
    <row r="334" spans="1:65" ht="26.25" thickBot="1">
      <c r="A334" s="13">
        <v>8779</v>
      </c>
      <c r="B334" s="13" t="s">
        <v>37</v>
      </c>
      <c r="C334" s="141">
        <f>IF('24'!C334:D334&gt;120,2,'24'!C334:D334/60)</f>
        <v>0</v>
      </c>
      <c r="D334" s="142">
        <f t="shared" si="248"/>
        <v>0</v>
      </c>
      <c r="E334" s="141">
        <f>IF('24'!E334:F334&gt;120,2,'24'!E334:F334/60)</f>
        <v>0</v>
      </c>
      <c r="F334" s="142">
        <f t="shared" si="249"/>
        <v>0</v>
      </c>
      <c r="G334" s="141">
        <f>IF('24'!G334:H334&gt;120,2,'24'!G334:H334/60)</f>
        <v>0</v>
      </c>
      <c r="H334" s="142">
        <f t="shared" si="250"/>
        <v>0</v>
      </c>
      <c r="I334" s="141">
        <f>IF('24'!I334:J334&gt;120,2,'24'!I334:J334/60)</f>
        <v>0</v>
      </c>
      <c r="J334" s="142">
        <f t="shared" si="251"/>
        <v>0</v>
      </c>
      <c r="K334" s="141">
        <f>IF('24'!K334:L334&gt;120,2,'24'!K334:L334/60)</f>
        <v>0</v>
      </c>
      <c r="L334" s="142">
        <f t="shared" si="252"/>
        <v>0</v>
      </c>
      <c r="M334" s="141">
        <f>IF('24'!M334:N334&gt;120,2,'24'!M334:N334/60)</f>
        <v>0</v>
      </c>
      <c r="N334" s="142">
        <f t="shared" si="253"/>
        <v>0</v>
      </c>
      <c r="O334" s="141">
        <f>IF('24'!O334:P334&gt;120,2,'24'!O334:P334/60)</f>
        <v>0</v>
      </c>
      <c r="P334" s="142">
        <f t="shared" si="254"/>
        <v>0</v>
      </c>
      <c r="Q334" s="141">
        <f>IF('24'!Q334:R334&gt;120,2,'24'!Q334:R334/60)</f>
        <v>0</v>
      </c>
      <c r="R334" s="142">
        <f t="shared" si="255"/>
        <v>0</v>
      </c>
      <c r="S334" s="141">
        <f>IF('24'!S334:T334&gt;120,2,'24'!S334:T334/60)</f>
        <v>0</v>
      </c>
      <c r="T334" s="142">
        <f t="shared" si="256"/>
        <v>0</v>
      </c>
      <c r="U334" s="141">
        <f>IF('24'!U334:V334&gt;120,2,'24'!U334:V334/60)</f>
        <v>0</v>
      </c>
      <c r="V334" s="142">
        <f t="shared" si="257"/>
        <v>0</v>
      </c>
      <c r="W334" s="141">
        <f>IF('24'!W334:X334&gt;120,2,'24'!W334:X334/60)</f>
        <v>0</v>
      </c>
      <c r="X334" s="142">
        <f t="shared" si="258"/>
        <v>0</v>
      </c>
      <c r="Y334" s="141">
        <f>IF('24'!Y334:Z334&gt;120,2,'24'!Y334:Z334/60)</f>
        <v>0</v>
      </c>
      <c r="Z334" s="142">
        <f t="shared" si="259"/>
        <v>0</v>
      </c>
      <c r="AA334" s="141">
        <f>IF('24'!AA334:AB334&gt;120,2,'24'!AA334:AB334/60)</f>
        <v>0</v>
      </c>
      <c r="AB334" s="142">
        <f t="shared" si="260"/>
        <v>0</v>
      </c>
      <c r="AC334" s="141">
        <f>IF('24'!AC334:AD334&gt;120,2,'24'!AC334:AD334/60)</f>
        <v>0</v>
      </c>
      <c r="AD334" s="142">
        <f t="shared" si="261"/>
        <v>0</v>
      </c>
      <c r="AE334" s="141">
        <f>IF('24'!AE334:AF334&gt;120,2,'24'!AE334:AF334/60)</f>
        <v>0</v>
      </c>
      <c r="AF334" s="142">
        <f t="shared" si="262"/>
        <v>0</v>
      </c>
      <c r="AG334" s="141">
        <f>IF('24'!AG334:AH334&gt;120,2,'24'!AG334:AH334/60)</f>
        <v>0</v>
      </c>
      <c r="AH334" s="142">
        <f t="shared" si="263"/>
        <v>0</v>
      </c>
      <c r="AI334" s="141">
        <f>IF('24'!AI334:AJ334&gt;120,2,'24'!AI334:AJ334/60)</f>
        <v>0</v>
      </c>
      <c r="AJ334" s="142">
        <f t="shared" si="264"/>
        <v>0</v>
      </c>
      <c r="AK334" s="141">
        <f>IF('24'!AK334:AL334&gt;120,2,'24'!AK334:AL334/60)</f>
        <v>0</v>
      </c>
      <c r="AL334" s="142">
        <f t="shared" si="265"/>
        <v>0</v>
      </c>
      <c r="AM334" s="141">
        <f>IF('24'!AM334:AN334&gt;120,2,'24'!AM334:AN334/60)</f>
        <v>0</v>
      </c>
      <c r="AN334" s="142">
        <f t="shared" si="266"/>
        <v>0</v>
      </c>
      <c r="AO334" s="141">
        <f>IF('24'!AO334:AP334&gt;120,2,'24'!AO334:AP334/60)</f>
        <v>0</v>
      </c>
      <c r="AP334" s="142">
        <f t="shared" si="267"/>
        <v>0</v>
      </c>
      <c r="AQ334" s="141">
        <f>IF('24'!AQ334:AR334&gt;120,2,'24'!AQ334:AR334/60)</f>
        <v>0</v>
      </c>
      <c r="AR334" s="142">
        <f t="shared" si="268"/>
        <v>0</v>
      </c>
      <c r="AS334" s="141">
        <f>IF('24'!AS334:AT334&gt;120,2,'24'!AS334:AT334/60)</f>
        <v>0</v>
      </c>
      <c r="AT334" s="142">
        <f t="shared" si="269"/>
        <v>0</v>
      </c>
      <c r="AU334" s="141">
        <f>IF('24'!AU334:AV334&gt;120,2,'24'!AU334:AV334/60)</f>
        <v>0</v>
      </c>
      <c r="AV334" s="142">
        <f t="shared" si="270"/>
        <v>0</v>
      </c>
      <c r="AW334" s="141">
        <f>IF('24'!AW334:AX334&gt;120,2,'24'!AW334:AX334/60)</f>
        <v>0</v>
      </c>
      <c r="AX334" s="142">
        <f t="shared" si="271"/>
        <v>0</v>
      </c>
      <c r="AY334" s="141">
        <f>IF('24'!AY334:AZ334&gt;120,2,'24'!AY334:AZ334/60)</f>
        <v>0</v>
      </c>
      <c r="AZ334" s="142">
        <f t="shared" si="272"/>
        <v>0</v>
      </c>
      <c r="BA334" s="141">
        <f>IF('24'!BA334:BB334&gt;120,2,'24'!BA334:BB334/60)</f>
        <v>0</v>
      </c>
      <c r="BB334" s="142">
        <f t="shared" si="273"/>
        <v>0</v>
      </c>
      <c r="BC334" s="141">
        <f>IF('24'!BC334:BD334&gt;120,2,'24'!BC334:BD334/60)</f>
        <v>0</v>
      </c>
      <c r="BD334" s="142">
        <f t="shared" si="274"/>
        <v>0</v>
      </c>
      <c r="BE334" s="141">
        <f>IF('24'!BE334:BF334&gt;120,2,'24'!BE334:BF334/60)</f>
        <v>0</v>
      </c>
      <c r="BF334" s="142">
        <f t="shared" si="275"/>
        <v>0</v>
      </c>
      <c r="BG334" s="141">
        <f>IF('24'!BG334:BH334&gt;120,2,'24'!BG334:BH334/60)</f>
        <v>0</v>
      </c>
      <c r="BH334" s="142">
        <f t="shared" si="276"/>
        <v>0</v>
      </c>
      <c r="BI334" s="141">
        <f>IF('24'!BI334:BJ334&gt;120,2,'24'!BI334:BJ334/60)</f>
        <v>0</v>
      </c>
      <c r="BJ334" s="142">
        <f t="shared" si="277"/>
        <v>0</v>
      </c>
      <c r="BK334" s="141">
        <f>IF('24'!BK334:BL334&gt;120,2,'24'!BK334:BL334/60)</f>
        <v>0</v>
      </c>
      <c r="BL334" s="142">
        <f t="shared" si="278"/>
        <v>0</v>
      </c>
      <c r="BM334" s="6"/>
    </row>
    <row r="335" spans="1:65" ht="26.25" thickBot="1">
      <c r="A335" s="13">
        <v>8780</v>
      </c>
      <c r="B335" s="13" t="s">
        <v>215</v>
      </c>
      <c r="C335" s="141">
        <f>IF('24'!C335:D335&gt;120,2,'24'!C335:D335/60)</f>
        <v>0</v>
      </c>
      <c r="D335" s="142">
        <f t="shared" si="248"/>
        <v>0</v>
      </c>
      <c r="E335" s="141">
        <f>IF('24'!E335:F335&gt;120,2,'24'!E335:F335/60)</f>
        <v>0</v>
      </c>
      <c r="F335" s="142">
        <f t="shared" si="249"/>
        <v>0</v>
      </c>
      <c r="G335" s="141">
        <f>IF('24'!G335:H335&gt;120,2,'24'!G335:H335/60)</f>
        <v>0</v>
      </c>
      <c r="H335" s="142">
        <f t="shared" si="250"/>
        <v>0</v>
      </c>
      <c r="I335" s="141">
        <f>IF('24'!I335:J335&gt;120,2,'24'!I335:J335/60)</f>
        <v>0</v>
      </c>
      <c r="J335" s="142">
        <f t="shared" si="251"/>
        <v>0</v>
      </c>
      <c r="K335" s="141">
        <f>IF('24'!K335:L335&gt;120,2,'24'!K335:L335/60)</f>
        <v>0</v>
      </c>
      <c r="L335" s="142">
        <f t="shared" si="252"/>
        <v>0</v>
      </c>
      <c r="M335" s="141">
        <f>IF('24'!M335:N335&gt;120,2,'24'!M335:N335/60)</f>
        <v>0</v>
      </c>
      <c r="N335" s="142">
        <f t="shared" si="253"/>
        <v>0</v>
      </c>
      <c r="O335" s="141">
        <f>IF('24'!O335:P335&gt;120,2,'24'!O335:P335/60)</f>
        <v>0</v>
      </c>
      <c r="P335" s="142">
        <f t="shared" si="254"/>
        <v>0</v>
      </c>
      <c r="Q335" s="141">
        <f>IF('24'!Q335:R335&gt;120,2,'24'!Q335:R335/60)</f>
        <v>0</v>
      </c>
      <c r="R335" s="142">
        <f t="shared" si="255"/>
        <v>0</v>
      </c>
      <c r="S335" s="141">
        <f>IF('24'!S335:T335&gt;120,2,'24'!S335:T335/60)</f>
        <v>0</v>
      </c>
      <c r="T335" s="142">
        <f t="shared" si="256"/>
        <v>0</v>
      </c>
      <c r="U335" s="141">
        <f>IF('24'!U335:V335&gt;120,2,'24'!U335:V335/60)</f>
        <v>0</v>
      </c>
      <c r="V335" s="142">
        <f t="shared" si="257"/>
        <v>0</v>
      </c>
      <c r="W335" s="141">
        <f>IF('24'!W335:X335&gt;120,2,'24'!W335:X335/60)</f>
        <v>0</v>
      </c>
      <c r="X335" s="142">
        <f t="shared" si="258"/>
        <v>0</v>
      </c>
      <c r="Y335" s="141">
        <f>IF('24'!Y335:Z335&gt;120,2,'24'!Y335:Z335/60)</f>
        <v>0</v>
      </c>
      <c r="Z335" s="142">
        <f t="shared" si="259"/>
        <v>0</v>
      </c>
      <c r="AA335" s="141">
        <f>IF('24'!AA335:AB335&gt;120,2,'24'!AA335:AB335/60)</f>
        <v>0</v>
      </c>
      <c r="AB335" s="142">
        <f t="shared" si="260"/>
        <v>0</v>
      </c>
      <c r="AC335" s="141">
        <f>IF('24'!AC335:AD335&gt;120,2,'24'!AC335:AD335/60)</f>
        <v>0</v>
      </c>
      <c r="AD335" s="142">
        <f t="shared" si="261"/>
        <v>0</v>
      </c>
      <c r="AE335" s="141">
        <f>IF('24'!AE335:AF335&gt;120,2,'24'!AE335:AF335/60)</f>
        <v>0</v>
      </c>
      <c r="AF335" s="142">
        <f t="shared" si="262"/>
        <v>0</v>
      </c>
      <c r="AG335" s="141">
        <f>IF('24'!AG335:AH335&gt;120,2,'24'!AG335:AH335/60)</f>
        <v>0</v>
      </c>
      <c r="AH335" s="142">
        <f t="shared" si="263"/>
        <v>0</v>
      </c>
      <c r="AI335" s="141">
        <f>IF('24'!AI335:AJ335&gt;120,2,'24'!AI335:AJ335/60)</f>
        <v>0</v>
      </c>
      <c r="AJ335" s="142">
        <f t="shared" si="264"/>
        <v>0</v>
      </c>
      <c r="AK335" s="141">
        <f>IF('24'!AK335:AL335&gt;120,2,'24'!AK335:AL335/60)</f>
        <v>0</v>
      </c>
      <c r="AL335" s="142">
        <f t="shared" si="265"/>
        <v>0</v>
      </c>
      <c r="AM335" s="141">
        <f>IF('24'!AM335:AN335&gt;120,2,'24'!AM335:AN335/60)</f>
        <v>0</v>
      </c>
      <c r="AN335" s="142">
        <f t="shared" si="266"/>
        <v>0</v>
      </c>
      <c r="AO335" s="141">
        <f>IF('24'!AO335:AP335&gt;120,2,'24'!AO335:AP335/60)</f>
        <v>0</v>
      </c>
      <c r="AP335" s="142">
        <f t="shared" si="267"/>
        <v>0</v>
      </c>
      <c r="AQ335" s="141">
        <f>IF('24'!AQ335:AR335&gt;120,2,'24'!AQ335:AR335/60)</f>
        <v>0</v>
      </c>
      <c r="AR335" s="142">
        <f t="shared" si="268"/>
        <v>0</v>
      </c>
      <c r="AS335" s="141">
        <f>IF('24'!AS335:AT335&gt;120,2,'24'!AS335:AT335/60)</f>
        <v>0</v>
      </c>
      <c r="AT335" s="142">
        <f t="shared" si="269"/>
        <v>0</v>
      </c>
      <c r="AU335" s="141">
        <f>IF('24'!AU335:AV335&gt;120,2,'24'!AU335:AV335/60)</f>
        <v>0</v>
      </c>
      <c r="AV335" s="142">
        <f t="shared" si="270"/>
        <v>0</v>
      </c>
      <c r="AW335" s="141">
        <f>IF('24'!AW335:AX335&gt;120,2,'24'!AW335:AX335/60)</f>
        <v>0</v>
      </c>
      <c r="AX335" s="142">
        <f t="shared" si="271"/>
        <v>0</v>
      </c>
      <c r="AY335" s="141">
        <f>IF('24'!AY335:AZ335&gt;120,2,'24'!AY335:AZ335/60)</f>
        <v>0</v>
      </c>
      <c r="AZ335" s="142">
        <f t="shared" si="272"/>
        <v>0</v>
      </c>
      <c r="BA335" s="141">
        <f>IF('24'!BA335:BB335&gt;120,2,'24'!BA335:BB335/60)</f>
        <v>0</v>
      </c>
      <c r="BB335" s="142">
        <f t="shared" si="273"/>
        <v>0</v>
      </c>
      <c r="BC335" s="141">
        <f>IF('24'!BC335:BD335&gt;120,2,'24'!BC335:BD335/60)</f>
        <v>0</v>
      </c>
      <c r="BD335" s="142">
        <f t="shared" si="274"/>
        <v>0</v>
      </c>
      <c r="BE335" s="141">
        <f>IF('24'!BE335:BF335&gt;120,2,'24'!BE335:BF335/60)</f>
        <v>0</v>
      </c>
      <c r="BF335" s="142">
        <f t="shared" si="275"/>
        <v>0</v>
      </c>
      <c r="BG335" s="141">
        <f>IF('24'!BG335:BH335&gt;120,2,'24'!BG335:BH335/60)</f>
        <v>0</v>
      </c>
      <c r="BH335" s="142">
        <f t="shared" si="276"/>
        <v>0</v>
      </c>
      <c r="BI335" s="141">
        <f>IF('24'!BI335:BJ335&gt;120,2,'24'!BI335:BJ335/60)</f>
        <v>0</v>
      </c>
      <c r="BJ335" s="142">
        <f t="shared" si="277"/>
        <v>0</v>
      </c>
      <c r="BK335" s="141">
        <f>IF('24'!BK335:BL335&gt;120,2,'24'!BK335:BL335/60)</f>
        <v>0</v>
      </c>
      <c r="BL335" s="142">
        <f t="shared" si="278"/>
        <v>0</v>
      </c>
      <c r="BM335" s="6"/>
    </row>
    <row r="336" spans="1:65" ht="26.25" thickBot="1">
      <c r="A336" s="13">
        <v>8781</v>
      </c>
      <c r="B336" s="13" t="s">
        <v>363</v>
      </c>
      <c r="C336" s="141">
        <f>IF('24'!C336:D336&gt;120,2,'24'!C336:D336/60)</f>
        <v>0</v>
      </c>
      <c r="D336" s="142">
        <f t="shared" si="248"/>
        <v>0</v>
      </c>
      <c r="E336" s="141">
        <f>IF('24'!E336:F336&gt;120,2,'24'!E336:F336/60)</f>
        <v>0</v>
      </c>
      <c r="F336" s="142">
        <f t="shared" si="249"/>
        <v>0</v>
      </c>
      <c r="G336" s="141">
        <f>IF('24'!G336:H336&gt;120,2,'24'!G336:H336/60)</f>
        <v>0</v>
      </c>
      <c r="H336" s="142">
        <f t="shared" si="250"/>
        <v>0</v>
      </c>
      <c r="I336" s="141">
        <f>IF('24'!I336:J336&gt;120,2,'24'!I336:J336/60)</f>
        <v>0</v>
      </c>
      <c r="J336" s="142">
        <f t="shared" si="251"/>
        <v>0</v>
      </c>
      <c r="K336" s="141">
        <f>IF('24'!K336:L336&gt;120,2,'24'!K336:L336/60)</f>
        <v>0</v>
      </c>
      <c r="L336" s="142">
        <f t="shared" si="252"/>
        <v>0</v>
      </c>
      <c r="M336" s="141">
        <f>IF('24'!M336:N336&gt;120,2,'24'!M336:N336/60)</f>
        <v>0</v>
      </c>
      <c r="N336" s="142">
        <f t="shared" si="253"/>
        <v>0</v>
      </c>
      <c r="O336" s="141">
        <f>IF('24'!O336:P336&gt;120,2,'24'!O336:P336/60)</f>
        <v>0</v>
      </c>
      <c r="P336" s="142">
        <f t="shared" si="254"/>
        <v>0</v>
      </c>
      <c r="Q336" s="141">
        <f>IF('24'!Q336:R336&gt;120,2,'24'!Q336:R336/60)</f>
        <v>0</v>
      </c>
      <c r="R336" s="142">
        <f t="shared" si="255"/>
        <v>0</v>
      </c>
      <c r="S336" s="141">
        <f>IF('24'!S336:T336&gt;120,2,'24'!S336:T336/60)</f>
        <v>0</v>
      </c>
      <c r="T336" s="142">
        <f t="shared" si="256"/>
        <v>0</v>
      </c>
      <c r="U336" s="141">
        <f>IF('24'!U336:V336&gt;120,2,'24'!U336:V336/60)</f>
        <v>0</v>
      </c>
      <c r="V336" s="142">
        <f t="shared" si="257"/>
        <v>0</v>
      </c>
      <c r="W336" s="141">
        <f>IF('24'!W336:X336&gt;120,2,'24'!W336:X336/60)</f>
        <v>0</v>
      </c>
      <c r="X336" s="142">
        <f t="shared" si="258"/>
        <v>0</v>
      </c>
      <c r="Y336" s="141">
        <f>IF('24'!Y336:Z336&gt;120,2,'24'!Y336:Z336/60)</f>
        <v>0</v>
      </c>
      <c r="Z336" s="142">
        <f t="shared" si="259"/>
        <v>0</v>
      </c>
      <c r="AA336" s="141">
        <f>IF('24'!AA336:AB336&gt;120,2,'24'!AA336:AB336/60)</f>
        <v>0</v>
      </c>
      <c r="AB336" s="142">
        <f t="shared" si="260"/>
        <v>0</v>
      </c>
      <c r="AC336" s="141">
        <f>IF('24'!AC336:AD336&gt;120,2,'24'!AC336:AD336/60)</f>
        <v>0</v>
      </c>
      <c r="AD336" s="142">
        <f t="shared" si="261"/>
        <v>0</v>
      </c>
      <c r="AE336" s="141">
        <f>IF('24'!AE336:AF336&gt;120,2,'24'!AE336:AF336/60)</f>
        <v>0</v>
      </c>
      <c r="AF336" s="142">
        <f t="shared" si="262"/>
        <v>0</v>
      </c>
      <c r="AG336" s="141">
        <f>IF('24'!AG336:AH336&gt;120,2,'24'!AG336:AH336/60)</f>
        <v>0</v>
      </c>
      <c r="AH336" s="142">
        <f t="shared" si="263"/>
        <v>0</v>
      </c>
      <c r="AI336" s="141">
        <f>IF('24'!AI336:AJ336&gt;120,2,'24'!AI336:AJ336/60)</f>
        <v>0</v>
      </c>
      <c r="AJ336" s="142">
        <f t="shared" si="264"/>
        <v>0</v>
      </c>
      <c r="AK336" s="141">
        <f>IF('24'!AK336:AL336&gt;120,2,'24'!AK336:AL336/60)</f>
        <v>0</v>
      </c>
      <c r="AL336" s="142">
        <f t="shared" si="265"/>
        <v>0</v>
      </c>
      <c r="AM336" s="141">
        <f>IF('24'!AM336:AN336&gt;120,2,'24'!AM336:AN336/60)</f>
        <v>0</v>
      </c>
      <c r="AN336" s="142">
        <f t="shared" si="266"/>
        <v>0</v>
      </c>
      <c r="AO336" s="141">
        <f>IF('24'!AO336:AP336&gt;120,2,'24'!AO336:AP336/60)</f>
        <v>0</v>
      </c>
      <c r="AP336" s="142">
        <f t="shared" si="267"/>
        <v>0</v>
      </c>
      <c r="AQ336" s="141">
        <f>IF('24'!AQ336:AR336&gt;120,2,'24'!AQ336:AR336/60)</f>
        <v>0</v>
      </c>
      <c r="AR336" s="142">
        <f t="shared" si="268"/>
        <v>0</v>
      </c>
      <c r="AS336" s="141">
        <f>IF('24'!AS336:AT336&gt;120,2,'24'!AS336:AT336/60)</f>
        <v>0</v>
      </c>
      <c r="AT336" s="142">
        <f t="shared" si="269"/>
        <v>0</v>
      </c>
      <c r="AU336" s="141">
        <f>IF('24'!AU336:AV336&gt;120,2,'24'!AU336:AV336/60)</f>
        <v>0</v>
      </c>
      <c r="AV336" s="142">
        <f t="shared" si="270"/>
        <v>0</v>
      </c>
      <c r="AW336" s="141">
        <f>IF('24'!AW336:AX336&gt;120,2,'24'!AW336:AX336/60)</f>
        <v>0</v>
      </c>
      <c r="AX336" s="142">
        <f t="shared" si="271"/>
        <v>0</v>
      </c>
      <c r="AY336" s="141">
        <f>IF('24'!AY336:AZ336&gt;120,2,'24'!AY336:AZ336/60)</f>
        <v>0</v>
      </c>
      <c r="AZ336" s="142">
        <f t="shared" si="272"/>
        <v>0</v>
      </c>
      <c r="BA336" s="141">
        <f>IF('24'!BA336:BB336&gt;120,2,'24'!BA336:BB336/60)</f>
        <v>0</v>
      </c>
      <c r="BB336" s="142">
        <f t="shared" si="273"/>
        <v>0</v>
      </c>
      <c r="BC336" s="141">
        <f>IF('24'!BC336:BD336&gt;120,2,'24'!BC336:BD336/60)</f>
        <v>0</v>
      </c>
      <c r="BD336" s="142">
        <f t="shared" si="274"/>
        <v>0</v>
      </c>
      <c r="BE336" s="141">
        <f>IF('24'!BE336:BF336&gt;120,2,'24'!BE336:BF336/60)</f>
        <v>0</v>
      </c>
      <c r="BF336" s="142">
        <f t="shared" si="275"/>
        <v>0</v>
      </c>
      <c r="BG336" s="141">
        <f>IF('24'!BG336:BH336&gt;120,2,'24'!BG336:BH336/60)</f>
        <v>0</v>
      </c>
      <c r="BH336" s="142">
        <f t="shared" si="276"/>
        <v>0</v>
      </c>
      <c r="BI336" s="141">
        <f>IF('24'!BI336:BJ336&gt;120,2,'24'!BI336:BJ336/60)</f>
        <v>0</v>
      </c>
      <c r="BJ336" s="142">
        <f t="shared" si="277"/>
        <v>0</v>
      </c>
      <c r="BK336" s="141">
        <f>IF('24'!BK336:BL336&gt;120,2,'24'!BK336:BL336/60)</f>
        <v>0</v>
      </c>
      <c r="BL336" s="142">
        <f t="shared" si="278"/>
        <v>0</v>
      </c>
      <c r="BM336" s="6"/>
    </row>
    <row r="337" spans="1:65" ht="26.25" thickBot="1">
      <c r="A337" s="13">
        <v>8782</v>
      </c>
      <c r="B337" s="13" t="s">
        <v>364</v>
      </c>
      <c r="C337" s="141">
        <f>IF('24'!C337:D337&gt;120,2,'24'!C337:D337/60)</f>
        <v>0</v>
      </c>
      <c r="D337" s="142">
        <f t="shared" si="248"/>
        <v>0</v>
      </c>
      <c r="E337" s="141">
        <f>IF('24'!E337:F337&gt;120,2,'24'!E337:F337/60)</f>
        <v>0</v>
      </c>
      <c r="F337" s="142">
        <f t="shared" si="249"/>
        <v>0</v>
      </c>
      <c r="G337" s="141">
        <f>IF('24'!G337:H337&gt;120,2,'24'!G337:H337/60)</f>
        <v>0</v>
      </c>
      <c r="H337" s="142">
        <f t="shared" si="250"/>
        <v>0</v>
      </c>
      <c r="I337" s="141">
        <f>IF('24'!I337:J337&gt;120,2,'24'!I337:J337/60)</f>
        <v>0</v>
      </c>
      <c r="J337" s="142">
        <f t="shared" si="251"/>
        <v>0</v>
      </c>
      <c r="K337" s="141">
        <f>IF('24'!K337:L337&gt;120,2,'24'!K337:L337/60)</f>
        <v>0</v>
      </c>
      <c r="L337" s="142">
        <f t="shared" si="252"/>
        <v>0</v>
      </c>
      <c r="M337" s="141">
        <f>IF('24'!M337:N337&gt;120,2,'24'!M337:N337/60)</f>
        <v>0</v>
      </c>
      <c r="N337" s="142">
        <f t="shared" si="253"/>
        <v>0</v>
      </c>
      <c r="O337" s="141">
        <f>IF('24'!O337:P337&gt;120,2,'24'!O337:P337/60)</f>
        <v>0</v>
      </c>
      <c r="P337" s="142">
        <f t="shared" si="254"/>
        <v>0</v>
      </c>
      <c r="Q337" s="141">
        <f>IF('24'!Q337:R337&gt;120,2,'24'!Q337:R337/60)</f>
        <v>0</v>
      </c>
      <c r="R337" s="142">
        <f t="shared" si="255"/>
        <v>0</v>
      </c>
      <c r="S337" s="141">
        <f>IF('24'!S337:T337&gt;120,2,'24'!S337:T337/60)</f>
        <v>0</v>
      </c>
      <c r="T337" s="142">
        <f t="shared" si="256"/>
        <v>0</v>
      </c>
      <c r="U337" s="141">
        <f>IF('24'!U337:V337&gt;120,2,'24'!U337:V337/60)</f>
        <v>0</v>
      </c>
      <c r="V337" s="142">
        <f t="shared" si="257"/>
        <v>0</v>
      </c>
      <c r="W337" s="141">
        <f>IF('24'!W337:X337&gt;120,2,'24'!W337:X337/60)</f>
        <v>0</v>
      </c>
      <c r="X337" s="142">
        <f t="shared" si="258"/>
        <v>0</v>
      </c>
      <c r="Y337" s="141">
        <f>IF('24'!Y337:Z337&gt;120,2,'24'!Y337:Z337/60)</f>
        <v>0</v>
      </c>
      <c r="Z337" s="142">
        <f t="shared" si="259"/>
        <v>0</v>
      </c>
      <c r="AA337" s="141">
        <f>IF('24'!AA337:AB337&gt;120,2,'24'!AA337:AB337/60)</f>
        <v>0</v>
      </c>
      <c r="AB337" s="142">
        <f t="shared" si="260"/>
        <v>0</v>
      </c>
      <c r="AC337" s="141">
        <f>IF('24'!AC337:AD337&gt;120,2,'24'!AC337:AD337/60)</f>
        <v>0</v>
      </c>
      <c r="AD337" s="142">
        <f t="shared" si="261"/>
        <v>0</v>
      </c>
      <c r="AE337" s="141">
        <f>IF('24'!AE337:AF337&gt;120,2,'24'!AE337:AF337/60)</f>
        <v>0</v>
      </c>
      <c r="AF337" s="142">
        <f t="shared" si="262"/>
        <v>0</v>
      </c>
      <c r="AG337" s="141">
        <f>IF('24'!AG337:AH337&gt;120,2,'24'!AG337:AH337/60)</f>
        <v>0</v>
      </c>
      <c r="AH337" s="142">
        <f t="shared" si="263"/>
        <v>0</v>
      </c>
      <c r="AI337" s="141">
        <f>IF('24'!AI337:AJ337&gt;120,2,'24'!AI337:AJ337/60)</f>
        <v>0</v>
      </c>
      <c r="AJ337" s="142">
        <f t="shared" si="264"/>
        <v>0</v>
      </c>
      <c r="AK337" s="141">
        <f>IF('24'!AK337:AL337&gt;120,2,'24'!AK337:AL337/60)</f>
        <v>0</v>
      </c>
      <c r="AL337" s="142">
        <f t="shared" si="265"/>
        <v>0</v>
      </c>
      <c r="AM337" s="141">
        <f>IF('24'!AM337:AN337&gt;120,2,'24'!AM337:AN337/60)</f>
        <v>0</v>
      </c>
      <c r="AN337" s="142">
        <f t="shared" si="266"/>
        <v>0</v>
      </c>
      <c r="AO337" s="141">
        <f>IF('24'!AO337:AP337&gt;120,2,'24'!AO337:AP337/60)</f>
        <v>0</v>
      </c>
      <c r="AP337" s="142">
        <f t="shared" si="267"/>
        <v>0</v>
      </c>
      <c r="AQ337" s="141">
        <f>IF('24'!AQ337:AR337&gt;120,2,'24'!AQ337:AR337/60)</f>
        <v>0</v>
      </c>
      <c r="AR337" s="142">
        <f t="shared" si="268"/>
        <v>0</v>
      </c>
      <c r="AS337" s="141">
        <f>IF('24'!AS337:AT337&gt;120,2,'24'!AS337:AT337/60)</f>
        <v>0</v>
      </c>
      <c r="AT337" s="142">
        <f t="shared" si="269"/>
        <v>0</v>
      </c>
      <c r="AU337" s="141">
        <f>IF('24'!AU337:AV337&gt;120,2,'24'!AU337:AV337/60)</f>
        <v>0</v>
      </c>
      <c r="AV337" s="142">
        <f t="shared" si="270"/>
        <v>0</v>
      </c>
      <c r="AW337" s="141">
        <f>IF('24'!AW337:AX337&gt;120,2,'24'!AW337:AX337/60)</f>
        <v>0</v>
      </c>
      <c r="AX337" s="142">
        <f t="shared" si="271"/>
        <v>0</v>
      </c>
      <c r="AY337" s="141">
        <f>IF('24'!AY337:AZ337&gt;120,2,'24'!AY337:AZ337/60)</f>
        <v>0</v>
      </c>
      <c r="AZ337" s="142">
        <f t="shared" si="272"/>
        <v>0</v>
      </c>
      <c r="BA337" s="141">
        <f>IF('24'!BA337:BB337&gt;120,2,'24'!BA337:BB337/60)</f>
        <v>0</v>
      </c>
      <c r="BB337" s="142">
        <f t="shared" si="273"/>
        <v>0</v>
      </c>
      <c r="BC337" s="141">
        <f>IF('24'!BC337:BD337&gt;120,2,'24'!BC337:BD337/60)</f>
        <v>0</v>
      </c>
      <c r="BD337" s="142">
        <f t="shared" si="274"/>
        <v>0</v>
      </c>
      <c r="BE337" s="141">
        <f>IF('24'!BE337:BF337&gt;120,2,'24'!BE337:BF337/60)</f>
        <v>0</v>
      </c>
      <c r="BF337" s="142">
        <f t="shared" si="275"/>
        <v>0</v>
      </c>
      <c r="BG337" s="141">
        <f>IF('24'!BG337:BH337&gt;120,2,'24'!BG337:BH337/60)</f>
        <v>0</v>
      </c>
      <c r="BH337" s="142">
        <f t="shared" si="276"/>
        <v>0</v>
      </c>
      <c r="BI337" s="141">
        <f>IF('24'!BI337:BJ337&gt;120,2,'24'!BI337:BJ337/60)</f>
        <v>0</v>
      </c>
      <c r="BJ337" s="142">
        <f t="shared" si="277"/>
        <v>0</v>
      </c>
      <c r="BK337" s="141">
        <f>IF('24'!BK337:BL337&gt;120,2,'24'!BK337:BL337/60)</f>
        <v>0</v>
      </c>
      <c r="BL337" s="142">
        <f t="shared" si="278"/>
        <v>0</v>
      </c>
      <c r="BM337" s="6"/>
    </row>
    <row r="338" spans="1:65" ht="26.25" thickBot="1">
      <c r="A338" s="13">
        <v>8783</v>
      </c>
      <c r="B338" s="13" t="s">
        <v>365</v>
      </c>
      <c r="C338" s="141">
        <f>IF('24'!C338:D338&gt;120,2,'24'!C338:D338/60)</f>
        <v>0</v>
      </c>
      <c r="D338" s="142">
        <f t="shared" si="248"/>
        <v>0</v>
      </c>
      <c r="E338" s="141">
        <f>IF('24'!E338:F338&gt;120,2,'24'!E338:F338/60)</f>
        <v>0</v>
      </c>
      <c r="F338" s="142">
        <f t="shared" si="249"/>
        <v>0</v>
      </c>
      <c r="G338" s="141">
        <f>IF('24'!G338:H338&gt;120,2,'24'!G338:H338/60)</f>
        <v>0</v>
      </c>
      <c r="H338" s="142">
        <f t="shared" si="250"/>
        <v>0</v>
      </c>
      <c r="I338" s="141">
        <f>IF('24'!I338:J338&gt;120,2,'24'!I338:J338/60)</f>
        <v>0</v>
      </c>
      <c r="J338" s="142">
        <f t="shared" si="251"/>
        <v>0</v>
      </c>
      <c r="K338" s="141">
        <f>IF('24'!K338:L338&gt;120,2,'24'!K338:L338/60)</f>
        <v>0</v>
      </c>
      <c r="L338" s="142">
        <f t="shared" si="252"/>
        <v>0</v>
      </c>
      <c r="M338" s="141">
        <f>IF('24'!M338:N338&gt;120,2,'24'!M338:N338/60)</f>
        <v>0</v>
      </c>
      <c r="N338" s="142">
        <f t="shared" si="253"/>
        <v>0</v>
      </c>
      <c r="O338" s="141">
        <f>IF('24'!O338:P338&gt;120,2,'24'!O338:P338/60)</f>
        <v>0</v>
      </c>
      <c r="P338" s="142">
        <f t="shared" si="254"/>
        <v>0</v>
      </c>
      <c r="Q338" s="141">
        <f>IF('24'!Q338:R338&gt;120,2,'24'!Q338:R338/60)</f>
        <v>0</v>
      </c>
      <c r="R338" s="142">
        <f t="shared" si="255"/>
        <v>0</v>
      </c>
      <c r="S338" s="141">
        <f>IF('24'!S338:T338&gt;120,2,'24'!S338:T338/60)</f>
        <v>0</v>
      </c>
      <c r="T338" s="142">
        <f t="shared" si="256"/>
        <v>0</v>
      </c>
      <c r="U338" s="141">
        <f>IF('24'!U338:V338&gt;120,2,'24'!U338:V338/60)</f>
        <v>0</v>
      </c>
      <c r="V338" s="142">
        <f t="shared" si="257"/>
        <v>0</v>
      </c>
      <c r="W338" s="141">
        <f>IF('24'!W338:X338&gt;120,2,'24'!W338:X338/60)</f>
        <v>0</v>
      </c>
      <c r="X338" s="142">
        <f t="shared" si="258"/>
        <v>0</v>
      </c>
      <c r="Y338" s="141">
        <f>IF('24'!Y338:Z338&gt;120,2,'24'!Y338:Z338/60)</f>
        <v>0</v>
      </c>
      <c r="Z338" s="142">
        <f t="shared" si="259"/>
        <v>0</v>
      </c>
      <c r="AA338" s="141">
        <f>IF('24'!AA338:AB338&gt;120,2,'24'!AA338:AB338/60)</f>
        <v>0</v>
      </c>
      <c r="AB338" s="142">
        <f t="shared" si="260"/>
        <v>0</v>
      </c>
      <c r="AC338" s="141">
        <f>IF('24'!AC338:AD338&gt;120,2,'24'!AC338:AD338/60)</f>
        <v>0</v>
      </c>
      <c r="AD338" s="142">
        <f t="shared" si="261"/>
        <v>0</v>
      </c>
      <c r="AE338" s="141">
        <f>IF('24'!AE338:AF338&gt;120,2,'24'!AE338:AF338/60)</f>
        <v>0</v>
      </c>
      <c r="AF338" s="142">
        <f t="shared" si="262"/>
        <v>0</v>
      </c>
      <c r="AG338" s="141">
        <f>IF('24'!AG338:AH338&gt;120,2,'24'!AG338:AH338/60)</f>
        <v>0</v>
      </c>
      <c r="AH338" s="142">
        <f t="shared" si="263"/>
        <v>0</v>
      </c>
      <c r="AI338" s="141">
        <f>IF('24'!AI338:AJ338&gt;120,2,'24'!AI338:AJ338/60)</f>
        <v>0</v>
      </c>
      <c r="AJ338" s="142">
        <f t="shared" si="264"/>
        <v>0</v>
      </c>
      <c r="AK338" s="141">
        <f>IF('24'!AK338:AL338&gt;120,2,'24'!AK338:AL338/60)</f>
        <v>0</v>
      </c>
      <c r="AL338" s="142">
        <f t="shared" si="265"/>
        <v>0</v>
      </c>
      <c r="AM338" s="141">
        <f>IF('24'!AM338:AN338&gt;120,2,'24'!AM338:AN338/60)</f>
        <v>0</v>
      </c>
      <c r="AN338" s="142">
        <f t="shared" si="266"/>
        <v>0</v>
      </c>
      <c r="AO338" s="141">
        <f>IF('24'!AO338:AP338&gt;120,2,'24'!AO338:AP338/60)</f>
        <v>0</v>
      </c>
      <c r="AP338" s="142">
        <f t="shared" si="267"/>
        <v>0</v>
      </c>
      <c r="AQ338" s="141">
        <f>IF('24'!AQ338:AR338&gt;120,2,'24'!AQ338:AR338/60)</f>
        <v>0</v>
      </c>
      <c r="AR338" s="142">
        <f t="shared" si="268"/>
        <v>0</v>
      </c>
      <c r="AS338" s="141">
        <f>IF('24'!AS338:AT338&gt;120,2,'24'!AS338:AT338/60)</f>
        <v>0</v>
      </c>
      <c r="AT338" s="142">
        <f t="shared" si="269"/>
        <v>0</v>
      </c>
      <c r="AU338" s="141">
        <f>IF('24'!AU338:AV338&gt;120,2,'24'!AU338:AV338/60)</f>
        <v>0</v>
      </c>
      <c r="AV338" s="142">
        <f t="shared" si="270"/>
        <v>0</v>
      </c>
      <c r="AW338" s="141">
        <f>IF('24'!AW338:AX338&gt;120,2,'24'!AW338:AX338/60)</f>
        <v>0</v>
      </c>
      <c r="AX338" s="142">
        <f t="shared" si="271"/>
        <v>0</v>
      </c>
      <c r="AY338" s="141">
        <f>IF('24'!AY338:AZ338&gt;120,2,'24'!AY338:AZ338/60)</f>
        <v>0</v>
      </c>
      <c r="AZ338" s="142">
        <f t="shared" si="272"/>
        <v>0</v>
      </c>
      <c r="BA338" s="141">
        <f>IF('24'!BA338:BB338&gt;120,2,'24'!BA338:BB338/60)</f>
        <v>0</v>
      </c>
      <c r="BB338" s="142">
        <f t="shared" si="273"/>
        <v>0</v>
      </c>
      <c r="BC338" s="141">
        <f>IF('24'!BC338:BD338&gt;120,2,'24'!BC338:BD338/60)</f>
        <v>0</v>
      </c>
      <c r="BD338" s="142">
        <f t="shared" si="274"/>
        <v>0</v>
      </c>
      <c r="BE338" s="141">
        <f>IF('24'!BE338:BF338&gt;120,2,'24'!BE338:BF338/60)</f>
        <v>0</v>
      </c>
      <c r="BF338" s="142">
        <f t="shared" si="275"/>
        <v>0</v>
      </c>
      <c r="BG338" s="141">
        <f>IF('24'!BG338:BH338&gt;120,2,'24'!BG338:BH338/60)</f>
        <v>0</v>
      </c>
      <c r="BH338" s="142">
        <f t="shared" si="276"/>
        <v>0</v>
      </c>
      <c r="BI338" s="141">
        <f>IF('24'!BI338:BJ338&gt;120,2,'24'!BI338:BJ338/60)</f>
        <v>0</v>
      </c>
      <c r="BJ338" s="142">
        <f t="shared" si="277"/>
        <v>0</v>
      </c>
      <c r="BK338" s="141">
        <f>IF('24'!BK338:BL338&gt;120,2,'24'!BK338:BL338/60)</f>
        <v>0</v>
      </c>
      <c r="BL338" s="142">
        <f t="shared" si="278"/>
        <v>0</v>
      </c>
      <c r="BM338" s="6"/>
    </row>
    <row r="339" spans="1:65" ht="26.25" thickBot="1">
      <c r="A339" s="13">
        <v>8784</v>
      </c>
      <c r="B339" s="13" t="s">
        <v>366</v>
      </c>
      <c r="C339" s="141">
        <f>IF('24'!C339:D339&gt;120,2,'24'!C339:D339/60)</f>
        <v>0</v>
      </c>
      <c r="D339" s="142">
        <f t="shared" si="248"/>
        <v>0</v>
      </c>
      <c r="E339" s="141">
        <f>IF('24'!E339:F339&gt;120,2,'24'!E339:F339/60)</f>
        <v>0</v>
      </c>
      <c r="F339" s="142">
        <f t="shared" si="249"/>
        <v>0</v>
      </c>
      <c r="G339" s="141">
        <f>IF('24'!G339:H339&gt;120,2,'24'!G339:H339/60)</f>
        <v>0</v>
      </c>
      <c r="H339" s="142">
        <f t="shared" si="250"/>
        <v>0</v>
      </c>
      <c r="I339" s="141">
        <f>IF('24'!I339:J339&gt;120,2,'24'!I339:J339/60)</f>
        <v>0</v>
      </c>
      <c r="J339" s="142">
        <f t="shared" si="251"/>
        <v>0</v>
      </c>
      <c r="K339" s="141">
        <f>IF('24'!K339:L339&gt;120,2,'24'!K339:L339/60)</f>
        <v>0</v>
      </c>
      <c r="L339" s="142">
        <f t="shared" si="252"/>
        <v>0</v>
      </c>
      <c r="M339" s="141">
        <f>IF('24'!M339:N339&gt;120,2,'24'!M339:N339/60)</f>
        <v>0</v>
      </c>
      <c r="N339" s="142">
        <f t="shared" si="253"/>
        <v>0</v>
      </c>
      <c r="O339" s="141">
        <f>IF('24'!O339:P339&gt;120,2,'24'!O339:P339/60)</f>
        <v>0</v>
      </c>
      <c r="P339" s="142">
        <f t="shared" si="254"/>
        <v>0</v>
      </c>
      <c r="Q339" s="141">
        <f>IF('24'!Q339:R339&gt;120,2,'24'!Q339:R339/60)</f>
        <v>0</v>
      </c>
      <c r="R339" s="142">
        <f t="shared" si="255"/>
        <v>0</v>
      </c>
      <c r="S339" s="141">
        <f>IF('24'!S339:T339&gt;120,2,'24'!S339:T339/60)</f>
        <v>0</v>
      </c>
      <c r="T339" s="142">
        <f t="shared" si="256"/>
        <v>0</v>
      </c>
      <c r="U339" s="141">
        <f>IF('24'!U339:V339&gt;120,2,'24'!U339:V339/60)</f>
        <v>0</v>
      </c>
      <c r="V339" s="142">
        <f t="shared" si="257"/>
        <v>0</v>
      </c>
      <c r="W339" s="141">
        <f>IF('24'!W339:X339&gt;120,2,'24'!W339:X339/60)</f>
        <v>0</v>
      </c>
      <c r="X339" s="142">
        <f t="shared" si="258"/>
        <v>0</v>
      </c>
      <c r="Y339" s="141">
        <f>IF('24'!Y339:Z339&gt;120,2,'24'!Y339:Z339/60)</f>
        <v>0</v>
      </c>
      <c r="Z339" s="142">
        <f t="shared" si="259"/>
        <v>0</v>
      </c>
      <c r="AA339" s="141">
        <f>IF('24'!AA339:AB339&gt;120,2,'24'!AA339:AB339/60)</f>
        <v>0</v>
      </c>
      <c r="AB339" s="142">
        <f t="shared" si="260"/>
        <v>0</v>
      </c>
      <c r="AC339" s="141">
        <f>IF('24'!AC339:AD339&gt;120,2,'24'!AC339:AD339/60)</f>
        <v>0</v>
      </c>
      <c r="AD339" s="142">
        <f t="shared" si="261"/>
        <v>0</v>
      </c>
      <c r="AE339" s="141">
        <f>IF('24'!AE339:AF339&gt;120,2,'24'!AE339:AF339/60)</f>
        <v>0</v>
      </c>
      <c r="AF339" s="142">
        <f t="shared" si="262"/>
        <v>0</v>
      </c>
      <c r="AG339" s="141">
        <f>IF('24'!AG339:AH339&gt;120,2,'24'!AG339:AH339/60)</f>
        <v>0</v>
      </c>
      <c r="AH339" s="142">
        <f t="shared" si="263"/>
        <v>0</v>
      </c>
      <c r="AI339" s="141">
        <f>IF('24'!AI339:AJ339&gt;120,2,'24'!AI339:AJ339/60)</f>
        <v>0</v>
      </c>
      <c r="AJ339" s="142">
        <f t="shared" si="264"/>
        <v>0</v>
      </c>
      <c r="AK339" s="141">
        <f>IF('24'!AK339:AL339&gt;120,2,'24'!AK339:AL339/60)</f>
        <v>0</v>
      </c>
      <c r="AL339" s="142">
        <f t="shared" si="265"/>
        <v>0</v>
      </c>
      <c r="AM339" s="141">
        <f>IF('24'!AM339:AN339&gt;120,2,'24'!AM339:AN339/60)</f>
        <v>0</v>
      </c>
      <c r="AN339" s="142">
        <f t="shared" si="266"/>
        <v>0</v>
      </c>
      <c r="AO339" s="141">
        <f>IF('24'!AO339:AP339&gt;120,2,'24'!AO339:AP339/60)</f>
        <v>0</v>
      </c>
      <c r="AP339" s="142">
        <f t="shared" si="267"/>
        <v>0</v>
      </c>
      <c r="AQ339" s="141">
        <f>IF('24'!AQ339:AR339&gt;120,2,'24'!AQ339:AR339/60)</f>
        <v>0</v>
      </c>
      <c r="AR339" s="142">
        <f t="shared" si="268"/>
        <v>0</v>
      </c>
      <c r="AS339" s="141">
        <f>IF('24'!AS339:AT339&gt;120,2,'24'!AS339:AT339/60)</f>
        <v>0</v>
      </c>
      <c r="AT339" s="142">
        <f t="shared" si="269"/>
        <v>0</v>
      </c>
      <c r="AU339" s="141">
        <f>IF('24'!AU339:AV339&gt;120,2,'24'!AU339:AV339/60)</f>
        <v>0</v>
      </c>
      <c r="AV339" s="142">
        <f t="shared" si="270"/>
        <v>0</v>
      </c>
      <c r="AW339" s="141">
        <f>IF('24'!AW339:AX339&gt;120,2,'24'!AW339:AX339/60)</f>
        <v>0</v>
      </c>
      <c r="AX339" s="142">
        <f t="shared" si="271"/>
        <v>0</v>
      </c>
      <c r="AY339" s="141">
        <f>IF('24'!AY339:AZ339&gt;120,2,'24'!AY339:AZ339/60)</f>
        <v>0</v>
      </c>
      <c r="AZ339" s="142">
        <f t="shared" si="272"/>
        <v>0</v>
      </c>
      <c r="BA339" s="141">
        <f>IF('24'!BA339:BB339&gt;120,2,'24'!BA339:BB339/60)</f>
        <v>0</v>
      </c>
      <c r="BB339" s="142">
        <f t="shared" si="273"/>
        <v>0</v>
      </c>
      <c r="BC339" s="141">
        <f>IF('24'!BC339:BD339&gt;120,2,'24'!BC339:BD339/60)</f>
        <v>0</v>
      </c>
      <c r="BD339" s="142">
        <f t="shared" si="274"/>
        <v>0</v>
      </c>
      <c r="BE339" s="141">
        <f>IF('24'!BE339:BF339&gt;120,2,'24'!BE339:BF339/60)</f>
        <v>0</v>
      </c>
      <c r="BF339" s="142">
        <f t="shared" si="275"/>
        <v>0</v>
      </c>
      <c r="BG339" s="141">
        <f>IF('24'!BG339:BH339&gt;120,2,'24'!BG339:BH339/60)</f>
        <v>0</v>
      </c>
      <c r="BH339" s="142">
        <f t="shared" si="276"/>
        <v>0</v>
      </c>
      <c r="BI339" s="141">
        <f>IF('24'!BI339:BJ339&gt;120,2,'24'!BI339:BJ339/60)</f>
        <v>0</v>
      </c>
      <c r="BJ339" s="142">
        <f t="shared" si="277"/>
        <v>0</v>
      </c>
      <c r="BK339" s="141">
        <f>IF('24'!BK339:BL339&gt;120,2,'24'!BK339:BL339/60)</f>
        <v>0</v>
      </c>
      <c r="BL339" s="142">
        <f t="shared" si="278"/>
        <v>0</v>
      </c>
      <c r="BM339" s="6"/>
    </row>
    <row r="340" spans="1:65" ht="26.25" thickBot="1">
      <c r="A340" s="13">
        <v>8785</v>
      </c>
      <c r="B340" s="13" t="s">
        <v>367</v>
      </c>
      <c r="C340" s="141">
        <f>IF('24'!C340:D340&gt;120,2,'24'!C340:D340/60)</f>
        <v>0</v>
      </c>
      <c r="D340" s="142">
        <f t="shared" si="248"/>
        <v>0</v>
      </c>
      <c r="E340" s="141">
        <f>IF('24'!E340:F340&gt;120,2,'24'!E340:F340/60)</f>
        <v>0</v>
      </c>
      <c r="F340" s="142">
        <f t="shared" si="249"/>
        <v>0</v>
      </c>
      <c r="G340" s="141">
        <f>IF('24'!G340:H340&gt;120,2,'24'!G340:H340/60)</f>
        <v>0</v>
      </c>
      <c r="H340" s="142">
        <f t="shared" si="250"/>
        <v>0</v>
      </c>
      <c r="I340" s="141">
        <f>IF('24'!I340:J340&gt;120,2,'24'!I340:J340/60)</f>
        <v>0</v>
      </c>
      <c r="J340" s="142">
        <f t="shared" si="251"/>
        <v>0</v>
      </c>
      <c r="K340" s="141">
        <f>IF('24'!K340:L340&gt;120,2,'24'!K340:L340/60)</f>
        <v>0</v>
      </c>
      <c r="L340" s="142">
        <f t="shared" si="252"/>
        <v>0</v>
      </c>
      <c r="M340" s="141">
        <f>IF('24'!M340:N340&gt;120,2,'24'!M340:N340/60)</f>
        <v>0</v>
      </c>
      <c r="N340" s="142">
        <f t="shared" si="253"/>
        <v>0</v>
      </c>
      <c r="O340" s="141">
        <f>IF('24'!O340:P340&gt;120,2,'24'!O340:P340/60)</f>
        <v>0</v>
      </c>
      <c r="P340" s="142">
        <f t="shared" si="254"/>
        <v>0</v>
      </c>
      <c r="Q340" s="141">
        <f>IF('24'!Q340:R340&gt;120,2,'24'!Q340:R340/60)</f>
        <v>0</v>
      </c>
      <c r="R340" s="142">
        <f t="shared" si="255"/>
        <v>0</v>
      </c>
      <c r="S340" s="141">
        <f>IF('24'!S340:T340&gt;120,2,'24'!S340:T340/60)</f>
        <v>0</v>
      </c>
      <c r="T340" s="142">
        <f t="shared" si="256"/>
        <v>0</v>
      </c>
      <c r="U340" s="141">
        <f>IF('24'!U340:V340&gt;120,2,'24'!U340:V340/60)</f>
        <v>0</v>
      </c>
      <c r="V340" s="142">
        <f t="shared" si="257"/>
        <v>0</v>
      </c>
      <c r="W340" s="141">
        <f>IF('24'!W340:X340&gt;120,2,'24'!W340:X340/60)</f>
        <v>0</v>
      </c>
      <c r="X340" s="142">
        <f t="shared" si="258"/>
        <v>0</v>
      </c>
      <c r="Y340" s="141">
        <f>IF('24'!Y340:Z340&gt;120,2,'24'!Y340:Z340/60)</f>
        <v>0</v>
      </c>
      <c r="Z340" s="142">
        <f t="shared" si="259"/>
        <v>0</v>
      </c>
      <c r="AA340" s="141">
        <f>IF('24'!AA340:AB340&gt;120,2,'24'!AA340:AB340/60)</f>
        <v>0</v>
      </c>
      <c r="AB340" s="142">
        <f t="shared" si="260"/>
        <v>0</v>
      </c>
      <c r="AC340" s="141">
        <f>IF('24'!AC340:AD340&gt;120,2,'24'!AC340:AD340/60)</f>
        <v>0</v>
      </c>
      <c r="AD340" s="142">
        <f t="shared" si="261"/>
        <v>0</v>
      </c>
      <c r="AE340" s="141">
        <f>IF('24'!AE340:AF340&gt;120,2,'24'!AE340:AF340/60)</f>
        <v>0</v>
      </c>
      <c r="AF340" s="142">
        <f t="shared" si="262"/>
        <v>0</v>
      </c>
      <c r="AG340" s="141">
        <f>IF('24'!AG340:AH340&gt;120,2,'24'!AG340:AH340/60)</f>
        <v>0</v>
      </c>
      <c r="AH340" s="142">
        <f t="shared" si="263"/>
        <v>0</v>
      </c>
      <c r="AI340" s="141">
        <f>IF('24'!AI340:AJ340&gt;120,2,'24'!AI340:AJ340/60)</f>
        <v>0</v>
      </c>
      <c r="AJ340" s="142">
        <f t="shared" si="264"/>
        <v>0</v>
      </c>
      <c r="AK340" s="141">
        <f>IF('24'!AK340:AL340&gt;120,2,'24'!AK340:AL340/60)</f>
        <v>0</v>
      </c>
      <c r="AL340" s="142">
        <f t="shared" si="265"/>
        <v>0</v>
      </c>
      <c r="AM340" s="141">
        <f>IF('24'!AM340:AN340&gt;120,2,'24'!AM340:AN340/60)</f>
        <v>0</v>
      </c>
      <c r="AN340" s="142">
        <f t="shared" si="266"/>
        <v>0</v>
      </c>
      <c r="AO340" s="141">
        <f>IF('24'!AO340:AP340&gt;120,2,'24'!AO340:AP340/60)</f>
        <v>0</v>
      </c>
      <c r="AP340" s="142">
        <f t="shared" si="267"/>
        <v>0</v>
      </c>
      <c r="AQ340" s="141">
        <f>IF('24'!AQ340:AR340&gt;120,2,'24'!AQ340:AR340/60)</f>
        <v>0</v>
      </c>
      <c r="AR340" s="142">
        <f t="shared" si="268"/>
        <v>0</v>
      </c>
      <c r="AS340" s="141">
        <f>IF('24'!AS340:AT340&gt;120,2,'24'!AS340:AT340/60)</f>
        <v>0</v>
      </c>
      <c r="AT340" s="142">
        <f t="shared" si="269"/>
        <v>0</v>
      </c>
      <c r="AU340" s="141">
        <f>IF('24'!AU340:AV340&gt;120,2,'24'!AU340:AV340/60)</f>
        <v>0</v>
      </c>
      <c r="AV340" s="142">
        <f t="shared" si="270"/>
        <v>0</v>
      </c>
      <c r="AW340" s="141">
        <f>IF('24'!AW340:AX340&gt;120,2,'24'!AW340:AX340/60)</f>
        <v>0</v>
      </c>
      <c r="AX340" s="142">
        <f t="shared" si="271"/>
        <v>0</v>
      </c>
      <c r="AY340" s="141">
        <f>IF('24'!AY340:AZ340&gt;120,2,'24'!AY340:AZ340/60)</f>
        <v>0</v>
      </c>
      <c r="AZ340" s="142">
        <f t="shared" si="272"/>
        <v>0</v>
      </c>
      <c r="BA340" s="141">
        <f>IF('24'!BA340:BB340&gt;120,2,'24'!BA340:BB340/60)</f>
        <v>0</v>
      </c>
      <c r="BB340" s="142">
        <f t="shared" si="273"/>
        <v>0</v>
      </c>
      <c r="BC340" s="141">
        <f>IF('24'!BC340:BD340&gt;120,2,'24'!BC340:BD340/60)</f>
        <v>0</v>
      </c>
      <c r="BD340" s="142">
        <f t="shared" si="274"/>
        <v>0</v>
      </c>
      <c r="BE340" s="141">
        <f>IF('24'!BE340:BF340&gt;120,2,'24'!BE340:BF340/60)</f>
        <v>0</v>
      </c>
      <c r="BF340" s="142">
        <f t="shared" si="275"/>
        <v>0</v>
      </c>
      <c r="BG340" s="141">
        <f>IF('24'!BG340:BH340&gt;120,2,'24'!BG340:BH340/60)</f>
        <v>0</v>
      </c>
      <c r="BH340" s="142">
        <f t="shared" si="276"/>
        <v>0</v>
      </c>
      <c r="BI340" s="141">
        <f>IF('24'!BI340:BJ340&gt;120,2,'24'!BI340:BJ340/60)</f>
        <v>0</v>
      </c>
      <c r="BJ340" s="142">
        <f t="shared" si="277"/>
        <v>0</v>
      </c>
      <c r="BK340" s="141">
        <f>IF('24'!BK340:BL340&gt;120,2,'24'!BK340:BL340/60)</f>
        <v>0</v>
      </c>
      <c r="BL340" s="142">
        <f t="shared" si="278"/>
        <v>0</v>
      </c>
      <c r="BM340" s="6"/>
    </row>
    <row r="341" spans="1:65" ht="26.25" thickBot="1">
      <c r="A341" s="13">
        <v>8786</v>
      </c>
      <c r="B341" s="13" t="s">
        <v>368</v>
      </c>
      <c r="C341" s="141">
        <f>IF('24'!C341:D341&gt;120,2,'24'!C341:D341/60)</f>
        <v>0</v>
      </c>
      <c r="D341" s="142">
        <f t="shared" si="248"/>
        <v>0</v>
      </c>
      <c r="E341" s="141">
        <f>IF('24'!E341:F341&gt;120,2,'24'!E341:F341/60)</f>
        <v>0</v>
      </c>
      <c r="F341" s="142">
        <f t="shared" si="249"/>
        <v>0</v>
      </c>
      <c r="G341" s="141">
        <f>IF('24'!G341:H341&gt;120,2,'24'!G341:H341/60)</f>
        <v>0</v>
      </c>
      <c r="H341" s="142">
        <f t="shared" si="250"/>
        <v>0</v>
      </c>
      <c r="I341" s="141">
        <f>IF('24'!I341:J341&gt;120,2,'24'!I341:J341/60)</f>
        <v>0</v>
      </c>
      <c r="J341" s="142">
        <f t="shared" si="251"/>
        <v>0</v>
      </c>
      <c r="K341" s="141">
        <f>IF('24'!K341:L341&gt;120,2,'24'!K341:L341/60)</f>
        <v>0</v>
      </c>
      <c r="L341" s="142">
        <f t="shared" si="252"/>
        <v>0</v>
      </c>
      <c r="M341" s="141">
        <f>IF('24'!M341:N341&gt;120,2,'24'!M341:N341/60)</f>
        <v>0</v>
      </c>
      <c r="N341" s="142">
        <f t="shared" si="253"/>
        <v>0</v>
      </c>
      <c r="O341" s="141">
        <f>IF('24'!O341:P341&gt;120,2,'24'!O341:P341/60)</f>
        <v>0</v>
      </c>
      <c r="P341" s="142">
        <f t="shared" si="254"/>
        <v>0</v>
      </c>
      <c r="Q341" s="141">
        <f>IF('24'!Q341:R341&gt;120,2,'24'!Q341:R341/60)</f>
        <v>0</v>
      </c>
      <c r="R341" s="142">
        <f t="shared" si="255"/>
        <v>0</v>
      </c>
      <c r="S341" s="141">
        <f>IF('24'!S341:T341&gt;120,2,'24'!S341:T341/60)</f>
        <v>0</v>
      </c>
      <c r="T341" s="142">
        <f t="shared" si="256"/>
        <v>0</v>
      </c>
      <c r="U341" s="141">
        <f>IF('24'!U341:V341&gt;120,2,'24'!U341:V341/60)</f>
        <v>0</v>
      </c>
      <c r="V341" s="142">
        <f t="shared" si="257"/>
        <v>0</v>
      </c>
      <c r="W341" s="141">
        <f>IF('24'!W341:X341&gt;120,2,'24'!W341:X341/60)</f>
        <v>0</v>
      </c>
      <c r="X341" s="142">
        <f t="shared" si="258"/>
        <v>0</v>
      </c>
      <c r="Y341" s="141">
        <f>IF('24'!Y341:Z341&gt;120,2,'24'!Y341:Z341/60)</f>
        <v>0</v>
      </c>
      <c r="Z341" s="142">
        <f t="shared" si="259"/>
        <v>0</v>
      </c>
      <c r="AA341" s="141">
        <f>IF('24'!AA341:AB341&gt;120,2,'24'!AA341:AB341/60)</f>
        <v>0</v>
      </c>
      <c r="AB341" s="142">
        <f t="shared" si="260"/>
        <v>0</v>
      </c>
      <c r="AC341" s="141">
        <f>IF('24'!AC341:AD341&gt;120,2,'24'!AC341:AD341/60)</f>
        <v>0</v>
      </c>
      <c r="AD341" s="142">
        <f t="shared" si="261"/>
        <v>0</v>
      </c>
      <c r="AE341" s="141">
        <f>IF('24'!AE341:AF341&gt;120,2,'24'!AE341:AF341/60)</f>
        <v>0</v>
      </c>
      <c r="AF341" s="142">
        <f t="shared" si="262"/>
        <v>0</v>
      </c>
      <c r="AG341" s="141">
        <f>IF('24'!AG341:AH341&gt;120,2,'24'!AG341:AH341/60)</f>
        <v>0</v>
      </c>
      <c r="AH341" s="142">
        <f t="shared" si="263"/>
        <v>0</v>
      </c>
      <c r="AI341" s="141">
        <f>IF('24'!AI341:AJ341&gt;120,2,'24'!AI341:AJ341/60)</f>
        <v>0</v>
      </c>
      <c r="AJ341" s="142">
        <f t="shared" si="264"/>
        <v>0</v>
      </c>
      <c r="AK341" s="141">
        <f>IF('24'!AK341:AL341&gt;120,2,'24'!AK341:AL341/60)</f>
        <v>0</v>
      </c>
      <c r="AL341" s="142">
        <f t="shared" si="265"/>
        <v>0</v>
      </c>
      <c r="AM341" s="141">
        <f>IF('24'!AM341:AN341&gt;120,2,'24'!AM341:AN341/60)</f>
        <v>0</v>
      </c>
      <c r="AN341" s="142">
        <f t="shared" si="266"/>
        <v>0</v>
      </c>
      <c r="AO341" s="141">
        <f>IF('24'!AO341:AP341&gt;120,2,'24'!AO341:AP341/60)</f>
        <v>0</v>
      </c>
      <c r="AP341" s="142">
        <f t="shared" si="267"/>
        <v>0</v>
      </c>
      <c r="AQ341" s="141">
        <f>IF('24'!AQ341:AR341&gt;120,2,'24'!AQ341:AR341/60)</f>
        <v>0</v>
      </c>
      <c r="AR341" s="142">
        <f t="shared" si="268"/>
        <v>0</v>
      </c>
      <c r="AS341" s="141">
        <f>IF('24'!AS341:AT341&gt;120,2,'24'!AS341:AT341/60)</f>
        <v>0</v>
      </c>
      <c r="AT341" s="142">
        <f t="shared" si="269"/>
        <v>0</v>
      </c>
      <c r="AU341" s="141">
        <f>IF('24'!AU341:AV341&gt;120,2,'24'!AU341:AV341/60)</f>
        <v>0</v>
      </c>
      <c r="AV341" s="142">
        <f t="shared" si="270"/>
        <v>0</v>
      </c>
      <c r="AW341" s="141">
        <f>IF('24'!AW341:AX341&gt;120,2,'24'!AW341:AX341/60)</f>
        <v>0</v>
      </c>
      <c r="AX341" s="142">
        <f t="shared" si="271"/>
        <v>0</v>
      </c>
      <c r="AY341" s="141">
        <f>IF('24'!AY341:AZ341&gt;120,2,'24'!AY341:AZ341/60)</f>
        <v>0</v>
      </c>
      <c r="AZ341" s="142">
        <f t="shared" si="272"/>
        <v>0</v>
      </c>
      <c r="BA341" s="141">
        <f>IF('24'!BA341:BB341&gt;120,2,'24'!BA341:BB341/60)</f>
        <v>0</v>
      </c>
      <c r="BB341" s="142">
        <f t="shared" si="273"/>
        <v>0</v>
      </c>
      <c r="BC341" s="141">
        <f>IF('24'!BC341:BD341&gt;120,2,'24'!BC341:BD341/60)</f>
        <v>0</v>
      </c>
      <c r="BD341" s="142">
        <f t="shared" si="274"/>
        <v>0</v>
      </c>
      <c r="BE341" s="141">
        <f>IF('24'!BE341:BF341&gt;120,2,'24'!BE341:BF341/60)</f>
        <v>0</v>
      </c>
      <c r="BF341" s="142">
        <f t="shared" si="275"/>
        <v>0</v>
      </c>
      <c r="BG341" s="141">
        <f>IF('24'!BG341:BH341&gt;120,2,'24'!BG341:BH341/60)</f>
        <v>0</v>
      </c>
      <c r="BH341" s="142">
        <f t="shared" si="276"/>
        <v>0</v>
      </c>
      <c r="BI341" s="141">
        <f>IF('24'!BI341:BJ341&gt;120,2,'24'!BI341:BJ341/60)</f>
        <v>0</v>
      </c>
      <c r="BJ341" s="142">
        <f t="shared" si="277"/>
        <v>0</v>
      </c>
      <c r="BK341" s="141">
        <f>IF('24'!BK341:BL341&gt;120,2,'24'!BK341:BL341/60)</f>
        <v>0</v>
      </c>
      <c r="BL341" s="142">
        <f t="shared" si="278"/>
        <v>0</v>
      </c>
      <c r="BM341" s="6"/>
    </row>
    <row r="342" spans="1:65" ht="26.25" thickBot="1">
      <c r="A342" s="13">
        <v>8787</v>
      </c>
      <c r="B342" s="13" t="s">
        <v>22</v>
      </c>
      <c r="C342" s="141">
        <f>IF('24'!C342:D342&gt;120,2,'24'!C342:D342/60)</f>
        <v>0</v>
      </c>
      <c r="D342" s="142">
        <f t="shared" si="248"/>
        <v>0</v>
      </c>
      <c r="E342" s="141">
        <f>IF('24'!E342:F342&gt;120,2,'24'!E342:F342/60)</f>
        <v>0</v>
      </c>
      <c r="F342" s="142">
        <f t="shared" si="249"/>
        <v>0</v>
      </c>
      <c r="G342" s="141">
        <f>IF('24'!G342:H342&gt;120,2,'24'!G342:H342/60)</f>
        <v>0</v>
      </c>
      <c r="H342" s="142">
        <f t="shared" si="250"/>
        <v>0</v>
      </c>
      <c r="I342" s="141">
        <f>IF('24'!I342:J342&gt;120,2,'24'!I342:J342/60)</f>
        <v>0</v>
      </c>
      <c r="J342" s="142">
        <f t="shared" si="251"/>
        <v>0</v>
      </c>
      <c r="K342" s="141">
        <f>IF('24'!K342:L342&gt;120,2,'24'!K342:L342/60)</f>
        <v>0</v>
      </c>
      <c r="L342" s="142">
        <f t="shared" si="252"/>
        <v>0</v>
      </c>
      <c r="M342" s="141">
        <f>IF('24'!M342:N342&gt;120,2,'24'!M342:N342/60)</f>
        <v>0</v>
      </c>
      <c r="N342" s="142">
        <f t="shared" si="253"/>
        <v>0</v>
      </c>
      <c r="O342" s="141">
        <f>IF('24'!O342:P342&gt;120,2,'24'!O342:P342/60)</f>
        <v>0</v>
      </c>
      <c r="P342" s="142">
        <f t="shared" si="254"/>
        <v>0</v>
      </c>
      <c r="Q342" s="141">
        <f>IF('24'!Q342:R342&gt;120,2,'24'!Q342:R342/60)</f>
        <v>0</v>
      </c>
      <c r="R342" s="142">
        <f t="shared" si="255"/>
        <v>0</v>
      </c>
      <c r="S342" s="141">
        <f>IF('24'!S342:T342&gt;120,2,'24'!S342:T342/60)</f>
        <v>0</v>
      </c>
      <c r="T342" s="142">
        <f t="shared" si="256"/>
        <v>0</v>
      </c>
      <c r="U342" s="141">
        <f>IF('24'!U342:V342&gt;120,2,'24'!U342:V342/60)</f>
        <v>0</v>
      </c>
      <c r="V342" s="142">
        <f t="shared" si="257"/>
        <v>0</v>
      </c>
      <c r="W342" s="141">
        <f>IF('24'!W342:X342&gt;120,2,'24'!W342:X342/60)</f>
        <v>0</v>
      </c>
      <c r="X342" s="142">
        <f t="shared" si="258"/>
        <v>0</v>
      </c>
      <c r="Y342" s="141">
        <f>IF('24'!Y342:Z342&gt;120,2,'24'!Y342:Z342/60)</f>
        <v>0</v>
      </c>
      <c r="Z342" s="142">
        <f t="shared" si="259"/>
        <v>0</v>
      </c>
      <c r="AA342" s="141">
        <f>IF('24'!AA342:AB342&gt;120,2,'24'!AA342:AB342/60)</f>
        <v>0</v>
      </c>
      <c r="AB342" s="142">
        <f t="shared" si="260"/>
        <v>0</v>
      </c>
      <c r="AC342" s="141">
        <f>IF('24'!AC342:AD342&gt;120,2,'24'!AC342:AD342/60)</f>
        <v>0</v>
      </c>
      <c r="AD342" s="142">
        <f t="shared" si="261"/>
        <v>0</v>
      </c>
      <c r="AE342" s="141">
        <f>IF('24'!AE342:AF342&gt;120,2,'24'!AE342:AF342/60)</f>
        <v>0</v>
      </c>
      <c r="AF342" s="142">
        <f t="shared" si="262"/>
        <v>0</v>
      </c>
      <c r="AG342" s="141">
        <f>IF('24'!AG342:AH342&gt;120,2,'24'!AG342:AH342/60)</f>
        <v>0</v>
      </c>
      <c r="AH342" s="142">
        <f t="shared" si="263"/>
        <v>0</v>
      </c>
      <c r="AI342" s="141">
        <f>IF('24'!AI342:AJ342&gt;120,2,'24'!AI342:AJ342/60)</f>
        <v>0</v>
      </c>
      <c r="AJ342" s="142">
        <f t="shared" si="264"/>
        <v>0</v>
      </c>
      <c r="AK342" s="141">
        <f>IF('24'!AK342:AL342&gt;120,2,'24'!AK342:AL342/60)</f>
        <v>0</v>
      </c>
      <c r="AL342" s="142">
        <f t="shared" si="265"/>
        <v>0</v>
      </c>
      <c r="AM342" s="141">
        <f>IF('24'!AM342:AN342&gt;120,2,'24'!AM342:AN342/60)</f>
        <v>0</v>
      </c>
      <c r="AN342" s="142">
        <f t="shared" si="266"/>
        <v>0</v>
      </c>
      <c r="AO342" s="141">
        <f>IF('24'!AO342:AP342&gt;120,2,'24'!AO342:AP342/60)</f>
        <v>0</v>
      </c>
      <c r="AP342" s="142">
        <f t="shared" si="267"/>
        <v>0</v>
      </c>
      <c r="AQ342" s="141">
        <f>IF('24'!AQ342:AR342&gt;120,2,'24'!AQ342:AR342/60)</f>
        <v>0</v>
      </c>
      <c r="AR342" s="142">
        <f t="shared" si="268"/>
        <v>0</v>
      </c>
      <c r="AS342" s="141">
        <f>IF('24'!AS342:AT342&gt;120,2,'24'!AS342:AT342/60)</f>
        <v>0</v>
      </c>
      <c r="AT342" s="142">
        <f t="shared" si="269"/>
        <v>0</v>
      </c>
      <c r="AU342" s="141">
        <f>IF('24'!AU342:AV342&gt;120,2,'24'!AU342:AV342/60)</f>
        <v>0</v>
      </c>
      <c r="AV342" s="142">
        <f t="shared" si="270"/>
        <v>0</v>
      </c>
      <c r="AW342" s="141">
        <f>IF('24'!AW342:AX342&gt;120,2,'24'!AW342:AX342/60)</f>
        <v>0</v>
      </c>
      <c r="AX342" s="142">
        <f t="shared" si="271"/>
        <v>0</v>
      </c>
      <c r="AY342" s="141">
        <f>IF('24'!AY342:AZ342&gt;120,2,'24'!AY342:AZ342/60)</f>
        <v>0</v>
      </c>
      <c r="AZ342" s="142">
        <f t="shared" si="272"/>
        <v>0</v>
      </c>
      <c r="BA342" s="141">
        <f>IF('24'!BA342:BB342&gt;120,2,'24'!BA342:BB342/60)</f>
        <v>0</v>
      </c>
      <c r="BB342" s="142">
        <f t="shared" si="273"/>
        <v>0</v>
      </c>
      <c r="BC342" s="141">
        <f>IF('24'!BC342:BD342&gt;120,2,'24'!BC342:BD342/60)</f>
        <v>0</v>
      </c>
      <c r="BD342" s="142">
        <f t="shared" si="274"/>
        <v>0</v>
      </c>
      <c r="BE342" s="141">
        <f>IF('24'!BE342:BF342&gt;120,2,'24'!BE342:BF342/60)</f>
        <v>0</v>
      </c>
      <c r="BF342" s="142">
        <f t="shared" si="275"/>
        <v>0</v>
      </c>
      <c r="BG342" s="141">
        <f>IF('24'!BG342:BH342&gt;120,2,'24'!BG342:BH342/60)</f>
        <v>0</v>
      </c>
      <c r="BH342" s="142">
        <f t="shared" si="276"/>
        <v>0</v>
      </c>
      <c r="BI342" s="141">
        <f>IF('24'!BI342:BJ342&gt;120,2,'24'!BI342:BJ342/60)</f>
        <v>0</v>
      </c>
      <c r="BJ342" s="142">
        <f t="shared" si="277"/>
        <v>0</v>
      </c>
      <c r="BK342" s="141">
        <f>IF('24'!BK342:BL342&gt;120,2,'24'!BK342:BL342/60)</f>
        <v>0</v>
      </c>
      <c r="BL342" s="142">
        <f t="shared" si="278"/>
        <v>0</v>
      </c>
      <c r="BM342" s="6"/>
    </row>
    <row r="343" spans="1:65" ht="26.25" thickBot="1">
      <c r="A343" s="13">
        <v>8788</v>
      </c>
      <c r="B343" s="13" t="s">
        <v>372</v>
      </c>
      <c r="C343" s="141">
        <f>IF('24'!C343:D343&gt;120,2,'24'!C343:D343/60)</f>
        <v>0</v>
      </c>
      <c r="D343" s="142">
        <f t="shared" si="248"/>
        <v>0</v>
      </c>
      <c r="E343" s="141">
        <f>IF('24'!E343:F343&gt;120,2,'24'!E343:F343/60)</f>
        <v>0</v>
      </c>
      <c r="F343" s="142">
        <f t="shared" si="249"/>
        <v>0</v>
      </c>
      <c r="G343" s="141">
        <f>IF('24'!G343:H343&gt;120,2,'24'!G343:H343/60)</f>
        <v>0</v>
      </c>
      <c r="H343" s="142">
        <f t="shared" si="250"/>
        <v>0</v>
      </c>
      <c r="I343" s="141">
        <f>IF('24'!I343:J343&gt;120,2,'24'!I343:J343/60)</f>
        <v>0</v>
      </c>
      <c r="J343" s="142">
        <f t="shared" si="251"/>
        <v>0</v>
      </c>
      <c r="K343" s="141">
        <f>IF('24'!K343:L343&gt;120,2,'24'!K343:L343/60)</f>
        <v>0</v>
      </c>
      <c r="L343" s="142">
        <f t="shared" si="252"/>
        <v>0</v>
      </c>
      <c r="M343" s="141">
        <f>IF('24'!M343:N343&gt;120,2,'24'!M343:N343/60)</f>
        <v>0</v>
      </c>
      <c r="N343" s="142">
        <f t="shared" si="253"/>
        <v>0</v>
      </c>
      <c r="O343" s="141">
        <f>IF('24'!O343:P343&gt;120,2,'24'!O343:P343/60)</f>
        <v>0</v>
      </c>
      <c r="P343" s="142">
        <f t="shared" si="254"/>
        <v>0</v>
      </c>
      <c r="Q343" s="141">
        <f>IF('24'!Q343:R343&gt;120,2,'24'!Q343:R343/60)</f>
        <v>0</v>
      </c>
      <c r="R343" s="142">
        <f t="shared" si="255"/>
        <v>0</v>
      </c>
      <c r="S343" s="141">
        <f>IF('24'!S343:T343&gt;120,2,'24'!S343:T343/60)</f>
        <v>0</v>
      </c>
      <c r="T343" s="142">
        <f t="shared" si="256"/>
        <v>0</v>
      </c>
      <c r="U343" s="141">
        <f>IF('24'!U343:V343&gt;120,2,'24'!U343:V343/60)</f>
        <v>0</v>
      </c>
      <c r="V343" s="142">
        <f t="shared" si="257"/>
        <v>0</v>
      </c>
      <c r="W343" s="141">
        <f>IF('24'!W343:X343&gt;120,2,'24'!W343:X343/60)</f>
        <v>0</v>
      </c>
      <c r="X343" s="142">
        <f t="shared" si="258"/>
        <v>0</v>
      </c>
      <c r="Y343" s="141">
        <f>IF('24'!Y343:Z343&gt;120,2,'24'!Y343:Z343/60)</f>
        <v>0</v>
      </c>
      <c r="Z343" s="142">
        <f t="shared" si="259"/>
        <v>0</v>
      </c>
      <c r="AA343" s="141">
        <f>IF('24'!AA343:AB343&gt;120,2,'24'!AA343:AB343/60)</f>
        <v>0</v>
      </c>
      <c r="AB343" s="142">
        <f t="shared" si="260"/>
        <v>0</v>
      </c>
      <c r="AC343" s="141">
        <f>IF('24'!AC343:AD343&gt;120,2,'24'!AC343:AD343/60)</f>
        <v>0</v>
      </c>
      <c r="AD343" s="142">
        <f t="shared" si="261"/>
        <v>0</v>
      </c>
      <c r="AE343" s="141">
        <f>IF('24'!AE343:AF343&gt;120,2,'24'!AE343:AF343/60)</f>
        <v>0</v>
      </c>
      <c r="AF343" s="142">
        <f t="shared" si="262"/>
        <v>0</v>
      </c>
      <c r="AG343" s="141">
        <f>IF('24'!AG343:AH343&gt;120,2,'24'!AG343:AH343/60)</f>
        <v>0</v>
      </c>
      <c r="AH343" s="142">
        <f t="shared" si="263"/>
        <v>0</v>
      </c>
      <c r="AI343" s="141">
        <f>IF('24'!AI343:AJ343&gt;120,2,'24'!AI343:AJ343/60)</f>
        <v>0</v>
      </c>
      <c r="AJ343" s="142">
        <f t="shared" si="264"/>
        <v>0</v>
      </c>
      <c r="AK343" s="141">
        <f>IF('24'!AK343:AL343&gt;120,2,'24'!AK343:AL343/60)</f>
        <v>0</v>
      </c>
      <c r="AL343" s="142">
        <f t="shared" si="265"/>
        <v>0</v>
      </c>
      <c r="AM343" s="141">
        <f>IF('24'!AM343:AN343&gt;120,2,'24'!AM343:AN343/60)</f>
        <v>0</v>
      </c>
      <c r="AN343" s="142">
        <f t="shared" si="266"/>
        <v>0</v>
      </c>
      <c r="AO343" s="141">
        <f>IF('24'!AO343:AP343&gt;120,2,'24'!AO343:AP343/60)</f>
        <v>0</v>
      </c>
      <c r="AP343" s="142">
        <f t="shared" si="267"/>
        <v>0</v>
      </c>
      <c r="AQ343" s="141">
        <f>IF('24'!AQ343:AR343&gt;120,2,'24'!AQ343:AR343/60)</f>
        <v>0</v>
      </c>
      <c r="AR343" s="142">
        <f t="shared" si="268"/>
        <v>0</v>
      </c>
      <c r="AS343" s="141">
        <f>IF('24'!AS343:AT343&gt;120,2,'24'!AS343:AT343/60)</f>
        <v>0</v>
      </c>
      <c r="AT343" s="142">
        <f t="shared" si="269"/>
        <v>0</v>
      </c>
      <c r="AU343" s="141">
        <f>IF('24'!AU343:AV343&gt;120,2,'24'!AU343:AV343/60)</f>
        <v>0</v>
      </c>
      <c r="AV343" s="142">
        <f t="shared" si="270"/>
        <v>0</v>
      </c>
      <c r="AW343" s="141">
        <f>IF('24'!AW343:AX343&gt;120,2,'24'!AW343:AX343/60)</f>
        <v>0</v>
      </c>
      <c r="AX343" s="142">
        <f t="shared" si="271"/>
        <v>0</v>
      </c>
      <c r="AY343" s="141">
        <f>IF('24'!AY343:AZ343&gt;120,2,'24'!AY343:AZ343/60)</f>
        <v>0</v>
      </c>
      <c r="AZ343" s="142">
        <f t="shared" si="272"/>
        <v>0</v>
      </c>
      <c r="BA343" s="141">
        <f>IF('24'!BA343:BB343&gt;120,2,'24'!BA343:BB343/60)</f>
        <v>0</v>
      </c>
      <c r="BB343" s="142">
        <f t="shared" si="273"/>
        <v>0</v>
      </c>
      <c r="BC343" s="141">
        <f>IF('24'!BC343:BD343&gt;120,2,'24'!BC343:BD343/60)</f>
        <v>0</v>
      </c>
      <c r="BD343" s="142">
        <f t="shared" si="274"/>
        <v>0</v>
      </c>
      <c r="BE343" s="141">
        <f>IF('24'!BE343:BF343&gt;120,2,'24'!BE343:BF343/60)</f>
        <v>0</v>
      </c>
      <c r="BF343" s="142">
        <f t="shared" si="275"/>
        <v>0</v>
      </c>
      <c r="BG343" s="141">
        <f>IF('24'!BG343:BH343&gt;120,2,'24'!BG343:BH343/60)</f>
        <v>0</v>
      </c>
      <c r="BH343" s="142">
        <f t="shared" si="276"/>
        <v>0</v>
      </c>
      <c r="BI343" s="141">
        <f>IF('24'!BI343:BJ343&gt;120,2,'24'!BI343:BJ343/60)</f>
        <v>0</v>
      </c>
      <c r="BJ343" s="142">
        <f t="shared" si="277"/>
        <v>0</v>
      </c>
      <c r="BK343" s="141">
        <f>IF('24'!BK343:BL343&gt;120,2,'24'!BK343:BL343/60)</f>
        <v>0</v>
      </c>
      <c r="BL343" s="142">
        <f t="shared" si="278"/>
        <v>0</v>
      </c>
      <c r="BM343" s="6"/>
    </row>
    <row r="344" spans="1:65" ht="26.25" thickBot="1">
      <c r="A344" s="13">
        <v>8789</v>
      </c>
      <c r="B344" s="13" t="s">
        <v>7</v>
      </c>
      <c r="C344" s="141">
        <f>IF('24'!C344:D344&gt;120,2,'24'!C344:D344/60)</f>
        <v>0</v>
      </c>
      <c r="D344" s="142">
        <f t="shared" ref="D344:D345" si="279">IF(E344&gt;120,2,E344/60)</f>
        <v>0</v>
      </c>
      <c r="E344" s="141">
        <f>IF('24'!E344:F344&gt;120,2,'24'!E344:F344/60)</f>
        <v>0</v>
      </c>
      <c r="F344" s="142">
        <f t="shared" si="249"/>
        <v>0</v>
      </c>
      <c r="G344" s="141">
        <f>IF('24'!G344:H344&gt;120,2,'24'!G344:H344/60)</f>
        <v>0</v>
      </c>
      <c r="H344" s="142">
        <f t="shared" si="250"/>
        <v>0</v>
      </c>
      <c r="I344" s="141">
        <f>IF('24'!I344:J344&gt;120,2,'24'!I344:J344/60)</f>
        <v>0</v>
      </c>
      <c r="J344" s="142">
        <f t="shared" si="251"/>
        <v>0</v>
      </c>
      <c r="K344" s="141">
        <f>IF('24'!K344:L344&gt;120,2,'24'!K344:L344/60)</f>
        <v>0</v>
      </c>
      <c r="L344" s="142">
        <f t="shared" si="252"/>
        <v>0</v>
      </c>
      <c r="M344" s="141">
        <f>IF('24'!M344:N344&gt;120,2,'24'!M344:N344/60)</f>
        <v>0</v>
      </c>
      <c r="N344" s="142">
        <f t="shared" si="253"/>
        <v>0</v>
      </c>
      <c r="O344" s="141">
        <f>IF('24'!O344:P344&gt;120,2,'24'!O344:P344/60)</f>
        <v>0</v>
      </c>
      <c r="P344" s="142">
        <f t="shared" si="254"/>
        <v>0</v>
      </c>
      <c r="Q344" s="141">
        <f>IF('24'!Q344:R344&gt;120,2,'24'!Q344:R344/60)</f>
        <v>0</v>
      </c>
      <c r="R344" s="142">
        <f t="shared" si="255"/>
        <v>0</v>
      </c>
      <c r="S344" s="141">
        <f>IF('24'!S344:T344&gt;120,2,'24'!S344:T344/60)</f>
        <v>0</v>
      </c>
      <c r="T344" s="142">
        <f t="shared" si="256"/>
        <v>0</v>
      </c>
      <c r="U344" s="141">
        <f>IF('24'!U344:V344&gt;120,2,'24'!U344:V344/60)</f>
        <v>0</v>
      </c>
      <c r="V344" s="142">
        <f t="shared" si="257"/>
        <v>0</v>
      </c>
      <c r="W344" s="141">
        <f>IF('24'!W344:X344&gt;120,2,'24'!W344:X344/60)</f>
        <v>0</v>
      </c>
      <c r="X344" s="142">
        <f t="shared" si="258"/>
        <v>0</v>
      </c>
      <c r="Y344" s="141">
        <f>IF('24'!Y344:Z344&gt;120,2,'24'!Y344:Z344/60)</f>
        <v>0</v>
      </c>
      <c r="Z344" s="142">
        <f t="shared" si="259"/>
        <v>0</v>
      </c>
      <c r="AA344" s="141">
        <f>IF('24'!AA344:AB344&gt;120,2,'24'!AA344:AB344/60)</f>
        <v>0</v>
      </c>
      <c r="AB344" s="142">
        <f t="shared" si="260"/>
        <v>0</v>
      </c>
      <c r="AC344" s="141">
        <f>IF('24'!AC344:AD344&gt;120,2,'24'!AC344:AD344/60)</f>
        <v>0</v>
      </c>
      <c r="AD344" s="142">
        <f t="shared" si="261"/>
        <v>0</v>
      </c>
      <c r="AE344" s="141">
        <f>IF('24'!AE344:AF344&gt;120,2,'24'!AE344:AF344/60)</f>
        <v>0</v>
      </c>
      <c r="AF344" s="142">
        <f t="shared" si="262"/>
        <v>0</v>
      </c>
      <c r="AG344" s="141">
        <f>IF('24'!AG344:AH344&gt;120,2,'24'!AG344:AH344/60)</f>
        <v>0</v>
      </c>
      <c r="AH344" s="142">
        <f t="shared" si="263"/>
        <v>0</v>
      </c>
      <c r="AI344" s="141">
        <f>IF('24'!AI344:AJ344&gt;120,2,'24'!AI344:AJ344/60)</f>
        <v>0</v>
      </c>
      <c r="AJ344" s="142">
        <f t="shared" si="264"/>
        <v>0</v>
      </c>
      <c r="AK344" s="141">
        <f>IF('24'!AK344:AL344&gt;120,2,'24'!AK344:AL344/60)</f>
        <v>0</v>
      </c>
      <c r="AL344" s="142">
        <f t="shared" si="265"/>
        <v>0</v>
      </c>
      <c r="AM344" s="141">
        <f>IF('24'!AM344:AN344&gt;120,2,'24'!AM344:AN344/60)</f>
        <v>0</v>
      </c>
      <c r="AN344" s="142">
        <f t="shared" si="266"/>
        <v>0</v>
      </c>
      <c r="AO344" s="141">
        <f>IF('24'!AO344:AP344&gt;120,2,'24'!AO344:AP344/60)</f>
        <v>0</v>
      </c>
      <c r="AP344" s="142">
        <f t="shared" si="267"/>
        <v>0</v>
      </c>
      <c r="AQ344" s="141">
        <f>IF('24'!AQ344:AR344&gt;120,2,'24'!AQ344:AR344/60)</f>
        <v>0</v>
      </c>
      <c r="AR344" s="142">
        <f t="shared" si="268"/>
        <v>0</v>
      </c>
      <c r="AS344" s="141">
        <f>IF('24'!AS344:AT344&gt;120,2,'24'!AS344:AT344/60)</f>
        <v>0</v>
      </c>
      <c r="AT344" s="142">
        <f t="shared" si="269"/>
        <v>0</v>
      </c>
      <c r="AU344" s="141">
        <f>IF('24'!AU344:AV344&gt;120,2,'24'!AU344:AV344/60)</f>
        <v>0</v>
      </c>
      <c r="AV344" s="142">
        <f t="shared" si="270"/>
        <v>0</v>
      </c>
      <c r="AW344" s="141">
        <f>IF('24'!AW344:AX344&gt;120,2,'24'!AW344:AX344/60)</f>
        <v>0</v>
      </c>
      <c r="AX344" s="142">
        <f t="shared" si="271"/>
        <v>0</v>
      </c>
      <c r="AY344" s="141">
        <f>IF('24'!AY344:AZ344&gt;120,2,'24'!AY344:AZ344/60)</f>
        <v>0</v>
      </c>
      <c r="AZ344" s="142">
        <f t="shared" si="272"/>
        <v>0</v>
      </c>
      <c r="BA344" s="141">
        <f>IF('24'!BA344:BB344&gt;120,2,'24'!BA344:BB344/60)</f>
        <v>0</v>
      </c>
      <c r="BB344" s="142">
        <f t="shared" si="273"/>
        <v>0</v>
      </c>
      <c r="BC344" s="141">
        <f>IF('24'!BC344:BD344&gt;120,2,'24'!BC344:BD344/60)</f>
        <v>0</v>
      </c>
      <c r="BD344" s="142">
        <f t="shared" si="274"/>
        <v>0</v>
      </c>
      <c r="BE344" s="141">
        <f>IF('24'!BE344:BF344&gt;120,2,'24'!BE344:BF344/60)</f>
        <v>0</v>
      </c>
      <c r="BF344" s="142">
        <f t="shared" si="275"/>
        <v>0</v>
      </c>
      <c r="BG344" s="141">
        <f>IF('24'!BG344:BH344&gt;120,2,'24'!BG344:BH344/60)</f>
        <v>0</v>
      </c>
      <c r="BH344" s="142">
        <f t="shared" si="276"/>
        <v>0</v>
      </c>
      <c r="BI344" s="141">
        <f>IF('24'!BI344:BJ344&gt;120,2,'24'!BI344:BJ344/60)</f>
        <v>0</v>
      </c>
      <c r="BJ344" s="142">
        <f t="shared" si="277"/>
        <v>0</v>
      </c>
      <c r="BK344" s="141">
        <f>IF('24'!BK344:BL344&gt;120,2,'24'!BK344:BL344/60)</f>
        <v>0</v>
      </c>
      <c r="BL344" s="142">
        <f t="shared" si="278"/>
        <v>0</v>
      </c>
      <c r="BM344" s="6"/>
    </row>
    <row r="345" spans="1:65" ht="26.25" thickBot="1">
      <c r="A345" s="13">
        <v>8790</v>
      </c>
      <c r="B345" s="13" t="s">
        <v>58</v>
      </c>
      <c r="C345" s="141">
        <f>IF('24'!C345:D345&gt;120,2,'24'!C345:D345/60)</f>
        <v>0</v>
      </c>
      <c r="D345" s="142">
        <f t="shared" si="279"/>
        <v>0</v>
      </c>
      <c r="E345" s="141">
        <f>IF('24'!E345:F345&gt;120,2,'24'!E345:F345/60)</f>
        <v>0</v>
      </c>
      <c r="F345" s="142">
        <f t="shared" si="249"/>
        <v>0</v>
      </c>
      <c r="G345" s="141">
        <f>IF('24'!G345:H345&gt;120,2,'24'!G345:H345/60)</f>
        <v>0</v>
      </c>
      <c r="H345" s="142">
        <f t="shared" si="250"/>
        <v>0</v>
      </c>
      <c r="I345" s="141">
        <f>IF('24'!I345:J345&gt;120,2,'24'!I345:J345/60)</f>
        <v>0</v>
      </c>
      <c r="J345" s="142">
        <f t="shared" si="251"/>
        <v>0</v>
      </c>
      <c r="K345" s="141">
        <f>IF('24'!K345:L345&gt;120,2,'24'!K345:L345/60)</f>
        <v>0</v>
      </c>
      <c r="L345" s="142">
        <f t="shared" si="252"/>
        <v>0</v>
      </c>
      <c r="M345" s="141">
        <f>IF('24'!M345:N345&gt;120,2,'24'!M345:N345/60)</f>
        <v>0</v>
      </c>
      <c r="N345" s="142">
        <f t="shared" si="253"/>
        <v>0</v>
      </c>
      <c r="O345" s="141">
        <f>IF('24'!O345:P345&gt;120,2,'24'!O345:P345/60)</f>
        <v>0</v>
      </c>
      <c r="P345" s="142">
        <f t="shared" si="254"/>
        <v>0</v>
      </c>
      <c r="Q345" s="141">
        <f>IF('24'!Q345:R345&gt;120,2,'24'!Q345:R345/60)</f>
        <v>0</v>
      </c>
      <c r="R345" s="142">
        <f t="shared" si="255"/>
        <v>0</v>
      </c>
      <c r="S345" s="141">
        <f>IF('24'!S345:T345&gt;120,2,'24'!S345:T345/60)</f>
        <v>0</v>
      </c>
      <c r="T345" s="142">
        <f t="shared" si="256"/>
        <v>0</v>
      </c>
      <c r="U345" s="141">
        <f>IF('24'!U345:V345&gt;120,2,'24'!U345:V345/60)</f>
        <v>0</v>
      </c>
      <c r="V345" s="142">
        <f t="shared" si="257"/>
        <v>0</v>
      </c>
      <c r="W345" s="141">
        <f>IF('24'!W345:X345&gt;120,2,'24'!W345:X345/60)</f>
        <v>0</v>
      </c>
      <c r="X345" s="142">
        <f t="shared" si="258"/>
        <v>0</v>
      </c>
      <c r="Y345" s="141">
        <f>IF('24'!Y345:Z345&gt;120,2,'24'!Y345:Z345/60)</f>
        <v>0</v>
      </c>
      <c r="Z345" s="142">
        <f t="shared" si="259"/>
        <v>0</v>
      </c>
      <c r="AA345" s="141">
        <f>IF('24'!AA345:AB345&gt;120,2,'24'!AA345:AB345/60)</f>
        <v>0</v>
      </c>
      <c r="AB345" s="142">
        <f t="shared" si="260"/>
        <v>0</v>
      </c>
      <c r="AC345" s="141">
        <f>IF('24'!AC345:AD345&gt;120,2,'24'!AC345:AD345/60)</f>
        <v>0</v>
      </c>
      <c r="AD345" s="142">
        <f t="shared" si="261"/>
        <v>0</v>
      </c>
      <c r="AE345" s="141">
        <f>IF('24'!AE345:AF345&gt;120,2,'24'!AE345:AF345/60)</f>
        <v>0</v>
      </c>
      <c r="AF345" s="142">
        <f t="shared" si="262"/>
        <v>0</v>
      </c>
      <c r="AG345" s="141">
        <f>IF('24'!AG345:AH345&gt;120,2,'24'!AG345:AH345/60)</f>
        <v>0</v>
      </c>
      <c r="AH345" s="142">
        <f t="shared" si="263"/>
        <v>0</v>
      </c>
      <c r="AI345" s="141">
        <f>IF('24'!AI345:AJ345&gt;120,2,'24'!AI345:AJ345/60)</f>
        <v>0</v>
      </c>
      <c r="AJ345" s="142">
        <f t="shared" si="264"/>
        <v>0</v>
      </c>
      <c r="AK345" s="141">
        <f>IF('24'!AK345:AL345&gt;120,2,'24'!AK345:AL345/60)</f>
        <v>0</v>
      </c>
      <c r="AL345" s="142">
        <f t="shared" si="265"/>
        <v>0</v>
      </c>
      <c r="AM345" s="141">
        <f>IF('24'!AM345:AN345&gt;120,2,'24'!AM345:AN345/60)</f>
        <v>0</v>
      </c>
      <c r="AN345" s="142">
        <f t="shared" si="266"/>
        <v>0</v>
      </c>
      <c r="AO345" s="141">
        <f>IF('24'!AO345:AP345&gt;120,2,'24'!AO345:AP345/60)</f>
        <v>0</v>
      </c>
      <c r="AP345" s="142">
        <f t="shared" si="267"/>
        <v>0</v>
      </c>
      <c r="AQ345" s="141">
        <f>IF('24'!AQ345:AR345&gt;120,2,'24'!AQ345:AR345/60)</f>
        <v>0</v>
      </c>
      <c r="AR345" s="142">
        <f t="shared" si="268"/>
        <v>0</v>
      </c>
      <c r="AS345" s="141">
        <f>IF('24'!AS345:AT345&gt;120,2,'24'!AS345:AT345/60)</f>
        <v>0</v>
      </c>
      <c r="AT345" s="142">
        <f t="shared" si="269"/>
        <v>0</v>
      </c>
      <c r="AU345" s="141">
        <f>IF('24'!AU345:AV345&gt;120,2,'24'!AU345:AV345/60)</f>
        <v>0</v>
      </c>
      <c r="AV345" s="142">
        <f t="shared" si="270"/>
        <v>0</v>
      </c>
      <c r="AW345" s="141">
        <f>IF('24'!AW345:AX345&gt;120,2,'24'!AW345:AX345/60)</f>
        <v>0</v>
      </c>
      <c r="AX345" s="142">
        <f t="shared" si="271"/>
        <v>0</v>
      </c>
      <c r="AY345" s="141">
        <f>IF('24'!AY345:AZ345&gt;120,2,'24'!AY345:AZ345/60)</f>
        <v>0</v>
      </c>
      <c r="AZ345" s="142">
        <f t="shared" si="272"/>
        <v>0</v>
      </c>
      <c r="BA345" s="141">
        <f>IF('24'!BA345:BB345&gt;120,2,'24'!BA345:BB345/60)</f>
        <v>0</v>
      </c>
      <c r="BB345" s="142">
        <f t="shared" si="273"/>
        <v>0</v>
      </c>
      <c r="BC345" s="141">
        <f>IF('24'!BC345:BD345&gt;120,2,'24'!BC345:BD345/60)</f>
        <v>0</v>
      </c>
      <c r="BD345" s="142">
        <f t="shared" si="274"/>
        <v>0</v>
      </c>
      <c r="BE345" s="141">
        <f>IF('24'!BE345:BF345&gt;120,2,'24'!BE345:BF345/60)</f>
        <v>0</v>
      </c>
      <c r="BF345" s="142">
        <f t="shared" si="275"/>
        <v>0</v>
      </c>
      <c r="BG345" s="141">
        <f>IF('24'!BG345:BH345&gt;120,2,'24'!BG345:BH345/60)</f>
        <v>0</v>
      </c>
      <c r="BH345" s="142">
        <f t="shared" si="276"/>
        <v>0</v>
      </c>
      <c r="BI345" s="141">
        <f>IF('24'!BI345:BJ345&gt;120,2,'24'!BI345:BJ345/60)</f>
        <v>0</v>
      </c>
      <c r="BJ345" s="142">
        <f t="shared" si="277"/>
        <v>0</v>
      </c>
      <c r="BK345" s="141">
        <f>IF('24'!BK345:BL345&gt;120,2,'24'!BK345:BL345/60)</f>
        <v>0</v>
      </c>
      <c r="BL345" s="142">
        <f t="shared" si="278"/>
        <v>0</v>
      </c>
      <c r="BM345" s="6"/>
    </row>
    <row r="346" spans="1:65" ht="26.25" thickBot="1">
      <c r="A346" s="13">
        <v>8791</v>
      </c>
      <c r="B346" s="13" t="s">
        <v>59</v>
      </c>
      <c r="C346" s="141">
        <f>IF('24'!C346:D346&gt;120,2,'24'!C346:D346/60)</f>
        <v>0</v>
      </c>
      <c r="D346" s="142">
        <f t="shared" ref="D346:D351" si="280">IF(E346&gt;120,2,E346/60)</f>
        <v>0</v>
      </c>
      <c r="E346" s="141">
        <f>IF('24'!E346:F346&gt;120,2,'24'!E346:F346/60)</f>
        <v>0</v>
      </c>
      <c r="F346" s="142">
        <f t="shared" si="249"/>
        <v>0</v>
      </c>
      <c r="G346" s="141">
        <f>IF('24'!G346:H346&gt;120,2,'24'!G346:H346/60)</f>
        <v>0</v>
      </c>
      <c r="H346" s="142">
        <f t="shared" si="250"/>
        <v>0</v>
      </c>
      <c r="I346" s="141">
        <f>IF('24'!I346:J346&gt;120,2,'24'!I346:J346/60)</f>
        <v>0</v>
      </c>
      <c r="J346" s="142">
        <f t="shared" si="251"/>
        <v>0</v>
      </c>
      <c r="K346" s="141">
        <f>IF('24'!K346:L346&gt;120,2,'24'!K346:L346/60)</f>
        <v>0</v>
      </c>
      <c r="L346" s="142">
        <f t="shared" si="252"/>
        <v>0</v>
      </c>
      <c r="M346" s="141">
        <f>IF('24'!M346:N346&gt;120,2,'24'!M346:N346/60)</f>
        <v>0</v>
      </c>
      <c r="N346" s="142">
        <f t="shared" si="253"/>
        <v>0</v>
      </c>
      <c r="O346" s="141">
        <f>IF('24'!O346:P346&gt;120,2,'24'!O346:P346/60)</f>
        <v>0</v>
      </c>
      <c r="P346" s="142">
        <f t="shared" si="254"/>
        <v>0</v>
      </c>
      <c r="Q346" s="141">
        <f>IF('24'!Q346:R346&gt;120,2,'24'!Q346:R346/60)</f>
        <v>0</v>
      </c>
      <c r="R346" s="142">
        <f t="shared" si="255"/>
        <v>0</v>
      </c>
      <c r="S346" s="141">
        <f>IF('24'!S346:T346&gt;120,2,'24'!S346:T346/60)</f>
        <v>0</v>
      </c>
      <c r="T346" s="142">
        <f t="shared" si="256"/>
        <v>0</v>
      </c>
      <c r="U346" s="141">
        <f>IF('24'!U346:V346&gt;120,2,'24'!U346:V346/60)</f>
        <v>0</v>
      </c>
      <c r="V346" s="142">
        <f t="shared" si="257"/>
        <v>0</v>
      </c>
      <c r="W346" s="141">
        <f>IF('24'!W346:X346&gt;120,2,'24'!W346:X346/60)</f>
        <v>0</v>
      </c>
      <c r="X346" s="142">
        <f t="shared" si="258"/>
        <v>0</v>
      </c>
      <c r="Y346" s="141">
        <f>IF('24'!Y346:Z346&gt;120,2,'24'!Y346:Z346/60)</f>
        <v>0</v>
      </c>
      <c r="Z346" s="142">
        <f t="shared" si="259"/>
        <v>0</v>
      </c>
      <c r="AA346" s="141">
        <f>IF('24'!AA346:AB346&gt;120,2,'24'!AA346:AB346/60)</f>
        <v>0</v>
      </c>
      <c r="AB346" s="142">
        <f t="shared" si="260"/>
        <v>0</v>
      </c>
      <c r="AC346" s="141">
        <f>IF('24'!AC346:AD346&gt;120,2,'24'!AC346:AD346/60)</f>
        <v>0</v>
      </c>
      <c r="AD346" s="142">
        <f t="shared" si="261"/>
        <v>0</v>
      </c>
      <c r="AE346" s="141">
        <f>IF('24'!AE346:AF346&gt;120,2,'24'!AE346:AF346/60)</f>
        <v>0</v>
      </c>
      <c r="AF346" s="142">
        <f t="shared" si="262"/>
        <v>0</v>
      </c>
      <c r="AG346" s="141">
        <f>IF('24'!AG346:AH346&gt;120,2,'24'!AG346:AH346/60)</f>
        <v>0</v>
      </c>
      <c r="AH346" s="142">
        <f t="shared" si="263"/>
        <v>0</v>
      </c>
      <c r="AI346" s="141">
        <f>IF('24'!AI346:AJ346&gt;120,2,'24'!AI346:AJ346/60)</f>
        <v>0</v>
      </c>
      <c r="AJ346" s="142">
        <f t="shared" si="264"/>
        <v>0</v>
      </c>
      <c r="AK346" s="141">
        <f>IF('24'!AK346:AL346&gt;120,2,'24'!AK346:AL346/60)</f>
        <v>0</v>
      </c>
      <c r="AL346" s="142">
        <f t="shared" si="265"/>
        <v>0</v>
      </c>
      <c r="AM346" s="141">
        <f>IF('24'!AM346:AN346&gt;120,2,'24'!AM346:AN346/60)</f>
        <v>0</v>
      </c>
      <c r="AN346" s="142">
        <f t="shared" si="266"/>
        <v>0</v>
      </c>
      <c r="AO346" s="141">
        <f>IF('24'!AO346:AP346&gt;120,2,'24'!AO346:AP346/60)</f>
        <v>0</v>
      </c>
      <c r="AP346" s="142">
        <f t="shared" si="267"/>
        <v>0</v>
      </c>
      <c r="AQ346" s="141">
        <f>IF('24'!AQ346:AR346&gt;120,2,'24'!AQ346:AR346/60)</f>
        <v>0</v>
      </c>
      <c r="AR346" s="142">
        <f t="shared" si="268"/>
        <v>0</v>
      </c>
      <c r="AS346" s="141">
        <f>IF('24'!AS346:AT346&gt;120,2,'24'!AS346:AT346/60)</f>
        <v>0</v>
      </c>
      <c r="AT346" s="142">
        <f t="shared" si="269"/>
        <v>0</v>
      </c>
      <c r="AU346" s="141">
        <f>IF('24'!AU346:AV346&gt;120,2,'24'!AU346:AV346/60)</f>
        <v>0</v>
      </c>
      <c r="AV346" s="142">
        <f t="shared" si="270"/>
        <v>0</v>
      </c>
      <c r="AW346" s="141">
        <f>IF('24'!AW346:AX346&gt;120,2,'24'!AW346:AX346/60)</f>
        <v>0</v>
      </c>
      <c r="AX346" s="142">
        <f t="shared" si="271"/>
        <v>0</v>
      </c>
      <c r="AY346" s="141">
        <f>IF('24'!AY346:AZ346&gt;120,2,'24'!AY346:AZ346/60)</f>
        <v>0</v>
      </c>
      <c r="AZ346" s="142">
        <f t="shared" si="272"/>
        <v>0</v>
      </c>
      <c r="BA346" s="141">
        <f>IF('24'!BA346:BB346&gt;120,2,'24'!BA346:BB346/60)</f>
        <v>0</v>
      </c>
      <c r="BB346" s="142">
        <f t="shared" si="273"/>
        <v>0</v>
      </c>
      <c r="BC346" s="141">
        <f>IF('24'!BC346:BD346&gt;120,2,'24'!BC346:BD346/60)</f>
        <v>0</v>
      </c>
      <c r="BD346" s="142">
        <f t="shared" si="274"/>
        <v>0</v>
      </c>
      <c r="BE346" s="141">
        <f>IF('24'!BE346:BF346&gt;120,2,'24'!BE346:BF346/60)</f>
        <v>0</v>
      </c>
      <c r="BF346" s="142">
        <f t="shared" si="275"/>
        <v>0</v>
      </c>
      <c r="BG346" s="141">
        <f>IF('24'!BG346:BH346&gt;120,2,'24'!BG346:BH346/60)</f>
        <v>0</v>
      </c>
      <c r="BH346" s="142">
        <f t="shared" si="276"/>
        <v>0</v>
      </c>
      <c r="BI346" s="141">
        <f>IF('24'!BI346:BJ346&gt;120,2,'24'!BI346:BJ346/60)</f>
        <v>0</v>
      </c>
      <c r="BJ346" s="142">
        <f t="shared" si="277"/>
        <v>0</v>
      </c>
      <c r="BK346" s="141">
        <f>IF('24'!BK346:BL346&gt;120,2,'24'!BK346:BL346/60)</f>
        <v>0</v>
      </c>
      <c r="BL346" s="142">
        <f t="shared" si="278"/>
        <v>0</v>
      </c>
      <c r="BM346" s="6"/>
    </row>
    <row r="347" spans="1:65" ht="26.25" thickBot="1">
      <c r="A347" s="13">
        <v>8792</v>
      </c>
      <c r="B347" s="13" t="s">
        <v>223</v>
      </c>
      <c r="C347" s="141">
        <f>IF('24'!C347:D347&gt;120,2,'24'!C347:D347/60)</f>
        <v>0</v>
      </c>
      <c r="D347" s="142">
        <f t="shared" si="280"/>
        <v>0</v>
      </c>
      <c r="E347" s="141">
        <f>IF('24'!E347:F347&gt;120,2,'24'!E347:F347/60)</f>
        <v>0</v>
      </c>
      <c r="F347" s="142">
        <f t="shared" si="249"/>
        <v>0</v>
      </c>
      <c r="G347" s="141">
        <f>IF('24'!G347:H347&gt;120,2,'24'!G347:H347/60)</f>
        <v>0</v>
      </c>
      <c r="H347" s="142">
        <f t="shared" si="250"/>
        <v>0</v>
      </c>
      <c r="I347" s="141">
        <f>IF('24'!I347:J347&gt;120,2,'24'!I347:J347/60)</f>
        <v>0</v>
      </c>
      <c r="J347" s="142">
        <f t="shared" si="251"/>
        <v>0</v>
      </c>
      <c r="K347" s="141">
        <f>IF('24'!K347:L347&gt;120,2,'24'!K347:L347/60)</f>
        <v>0</v>
      </c>
      <c r="L347" s="142">
        <f t="shared" si="252"/>
        <v>0</v>
      </c>
      <c r="M347" s="141">
        <f>IF('24'!M347:N347&gt;120,2,'24'!M347:N347/60)</f>
        <v>0</v>
      </c>
      <c r="N347" s="142">
        <f t="shared" si="253"/>
        <v>0</v>
      </c>
      <c r="O347" s="141">
        <f>IF('24'!O347:P347&gt;120,2,'24'!O347:P347/60)</f>
        <v>0</v>
      </c>
      <c r="P347" s="142">
        <f t="shared" si="254"/>
        <v>0</v>
      </c>
      <c r="Q347" s="141">
        <f>IF('24'!Q347:R347&gt;120,2,'24'!Q347:R347/60)</f>
        <v>0</v>
      </c>
      <c r="R347" s="142">
        <f t="shared" si="255"/>
        <v>0</v>
      </c>
      <c r="S347" s="141">
        <f>IF('24'!S347:T347&gt;120,2,'24'!S347:T347/60)</f>
        <v>0</v>
      </c>
      <c r="T347" s="142">
        <f t="shared" si="256"/>
        <v>0</v>
      </c>
      <c r="U347" s="141">
        <f>IF('24'!U347:V347&gt;120,2,'24'!U347:V347/60)</f>
        <v>0</v>
      </c>
      <c r="V347" s="142">
        <f t="shared" si="257"/>
        <v>0</v>
      </c>
      <c r="W347" s="141">
        <f>IF('24'!W347:X347&gt;120,2,'24'!W347:X347/60)</f>
        <v>0</v>
      </c>
      <c r="X347" s="142">
        <f t="shared" si="258"/>
        <v>0</v>
      </c>
      <c r="Y347" s="141">
        <f>IF('24'!Y347:Z347&gt;120,2,'24'!Y347:Z347/60)</f>
        <v>0</v>
      </c>
      <c r="Z347" s="142">
        <f t="shared" si="259"/>
        <v>0</v>
      </c>
      <c r="AA347" s="141">
        <f>IF('24'!AA347:AB347&gt;120,2,'24'!AA347:AB347/60)</f>
        <v>0</v>
      </c>
      <c r="AB347" s="142">
        <f t="shared" si="260"/>
        <v>0</v>
      </c>
      <c r="AC347" s="141">
        <f>IF('24'!AC347:AD347&gt;120,2,'24'!AC347:AD347/60)</f>
        <v>0</v>
      </c>
      <c r="AD347" s="142">
        <f t="shared" si="261"/>
        <v>0</v>
      </c>
      <c r="AE347" s="141">
        <f>IF('24'!AE347:AF347&gt;120,2,'24'!AE347:AF347/60)</f>
        <v>0</v>
      </c>
      <c r="AF347" s="142">
        <f t="shared" si="262"/>
        <v>0</v>
      </c>
      <c r="AG347" s="141">
        <f>IF('24'!AG347:AH347&gt;120,2,'24'!AG347:AH347/60)</f>
        <v>0</v>
      </c>
      <c r="AH347" s="142">
        <f t="shared" si="263"/>
        <v>0</v>
      </c>
      <c r="AI347" s="141">
        <f>IF('24'!AI347:AJ347&gt;120,2,'24'!AI347:AJ347/60)</f>
        <v>0</v>
      </c>
      <c r="AJ347" s="142">
        <f t="shared" si="264"/>
        <v>0</v>
      </c>
      <c r="AK347" s="141">
        <f>IF('24'!AK347:AL347&gt;120,2,'24'!AK347:AL347/60)</f>
        <v>0</v>
      </c>
      <c r="AL347" s="142">
        <f t="shared" si="265"/>
        <v>0</v>
      </c>
      <c r="AM347" s="141">
        <f>IF('24'!AM347:AN347&gt;120,2,'24'!AM347:AN347/60)</f>
        <v>0</v>
      </c>
      <c r="AN347" s="142">
        <f t="shared" si="266"/>
        <v>0</v>
      </c>
      <c r="AO347" s="141">
        <f>IF('24'!AO347:AP347&gt;120,2,'24'!AO347:AP347/60)</f>
        <v>0</v>
      </c>
      <c r="AP347" s="142">
        <f t="shared" si="267"/>
        <v>0</v>
      </c>
      <c r="AQ347" s="141">
        <f>IF('24'!AQ347:AR347&gt;120,2,'24'!AQ347:AR347/60)</f>
        <v>0</v>
      </c>
      <c r="AR347" s="142">
        <f t="shared" si="268"/>
        <v>0</v>
      </c>
      <c r="AS347" s="141">
        <f>IF('24'!AS347:AT347&gt;120,2,'24'!AS347:AT347/60)</f>
        <v>0</v>
      </c>
      <c r="AT347" s="142">
        <f t="shared" si="269"/>
        <v>0</v>
      </c>
      <c r="AU347" s="141">
        <f>IF('24'!AU347:AV347&gt;120,2,'24'!AU347:AV347/60)</f>
        <v>0</v>
      </c>
      <c r="AV347" s="142">
        <f t="shared" si="270"/>
        <v>0</v>
      </c>
      <c r="AW347" s="141">
        <f>IF('24'!AW347:AX347&gt;120,2,'24'!AW347:AX347/60)</f>
        <v>0</v>
      </c>
      <c r="AX347" s="142">
        <f t="shared" si="271"/>
        <v>0</v>
      </c>
      <c r="AY347" s="141">
        <f>IF('24'!AY347:AZ347&gt;120,2,'24'!AY347:AZ347/60)</f>
        <v>0</v>
      </c>
      <c r="AZ347" s="142">
        <f t="shared" si="272"/>
        <v>0</v>
      </c>
      <c r="BA347" s="141">
        <f>IF('24'!BA347:BB347&gt;120,2,'24'!BA347:BB347/60)</f>
        <v>0</v>
      </c>
      <c r="BB347" s="142">
        <f t="shared" si="273"/>
        <v>0</v>
      </c>
      <c r="BC347" s="141">
        <f>IF('24'!BC347:BD347&gt;120,2,'24'!BC347:BD347/60)</f>
        <v>0</v>
      </c>
      <c r="BD347" s="142">
        <f t="shared" si="274"/>
        <v>0</v>
      </c>
      <c r="BE347" s="141">
        <f>IF('24'!BE347:BF347&gt;120,2,'24'!BE347:BF347/60)</f>
        <v>0</v>
      </c>
      <c r="BF347" s="142">
        <f t="shared" si="275"/>
        <v>0</v>
      </c>
      <c r="BG347" s="141">
        <f>IF('24'!BG347:BH347&gt;120,2,'24'!BG347:BH347/60)</f>
        <v>0</v>
      </c>
      <c r="BH347" s="142">
        <f t="shared" si="276"/>
        <v>0</v>
      </c>
      <c r="BI347" s="141">
        <f>IF('24'!BI347:BJ347&gt;120,2,'24'!BI347:BJ347/60)</f>
        <v>0</v>
      </c>
      <c r="BJ347" s="142">
        <f t="shared" si="277"/>
        <v>0</v>
      </c>
      <c r="BK347" s="141">
        <f>IF('24'!BK347:BL347&gt;120,2,'24'!BK347:BL347/60)</f>
        <v>0</v>
      </c>
      <c r="BL347" s="142">
        <f t="shared" si="278"/>
        <v>0</v>
      </c>
      <c r="BM347" s="6"/>
    </row>
    <row r="348" spans="1:65" ht="26.25" thickBot="1">
      <c r="A348" s="13">
        <v>8793</v>
      </c>
      <c r="B348" s="13" t="s">
        <v>87</v>
      </c>
      <c r="C348" s="141">
        <f>IF('24'!C348:D348&gt;120,2,'24'!C348:D348/60)</f>
        <v>0</v>
      </c>
      <c r="D348" s="142">
        <f t="shared" si="280"/>
        <v>0</v>
      </c>
      <c r="E348" s="141">
        <f>IF('24'!E348:F348&gt;120,2,'24'!E348:F348/60)</f>
        <v>0</v>
      </c>
      <c r="F348" s="142">
        <f t="shared" si="249"/>
        <v>0</v>
      </c>
      <c r="G348" s="141">
        <f>IF('24'!G348:H348&gt;120,2,'24'!G348:H348/60)</f>
        <v>0</v>
      </c>
      <c r="H348" s="142">
        <f t="shared" si="250"/>
        <v>0</v>
      </c>
      <c r="I348" s="141">
        <f>IF('24'!I348:J348&gt;120,2,'24'!I348:J348/60)</f>
        <v>0</v>
      </c>
      <c r="J348" s="142">
        <f t="shared" si="251"/>
        <v>0</v>
      </c>
      <c r="K348" s="141">
        <f>IF('24'!K348:L348&gt;120,2,'24'!K348:L348/60)</f>
        <v>0</v>
      </c>
      <c r="L348" s="142">
        <f t="shared" si="252"/>
        <v>0</v>
      </c>
      <c r="M348" s="141">
        <f>IF('24'!M348:N348&gt;120,2,'24'!M348:N348/60)</f>
        <v>0</v>
      </c>
      <c r="N348" s="142">
        <f t="shared" si="253"/>
        <v>0</v>
      </c>
      <c r="O348" s="141">
        <f>IF('24'!O348:P348&gt;120,2,'24'!O348:P348/60)</f>
        <v>0</v>
      </c>
      <c r="P348" s="142">
        <f t="shared" si="254"/>
        <v>0</v>
      </c>
      <c r="Q348" s="141">
        <f>IF('24'!Q348:R348&gt;120,2,'24'!Q348:R348/60)</f>
        <v>0</v>
      </c>
      <c r="R348" s="142">
        <f t="shared" si="255"/>
        <v>0</v>
      </c>
      <c r="S348" s="141">
        <f>IF('24'!S348:T348&gt;120,2,'24'!S348:T348/60)</f>
        <v>0</v>
      </c>
      <c r="T348" s="142">
        <f t="shared" si="256"/>
        <v>0</v>
      </c>
      <c r="U348" s="141">
        <f>IF('24'!U348:V348&gt;120,2,'24'!U348:V348/60)</f>
        <v>0</v>
      </c>
      <c r="V348" s="142">
        <f t="shared" si="257"/>
        <v>0</v>
      </c>
      <c r="W348" s="141">
        <f>IF('24'!W348:X348&gt;120,2,'24'!W348:X348/60)</f>
        <v>0</v>
      </c>
      <c r="X348" s="142">
        <f t="shared" si="258"/>
        <v>0</v>
      </c>
      <c r="Y348" s="141">
        <f>IF('24'!Y348:Z348&gt;120,2,'24'!Y348:Z348/60)</f>
        <v>0</v>
      </c>
      <c r="Z348" s="142">
        <f t="shared" si="259"/>
        <v>0</v>
      </c>
      <c r="AA348" s="141">
        <f>IF('24'!AA348:AB348&gt;120,2,'24'!AA348:AB348/60)</f>
        <v>0</v>
      </c>
      <c r="AB348" s="142">
        <f t="shared" si="260"/>
        <v>0</v>
      </c>
      <c r="AC348" s="141">
        <f>IF('24'!AC348:AD348&gt;120,2,'24'!AC348:AD348/60)</f>
        <v>0</v>
      </c>
      <c r="AD348" s="142">
        <f t="shared" si="261"/>
        <v>0</v>
      </c>
      <c r="AE348" s="141">
        <f>IF('24'!AE348:AF348&gt;120,2,'24'!AE348:AF348/60)</f>
        <v>0</v>
      </c>
      <c r="AF348" s="142">
        <f t="shared" si="262"/>
        <v>0</v>
      </c>
      <c r="AG348" s="141">
        <f>IF('24'!AG348:AH348&gt;120,2,'24'!AG348:AH348/60)</f>
        <v>0</v>
      </c>
      <c r="AH348" s="142">
        <f t="shared" si="263"/>
        <v>0</v>
      </c>
      <c r="AI348" s="141">
        <f>IF('24'!AI348:AJ348&gt;120,2,'24'!AI348:AJ348/60)</f>
        <v>0</v>
      </c>
      <c r="AJ348" s="142">
        <f t="shared" si="264"/>
        <v>0</v>
      </c>
      <c r="AK348" s="141">
        <f>IF('24'!AK348:AL348&gt;120,2,'24'!AK348:AL348/60)</f>
        <v>0</v>
      </c>
      <c r="AL348" s="142">
        <f t="shared" si="265"/>
        <v>0</v>
      </c>
      <c r="AM348" s="141">
        <f>IF('24'!AM348:AN348&gt;120,2,'24'!AM348:AN348/60)</f>
        <v>0</v>
      </c>
      <c r="AN348" s="142">
        <f t="shared" si="266"/>
        <v>0</v>
      </c>
      <c r="AO348" s="141">
        <f>IF('24'!AO348:AP348&gt;120,2,'24'!AO348:AP348/60)</f>
        <v>0</v>
      </c>
      <c r="AP348" s="142">
        <f t="shared" si="267"/>
        <v>0</v>
      </c>
      <c r="AQ348" s="141">
        <f>IF('24'!AQ348:AR348&gt;120,2,'24'!AQ348:AR348/60)</f>
        <v>0</v>
      </c>
      <c r="AR348" s="142">
        <f t="shared" si="268"/>
        <v>0</v>
      </c>
      <c r="AS348" s="141">
        <f>IF('24'!AS348:AT348&gt;120,2,'24'!AS348:AT348/60)</f>
        <v>0</v>
      </c>
      <c r="AT348" s="142">
        <f t="shared" si="269"/>
        <v>0</v>
      </c>
      <c r="AU348" s="141">
        <f>IF('24'!AU348:AV348&gt;120,2,'24'!AU348:AV348/60)</f>
        <v>0</v>
      </c>
      <c r="AV348" s="142">
        <f t="shared" si="270"/>
        <v>0</v>
      </c>
      <c r="AW348" s="141">
        <f>IF('24'!AW348:AX348&gt;120,2,'24'!AW348:AX348/60)</f>
        <v>0</v>
      </c>
      <c r="AX348" s="142">
        <f t="shared" si="271"/>
        <v>0</v>
      </c>
      <c r="AY348" s="141">
        <f>IF('24'!AY348:AZ348&gt;120,2,'24'!AY348:AZ348/60)</f>
        <v>0</v>
      </c>
      <c r="AZ348" s="142">
        <f t="shared" si="272"/>
        <v>0</v>
      </c>
      <c r="BA348" s="141">
        <f>IF('24'!BA348:BB348&gt;120,2,'24'!BA348:BB348/60)</f>
        <v>0</v>
      </c>
      <c r="BB348" s="142">
        <f t="shared" si="273"/>
        <v>0</v>
      </c>
      <c r="BC348" s="141">
        <f>IF('24'!BC348:BD348&gt;120,2,'24'!BC348:BD348/60)</f>
        <v>0</v>
      </c>
      <c r="BD348" s="142">
        <f t="shared" si="274"/>
        <v>0</v>
      </c>
      <c r="BE348" s="141">
        <f>IF('24'!BE348:BF348&gt;120,2,'24'!BE348:BF348/60)</f>
        <v>0</v>
      </c>
      <c r="BF348" s="142">
        <f t="shared" si="275"/>
        <v>0</v>
      </c>
      <c r="BG348" s="141">
        <f>IF('24'!BG348:BH348&gt;120,2,'24'!BG348:BH348/60)</f>
        <v>0</v>
      </c>
      <c r="BH348" s="142">
        <f t="shared" si="276"/>
        <v>0</v>
      </c>
      <c r="BI348" s="141">
        <f>IF('24'!BI348:BJ348&gt;120,2,'24'!BI348:BJ348/60)</f>
        <v>0</v>
      </c>
      <c r="BJ348" s="142">
        <f t="shared" si="277"/>
        <v>0</v>
      </c>
      <c r="BK348" s="141">
        <f>IF('24'!BK348:BL348&gt;120,2,'24'!BK348:BL348/60)</f>
        <v>0</v>
      </c>
      <c r="BL348" s="142">
        <f t="shared" si="278"/>
        <v>0</v>
      </c>
      <c r="BM348" s="6"/>
    </row>
    <row r="349" spans="1:65" ht="26.25" thickBot="1">
      <c r="A349" s="13">
        <v>8794</v>
      </c>
      <c r="B349" s="13" t="s">
        <v>394</v>
      </c>
      <c r="C349" s="141">
        <f>IF('24'!C349:D349&gt;120,2,'24'!C349:D349/60)</f>
        <v>0</v>
      </c>
      <c r="D349" s="142">
        <f t="shared" si="280"/>
        <v>0</v>
      </c>
      <c r="E349" s="141">
        <f>IF('24'!E349:F349&gt;120,2,'24'!E349:F349/60)</f>
        <v>0</v>
      </c>
      <c r="F349" s="142">
        <f t="shared" si="249"/>
        <v>0</v>
      </c>
      <c r="G349" s="141">
        <f>IF('24'!G349:H349&gt;120,2,'24'!G349:H349/60)</f>
        <v>0</v>
      </c>
      <c r="H349" s="142">
        <f t="shared" si="250"/>
        <v>0</v>
      </c>
      <c r="I349" s="141">
        <f>IF('24'!I349:J349&gt;120,2,'24'!I349:J349/60)</f>
        <v>0</v>
      </c>
      <c r="J349" s="142">
        <f t="shared" si="251"/>
        <v>0</v>
      </c>
      <c r="K349" s="141">
        <f>IF('24'!K349:L349&gt;120,2,'24'!K349:L349/60)</f>
        <v>0</v>
      </c>
      <c r="L349" s="142">
        <f t="shared" si="252"/>
        <v>0</v>
      </c>
      <c r="M349" s="141">
        <f>IF('24'!M349:N349&gt;120,2,'24'!M349:N349/60)</f>
        <v>0</v>
      </c>
      <c r="N349" s="142">
        <f t="shared" si="253"/>
        <v>0</v>
      </c>
      <c r="O349" s="141">
        <f>IF('24'!O349:P349&gt;120,2,'24'!O349:P349/60)</f>
        <v>0</v>
      </c>
      <c r="P349" s="142">
        <f t="shared" si="254"/>
        <v>0</v>
      </c>
      <c r="Q349" s="141">
        <f>IF('24'!Q349:R349&gt;120,2,'24'!Q349:R349/60)</f>
        <v>0</v>
      </c>
      <c r="R349" s="142">
        <f t="shared" si="255"/>
        <v>0</v>
      </c>
      <c r="S349" s="141">
        <f>IF('24'!S349:T349&gt;120,2,'24'!S349:T349/60)</f>
        <v>0</v>
      </c>
      <c r="T349" s="142">
        <f t="shared" si="256"/>
        <v>0</v>
      </c>
      <c r="U349" s="141">
        <f>IF('24'!U349:V349&gt;120,2,'24'!U349:V349/60)</f>
        <v>0</v>
      </c>
      <c r="V349" s="142">
        <f t="shared" si="257"/>
        <v>0</v>
      </c>
      <c r="W349" s="141">
        <f>IF('24'!W349:X349&gt;120,2,'24'!W349:X349/60)</f>
        <v>0</v>
      </c>
      <c r="X349" s="142">
        <f t="shared" si="258"/>
        <v>0</v>
      </c>
      <c r="Y349" s="141">
        <f>IF('24'!Y349:Z349&gt;120,2,'24'!Y349:Z349/60)</f>
        <v>0</v>
      </c>
      <c r="Z349" s="142">
        <f t="shared" si="259"/>
        <v>0</v>
      </c>
      <c r="AA349" s="141">
        <f>IF('24'!AA349:AB349&gt;120,2,'24'!AA349:AB349/60)</f>
        <v>0</v>
      </c>
      <c r="AB349" s="142">
        <f t="shared" si="260"/>
        <v>0</v>
      </c>
      <c r="AC349" s="141">
        <f>IF('24'!AC349:AD349&gt;120,2,'24'!AC349:AD349/60)</f>
        <v>0</v>
      </c>
      <c r="AD349" s="142">
        <f t="shared" si="261"/>
        <v>0</v>
      </c>
      <c r="AE349" s="141">
        <f>IF('24'!AE349:AF349&gt;120,2,'24'!AE349:AF349/60)</f>
        <v>0</v>
      </c>
      <c r="AF349" s="142">
        <f t="shared" si="262"/>
        <v>0</v>
      </c>
      <c r="AG349" s="141">
        <f>IF('24'!AG349:AH349&gt;120,2,'24'!AG349:AH349/60)</f>
        <v>0</v>
      </c>
      <c r="AH349" s="142">
        <f t="shared" si="263"/>
        <v>0</v>
      </c>
      <c r="AI349" s="141">
        <f>IF('24'!AI349:AJ349&gt;120,2,'24'!AI349:AJ349/60)</f>
        <v>0</v>
      </c>
      <c r="AJ349" s="142">
        <f t="shared" si="264"/>
        <v>0</v>
      </c>
      <c r="AK349" s="141">
        <f>IF('24'!AK349:AL349&gt;120,2,'24'!AK349:AL349/60)</f>
        <v>0</v>
      </c>
      <c r="AL349" s="142">
        <f t="shared" si="265"/>
        <v>0</v>
      </c>
      <c r="AM349" s="141">
        <f>IF('24'!AM349:AN349&gt;120,2,'24'!AM349:AN349/60)</f>
        <v>0</v>
      </c>
      <c r="AN349" s="142">
        <f t="shared" si="266"/>
        <v>0</v>
      </c>
      <c r="AO349" s="141">
        <f>IF('24'!AO349:AP349&gt;120,2,'24'!AO349:AP349/60)</f>
        <v>0</v>
      </c>
      <c r="AP349" s="142">
        <f t="shared" si="267"/>
        <v>0</v>
      </c>
      <c r="AQ349" s="141">
        <f>IF('24'!AQ349:AR349&gt;120,2,'24'!AQ349:AR349/60)</f>
        <v>0</v>
      </c>
      <c r="AR349" s="142">
        <f t="shared" si="268"/>
        <v>0</v>
      </c>
      <c r="AS349" s="141">
        <f>IF('24'!AS349:AT349&gt;120,2,'24'!AS349:AT349/60)</f>
        <v>0</v>
      </c>
      <c r="AT349" s="142">
        <f t="shared" si="269"/>
        <v>0</v>
      </c>
      <c r="AU349" s="141">
        <f>IF('24'!AU349:AV349&gt;120,2,'24'!AU349:AV349/60)</f>
        <v>0</v>
      </c>
      <c r="AV349" s="142">
        <f t="shared" si="270"/>
        <v>0</v>
      </c>
      <c r="AW349" s="141">
        <f>IF('24'!AW349:AX349&gt;120,2,'24'!AW349:AX349/60)</f>
        <v>0</v>
      </c>
      <c r="AX349" s="142">
        <f t="shared" si="271"/>
        <v>0</v>
      </c>
      <c r="AY349" s="141">
        <f>IF('24'!AY349:AZ349&gt;120,2,'24'!AY349:AZ349/60)</f>
        <v>0</v>
      </c>
      <c r="AZ349" s="142">
        <f t="shared" si="272"/>
        <v>0</v>
      </c>
      <c r="BA349" s="141">
        <f>IF('24'!BA349:BB349&gt;120,2,'24'!BA349:BB349/60)</f>
        <v>0</v>
      </c>
      <c r="BB349" s="142">
        <f t="shared" si="273"/>
        <v>0</v>
      </c>
      <c r="BC349" s="141">
        <f>IF('24'!BC349:BD349&gt;120,2,'24'!BC349:BD349/60)</f>
        <v>0</v>
      </c>
      <c r="BD349" s="142">
        <f t="shared" si="274"/>
        <v>0</v>
      </c>
      <c r="BE349" s="141">
        <f>IF('24'!BE349:BF349&gt;120,2,'24'!BE349:BF349/60)</f>
        <v>0</v>
      </c>
      <c r="BF349" s="142">
        <f t="shared" si="275"/>
        <v>0</v>
      </c>
      <c r="BG349" s="141">
        <f>IF('24'!BG349:BH349&gt;120,2,'24'!BG349:BH349/60)</f>
        <v>0</v>
      </c>
      <c r="BH349" s="142">
        <f t="shared" si="276"/>
        <v>0</v>
      </c>
      <c r="BI349" s="141">
        <f>IF('24'!BI349:BJ349&gt;120,2,'24'!BI349:BJ349/60)</f>
        <v>0</v>
      </c>
      <c r="BJ349" s="142">
        <f t="shared" si="277"/>
        <v>0</v>
      </c>
      <c r="BK349" s="141">
        <f>IF('24'!BK349:BL349&gt;120,2,'24'!BK349:BL349/60)</f>
        <v>0</v>
      </c>
      <c r="BL349" s="142">
        <f t="shared" si="278"/>
        <v>0</v>
      </c>
      <c r="BM349" s="6"/>
    </row>
    <row r="350" spans="1:65" ht="26.25" thickBot="1">
      <c r="A350" s="13">
        <v>8795</v>
      </c>
      <c r="B350" s="13" t="s">
        <v>12</v>
      </c>
      <c r="C350" s="141">
        <f>IF('24'!C350:D350&gt;120,2,'24'!C350:D350/60)</f>
        <v>0</v>
      </c>
      <c r="D350" s="142">
        <f t="shared" si="280"/>
        <v>0</v>
      </c>
      <c r="E350" s="141">
        <f>IF('24'!E350:F350&gt;120,2,'24'!E350:F350/60)</f>
        <v>0</v>
      </c>
      <c r="F350" s="142">
        <f t="shared" si="249"/>
        <v>0</v>
      </c>
      <c r="G350" s="141">
        <f>IF('24'!G350:H350&gt;120,2,'24'!G350:H350/60)</f>
        <v>0</v>
      </c>
      <c r="H350" s="142">
        <f t="shared" si="250"/>
        <v>0</v>
      </c>
      <c r="I350" s="141">
        <f>IF('24'!I350:J350&gt;120,2,'24'!I350:J350/60)</f>
        <v>0</v>
      </c>
      <c r="J350" s="142">
        <f t="shared" si="251"/>
        <v>0</v>
      </c>
      <c r="K350" s="141">
        <f>IF('24'!K350:L350&gt;120,2,'24'!K350:L350/60)</f>
        <v>0</v>
      </c>
      <c r="L350" s="142">
        <f t="shared" si="252"/>
        <v>0</v>
      </c>
      <c r="M350" s="141">
        <f>IF('24'!M350:N350&gt;120,2,'24'!M350:N350/60)</f>
        <v>0</v>
      </c>
      <c r="N350" s="142">
        <f t="shared" si="253"/>
        <v>0</v>
      </c>
      <c r="O350" s="141">
        <f>IF('24'!O350:P350&gt;120,2,'24'!O350:P350/60)</f>
        <v>0</v>
      </c>
      <c r="P350" s="142">
        <f t="shared" si="254"/>
        <v>0</v>
      </c>
      <c r="Q350" s="141">
        <f>IF('24'!Q350:R350&gt;120,2,'24'!Q350:R350/60)</f>
        <v>0</v>
      </c>
      <c r="R350" s="142">
        <f t="shared" si="255"/>
        <v>0</v>
      </c>
      <c r="S350" s="141">
        <f>IF('24'!S350:T350&gt;120,2,'24'!S350:T350/60)</f>
        <v>0</v>
      </c>
      <c r="T350" s="142">
        <f t="shared" si="256"/>
        <v>0</v>
      </c>
      <c r="U350" s="141">
        <f>IF('24'!U350:V350&gt;120,2,'24'!U350:V350/60)</f>
        <v>0</v>
      </c>
      <c r="V350" s="142">
        <f t="shared" si="257"/>
        <v>0</v>
      </c>
      <c r="W350" s="141">
        <f>IF('24'!W350:X350&gt;120,2,'24'!W350:X350/60)</f>
        <v>0</v>
      </c>
      <c r="X350" s="142">
        <f t="shared" si="258"/>
        <v>0</v>
      </c>
      <c r="Y350" s="141">
        <f>IF('24'!Y350:Z350&gt;120,2,'24'!Y350:Z350/60)</f>
        <v>0</v>
      </c>
      <c r="Z350" s="142">
        <f t="shared" si="259"/>
        <v>0</v>
      </c>
      <c r="AA350" s="141">
        <f>IF('24'!AA350:AB350&gt;120,2,'24'!AA350:AB350/60)</f>
        <v>0</v>
      </c>
      <c r="AB350" s="142">
        <f t="shared" si="260"/>
        <v>0</v>
      </c>
      <c r="AC350" s="141">
        <f>IF('24'!AC350:AD350&gt;120,2,'24'!AC350:AD350/60)</f>
        <v>0</v>
      </c>
      <c r="AD350" s="142">
        <f t="shared" si="261"/>
        <v>0</v>
      </c>
      <c r="AE350" s="141">
        <f>IF('24'!AE350:AF350&gt;120,2,'24'!AE350:AF350/60)</f>
        <v>0</v>
      </c>
      <c r="AF350" s="142">
        <f t="shared" si="262"/>
        <v>0</v>
      </c>
      <c r="AG350" s="141">
        <f>IF('24'!AG350:AH350&gt;120,2,'24'!AG350:AH350/60)</f>
        <v>0</v>
      </c>
      <c r="AH350" s="142">
        <f t="shared" si="263"/>
        <v>0</v>
      </c>
      <c r="AI350" s="141">
        <f>IF('24'!AI350:AJ350&gt;120,2,'24'!AI350:AJ350/60)</f>
        <v>0</v>
      </c>
      <c r="AJ350" s="142">
        <f t="shared" si="264"/>
        <v>0</v>
      </c>
      <c r="AK350" s="141">
        <f>IF('24'!AK350:AL350&gt;120,2,'24'!AK350:AL350/60)</f>
        <v>0</v>
      </c>
      <c r="AL350" s="142">
        <f t="shared" si="265"/>
        <v>0</v>
      </c>
      <c r="AM350" s="141">
        <f>IF('24'!AM350:AN350&gt;120,2,'24'!AM350:AN350/60)</f>
        <v>0</v>
      </c>
      <c r="AN350" s="142">
        <f t="shared" si="266"/>
        <v>0</v>
      </c>
      <c r="AO350" s="141">
        <f>IF('24'!AO350:AP350&gt;120,2,'24'!AO350:AP350/60)</f>
        <v>0</v>
      </c>
      <c r="AP350" s="142">
        <f t="shared" si="267"/>
        <v>0</v>
      </c>
      <c r="AQ350" s="141">
        <f>IF('24'!AQ350:AR350&gt;120,2,'24'!AQ350:AR350/60)</f>
        <v>0</v>
      </c>
      <c r="AR350" s="142">
        <f t="shared" si="268"/>
        <v>0</v>
      </c>
      <c r="AS350" s="141">
        <f>IF('24'!AS350:AT350&gt;120,2,'24'!AS350:AT350/60)</f>
        <v>0</v>
      </c>
      <c r="AT350" s="142">
        <f t="shared" si="269"/>
        <v>0</v>
      </c>
      <c r="AU350" s="141">
        <f>IF('24'!AU350:AV350&gt;120,2,'24'!AU350:AV350/60)</f>
        <v>0</v>
      </c>
      <c r="AV350" s="142">
        <f t="shared" si="270"/>
        <v>0</v>
      </c>
      <c r="AW350" s="141">
        <f>IF('24'!AW350:AX350&gt;120,2,'24'!AW350:AX350/60)</f>
        <v>0</v>
      </c>
      <c r="AX350" s="142">
        <f t="shared" si="271"/>
        <v>0</v>
      </c>
      <c r="AY350" s="141">
        <f>IF('24'!AY350:AZ350&gt;120,2,'24'!AY350:AZ350/60)</f>
        <v>0</v>
      </c>
      <c r="AZ350" s="142">
        <f t="shared" si="272"/>
        <v>0</v>
      </c>
      <c r="BA350" s="141">
        <f>IF('24'!BA350:BB350&gt;120,2,'24'!BA350:BB350/60)</f>
        <v>0</v>
      </c>
      <c r="BB350" s="142">
        <f t="shared" si="273"/>
        <v>0</v>
      </c>
      <c r="BC350" s="141">
        <f>IF('24'!BC350:BD350&gt;120,2,'24'!BC350:BD350/60)</f>
        <v>0</v>
      </c>
      <c r="BD350" s="142">
        <f t="shared" si="274"/>
        <v>0</v>
      </c>
      <c r="BE350" s="141">
        <f>IF('24'!BE350:BF350&gt;120,2,'24'!BE350:BF350/60)</f>
        <v>0</v>
      </c>
      <c r="BF350" s="142">
        <f t="shared" si="275"/>
        <v>0</v>
      </c>
      <c r="BG350" s="141">
        <f>IF('24'!BG350:BH350&gt;120,2,'24'!BG350:BH350/60)</f>
        <v>0</v>
      </c>
      <c r="BH350" s="142">
        <f t="shared" si="276"/>
        <v>0</v>
      </c>
      <c r="BI350" s="141">
        <f>IF('24'!BI350:BJ350&gt;120,2,'24'!BI350:BJ350/60)</f>
        <v>0</v>
      </c>
      <c r="BJ350" s="142">
        <f t="shared" si="277"/>
        <v>0</v>
      </c>
      <c r="BK350" s="141">
        <f>IF('24'!BK350:BL350&gt;120,2,'24'!BK350:BL350/60)</f>
        <v>0</v>
      </c>
      <c r="BL350" s="142">
        <f t="shared" si="278"/>
        <v>0</v>
      </c>
      <c r="BM350" s="6"/>
    </row>
    <row r="351" spans="1:65" ht="26.25" thickBot="1">
      <c r="A351" s="13">
        <v>8796</v>
      </c>
      <c r="B351" s="13" t="s">
        <v>45</v>
      </c>
      <c r="C351" s="141">
        <f>IF('24'!C351:D351&gt;120,2,'24'!C351:D351/60)</f>
        <v>0</v>
      </c>
      <c r="D351" s="142">
        <f t="shared" si="280"/>
        <v>0</v>
      </c>
      <c r="E351" s="141">
        <f>IF('24'!E351:F351&gt;120,2,'24'!E351:F351/60)</f>
        <v>0</v>
      </c>
      <c r="F351" s="142">
        <f t="shared" si="249"/>
        <v>0</v>
      </c>
      <c r="G351" s="141">
        <f>IF('24'!G351:H351&gt;120,2,'24'!G351:H351/60)</f>
        <v>0</v>
      </c>
      <c r="H351" s="142">
        <f t="shared" si="250"/>
        <v>0</v>
      </c>
      <c r="I351" s="141">
        <f>IF('24'!I351:J351&gt;120,2,'24'!I351:J351/60)</f>
        <v>0</v>
      </c>
      <c r="J351" s="142">
        <f t="shared" si="251"/>
        <v>0</v>
      </c>
      <c r="K351" s="141">
        <f>IF('24'!K351:L351&gt;120,2,'24'!K351:L351/60)</f>
        <v>0</v>
      </c>
      <c r="L351" s="142">
        <f t="shared" si="252"/>
        <v>0</v>
      </c>
      <c r="M351" s="141">
        <f>IF('24'!M351:N351&gt;120,2,'24'!M351:N351/60)</f>
        <v>0</v>
      </c>
      <c r="N351" s="142">
        <f t="shared" si="253"/>
        <v>0</v>
      </c>
      <c r="O351" s="141">
        <f>IF('24'!O351:P351&gt;120,2,'24'!O351:P351/60)</f>
        <v>0</v>
      </c>
      <c r="P351" s="142">
        <f t="shared" si="254"/>
        <v>0</v>
      </c>
      <c r="Q351" s="141">
        <f>IF('24'!Q351:R351&gt;120,2,'24'!Q351:R351/60)</f>
        <v>0</v>
      </c>
      <c r="R351" s="142">
        <f t="shared" si="255"/>
        <v>0</v>
      </c>
      <c r="S351" s="141">
        <f>IF('24'!S351:T351&gt;120,2,'24'!S351:T351/60)</f>
        <v>0</v>
      </c>
      <c r="T351" s="142">
        <f t="shared" si="256"/>
        <v>0</v>
      </c>
      <c r="U351" s="141">
        <f>IF('24'!U351:V351&gt;120,2,'24'!U351:V351/60)</f>
        <v>0</v>
      </c>
      <c r="V351" s="142">
        <f t="shared" si="257"/>
        <v>0</v>
      </c>
      <c r="W351" s="141">
        <f>IF('24'!W351:X351&gt;120,2,'24'!W351:X351/60)</f>
        <v>0</v>
      </c>
      <c r="X351" s="142">
        <f t="shared" si="258"/>
        <v>0</v>
      </c>
      <c r="Y351" s="141">
        <f>IF('24'!Y351:Z351&gt;120,2,'24'!Y351:Z351/60)</f>
        <v>0</v>
      </c>
      <c r="Z351" s="142">
        <f t="shared" si="259"/>
        <v>0</v>
      </c>
      <c r="AA351" s="141">
        <f>IF('24'!AA351:AB351&gt;120,2,'24'!AA351:AB351/60)</f>
        <v>0</v>
      </c>
      <c r="AB351" s="142">
        <f t="shared" si="260"/>
        <v>0</v>
      </c>
      <c r="AC351" s="141">
        <f>IF('24'!AC351:AD351&gt;120,2,'24'!AC351:AD351/60)</f>
        <v>0</v>
      </c>
      <c r="AD351" s="142">
        <f t="shared" si="261"/>
        <v>0</v>
      </c>
      <c r="AE351" s="141">
        <f>IF('24'!AE351:AF351&gt;120,2,'24'!AE351:AF351/60)</f>
        <v>0</v>
      </c>
      <c r="AF351" s="142">
        <f t="shared" si="262"/>
        <v>0</v>
      </c>
      <c r="AG351" s="141">
        <f>IF('24'!AG351:AH351&gt;120,2,'24'!AG351:AH351/60)</f>
        <v>0</v>
      </c>
      <c r="AH351" s="142">
        <f t="shared" si="263"/>
        <v>0</v>
      </c>
      <c r="AI351" s="141">
        <f>IF('24'!AI351:AJ351&gt;120,2,'24'!AI351:AJ351/60)</f>
        <v>0</v>
      </c>
      <c r="AJ351" s="142">
        <f t="shared" si="264"/>
        <v>0</v>
      </c>
      <c r="AK351" s="141">
        <f>IF('24'!AK351:AL351&gt;120,2,'24'!AK351:AL351/60)</f>
        <v>0</v>
      </c>
      <c r="AL351" s="142">
        <f t="shared" si="265"/>
        <v>0</v>
      </c>
      <c r="AM351" s="141">
        <f>IF('24'!AM351:AN351&gt;120,2,'24'!AM351:AN351/60)</f>
        <v>0</v>
      </c>
      <c r="AN351" s="142">
        <f t="shared" si="266"/>
        <v>0</v>
      </c>
      <c r="AO351" s="141">
        <f>IF('24'!AO351:AP351&gt;120,2,'24'!AO351:AP351/60)</f>
        <v>0</v>
      </c>
      <c r="AP351" s="142">
        <f t="shared" si="267"/>
        <v>0</v>
      </c>
      <c r="AQ351" s="141">
        <f>IF('24'!AQ351:AR351&gt;120,2,'24'!AQ351:AR351/60)</f>
        <v>0</v>
      </c>
      <c r="AR351" s="142">
        <f t="shared" si="268"/>
        <v>0</v>
      </c>
      <c r="AS351" s="141">
        <f>IF('24'!AS351:AT351&gt;120,2,'24'!AS351:AT351/60)</f>
        <v>0</v>
      </c>
      <c r="AT351" s="142">
        <f t="shared" si="269"/>
        <v>0</v>
      </c>
      <c r="AU351" s="141">
        <f>IF('24'!AU351:AV351&gt;120,2,'24'!AU351:AV351/60)</f>
        <v>0</v>
      </c>
      <c r="AV351" s="142">
        <f t="shared" si="270"/>
        <v>0</v>
      </c>
      <c r="AW351" s="141">
        <f>IF('24'!AW351:AX351&gt;120,2,'24'!AW351:AX351/60)</f>
        <v>0</v>
      </c>
      <c r="AX351" s="142">
        <f t="shared" si="271"/>
        <v>0</v>
      </c>
      <c r="AY351" s="141">
        <f>IF('24'!AY351:AZ351&gt;120,2,'24'!AY351:AZ351/60)</f>
        <v>0</v>
      </c>
      <c r="AZ351" s="142">
        <f t="shared" si="272"/>
        <v>0</v>
      </c>
      <c r="BA351" s="141">
        <f>IF('24'!BA351:BB351&gt;120,2,'24'!BA351:BB351/60)</f>
        <v>0</v>
      </c>
      <c r="BB351" s="142">
        <f t="shared" si="273"/>
        <v>0</v>
      </c>
      <c r="BC351" s="141">
        <f>IF('24'!BC351:BD351&gt;120,2,'24'!BC351:BD351/60)</f>
        <v>0</v>
      </c>
      <c r="BD351" s="142">
        <f t="shared" si="274"/>
        <v>0</v>
      </c>
      <c r="BE351" s="141">
        <f>IF('24'!BE351:BF351&gt;120,2,'24'!BE351:BF351/60)</f>
        <v>0</v>
      </c>
      <c r="BF351" s="142">
        <f t="shared" si="275"/>
        <v>0</v>
      </c>
      <c r="BG351" s="141">
        <f>IF('24'!BG351:BH351&gt;120,2,'24'!BG351:BH351/60)</f>
        <v>0</v>
      </c>
      <c r="BH351" s="142">
        <f t="shared" si="276"/>
        <v>0</v>
      </c>
      <c r="BI351" s="141">
        <f>IF('24'!BI351:BJ351&gt;120,2,'24'!BI351:BJ351/60)</f>
        <v>0</v>
      </c>
      <c r="BJ351" s="142">
        <f t="shared" si="277"/>
        <v>0</v>
      </c>
      <c r="BK351" s="141">
        <f>IF('24'!BK351:BL351&gt;120,2,'24'!BK351:BL351/60)</f>
        <v>0</v>
      </c>
      <c r="BL351" s="142">
        <f t="shared" si="278"/>
        <v>0</v>
      </c>
      <c r="BM351" s="6"/>
    </row>
  </sheetData>
  <mergeCells count="10853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C308:D308"/>
    <mergeCell ref="E308:F308"/>
    <mergeCell ref="G308:H308"/>
    <mergeCell ref="I308:J308"/>
    <mergeCell ref="K308:L308"/>
    <mergeCell ref="M308:N308"/>
    <mergeCell ref="O308:P308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O2:P2"/>
    <mergeCell ref="Q2:R2"/>
    <mergeCell ref="S2:T2"/>
    <mergeCell ref="U2:V2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5:X5"/>
    <mergeCell ref="Y5:Z5"/>
    <mergeCell ref="BE4:BF4"/>
    <mergeCell ref="BG4:BH4"/>
    <mergeCell ref="BI4:BJ4"/>
    <mergeCell ref="BK4:BL4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C4:D4"/>
    <mergeCell ref="E4:F4"/>
    <mergeCell ref="G4:H4"/>
    <mergeCell ref="I4:J4"/>
    <mergeCell ref="C5:D5"/>
    <mergeCell ref="E5:F5"/>
    <mergeCell ref="G5:H5"/>
    <mergeCell ref="I5:J5"/>
    <mergeCell ref="K5:L5"/>
    <mergeCell ref="M5:N5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K4:L4"/>
    <mergeCell ref="M4:N4"/>
    <mergeCell ref="O4:P4"/>
    <mergeCell ref="Q4:R4"/>
    <mergeCell ref="S4:T4"/>
    <mergeCell ref="W7:X7"/>
    <mergeCell ref="Y7:Z7"/>
    <mergeCell ref="BE6:BF6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BK7:BL7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O5:P5"/>
    <mergeCell ref="Q5:R5"/>
    <mergeCell ref="S5:T5"/>
    <mergeCell ref="U5:V5"/>
    <mergeCell ref="BK8:BL8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BK9:BL9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C8:D8"/>
    <mergeCell ref="E8:F8"/>
    <mergeCell ref="G8:H8"/>
    <mergeCell ref="I8:J8"/>
    <mergeCell ref="K8:L8"/>
    <mergeCell ref="M8:N8"/>
    <mergeCell ref="O8:P8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O16:P16"/>
    <mergeCell ref="Q16:R16"/>
    <mergeCell ref="S16:T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6:BF16"/>
    <mergeCell ref="BG16:BH16"/>
    <mergeCell ref="BI16:BJ16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8:P18"/>
    <mergeCell ref="Q18:R18"/>
    <mergeCell ref="S18:T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E18:BF18"/>
    <mergeCell ref="BG18:BH18"/>
    <mergeCell ref="BI18:BJ18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AM287:AN287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BK309:BL309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O311:AP311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K311:BL311"/>
    <mergeCell ref="AK312:AL312"/>
    <mergeCell ref="AM312:AN312"/>
    <mergeCell ref="AO312:AP312"/>
    <mergeCell ref="AQ312:AR312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Q311:AR311"/>
    <mergeCell ref="AS311:AT311"/>
    <mergeCell ref="AU311:AV311"/>
    <mergeCell ref="AW311:AX311"/>
    <mergeCell ref="BI309:BJ309"/>
    <mergeCell ref="AK310:AL310"/>
    <mergeCell ref="AM310:AN310"/>
    <mergeCell ref="BA311:BB311"/>
    <mergeCell ref="BC311:BD311"/>
    <mergeCell ref="BE311:BF311"/>
    <mergeCell ref="BG311:BH311"/>
    <mergeCell ref="BI311:BJ311"/>
    <mergeCell ref="AY311:AZ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28" priority="3" stopIfTrue="1"/>
  </conditionalFormatting>
  <conditionalFormatting sqref="B171:B172">
    <cfRule type="duplicateValues" dxfId="27" priority="2" stopIfTrue="1"/>
  </conditionalFormatting>
  <conditionalFormatting sqref="B312">
    <cfRule type="duplicateValues" dxfId="26" priority="1" stopIfTrue="1"/>
  </conditionalFormatting>
  <conditionalFormatting sqref="B313 B279:B311">
    <cfRule type="duplicateValues" dxfId="25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1"/>
  <sheetViews>
    <sheetView rightToLeft="1" topLeftCell="AT1" workbookViewId="0">
      <pane ySplit="1" topLeftCell="A337" activePane="bottomLeft" state="frozen"/>
      <selection pane="bottomLeft" activeCell="A22" sqref="A22:BN353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7">
        <v>8</v>
      </c>
    </row>
    <row r="2" spans="1:68">
      <c r="A2" s="135" t="s">
        <v>0</v>
      </c>
      <c r="B2" s="13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8" ht="20.25" customHeight="1" thickBot="1">
      <c r="A3" s="136"/>
      <c r="B3" s="13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  <c r="BO3" s="16" t="s">
        <v>267</v>
      </c>
      <c r="BP3" s="19" t="s">
        <v>292</v>
      </c>
    </row>
    <row r="4" spans="1:68" ht="26.25" thickBot="1">
      <c r="A4" s="10">
        <v>8006</v>
      </c>
      <c r="B4" s="10" t="s">
        <v>209</v>
      </c>
      <c r="C4" s="143">
        <f>'60'!C4:D4*135%</f>
        <v>0</v>
      </c>
      <c r="D4" s="144" t="str">
        <f>IF(E4-F4&lt;0,ABS(E4-F4),"0")</f>
        <v>0</v>
      </c>
      <c r="E4" s="143">
        <f>'60'!E4:F4*135%</f>
        <v>0</v>
      </c>
      <c r="F4" s="144" t="str">
        <f>IF(G4-H4&lt;0,ABS(G4-H4),"0")</f>
        <v>0</v>
      </c>
      <c r="G4" s="143">
        <f>'60'!G4:H4*135%</f>
        <v>0</v>
      </c>
      <c r="H4" s="144" t="str">
        <f>IF(I4-J4&lt;0,ABS(I4-J4),"0")</f>
        <v>0</v>
      </c>
      <c r="I4" s="143">
        <f>'60'!I4:J4*135%</f>
        <v>0</v>
      </c>
      <c r="J4" s="144" t="str">
        <f>IF(K4-L4&lt;0,ABS(K4-L4),"0")</f>
        <v>0</v>
      </c>
      <c r="K4" s="143">
        <f>'60'!K4:L4*135%</f>
        <v>0</v>
      </c>
      <c r="L4" s="144" t="str">
        <f>IF(M4-N4&lt;0,ABS(M4-N4),"0")</f>
        <v>0</v>
      </c>
      <c r="M4" s="143">
        <f>'60'!M4:N4*135%</f>
        <v>0</v>
      </c>
      <c r="N4" s="144" t="str">
        <f>IF(O4-P4&lt;0,ABS(O4-P4),"0")</f>
        <v>0</v>
      </c>
      <c r="O4" s="143">
        <f>'60'!O4:P4*135%</f>
        <v>0.6749999999999976</v>
      </c>
      <c r="P4" s="144" t="str">
        <f>IF(Q4-R4&lt;0,ABS(Q4-R4),"0")</f>
        <v>0</v>
      </c>
      <c r="Q4" s="143">
        <f>'60'!Q4:R4*135%</f>
        <v>0</v>
      </c>
      <c r="R4" s="144" t="str">
        <f>IF(S4-T4&lt;0,ABS(S4-T4),"0")</f>
        <v>0</v>
      </c>
      <c r="S4" s="143">
        <f>'60'!S4:T4*135%</f>
        <v>0</v>
      </c>
      <c r="T4" s="144" t="str">
        <f>IF(U4-V4&lt;0,ABS(U4-V4),"0")</f>
        <v>0</v>
      </c>
      <c r="U4" s="143">
        <f>'60'!U4:V4*135%</f>
        <v>0</v>
      </c>
      <c r="V4" s="144" t="str">
        <f>IF(W4-X4&lt;0,ABS(W4-X4),"0")</f>
        <v>0</v>
      </c>
      <c r="W4" s="143">
        <f>'60'!W4:X4*135%</f>
        <v>0.78750000000000264</v>
      </c>
      <c r="X4" s="144" t="str">
        <f>IF(Y4-Z4&lt;0,ABS(Y4-Z4),"0")</f>
        <v>0</v>
      </c>
      <c r="Y4" s="143">
        <f>'60'!Y4:Z4*135%</f>
        <v>0</v>
      </c>
      <c r="Z4" s="144" t="str">
        <f>IF(AA4-AB4&lt;0,ABS(AA4-AB4),"0")</f>
        <v>0</v>
      </c>
      <c r="AA4" s="143">
        <f>'60'!AA4:AB4*135%</f>
        <v>0</v>
      </c>
      <c r="AB4" s="144" t="str">
        <f>IF(AC4-AD4&lt;0,ABS(AC4-AD4),"0")</f>
        <v>0</v>
      </c>
      <c r="AC4" s="143">
        <f>'60'!AC4:AD4*135%</f>
        <v>0</v>
      </c>
      <c r="AD4" s="144" t="str">
        <f>IF(AE4-AF4&lt;0,ABS(AE4-AF4),"0")</f>
        <v>0</v>
      </c>
      <c r="AE4" s="143">
        <f>'60'!AE4:AF4*135%</f>
        <v>0</v>
      </c>
      <c r="AF4" s="144" t="str">
        <f>IF(AG4-AH4&lt;0,ABS(AG4-AH4),"0")</f>
        <v>0</v>
      </c>
      <c r="AG4" s="143">
        <f>'60'!AG4:AH4*135%</f>
        <v>0</v>
      </c>
      <c r="AH4" s="144" t="str">
        <f>IF(AI4-AJ4&lt;0,ABS(AI4-AJ4),"0")</f>
        <v>0</v>
      </c>
      <c r="AI4" s="143">
        <f>'60'!AI4:AJ4*135%</f>
        <v>0</v>
      </c>
      <c r="AJ4" s="144" t="str">
        <f>IF(AK4-AL4&lt;0,ABS(AK4-AL4),"0")</f>
        <v>0</v>
      </c>
      <c r="AK4" s="143">
        <f>'60'!AK4:AL4*135%</f>
        <v>0</v>
      </c>
      <c r="AL4" s="144" t="str">
        <f>IF(AM4-AN4&lt;0,ABS(AM4-AN4),"0")</f>
        <v>0</v>
      </c>
      <c r="AM4" s="143">
        <f>'60'!AM4:AN4*135%</f>
        <v>0</v>
      </c>
      <c r="AN4" s="144" t="str">
        <f>IF(AO4-AP4&lt;0,ABS(AO4-AP4),"0")</f>
        <v>0</v>
      </c>
      <c r="AO4" s="143">
        <f>'60'!AO4:AP4*135%</f>
        <v>0</v>
      </c>
      <c r="AP4" s="144" t="str">
        <f>IF(AQ4-AR4&lt;0,ABS(AQ4-AR4),"0")</f>
        <v>0</v>
      </c>
      <c r="AQ4" s="143">
        <f>'60'!AQ4:AR4*135%</f>
        <v>3.5971225997855078E-15</v>
      </c>
      <c r="AR4" s="144" t="str">
        <f>IF(AS4-AT4&lt;0,ABS(AS4-AT4),"0")</f>
        <v>0</v>
      </c>
      <c r="AS4" s="143">
        <f>'60'!AS4:AT4*135%</f>
        <v>0</v>
      </c>
      <c r="AT4" s="144" t="str">
        <f>IF(AU4-AV4&lt;0,ABS(AU4-AV4),"0")</f>
        <v>0</v>
      </c>
      <c r="AU4" s="143">
        <f>'60'!AU4:AV4*135%</f>
        <v>0</v>
      </c>
      <c r="AV4" s="144" t="str">
        <f>IF(AW4-AX4&lt;0,ABS(AW4-AX4),"0")</f>
        <v>0</v>
      </c>
      <c r="AW4" s="143">
        <f>'60'!AW4:AX4*135%</f>
        <v>0</v>
      </c>
      <c r="AX4" s="144" t="str">
        <f>IF(AY4-AZ4&lt;0,ABS(AY4-AZ4),"0")</f>
        <v>0</v>
      </c>
      <c r="AY4" s="143">
        <f>'60'!AY4:AZ4*135%</f>
        <v>0</v>
      </c>
      <c r="AZ4" s="144" t="str">
        <f>IF(BA4-BB4&lt;0,ABS(BA4-BB4),"0")</f>
        <v>0</v>
      </c>
      <c r="BA4" s="143">
        <f>'60'!BA4:BB4*135%</f>
        <v>0</v>
      </c>
      <c r="BB4" s="144" t="str">
        <f>IF(BC4-BD4&lt;0,ABS(BC4-BD4),"0")</f>
        <v>0</v>
      </c>
      <c r="BC4" s="143">
        <f>'60'!BC4:BD4*135%</f>
        <v>0.56250000000000167</v>
      </c>
      <c r="BD4" s="144" t="str">
        <f>IF(BE4-BF4&lt;0,ABS(BE4-BF4),"0")</f>
        <v>0</v>
      </c>
      <c r="BE4" s="143">
        <f>'60'!BE4:BF4*135%</f>
        <v>0</v>
      </c>
      <c r="BF4" s="144" t="str">
        <f>IF(BG4-BH4&lt;0,ABS(BG4-BH4),"0")</f>
        <v>0</v>
      </c>
      <c r="BG4" s="143">
        <f>'60'!BG4:BH4*135%</f>
        <v>0</v>
      </c>
      <c r="BH4" s="144" t="str">
        <f>IF(BI4-BJ4&lt;0,ABS(BI4-BJ4),"0")</f>
        <v>0</v>
      </c>
      <c r="BI4" s="143">
        <f>'60'!BI4:BJ4*135%</f>
        <v>0</v>
      </c>
      <c r="BJ4" s="144" t="str">
        <f>IF(BK4-BL4&lt;0,ABS(BK4-BL4),"0")</f>
        <v>0</v>
      </c>
      <c r="BK4" s="143">
        <f>'60'!BK4:BL4*135%</f>
        <v>0</v>
      </c>
      <c r="BL4" s="144" t="str">
        <f>IF(BM4-BN4&lt;0,ABS(BM4-BN4),"0")</f>
        <v>0</v>
      </c>
      <c r="BM4" s="5"/>
      <c r="BO4" s="17" t="s">
        <v>268</v>
      </c>
      <c r="BP4" s="20" t="s">
        <v>293</v>
      </c>
    </row>
    <row r="5" spans="1:68" ht="26.25" thickBot="1">
      <c r="A5" s="10">
        <v>8007</v>
      </c>
      <c r="B5" s="10" t="s">
        <v>6</v>
      </c>
      <c r="C5" s="143">
        <f>'60'!C5:D5*135%</f>
        <v>0</v>
      </c>
      <c r="D5" s="144" t="str">
        <f t="shared" ref="D5:D21" si="0">IF(E5-F5&lt;0,ABS(E5-F5),"0")</f>
        <v>0</v>
      </c>
      <c r="E5" s="143">
        <f>'60'!E5:F5*135%</f>
        <v>0</v>
      </c>
      <c r="F5" s="144" t="str">
        <f t="shared" ref="F5:F21" si="1">IF(G5-H5&lt;0,ABS(G5-H5),"0")</f>
        <v>0</v>
      </c>
      <c r="G5" s="143">
        <f>'60'!G5:H5*135%</f>
        <v>0</v>
      </c>
      <c r="H5" s="144" t="str">
        <f t="shared" ref="H5:H21" si="2">IF(I5-J5&lt;0,ABS(I5-J5),"0")</f>
        <v>0</v>
      </c>
      <c r="I5" s="143">
        <f>'60'!I5:J5*135%</f>
        <v>0</v>
      </c>
      <c r="J5" s="144" t="str">
        <f t="shared" ref="J5:J21" si="3">IF(K5-L5&lt;0,ABS(K5-L5),"0")</f>
        <v>0</v>
      </c>
      <c r="K5" s="143">
        <f>'60'!K5:L5*135%</f>
        <v>0</v>
      </c>
      <c r="L5" s="144" t="str">
        <f t="shared" ref="L5:L21" si="4">IF(M5-N5&lt;0,ABS(M5-N5),"0")</f>
        <v>0</v>
      </c>
      <c r="M5" s="143">
        <f>'60'!M5:N5*135%</f>
        <v>0</v>
      </c>
      <c r="N5" s="144" t="str">
        <f t="shared" ref="N5:N21" si="5">IF(O5-P5&lt;0,ABS(O5-P5),"0")</f>
        <v>0</v>
      </c>
      <c r="O5" s="143">
        <f>'60'!O5:P5*135%</f>
        <v>0.6749999999999976</v>
      </c>
      <c r="P5" s="144" t="str">
        <f t="shared" ref="P5:P21" si="6">IF(Q5-R5&lt;0,ABS(Q5-R5),"0")</f>
        <v>0</v>
      </c>
      <c r="Q5" s="143">
        <f>'60'!Q5:R5*135%</f>
        <v>0</v>
      </c>
      <c r="R5" s="144" t="str">
        <f t="shared" ref="R5:R21" si="7">IF(S5-T5&lt;0,ABS(S5-T5),"0")</f>
        <v>0</v>
      </c>
      <c r="S5" s="143">
        <f>'60'!S5:T5*135%</f>
        <v>0</v>
      </c>
      <c r="T5" s="144" t="str">
        <f t="shared" ref="T5:T21" si="8">IF(U5-V5&lt;0,ABS(U5-V5),"0")</f>
        <v>0</v>
      </c>
      <c r="U5" s="143">
        <f>'60'!U5:V5*135%</f>
        <v>0</v>
      </c>
      <c r="V5" s="144" t="str">
        <f t="shared" ref="V5:V21" si="9">IF(W5-X5&lt;0,ABS(W5-X5),"0")</f>
        <v>0</v>
      </c>
      <c r="W5" s="143">
        <f>'60'!W5:X5*135%</f>
        <v>0</v>
      </c>
      <c r="X5" s="144" t="str">
        <f t="shared" ref="X5:X21" si="10">IF(Y5-Z5&lt;0,ABS(Y5-Z5),"0")</f>
        <v>0</v>
      </c>
      <c r="Y5" s="143">
        <f>'60'!Y5:Z5*135%</f>
        <v>0</v>
      </c>
      <c r="Z5" s="144" t="str">
        <f t="shared" ref="Z5:Z21" si="11">IF(AA5-AB5&lt;0,ABS(AA5-AB5),"0")</f>
        <v>0</v>
      </c>
      <c r="AA5" s="143">
        <f>'60'!AA5:AB5*135%</f>
        <v>0</v>
      </c>
      <c r="AB5" s="144" t="str">
        <f t="shared" ref="AB5:AB21" si="12">IF(AC5-AD5&lt;0,ABS(AC5-AD5),"0")</f>
        <v>0</v>
      </c>
      <c r="AC5" s="143">
        <f>'60'!AC5:AD5*135%</f>
        <v>0</v>
      </c>
      <c r="AD5" s="144" t="str">
        <f t="shared" ref="AD5:AD21" si="13">IF(AE5-AF5&lt;0,ABS(AE5-AF5),"0")</f>
        <v>0</v>
      </c>
      <c r="AE5" s="143">
        <f>'60'!AE5:AF5*135%</f>
        <v>0</v>
      </c>
      <c r="AF5" s="144" t="str">
        <f t="shared" ref="AF5:AF21" si="14">IF(AG5-AH5&lt;0,ABS(AG5-AH5),"0")</f>
        <v>0</v>
      </c>
      <c r="AG5" s="143">
        <f>'60'!AG5:AH5*135%</f>
        <v>0</v>
      </c>
      <c r="AH5" s="144" t="str">
        <f t="shared" ref="AH5:AH21" si="15">IF(AI5-AJ5&lt;0,ABS(AI5-AJ5),"0")</f>
        <v>0</v>
      </c>
      <c r="AI5" s="143">
        <f>'60'!AI5:AJ5*135%</f>
        <v>0</v>
      </c>
      <c r="AJ5" s="144" t="str">
        <f t="shared" ref="AJ5:AJ21" si="16">IF(AK5-AL5&lt;0,ABS(AK5-AL5),"0")</f>
        <v>0</v>
      </c>
      <c r="AK5" s="143">
        <f>'60'!AK5:AL5*135%</f>
        <v>0</v>
      </c>
      <c r="AL5" s="144" t="str">
        <f t="shared" ref="AL5:AL21" si="17">IF(AM5-AN5&lt;0,ABS(AM5-AN5),"0")</f>
        <v>0</v>
      </c>
      <c r="AM5" s="143">
        <f>'60'!AM5:AN5*135%</f>
        <v>0</v>
      </c>
      <c r="AN5" s="144" t="str">
        <f t="shared" ref="AN5:AN21" si="18">IF(AO5-AP5&lt;0,ABS(AO5-AP5),"0")</f>
        <v>0</v>
      </c>
      <c r="AO5" s="143">
        <f>'60'!AO5:AP5*135%</f>
        <v>0</v>
      </c>
      <c r="AP5" s="144" t="str">
        <f t="shared" ref="AP5:AP21" si="19">IF(AQ5-AR5&lt;0,ABS(AQ5-AR5),"0")</f>
        <v>0</v>
      </c>
      <c r="AQ5" s="143">
        <f>'60'!AQ5:AR5*135%</f>
        <v>3.5971225997855078E-15</v>
      </c>
      <c r="AR5" s="144" t="str">
        <f t="shared" ref="AR5:AR21" si="20">IF(AS5-AT5&lt;0,ABS(AS5-AT5),"0")</f>
        <v>0</v>
      </c>
      <c r="AS5" s="143">
        <f>'60'!AS5:AT5*135%</f>
        <v>0</v>
      </c>
      <c r="AT5" s="144" t="str">
        <f t="shared" ref="AT5:AT21" si="21">IF(AU5-AV5&lt;0,ABS(AU5-AV5),"0")</f>
        <v>0</v>
      </c>
      <c r="AU5" s="143">
        <f>'60'!AU5:AV5*135%</f>
        <v>0</v>
      </c>
      <c r="AV5" s="144" t="str">
        <f t="shared" ref="AV5:AV21" si="22">IF(AW5-AX5&lt;0,ABS(AW5-AX5),"0")</f>
        <v>0</v>
      </c>
      <c r="AW5" s="143">
        <f>'60'!AW5:AX5*135%</f>
        <v>0</v>
      </c>
      <c r="AX5" s="144" t="str">
        <f t="shared" ref="AX5:AX21" si="23">IF(AY5-AZ5&lt;0,ABS(AY5-AZ5),"0")</f>
        <v>0</v>
      </c>
      <c r="AY5" s="143">
        <f>'60'!AY5:AZ5*135%</f>
        <v>0</v>
      </c>
      <c r="AZ5" s="144" t="str">
        <f t="shared" ref="AZ5:AZ21" si="24">IF(BA5-BB5&lt;0,ABS(BA5-BB5),"0")</f>
        <v>0</v>
      </c>
      <c r="BA5" s="143">
        <f>'60'!BA5:BB5*135%</f>
        <v>0</v>
      </c>
      <c r="BB5" s="144" t="str">
        <f t="shared" ref="BB5:BB21" si="25">IF(BC5-BD5&lt;0,ABS(BC5-BD5),"0")</f>
        <v>0</v>
      </c>
      <c r="BC5" s="143">
        <f>'60'!BC5:BD5*135%</f>
        <v>2.0250000000000021</v>
      </c>
      <c r="BD5" s="144" t="str">
        <f t="shared" ref="BD5:BD21" si="26">IF(BE5-BF5&lt;0,ABS(BE5-BF5),"0")</f>
        <v>0</v>
      </c>
      <c r="BE5" s="143">
        <f>'60'!BE5:BF5*135%</f>
        <v>0</v>
      </c>
      <c r="BF5" s="144" t="str">
        <f t="shared" ref="BF5:BF21" si="27">IF(BG5-BH5&lt;0,ABS(BG5-BH5),"0")</f>
        <v>0</v>
      </c>
      <c r="BG5" s="143">
        <f>'60'!BG5:BH5*135%</f>
        <v>0</v>
      </c>
      <c r="BH5" s="144" t="str">
        <f t="shared" ref="BH5:BH21" si="28">IF(BI5-BJ5&lt;0,ABS(BI5-BJ5),"0")</f>
        <v>0</v>
      </c>
      <c r="BI5" s="143">
        <f>'60'!BI5:BJ5*135%</f>
        <v>0</v>
      </c>
      <c r="BJ5" s="144" t="str">
        <f t="shared" ref="BJ5:BJ21" si="29">IF(BK5-BL5&lt;0,ABS(BK5-BL5),"0")</f>
        <v>0</v>
      </c>
      <c r="BK5" s="143">
        <f>'60'!BK5:BL5*135%</f>
        <v>0</v>
      </c>
      <c r="BL5" s="144" t="str">
        <f t="shared" ref="BL5:BL21" si="30">IF(BM5-BN5&lt;0,ABS(BM5-BN5),"0")</f>
        <v>0</v>
      </c>
      <c r="BM5" s="6"/>
      <c r="BO5" s="17" t="s">
        <v>268</v>
      </c>
      <c r="BP5" s="20" t="s">
        <v>293</v>
      </c>
    </row>
    <row r="6" spans="1:68" ht="26.25" thickBot="1">
      <c r="A6" s="10">
        <v>8008</v>
      </c>
      <c r="B6" s="10" t="s">
        <v>210</v>
      </c>
      <c r="C6" s="143">
        <f>'60'!C6:D6*135%</f>
        <v>0</v>
      </c>
      <c r="D6" s="144" t="str">
        <f t="shared" si="0"/>
        <v>0</v>
      </c>
      <c r="E6" s="143">
        <f>'60'!E6:F6*135%</f>
        <v>0</v>
      </c>
      <c r="F6" s="144" t="str">
        <f t="shared" si="1"/>
        <v>0</v>
      </c>
      <c r="G6" s="143">
        <f>'60'!G6:H6*135%</f>
        <v>0</v>
      </c>
      <c r="H6" s="144" t="str">
        <f t="shared" si="2"/>
        <v>0</v>
      </c>
      <c r="I6" s="143">
        <f>'60'!I6:J6*135%</f>
        <v>2.7</v>
      </c>
      <c r="J6" s="144" t="str">
        <f t="shared" si="3"/>
        <v>0</v>
      </c>
      <c r="K6" s="143">
        <f>'60'!K6:L6*135%</f>
        <v>0.45000000000000018</v>
      </c>
      <c r="L6" s="144" t="str">
        <f t="shared" si="4"/>
        <v>0</v>
      </c>
      <c r="M6" s="143">
        <f>'60'!M6:N6*135%</f>
        <v>2.7</v>
      </c>
      <c r="N6" s="144" t="str">
        <f t="shared" si="5"/>
        <v>0</v>
      </c>
      <c r="O6" s="143">
        <f>'60'!O6:P6*135%</f>
        <v>0</v>
      </c>
      <c r="P6" s="144" t="str">
        <f t="shared" si="6"/>
        <v>0</v>
      </c>
      <c r="Q6" s="143">
        <f>'60'!Q6:R6*135%</f>
        <v>0.56250000000000167</v>
      </c>
      <c r="R6" s="144" t="str">
        <f t="shared" si="7"/>
        <v>0</v>
      </c>
      <c r="S6" s="143">
        <f>'60'!S6:T6*135%</f>
        <v>0</v>
      </c>
      <c r="T6" s="144" t="str">
        <f t="shared" si="8"/>
        <v>0</v>
      </c>
      <c r="U6" s="143">
        <f>'60'!U6:V6*135%</f>
        <v>0</v>
      </c>
      <c r="V6" s="144" t="str">
        <f t="shared" si="9"/>
        <v>0</v>
      </c>
      <c r="W6" s="143">
        <f>'60'!W6:X6*135%</f>
        <v>0</v>
      </c>
      <c r="X6" s="144" t="str">
        <f t="shared" si="10"/>
        <v>0</v>
      </c>
      <c r="Y6" s="143">
        <f>'60'!Y6:Z6*135%</f>
        <v>2.7</v>
      </c>
      <c r="Z6" s="144" t="str">
        <f t="shared" si="11"/>
        <v>0</v>
      </c>
      <c r="AA6" s="143">
        <f>'60'!AA6:AB6*135%</f>
        <v>0.78749999999999709</v>
      </c>
      <c r="AB6" s="144" t="str">
        <f t="shared" si="12"/>
        <v>0</v>
      </c>
      <c r="AC6" s="143">
        <f>'60'!AC6:AD6*135%</f>
        <v>0.11249999999999961</v>
      </c>
      <c r="AD6" s="144" t="str">
        <f t="shared" si="13"/>
        <v>0</v>
      </c>
      <c r="AE6" s="143">
        <f>'60'!AE6:AF6*135%</f>
        <v>0.33750000000000063</v>
      </c>
      <c r="AF6" s="144" t="str">
        <f t="shared" si="14"/>
        <v>0</v>
      </c>
      <c r="AG6" s="143">
        <f>'60'!AG6:AH6*135%</f>
        <v>0</v>
      </c>
      <c r="AH6" s="144" t="str">
        <f t="shared" si="15"/>
        <v>0</v>
      </c>
      <c r="AI6" s="143">
        <f>'60'!AI6:AJ6*135%</f>
        <v>0</v>
      </c>
      <c r="AJ6" s="144" t="str">
        <f t="shared" si="16"/>
        <v>0</v>
      </c>
      <c r="AK6" s="143">
        <f>'60'!AK6:AL6*135%</f>
        <v>0</v>
      </c>
      <c r="AL6" s="144" t="str">
        <f t="shared" si="17"/>
        <v>0</v>
      </c>
      <c r="AM6" s="143">
        <f>'60'!AM6:AN6*135%</f>
        <v>0.67499999999999938</v>
      </c>
      <c r="AN6" s="144" t="str">
        <f t="shared" si="18"/>
        <v>0</v>
      </c>
      <c r="AO6" s="143">
        <f>'60'!AO6:AP6*135%</f>
        <v>2.7</v>
      </c>
      <c r="AP6" s="144" t="str">
        <f t="shared" si="19"/>
        <v>0</v>
      </c>
      <c r="AQ6" s="143">
        <f>'60'!AQ6:AR6*135%</f>
        <v>2.7</v>
      </c>
      <c r="AR6" s="144" t="str">
        <f t="shared" si="20"/>
        <v>0</v>
      </c>
      <c r="AS6" s="143">
        <f>'60'!AS6:AT6*135%</f>
        <v>0</v>
      </c>
      <c r="AT6" s="144" t="str">
        <f t="shared" si="21"/>
        <v>0</v>
      </c>
      <c r="AU6" s="143">
        <f>'60'!AU6:AV6*135%</f>
        <v>0</v>
      </c>
      <c r="AV6" s="144" t="str">
        <f t="shared" si="22"/>
        <v>0</v>
      </c>
      <c r="AW6" s="143">
        <f>'60'!AW6:AX6*135%</f>
        <v>0</v>
      </c>
      <c r="AX6" s="144" t="str">
        <f t="shared" si="23"/>
        <v>0</v>
      </c>
      <c r="AY6" s="143">
        <f>'60'!AY6:AZ6*135%</f>
        <v>2.7</v>
      </c>
      <c r="AZ6" s="144" t="str">
        <f t="shared" si="24"/>
        <v>0</v>
      </c>
      <c r="BA6" s="143">
        <f>'60'!BA6:BB6*135%</f>
        <v>2.7</v>
      </c>
      <c r="BB6" s="144" t="str">
        <f t="shared" si="25"/>
        <v>0</v>
      </c>
      <c r="BC6" s="143">
        <f>'60'!BC6:BD6*135%</f>
        <v>2.7</v>
      </c>
      <c r="BD6" s="144" t="str">
        <f t="shared" si="26"/>
        <v>0</v>
      </c>
      <c r="BE6" s="143">
        <f>'60'!BE6:BF6*135%</f>
        <v>2.7</v>
      </c>
      <c r="BF6" s="144" t="str">
        <f t="shared" si="27"/>
        <v>0</v>
      </c>
      <c r="BG6" s="143">
        <f>'60'!BG6:BH6*135%</f>
        <v>0</v>
      </c>
      <c r="BH6" s="144" t="str">
        <f t="shared" si="28"/>
        <v>0</v>
      </c>
      <c r="BI6" s="143">
        <f>'60'!BI6:BJ6*135%</f>
        <v>0</v>
      </c>
      <c r="BJ6" s="144" t="str">
        <f t="shared" si="29"/>
        <v>0</v>
      </c>
      <c r="BK6" s="143">
        <f>'60'!BK6:BL6*135%</f>
        <v>0</v>
      </c>
      <c r="BL6" s="144" t="str">
        <f t="shared" si="30"/>
        <v>0</v>
      </c>
      <c r="BM6" s="6"/>
      <c r="BO6" s="17" t="s">
        <v>269</v>
      </c>
      <c r="BP6" s="20" t="s">
        <v>293</v>
      </c>
    </row>
    <row r="7" spans="1:68" ht="26.25" thickBot="1">
      <c r="A7" s="10">
        <v>8030</v>
      </c>
      <c r="B7" s="10" t="s">
        <v>8</v>
      </c>
      <c r="C7" s="143">
        <f>'60'!C7:D7*135%</f>
        <v>0</v>
      </c>
      <c r="D7" s="144" t="str">
        <f t="shared" si="0"/>
        <v>0</v>
      </c>
      <c r="E7" s="143">
        <f>'60'!E7:F7*135%</f>
        <v>0</v>
      </c>
      <c r="F7" s="144" t="str">
        <f t="shared" si="1"/>
        <v>0</v>
      </c>
      <c r="G7" s="143">
        <f>'60'!G7:H7*135%</f>
        <v>0</v>
      </c>
      <c r="H7" s="144" t="str">
        <f t="shared" si="2"/>
        <v>0</v>
      </c>
      <c r="I7" s="143">
        <f>'60'!I7:J7*135%</f>
        <v>0</v>
      </c>
      <c r="J7" s="144" t="str">
        <f t="shared" si="3"/>
        <v>0</v>
      </c>
      <c r="K7" s="143">
        <f>'60'!K7:L7*135%</f>
        <v>0</v>
      </c>
      <c r="L7" s="144" t="str">
        <f t="shared" si="4"/>
        <v>0</v>
      </c>
      <c r="M7" s="143">
        <f>'60'!M7:N7*135%</f>
        <v>0</v>
      </c>
      <c r="N7" s="144" t="str">
        <f t="shared" si="5"/>
        <v>0</v>
      </c>
      <c r="O7" s="143">
        <f>'60'!O7:P7*135%</f>
        <v>0</v>
      </c>
      <c r="P7" s="144" t="str">
        <f t="shared" si="6"/>
        <v>0</v>
      </c>
      <c r="Q7" s="143">
        <f>'60'!Q7:R7*135%</f>
        <v>0</v>
      </c>
      <c r="R7" s="144" t="str">
        <f t="shared" si="7"/>
        <v>0</v>
      </c>
      <c r="S7" s="143">
        <f>'60'!S7:T7*135%</f>
        <v>0</v>
      </c>
      <c r="T7" s="144" t="str">
        <f t="shared" si="8"/>
        <v>0</v>
      </c>
      <c r="U7" s="143">
        <f>'60'!U7:V7*135%</f>
        <v>0</v>
      </c>
      <c r="V7" s="144" t="str">
        <f t="shared" si="9"/>
        <v>0</v>
      </c>
      <c r="W7" s="143">
        <f>'60'!W7:X7*135%</f>
        <v>0</v>
      </c>
      <c r="X7" s="144" t="str">
        <f t="shared" si="10"/>
        <v>0</v>
      </c>
      <c r="Y7" s="143">
        <f>'60'!Y7:Z7*135%</f>
        <v>0</v>
      </c>
      <c r="Z7" s="144" t="str">
        <f t="shared" si="11"/>
        <v>0</v>
      </c>
      <c r="AA7" s="143">
        <f>'60'!AA7:AB7*135%</f>
        <v>0</v>
      </c>
      <c r="AB7" s="144" t="str">
        <f t="shared" si="12"/>
        <v>0</v>
      </c>
      <c r="AC7" s="143">
        <f>'60'!AC7:AD7*135%</f>
        <v>0</v>
      </c>
      <c r="AD7" s="144" t="str">
        <f t="shared" si="13"/>
        <v>0</v>
      </c>
      <c r="AE7" s="143">
        <f>'60'!AE7:AF7*135%</f>
        <v>0</v>
      </c>
      <c r="AF7" s="144" t="str">
        <f t="shared" si="14"/>
        <v>0</v>
      </c>
      <c r="AG7" s="143">
        <f>'60'!AG7:AH7*135%</f>
        <v>0</v>
      </c>
      <c r="AH7" s="144" t="str">
        <f t="shared" si="15"/>
        <v>0</v>
      </c>
      <c r="AI7" s="143">
        <f>'60'!AI7:AJ7*135%</f>
        <v>0</v>
      </c>
      <c r="AJ7" s="144" t="str">
        <f t="shared" si="16"/>
        <v>0</v>
      </c>
      <c r="AK7" s="143">
        <f>'60'!AK7:AL7*135%</f>
        <v>0</v>
      </c>
      <c r="AL7" s="144" t="str">
        <f t="shared" si="17"/>
        <v>0</v>
      </c>
      <c r="AM7" s="143">
        <f>'60'!AM7:AN7*135%</f>
        <v>0</v>
      </c>
      <c r="AN7" s="144" t="str">
        <f t="shared" si="18"/>
        <v>0</v>
      </c>
      <c r="AO7" s="143">
        <f>'60'!AO7:AP7*135%</f>
        <v>0</v>
      </c>
      <c r="AP7" s="144" t="str">
        <f t="shared" si="19"/>
        <v>0</v>
      </c>
      <c r="AQ7" s="143">
        <f>'60'!AQ7:AR7*135%</f>
        <v>0</v>
      </c>
      <c r="AR7" s="144" t="str">
        <f t="shared" si="20"/>
        <v>0</v>
      </c>
      <c r="AS7" s="143">
        <f>'60'!AS7:AT7*135%</f>
        <v>0</v>
      </c>
      <c r="AT7" s="144" t="str">
        <f t="shared" si="21"/>
        <v>0</v>
      </c>
      <c r="AU7" s="143">
        <f>'60'!AU7:AV7*135%</f>
        <v>0</v>
      </c>
      <c r="AV7" s="144" t="str">
        <f t="shared" si="22"/>
        <v>0</v>
      </c>
      <c r="AW7" s="143">
        <f>'60'!AW7:AX7*135%</f>
        <v>0</v>
      </c>
      <c r="AX7" s="144" t="str">
        <f t="shared" si="23"/>
        <v>0</v>
      </c>
      <c r="AY7" s="143">
        <f>'60'!AY7:AZ7*135%</f>
        <v>0</v>
      </c>
      <c r="AZ7" s="144" t="str">
        <f t="shared" si="24"/>
        <v>0</v>
      </c>
      <c r="BA7" s="143">
        <f>'60'!BA7:BB7*135%</f>
        <v>0</v>
      </c>
      <c r="BB7" s="144" t="str">
        <f t="shared" si="25"/>
        <v>0</v>
      </c>
      <c r="BC7" s="143">
        <f>'60'!BC7:BD7*135%</f>
        <v>0</v>
      </c>
      <c r="BD7" s="144" t="str">
        <f t="shared" si="26"/>
        <v>0</v>
      </c>
      <c r="BE7" s="143">
        <f>'60'!BE7:BF7*135%</f>
        <v>0</v>
      </c>
      <c r="BF7" s="144" t="str">
        <f t="shared" si="27"/>
        <v>0</v>
      </c>
      <c r="BG7" s="143">
        <f>'60'!BG7:BH7*135%</f>
        <v>0</v>
      </c>
      <c r="BH7" s="144" t="str">
        <f t="shared" si="28"/>
        <v>0</v>
      </c>
      <c r="BI7" s="143">
        <f>'60'!BI7:BJ7*135%</f>
        <v>0</v>
      </c>
      <c r="BJ7" s="144" t="str">
        <f t="shared" si="29"/>
        <v>0</v>
      </c>
      <c r="BK7" s="143">
        <f>'60'!BK7:BL7*135%</f>
        <v>0</v>
      </c>
      <c r="BL7" s="144" t="str">
        <f t="shared" si="30"/>
        <v>0</v>
      </c>
      <c r="BM7" s="6"/>
      <c r="BO7" s="17" t="s">
        <v>269</v>
      </c>
      <c r="BP7" s="20" t="s">
        <v>294</v>
      </c>
    </row>
    <row r="8" spans="1:68" ht="26.25" thickBot="1">
      <c r="A8" s="10">
        <v>8031</v>
      </c>
      <c r="B8" s="10" t="s">
        <v>9</v>
      </c>
      <c r="C8" s="143">
        <f>'60'!C8:D8*135%</f>
        <v>0</v>
      </c>
      <c r="D8" s="144" t="str">
        <f t="shared" si="0"/>
        <v>0</v>
      </c>
      <c r="E8" s="143">
        <f>'60'!E8:F8*135%</f>
        <v>0</v>
      </c>
      <c r="F8" s="144" t="str">
        <f t="shared" si="1"/>
        <v>0</v>
      </c>
      <c r="G8" s="143">
        <f>'60'!G8:H8*135%</f>
        <v>0</v>
      </c>
      <c r="H8" s="144" t="str">
        <f t="shared" si="2"/>
        <v>0</v>
      </c>
      <c r="I8" s="143">
        <f>'60'!I8:J8*135%</f>
        <v>0</v>
      </c>
      <c r="J8" s="144" t="str">
        <f t="shared" si="3"/>
        <v>0</v>
      </c>
      <c r="K8" s="143">
        <f>'60'!K8:L8*135%</f>
        <v>0.1125000000000014</v>
      </c>
      <c r="L8" s="144" t="str">
        <f t="shared" si="4"/>
        <v>0</v>
      </c>
      <c r="M8" s="143">
        <f>'60'!M8:N8*135%</f>
        <v>1.1250000000000016</v>
      </c>
      <c r="N8" s="144" t="str">
        <f t="shared" si="5"/>
        <v>0</v>
      </c>
      <c r="O8" s="143">
        <f>'60'!O8:P8*135%</f>
        <v>0.1125000000000014</v>
      </c>
      <c r="P8" s="144" t="str">
        <f t="shared" si="6"/>
        <v>0</v>
      </c>
      <c r="Q8" s="143">
        <f>'60'!Q8:R8*135%</f>
        <v>0.22500000000000281</v>
      </c>
      <c r="R8" s="144" t="str">
        <f t="shared" si="7"/>
        <v>0</v>
      </c>
      <c r="S8" s="143">
        <f>'60'!S8:T8*135%</f>
        <v>0</v>
      </c>
      <c r="T8" s="144" t="str">
        <f t="shared" si="8"/>
        <v>0</v>
      </c>
      <c r="U8" s="143">
        <f>'60'!U8:V8*135%</f>
        <v>0</v>
      </c>
      <c r="V8" s="144" t="str">
        <f t="shared" si="9"/>
        <v>0</v>
      </c>
      <c r="W8" s="143">
        <f>'60'!W8:X8*135%</f>
        <v>0.33750000000000241</v>
      </c>
      <c r="X8" s="144" t="str">
        <f t="shared" si="10"/>
        <v>0</v>
      </c>
      <c r="Y8" s="143">
        <f>'60'!Y8:Z8*135%</f>
        <v>0</v>
      </c>
      <c r="Z8" s="144" t="str">
        <f t="shared" si="11"/>
        <v>0</v>
      </c>
      <c r="AA8" s="143">
        <f>'60'!AA8:AB8*135%</f>
        <v>0.1125000000000014</v>
      </c>
      <c r="AB8" s="144" t="str">
        <f t="shared" si="12"/>
        <v>0</v>
      </c>
      <c r="AC8" s="143">
        <f>'60'!AC8:AD8*135%</f>
        <v>0</v>
      </c>
      <c r="AD8" s="144" t="str">
        <f t="shared" si="13"/>
        <v>0</v>
      </c>
      <c r="AE8" s="143">
        <f>'60'!AE8:AF8*135%</f>
        <v>0</v>
      </c>
      <c r="AF8" s="144" t="str">
        <f t="shared" si="14"/>
        <v>0</v>
      </c>
      <c r="AG8" s="143">
        <f>'60'!AG8:AH8*135%</f>
        <v>0</v>
      </c>
      <c r="AH8" s="144" t="str">
        <f t="shared" si="15"/>
        <v>0</v>
      </c>
      <c r="AI8" s="143">
        <f>'60'!AI8:AJ8*135%</f>
        <v>0</v>
      </c>
      <c r="AJ8" s="144" t="str">
        <f t="shared" si="16"/>
        <v>0</v>
      </c>
      <c r="AK8" s="143">
        <f>'60'!AK8:AL8*135%</f>
        <v>0</v>
      </c>
      <c r="AL8" s="144" t="str">
        <f t="shared" si="17"/>
        <v>0</v>
      </c>
      <c r="AM8" s="143">
        <f>'60'!AM8:AN8*135%</f>
        <v>0.33750000000000241</v>
      </c>
      <c r="AN8" s="144" t="str">
        <f t="shared" si="18"/>
        <v>0</v>
      </c>
      <c r="AO8" s="143">
        <f>'60'!AO8:AP8*135%</f>
        <v>0</v>
      </c>
      <c r="AP8" s="144" t="str">
        <f t="shared" si="19"/>
        <v>0</v>
      </c>
      <c r="AQ8" s="143">
        <f>'60'!AQ8:AR8*135%</f>
        <v>0</v>
      </c>
      <c r="AR8" s="144" t="str">
        <f t="shared" si="20"/>
        <v>0</v>
      </c>
      <c r="AS8" s="143">
        <f>'60'!AS8:AT8*135%</f>
        <v>0</v>
      </c>
      <c r="AT8" s="144" t="str">
        <f t="shared" si="21"/>
        <v>0</v>
      </c>
      <c r="AU8" s="143">
        <f>'60'!AU8:AV8*135%</f>
        <v>0</v>
      </c>
      <c r="AV8" s="144" t="str">
        <f t="shared" si="22"/>
        <v>0</v>
      </c>
      <c r="AW8" s="143">
        <f>'60'!AW8:AX8*135%</f>
        <v>0</v>
      </c>
      <c r="AX8" s="144" t="str">
        <f t="shared" si="23"/>
        <v>0</v>
      </c>
      <c r="AY8" s="143">
        <f>'60'!AY8:AZ8*135%</f>
        <v>0</v>
      </c>
      <c r="AZ8" s="144" t="str">
        <f t="shared" si="24"/>
        <v>0</v>
      </c>
      <c r="BA8" s="143">
        <f>'60'!BA8:BB8*135%</f>
        <v>0</v>
      </c>
      <c r="BB8" s="144" t="str">
        <f t="shared" si="25"/>
        <v>0</v>
      </c>
      <c r="BC8" s="143">
        <f>'60'!BC8:BD8*135%</f>
        <v>0</v>
      </c>
      <c r="BD8" s="144" t="str">
        <f t="shared" si="26"/>
        <v>0</v>
      </c>
      <c r="BE8" s="143">
        <f>'60'!BE8:BF8*135%</f>
        <v>0</v>
      </c>
      <c r="BF8" s="144" t="str">
        <f t="shared" si="27"/>
        <v>0</v>
      </c>
      <c r="BG8" s="143">
        <f>'60'!BG8:BH8*135%</f>
        <v>0</v>
      </c>
      <c r="BH8" s="144" t="str">
        <f t="shared" si="28"/>
        <v>0</v>
      </c>
      <c r="BI8" s="143">
        <f>'60'!BI8:BJ8*135%</f>
        <v>0</v>
      </c>
      <c r="BJ8" s="144" t="str">
        <f t="shared" si="29"/>
        <v>0</v>
      </c>
      <c r="BK8" s="143">
        <f>'60'!BK8:BL8*135%</f>
        <v>0</v>
      </c>
      <c r="BL8" s="144" t="str">
        <f t="shared" si="30"/>
        <v>0</v>
      </c>
      <c r="BM8" s="6"/>
      <c r="BO8" s="17" t="s">
        <v>270</v>
      </c>
      <c r="BP8" s="20" t="s">
        <v>294</v>
      </c>
    </row>
    <row r="9" spans="1:68" ht="26.25" thickBot="1">
      <c r="A9" s="10">
        <v>8042</v>
      </c>
      <c r="B9" s="10" t="s">
        <v>10</v>
      </c>
      <c r="C9" s="143">
        <f>'60'!C9:D9*135%</f>
        <v>0</v>
      </c>
      <c r="D9" s="144" t="str">
        <f t="shared" si="0"/>
        <v>0</v>
      </c>
      <c r="E9" s="143">
        <f>'60'!E9:F9*135%</f>
        <v>0</v>
      </c>
      <c r="F9" s="144" t="str">
        <f t="shared" si="1"/>
        <v>0</v>
      </c>
      <c r="G9" s="143">
        <f>'60'!G9:H9*135%</f>
        <v>0</v>
      </c>
      <c r="H9" s="144" t="str">
        <f t="shared" si="2"/>
        <v>0</v>
      </c>
      <c r="I9" s="143">
        <f>'60'!I9:J9*135%</f>
        <v>0</v>
      </c>
      <c r="J9" s="144" t="str">
        <f t="shared" si="3"/>
        <v>0</v>
      </c>
      <c r="K9" s="143">
        <f>'60'!K9:L9*135%</f>
        <v>0</v>
      </c>
      <c r="L9" s="144" t="str">
        <f t="shared" si="4"/>
        <v>0</v>
      </c>
      <c r="M9" s="143">
        <f>'60'!M9:N9*135%</f>
        <v>0</v>
      </c>
      <c r="N9" s="144" t="str">
        <f t="shared" si="5"/>
        <v>0</v>
      </c>
      <c r="O9" s="143">
        <f>'60'!O9:P9*135%</f>
        <v>1.0125000000000002</v>
      </c>
      <c r="P9" s="144" t="str">
        <f t="shared" si="6"/>
        <v>0</v>
      </c>
      <c r="Q9" s="143">
        <f>'60'!Q9:R9*135%</f>
        <v>0.22499999999999923</v>
      </c>
      <c r="R9" s="144" t="str">
        <f t="shared" si="7"/>
        <v>0</v>
      </c>
      <c r="S9" s="143">
        <f>'60'!S9:T9*135%</f>
        <v>0</v>
      </c>
      <c r="T9" s="144" t="str">
        <f t="shared" si="8"/>
        <v>0</v>
      </c>
      <c r="U9" s="143">
        <f>'60'!U9:V9*135%</f>
        <v>0</v>
      </c>
      <c r="V9" s="144" t="str">
        <f t="shared" si="9"/>
        <v>0</v>
      </c>
      <c r="W9" s="143">
        <f>'60'!W9:X9*135%</f>
        <v>0</v>
      </c>
      <c r="X9" s="144" t="str">
        <f t="shared" si="10"/>
        <v>0</v>
      </c>
      <c r="Y9" s="143">
        <f>'60'!Y9:Z9*135%</f>
        <v>0</v>
      </c>
      <c r="Z9" s="144" t="str">
        <f t="shared" si="11"/>
        <v>0</v>
      </c>
      <c r="AA9" s="143">
        <f>'60'!AA9:AB9*135%</f>
        <v>0</v>
      </c>
      <c r="AB9" s="144" t="str">
        <f t="shared" si="12"/>
        <v>0</v>
      </c>
      <c r="AC9" s="143">
        <f>'60'!AC9:AD9*135%</f>
        <v>0.22499999999999923</v>
      </c>
      <c r="AD9" s="144" t="str">
        <f t="shared" si="13"/>
        <v>0</v>
      </c>
      <c r="AE9" s="143">
        <f>'60'!AE9:AF9*135%</f>
        <v>0</v>
      </c>
      <c r="AF9" s="144" t="str">
        <f t="shared" si="14"/>
        <v>0</v>
      </c>
      <c r="AG9" s="143">
        <f>'60'!AG9:AH9*135%</f>
        <v>0</v>
      </c>
      <c r="AH9" s="144" t="str">
        <f t="shared" si="15"/>
        <v>0</v>
      </c>
      <c r="AI9" s="143">
        <f>'60'!AI9:AJ9*135%</f>
        <v>0</v>
      </c>
      <c r="AJ9" s="144" t="str">
        <f t="shared" si="16"/>
        <v>0</v>
      </c>
      <c r="AK9" s="143">
        <f>'60'!AK9:AL9*135%</f>
        <v>0</v>
      </c>
      <c r="AL9" s="144" t="str">
        <f t="shared" si="17"/>
        <v>0</v>
      </c>
      <c r="AM9" s="143">
        <f>'60'!AM9:AN9*135%</f>
        <v>0</v>
      </c>
      <c r="AN9" s="144" t="str">
        <f t="shared" si="18"/>
        <v>0</v>
      </c>
      <c r="AO9" s="143">
        <f>'60'!AO9:AP9*135%</f>
        <v>0</v>
      </c>
      <c r="AP9" s="144" t="str">
        <f t="shared" si="19"/>
        <v>0</v>
      </c>
      <c r="AQ9" s="143">
        <f>'60'!AQ9:AR9*135%</f>
        <v>0</v>
      </c>
      <c r="AR9" s="144" t="str">
        <f t="shared" si="20"/>
        <v>0</v>
      </c>
      <c r="AS9" s="143">
        <f>'60'!AS9:AT9*135%</f>
        <v>0</v>
      </c>
      <c r="AT9" s="144" t="str">
        <f t="shared" si="21"/>
        <v>0</v>
      </c>
      <c r="AU9" s="143">
        <f>'60'!AU9:AV9*135%</f>
        <v>0</v>
      </c>
      <c r="AV9" s="144" t="str">
        <f t="shared" si="22"/>
        <v>0</v>
      </c>
      <c r="AW9" s="143">
        <f>'60'!AW9:AX9*135%</f>
        <v>0</v>
      </c>
      <c r="AX9" s="144" t="str">
        <f t="shared" si="23"/>
        <v>0</v>
      </c>
      <c r="AY9" s="143">
        <f>'60'!AY9:AZ9*135%</f>
        <v>0</v>
      </c>
      <c r="AZ9" s="144" t="str">
        <f t="shared" si="24"/>
        <v>0</v>
      </c>
      <c r="BA9" s="143">
        <f>'60'!BA9:BB9*135%</f>
        <v>0</v>
      </c>
      <c r="BB9" s="144" t="str">
        <f t="shared" si="25"/>
        <v>0</v>
      </c>
      <c r="BC9" s="143">
        <f>'60'!BC9:BD9*135%</f>
        <v>0</v>
      </c>
      <c r="BD9" s="144" t="str">
        <f t="shared" si="26"/>
        <v>0</v>
      </c>
      <c r="BE9" s="143">
        <f>'60'!BE9:BF9*135%</f>
        <v>0.3374999999999988</v>
      </c>
      <c r="BF9" s="144" t="str">
        <f t="shared" si="27"/>
        <v>0</v>
      </c>
      <c r="BG9" s="143">
        <f>'60'!BG9:BH9*135%</f>
        <v>0</v>
      </c>
      <c r="BH9" s="144" t="str">
        <f t="shared" si="28"/>
        <v>0</v>
      </c>
      <c r="BI9" s="143">
        <f>'60'!BI9:BJ9*135%</f>
        <v>0</v>
      </c>
      <c r="BJ9" s="144" t="str">
        <f t="shared" si="29"/>
        <v>0</v>
      </c>
      <c r="BK9" s="143">
        <f>'60'!BK9:BL9*135%</f>
        <v>0</v>
      </c>
      <c r="BL9" s="144" t="str">
        <f t="shared" si="30"/>
        <v>0</v>
      </c>
      <c r="BM9" s="6"/>
      <c r="BO9" s="17" t="s">
        <v>271</v>
      </c>
      <c r="BP9" s="20" t="s">
        <v>294</v>
      </c>
    </row>
    <row r="10" spans="1:68" ht="26.25" thickBot="1">
      <c r="A10" s="10">
        <v>8051</v>
      </c>
      <c r="B10" s="10" t="s">
        <v>11</v>
      </c>
      <c r="C10" s="143">
        <f>'60'!C10:D10*135%</f>
        <v>0.33750000000000241</v>
      </c>
      <c r="D10" s="144" t="str">
        <f t="shared" si="0"/>
        <v>0</v>
      </c>
      <c r="E10" s="143">
        <f>'60'!E10:F10*135%</f>
        <v>0</v>
      </c>
      <c r="F10" s="144" t="str">
        <f t="shared" si="1"/>
        <v>0</v>
      </c>
      <c r="G10" s="143">
        <f>'60'!G10:H10*135%</f>
        <v>0</v>
      </c>
      <c r="H10" s="144" t="str">
        <f t="shared" si="2"/>
        <v>0</v>
      </c>
      <c r="I10" s="143">
        <f>'60'!I10:J10*135%</f>
        <v>1.5750000000000017</v>
      </c>
      <c r="J10" s="144" t="str">
        <f t="shared" si="3"/>
        <v>0</v>
      </c>
      <c r="K10" s="143">
        <f>'60'!K10:L10*135%</f>
        <v>0.67500000000000127</v>
      </c>
      <c r="L10" s="144" t="str">
        <f t="shared" si="4"/>
        <v>0</v>
      </c>
      <c r="M10" s="143">
        <f>'60'!M10:N10*135%</f>
        <v>0.90000000000000402</v>
      </c>
      <c r="N10" s="144" t="str">
        <f t="shared" si="5"/>
        <v>0</v>
      </c>
      <c r="O10" s="143">
        <f>'60'!O10:P10*135%</f>
        <v>0</v>
      </c>
      <c r="P10" s="144" t="str">
        <f t="shared" si="6"/>
        <v>0</v>
      </c>
      <c r="Q10" s="143">
        <f>'60'!Q10:R10*135%</f>
        <v>0.78749999999999709</v>
      </c>
      <c r="R10" s="144" t="str">
        <f t="shared" si="7"/>
        <v>0</v>
      </c>
      <c r="S10" s="143">
        <f>'60'!S10:T10*135%</f>
        <v>0</v>
      </c>
      <c r="T10" s="144" t="str">
        <f t="shared" si="8"/>
        <v>0</v>
      </c>
      <c r="U10" s="143">
        <f>'60'!U10:V10*135%</f>
        <v>0</v>
      </c>
      <c r="V10" s="144" t="str">
        <f t="shared" si="9"/>
        <v>0</v>
      </c>
      <c r="W10" s="143">
        <f>'60'!W10:X10*135%</f>
        <v>2.4750000000000023</v>
      </c>
      <c r="X10" s="144" t="str">
        <f t="shared" si="10"/>
        <v>0</v>
      </c>
      <c r="Y10" s="143">
        <f>'60'!Y10:Z10*135%</f>
        <v>0</v>
      </c>
      <c r="Z10" s="144" t="str">
        <f t="shared" si="11"/>
        <v>0</v>
      </c>
      <c r="AA10" s="143">
        <f>'60'!AA10:AB10*135%</f>
        <v>1.9124999999999988</v>
      </c>
      <c r="AB10" s="144" t="str">
        <f t="shared" si="12"/>
        <v>0</v>
      </c>
      <c r="AC10" s="143">
        <f>'60'!AC10:AD10*135%</f>
        <v>1.8000000000000007</v>
      </c>
      <c r="AD10" s="144" t="str">
        <f t="shared" si="13"/>
        <v>0</v>
      </c>
      <c r="AE10" s="143">
        <f>'60'!AE10:AF10*135%</f>
        <v>0</v>
      </c>
      <c r="AF10" s="144" t="str">
        <f t="shared" si="14"/>
        <v>0</v>
      </c>
      <c r="AG10" s="143">
        <f>'60'!AG10:AH10*135%</f>
        <v>0</v>
      </c>
      <c r="AH10" s="144" t="str">
        <f t="shared" si="15"/>
        <v>0</v>
      </c>
      <c r="AI10" s="143">
        <f>'60'!AI10:AJ10*135%</f>
        <v>0</v>
      </c>
      <c r="AJ10" s="144" t="str">
        <f t="shared" si="16"/>
        <v>0</v>
      </c>
      <c r="AK10" s="143">
        <f>'60'!AK10:AL10*135%</f>
        <v>1.3499999999999988</v>
      </c>
      <c r="AL10" s="144" t="str">
        <f t="shared" si="17"/>
        <v>0</v>
      </c>
      <c r="AM10" s="143">
        <f>'60'!AM10:AN10*135%</f>
        <v>2.0250000000000004</v>
      </c>
      <c r="AN10" s="144" t="str">
        <f t="shared" si="18"/>
        <v>0</v>
      </c>
      <c r="AO10" s="143">
        <f>'60'!AO10:AP10*135%</f>
        <v>2.0250000000000021</v>
      </c>
      <c r="AP10" s="144" t="str">
        <f t="shared" si="19"/>
        <v>0</v>
      </c>
      <c r="AQ10" s="143">
        <f>'60'!AQ10:AR10*135%</f>
        <v>0</v>
      </c>
      <c r="AR10" s="144" t="str">
        <f t="shared" si="20"/>
        <v>0</v>
      </c>
      <c r="AS10" s="143">
        <f>'60'!AS10:AT10*135%</f>
        <v>0</v>
      </c>
      <c r="AT10" s="144" t="str">
        <f t="shared" si="21"/>
        <v>0</v>
      </c>
      <c r="AU10" s="143">
        <f>'60'!AU10:AV10*135%</f>
        <v>0</v>
      </c>
      <c r="AV10" s="144" t="str">
        <f t="shared" si="22"/>
        <v>0</v>
      </c>
      <c r="AW10" s="143">
        <f>'60'!AW10:AX10*135%</f>
        <v>0</v>
      </c>
      <c r="AX10" s="144" t="str">
        <f t="shared" si="23"/>
        <v>0</v>
      </c>
      <c r="AY10" s="143">
        <f>'60'!AY10:AZ10*135%</f>
        <v>0.67500000000000127</v>
      </c>
      <c r="AZ10" s="144" t="str">
        <f t="shared" si="24"/>
        <v>0</v>
      </c>
      <c r="BA10" s="143">
        <f>'60'!BA10:BB10*135%</f>
        <v>0</v>
      </c>
      <c r="BB10" s="144" t="str">
        <f t="shared" si="25"/>
        <v>0</v>
      </c>
      <c r="BC10" s="143">
        <f>'60'!BC10:BD10*135%</f>
        <v>1.5749999999999982</v>
      </c>
      <c r="BD10" s="144" t="str">
        <f t="shared" si="26"/>
        <v>0</v>
      </c>
      <c r="BE10" s="143">
        <f>'60'!BE10:BF10*135%</f>
        <v>1.8000000000000007</v>
      </c>
      <c r="BF10" s="144" t="str">
        <f t="shared" si="27"/>
        <v>0</v>
      </c>
      <c r="BG10" s="143">
        <f>'60'!BG10:BH10*135%</f>
        <v>0</v>
      </c>
      <c r="BH10" s="144" t="str">
        <f t="shared" si="28"/>
        <v>0</v>
      </c>
      <c r="BI10" s="143">
        <f>'60'!BI10:BJ10*135%</f>
        <v>0</v>
      </c>
      <c r="BJ10" s="144" t="str">
        <f t="shared" si="29"/>
        <v>0</v>
      </c>
      <c r="BK10" s="143">
        <f>'60'!BK10:BL10*135%</f>
        <v>0</v>
      </c>
      <c r="BL10" s="144" t="str">
        <f t="shared" si="30"/>
        <v>0</v>
      </c>
      <c r="BM10" s="6"/>
      <c r="BO10" s="17" t="s">
        <v>268</v>
      </c>
      <c r="BP10" s="20" t="s">
        <v>294</v>
      </c>
    </row>
    <row r="11" spans="1:68" ht="26.25" thickBot="1">
      <c r="A11" s="10">
        <v>8061</v>
      </c>
      <c r="B11" s="10" t="s">
        <v>14</v>
      </c>
      <c r="C11" s="143">
        <f>'60'!C11:D11*135%</f>
        <v>0</v>
      </c>
      <c r="D11" s="144" t="str">
        <f t="shared" si="0"/>
        <v>0</v>
      </c>
      <c r="E11" s="143">
        <f>'60'!E11:F11*135%</f>
        <v>0</v>
      </c>
      <c r="F11" s="144" t="str">
        <f t="shared" si="1"/>
        <v>0</v>
      </c>
      <c r="G11" s="143">
        <f>'60'!G11:H11*135%</f>
        <v>0</v>
      </c>
      <c r="H11" s="144" t="str">
        <f t="shared" si="2"/>
        <v>0</v>
      </c>
      <c r="I11" s="143">
        <f>'60'!I11:J11*135%</f>
        <v>0</v>
      </c>
      <c r="J11" s="144" t="str">
        <f t="shared" si="3"/>
        <v>0</v>
      </c>
      <c r="K11" s="143">
        <f>'60'!K11:L11*135%</f>
        <v>0</v>
      </c>
      <c r="L11" s="144" t="str">
        <f t="shared" si="4"/>
        <v>0</v>
      </c>
      <c r="M11" s="143">
        <f>'60'!M11:N11*135%</f>
        <v>0</v>
      </c>
      <c r="N11" s="144" t="str">
        <f t="shared" si="5"/>
        <v>0</v>
      </c>
      <c r="O11" s="143">
        <f>'60'!O11:P11*135%</f>
        <v>0</v>
      </c>
      <c r="P11" s="144" t="str">
        <f t="shared" si="6"/>
        <v>0</v>
      </c>
      <c r="Q11" s="143">
        <f>'60'!Q11:R11*135%</f>
        <v>0</v>
      </c>
      <c r="R11" s="144" t="str">
        <f t="shared" si="7"/>
        <v>0</v>
      </c>
      <c r="S11" s="143">
        <f>'60'!S11:T11*135%</f>
        <v>0</v>
      </c>
      <c r="T11" s="144" t="str">
        <f t="shared" si="8"/>
        <v>0</v>
      </c>
      <c r="U11" s="143">
        <f>'60'!U11:V11*135%</f>
        <v>0</v>
      </c>
      <c r="V11" s="144" t="str">
        <f t="shared" si="9"/>
        <v>0</v>
      </c>
      <c r="W11" s="143">
        <f>'60'!W11:X11*135%</f>
        <v>0</v>
      </c>
      <c r="X11" s="144" t="str">
        <f t="shared" si="10"/>
        <v>0</v>
      </c>
      <c r="Y11" s="143">
        <f>'60'!Y11:Z11*135%</f>
        <v>0.45000000000000201</v>
      </c>
      <c r="Z11" s="144" t="str">
        <f t="shared" si="11"/>
        <v>0</v>
      </c>
      <c r="AA11" s="143">
        <f>'60'!AA11:AB11*135%</f>
        <v>0</v>
      </c>
      <c r="AB11" s="144" t="str">
        <f t="shared" si="12"/>
        <v>0</v>
      </c>
      <c r="AC11" s="143">
        <f>'60'!AC11:AD11*135%</f>
        <v>0.225000000000001</v>
      </c>
      <c r="AD11" s="144" t="str">
        <f t="shared" si="13"/>
        <v>0</v>
      </c>
      <c r="AE11" s="143">
        <f>'60'!AE11:AF11*135%</f>
        <v>0</v>
      </c>
      <c r="AF11" s="144" t="str">
        <f t="shared" si="14"/>
        <v>0</v>
      </c>
      <c r="AG11" s="143">
        <f>'60'!AG11:AH11*135%</f>
        <v>0</v>
      </c>
      <c r="AH11" s="144" t="str">
        <f t="shared" si="15"/>
        <v>0</v>
      </c>
      <c r="AI11" s="143">
        <f>'60'!AI11:AJ11*135%</f>
        <v>0</v>
      </c>
      <c r="AJ11" s="144" t="str">
        <f t="shared" si="16"/>
        <v>0</v>
      </c>
      <c r="AK11" s="143">
        <f>'60'!AK11:AL11*135%</f>
        <v>0</v>
      </c>
      <c r="AL11" s="144" t="str">
        <f t="shared" si="17"/>
        <v>0</v>
      </c>
      <c r="AM11" s="143">
        <f>'60'!AM11:AN11*135%</f>
        <v>0.1125000000000014</v>
      </c>
      <c r="AN11" s="144" t="str">
        <f t="shared" si="18"/>
        <v>0</v>
      </c>
      <c r="AO11" s="143">
        <f>'60'!AO11:AP11*135%</f>
        <v>0</v>
      </c>
      <c r="AP11" s="144" t="str">
        <f t="shared" si="19"/>
        <v>0</v>
      </c>
      <c r="AQ11" s="143">
        <f>'60'!AQ11:AR11*135%</f>
        <v>0</v>
      </c>
      <c r="AR11" s="144" t="str">
        <f t="shared" si="20"/>
        <v>0</v>
      </c>
      <c r="AS11" s="143">
        <f>'60'!AS11:AT11*135%</f>
        <v>0</v>
      </c>
      <c r="AT11" s="144" t="str">
        <f t="shared" si="21"/>
        <v>0</v>
      </c>
      <c r="AU11" s="143">
        <f>'60'!AU11:AV11*135%</f>
        <v>0</v>
      </c>
      <c r="AV11" s="144" t="str">
        <f t="shared" si="22"/>
        <v>0</v>
      </c>
      <c r="AW11" s="143">
        <f>'60'!AW11:AX11*135%</f>
        <v>0</v>
      </c>
      <c r="AX11" s="144" t="str">
        <f t="shared" si="23"/>
        <v>0</v>
      </c>
      <c r="AY11" s="143">
        <f>'60'!AY11:AZ11*135%</f>
        <v>0</v>
      </c>
      <c r="AZ11" s="144" t="str">
        <f t="shared" si="24"/>
        <v>0</v>
      </c>
      <c r="BA11" s="143">
        <f>'60'!BA11:BB11*135%</f>
        <v>0</v>
      </c>
      <c r="BB11" s="144" t="str">
        <f t="shared" si="25"/>
        <v>0</v>
      </c>
      <c r="BC11" s="143">
        <f>'60'!BC11:BD11*135%</f>
        <v>0.33750000000000063</v>
      </c>
      <c r="BD11" s="144" t="str">
        <f t="shared" si="26"/>
        <v>0</v>
      </c>
      <c r="BE11" s="143">
        <f>'60'!BE11:BF11*135%</f>
        <v>0</v>
      </c>
      <c r="BF11" s="144" t="str">
        <f t="shared" si="27"/>
        <v>0</v>
      </c>
      <c r="BG11" s="143">
        <f>'60'!BG11:BH11*135%</f>
        <v>0</v>
      </c>
      <c r="BH11" s="144" t="str">
        <f t="shared" si="28"/>
        <v>0</v>
      </c>
      <c r="BI11" s="143">
        <f>'60'!BI11:BJ11*135%</f>
        <v>0</v>
      </c>
      <c r="BJ11" s="144" t="str">
        <f t="shared" si="29"/>
        <v>0</v>
      </c>
      <c r="BK11" s="143">
        <f>'60'!BK11:BL11*135%</f>
        <v>0</v>
      </c>
      <c r="BL11" s="144" t="str">
        <f t="shared" si="30"/>
        <v>0</v>
      </c>
      <c r="BM11" s="6"/>
      <c r="BO11" s="17" t="s">
        <v>269</v>
      </c>
      <c r="BP11" s="20" t="s">
        <v>295</v>
      </c>
    </row>
    <row r="12" spans="1:68" ht="26.25" thickBot="1">
      <c r="A12" s="10">
        <v>8064</v>
      </c>
      <c r="B12" s="10" t="s">
        <v>15</v>
      </c>
      <c r="C12" s="143">
        <f>'60'!C12:D12*135%</f>
        <v>0</v>
      </c>
      <c r="D12" s="144" t="str">
        <f t="shared" si="0"/>
        <v>0</v>
      </c>
      <c r="E12" s="143">
        <f>'60'!E12:F12*135%</f>
        <v>0</v>
      </c>
      <c r="F12" s="144" t="str">
        <f t="shared" si="1"/>
        <v>0</v>
      </c>
      <c r="G12" s="143">
        <f>'60'!G12:H12*135%</f>
        <v>0</v>
      </c>
      <c r="H12" s="144" t="str">
        <f t="shared" si="2"/>
        <v>0</v>
      </c>
      <c r="I12" s="143">
        <f>'60'!I12:J12*135%</f>
        <v>0</v>
      </c>
      <c r="J12" s="144" t="str">
        <f t="shared" si="3"/>
        <v>0</v>
      </c>
      <c r="K12" s="143">
        <f>'60'!K12:L12*135%</f>
        <v>0</v>
      </c>
      <c r="L12" s="144" t="str">
        <f t="shared" si="4"/>
        <v>0</v>
      </c>
      <c r="M12" s="143">
        <f>'60'!M12:N12*135%</f>
        <v>0</v>
      </c>
      <c r="N12" s="144" t="str">
        <f t="shared" si="5"/>
        <v>0</v>
      </c>
      <c r="O12" s="143">
        <f>'60'!O12:P12*135%</f>
        <v>2.7</v>
      </c>
      <c r="P12" s="144" t="str">
        <f t="shared" si="6"/>
        <v>0</v>
      </c>
      <c r="Q12" s="143">
        <f>'60'!Q12:R12*135%</f>
        <v>1.7985612998927539E-15</v>
      </c>
      <c r="R12" s="144" t="str">
        <f t="shared" si="7"/>
        <v>0</v>
      </c>
      <c r="S12" s="143">
        <f>'60'!S12:T12*135%</f>
        <v>0</v>
      </c>
      <c r="T12" s="144" t="str">
        <f t="shared" si="8"/>
        <v>0</v>
      </c>
      <c r="U12" s="143">
        <f>'60'!U12:V12*135%</f>
        <v>0</v>
      </c>
      <c r="V12" s="144" t="str">
        <f t="shared" si="9"/>
        <v>0</v>
      </c>
      <c r="W12" s="143">
        <f>'60'!W12:X12*135%</f>
        <v>0</v>
      </c>
      <c r="X12" s="144" t="str">
        <f t="shared" si="10"/>
        <v>0</v>
      </c>
      <c r="Y12" s="143">
        <f>'60'!Y12:Z12*135%</f>
        <v>0.56249999999999989</v>
      </c>
      <c r="Z12" s="144" t="str">
        <f t="shared" si="11"/>
        <v>0</v>
      </c>
      <c r="AA12" s="143">
        <f>'60'!AA12:AB12*135%</f>
        <v>0</v>
      </c>
      <c r="AB12" s="144" t="str">
        <f t="shared" si="12"/>
        <v>0</v>
      </c>
      <c r="AC12" s="143">
        <f>'60'!AC12:AD12*135%</f>
        <v>2.7</v>
      </c>
      <c r="AD12" s="144" t="str">
        <f t="shared" si="13"/>
        <v>0</v>
      </c>
      <c r="AE12" s="143">
        <f>'60'!AE12:AF12*135%</f>
        <v>0.33750000000000241</v>
      </c>
      <c r="AF12" s="144" t="str">
        <f t="shared" si="14"/>
        <v>0</v>
      </c>
      <c r="AG12" s="143">
        <f>'60'!AG12:AH12*135%</f>
        <v>0</v>
      </c>
      <c r="AH12" s="144" t="str">
        <f t="shared" si="15"/>
        <v>0</v>
      </c>
      <c r="AI12" s="143">
        <f>'60'!AI12:AJ12*135%</f>
        <v>0</v>
      </c>
      <c r="AJ12" s="144" t="str">
        <f t="shared" si="16"/>
        <v>0</v>
      </c>
      <c r="AK12" s="143">
        <f>'60'!AK12:AL12*135%</f>
        <v>2.7</v>
      </c>
      <c r="AL12" s="144" t="str">
        <f t="shared" si="17"/>
        <v>0</v>
      </c>
      <c r="AM12" s="143">
        <f>'60'!AM12:AN12*135%</f>
        <v>2.7</v>
      </c>
      <c r="AN12" s="144" t="str">
        <f t="shared" si="18"/>
        <v>0</v>
      </c>
      <c r="AO12" s="143">
        <f>'60'!AO12:AP12*135%</f>
        <v>2.7</v>
      </c>
      <c r="AP12" s="144" t="str">
        <f t="shared" si="19"/>
        <v>0</v>
      </c>
      <c r="AQ12" s="143">
        <f>'60'!AQ12:AR12*135%</f>
        <v>1.3500000000000025</v>
      </c>
      <c r="AR12" s="144" t="str">
        <f t="shared" si="20"/>
        <v>0</v>
      </c>
      <c r="AS12" s="143">
        <f>'60'!AS12:AT12*135%</f>
        <v>0</v>
      </c>
      <c r="AT12" s="144" t="str">
        <f t="shared" si="21"/>
        <v>0</v>
      </c>
      <c r="AU12" s="143">
        <f>'60'!AU12:AV12*135%</f>
        <v>0</v>
      </c>
      <c r="AV12" s="144" t="str">
        <f t="shared" si="22"/>
        <v>0</v>
      </c>
      <c r="AW12" s="143">
        <f>'60'!AW12:AX12*135%</f>
        <v>0</v>
      </c>
      <c r="AX12" s="144" t="str">
        <f t="shared" si="23"/>
        <v>0</v>
      </c>
      <c r="AY12" s="143">
        <f>'60'!AY12:AZ12*135%</f>
        <v>0.6749999999999976</v>
      </c>
      <c r="AZ12" s="144" t="str">
        <f t="shared" si="24"/>
        <v>0</v>
      </c>
      <c r="BA12" s="143">
        <f>'60'!BA12:BB12*135%</f>
        <v>0</v>
      </c>
      <c r="BB12" s="144" t="str">
        <f t="shared" si="25"/>
        <v>0</v>
      </c>
      <c r="BC12" s="143">
        <f>'60'!BC12:BD12*135%</f>
        <v>2.7</v>
      </c>
      <c r="BD12" s="144" t="str">
        <f t="shared" si="26"/>
        <v>0</v>
      </c>
      <c r="BE12" s="143">
        <f>'60'!BE12:BF12*135%</f>
        <v>0</v>
      </c>
      <c r="BF12" s="144" t="str">
        <f t="shared" si="27"/>
        <v>0</v>
      </c>
      <c r="BG12" s="143">
        <f>'60'!BG12:BH12*135%</f>
        <v>0</v>
      </c>
      <c r="BH12" s="144" t="str">
        <f t="shared" si="28"/>
        <v>0</v>
      </c>
      <c r="BI12" s="143">
        <f>'60'!BI12:BJ12*135%</f>
        <v>0</v>
      </c>
      <c r="BJ12" s="144" t="str">
        <f t="shared" si="29"/>
        <v>0</v>
      </c>
      <c r="BK12" s="143">
        <f>'60'!BK12:BL12*135%</f>
        <v>0</v>
      </c>
      <c r="BL12" s="144" t="str">
        <f t="shared" si="30"/>
        <v>0</v>
      </c>
      <c r="BM12" s="6"/>
      <c r="BO12" s="17" t="s">
        <v>269</v>
      </c>
      <c r="BP12" s="20" t="s">
        <v>294</v>
      </c>
    </row>
    <row r="13" spans="1:68" ht="26.25" thickBot="1">
      <c r="A13" s="10">
        <v>8069</v>
      </c>
      <c r="B13" s="10" t="s">
        <v>17</v>
      </c>
      <c r="C13" s="143">
        <f>'60'!C13:D13*135%</f>
        <v>0.225000000000001</v>
      </c>
      <c r="D13" s="144" t="str">
        <f t="shared" si="0"/>
        <v>0</v>
      </c>
      <c r="E13" s="143">
        <f>'60'!E13:F13*135%</f>
        <v>0</v>
      </c>
      <c r="F13" s="144" t="str">
        <f t="shared" si="1"/>
        <v>0</v>
      </c>
      <c r="G13" s="143">
        <f>'60'!G13:H13*135%</f>
        <v>1.7985612998927539E-15</v>
      </c>
      <c r="H13" s="144" t="str">
        <f t="shared" si="2"/>
        <v>0</v>
      </c>
      <c r="I13" s="143">
        <f>'60'!I13:J13*135%</f>
        <v>1.7985612998927539E-15</v>
      </c>
      <c r="J13" s="144" t="str">
        <f t="shared" si="3"/>
        <v>0</v>
      </c>
      <c r="K13" s="143">
        <f>'60'!K13:L13*135%</f>
        <v>0.45000000000000018</v>
      </c>
      <c r="L13" s="144" t="str">
        <f t="shared" si="4"/>
        <v>0</v>
      </c>
      <c r="M13" s="143">
        <f>'60'!M13:N13*135%</f>
        <v>0.1125000000000014</v>
      </c>
      <c r="N13" s="144" t="str">
        <f t="shared" si="5"/>
        <v>0</v>
      </c>
      <c r="O13" s="143">
        <f>'60'!O13:P13*135%</f>
        <v>0.45000000000000018</v>
      </c>
      <c r="P13" s="144" t="str">
        <f t="shared" si="6"/>
        <v>0</v>
      </c>
      <c r="Q13" s="143">
        <f>'60'!Q13:R13*135%</f>
        <v>0</v>
      </c>
      <c r="R13" s="144" t="str">
        <f t="shared" si="7"/>
        <v>0</v>
      </c>
      <c r="S13" s="143">
        <f>'60'!S13:T13*135%</f>
        <v>0</v>
      </c>
      <c r="T13" s="144" t="str">
        <f t="shared" si="8"/>
        <v>0</v>
      </c>
      <c r="U13" s="143">
        <f>'60'!U13:V13*135%</f>
        <v>0</v>
      </c>
      <c r="V13" s="144" t="str">
        <f t="shared" si="9"/>
        <v>0</v>
      </c>
      <c r="W13" s="143">
        <f>'60'!W13:X13*135%</f>
        <v>0.225000000000001</v>
      </c>
      <c r="X13" s="144" t="str">
        <f t="shared" si="10"/>
        <v>0</v>
      </c>
      <c r="Y13" s="143">
        <f>'60'!Y13:Z13*135%</f>
        <v>0.1125000000000014</v>
      </c>
      <c r="Z13" s="144" t="str">
        <f t="shared" si="11"/>
        <v>0</v>
      </c>
      <c r="AA13" s="143">
        <f>'60'!AA13:AB13*135%</f>
        <v>0.1125000000000014</v>
      </c>
      <c r="AB13" s="144" t="str">
        <f t="shared" si="12"/>
        <v>0</v>
      </c>
      <c r="AC13" s="143">
        <f>'60'!AC13:AD13*135%</f>
        <v>0.67499999999999938</v>
      </c>
      <c r="AD13" s="144" t="str">
        <f t="shared" si="13"/>
        <v>0</v>
      </c>
      <c r="AE13" s="143">
        <f>'60'!AE13:AF13*135%</f>
        <v>0</v>
      </c>
      <c r="AF13" s="144" t="str">
        <f t="shared" si="14"/>
        <v>0</v>
      </c>
      <c r="AG13" s="143">
        <f>'60'!AG13:AH13*135%</f>
        <v>0</v>
      </c>
      <c r="AH13" s="144" t="str">
        <f t="shared" si="15"/>
        <v>0</v>
      </c>
      <c r="AI13" s="143">
        <f>'60'!AI13:AJ13*135%</f>
        <v>0</v>
      </c>
      <c r="AJ13" s="144" t="str">
        <f t="shared" si="16"/>
        <v>0</v>
      </c>
      <c r="AK13" s="143">
        <f>'60'!AK13:AL13*135%</f>
        <v>0.33750000000000063</v>
      </c>
      <c r="AL13" s="144" t="str">
        <f t="shared" si="17"/>
        <v>0</v>
      </c>
      <c r="AM13" s="143">
        <f>'60'!AM13:AN13*135%</f>
        <v>2.7</v>
      </c>
      <c r="AN13" s="144" t="str">
        <f t="shared" si="18"/>
        <v>0</v>
      </c>
      <c r="AO13" s="143">
        <f>'60'!AO13:AP13*135%</f>
        <v>0.33750000000000063</v>
      </c>
      <c r="AP13" s="144" t="str">
        <f t="shared" si="19"/>
        <v>0</v>
      </c>
      <c r="AQ13" s="143">
        <f>'60'!AQ13:AR13*135%</f>
        <v>0.225000000000001</v>
      </c>
      <c r="AR13" s="144" t="str">
        <f t="shared" si="20"/>
        <v>0</v>
      </c>
      <c r="AS13" s="143">
        <f>'60'!AS13:AT13*135%</f>
        <v>0</v>
      </c>
      <c r="AT13" s="144" t="str">
        <f t="shared" si="21"/>
        <v>0</v>
      </c>
      <c r="AU13" s="143">
        <f>'60'!AU13:AV13*135%</f>
        <v>0</v>
      </c>
      <c r="AV13" s="144" t="str">
        <f t="shared" si="22"/>
        <v>0</v>
      </c>
      <c r="AW13" s="143">
        <f>'60'!AW13:AX13*135%</f>
        <v>1.7985612998927539E-15</v>
      </c>
      <c r="AX13" s="144" t="str">
        <f t="shared" si="23"/>
        <v>0</v>
      </c>
      <c r="AY13" s="143">
        <f>'60'!AY13:AZ13*135%</f>
        <v>2.7</v>
      </c>
      <c r="AZ13" s="144" t="str">
        <f t="shared" si="24"/>
        <v>0</v>
      </c>
      <c r="BA13" s="143">
        <f>'60'!BA13:BB13*135%</f>
        <v>2.7</v>
      </c>
      <c r="BB13" s="144" t="str">
        <f t="shared" si="25"/>
        <v>0</v>
      </c>
      <c r="BC13" s="143">
        <f>'60'!BC13:BD13*135%</f>
        <v>0.33750000000000063</v>
      </c>
      <c r="BD13" s="144" t="str">
        <f t="shared" si="26"/>
        <v>0</v>
      </c>
      <c r="BE13" s="143">
        <f>'60'!BE13:BF13*135%</f>
        <v>0.56249999999999989</v>
      </c>
      <c r="BF13" s="144" t="str">
        <f t="shared" si="27"/>
        <v>0</v>
      </c>
      <c r="BG13" s="143">
        <f>'60'!BG13:BH13*135%</f>
        <v>0</v>
      </c>
      <c r="BH13" s="144" t="str">
        <f t="shared" si="28"/>
        <v>0</v>
      </c>
      <c r="BI13" s="143">
        <f>'60'!BI13:BJ13*135%</f>
        <v>0</v>
      </c>
      <c r="BJ13" s="144" t="str">
        <f t="shared" si="29"/>
        <v>0</v>
      </c>
      <c r="BK13" s="143">
        <f>'60'!BK13:BL13*135%</f>
        <v>0</v>
      </c>
      <c r="BL13" s="144" t="str">
        <f t="shared" si="30"/>
        <v>0</v>
      </c>
      <c r="BM13" s="6"/>
      <c r="BO13" s="17" t="s">
        <v>272</v>
      </c>
      <c r="BP13" s="20" t="s">
        <v>294</v>
      </c>
    </row>
    <row r="14" spans="1:68" ht="26.25" thickBot="1">
      <c r="A14" s="10">
        <v>8070</v>
      </c>
      <c r="B14" s="10" t="s">
        <v>18</v>
      </c>
      <c r="C14" s="143">
        <f>'60'!C14:D14*135%</f>
        <v>0</v>
      </c>
      <c r="D14" s="144" t="str">
        <f t="shared" si="0"/>
        <v>0</v>
      </c>
      <c r="E14" s="143">
        <f>'60'!E14:F14*135%</f>
        <v>0</v>
      </c>
      <c r="F14" s="144" t="str">
        <f t="shared" si="1"/>
        <v>0</v>
      </c>
      <c r="G14" s="143">
        <f>'60'!G14:H14*135%</f>
        <v>0</v>
      </c>
      <c r="H14" s="144" t="str">
        <f t="shared" si="2"/>
        <v>0</v>
      </c>
      <c r="I14" s="143">
        <f>'60'!I14:J14*135%</f>
        <v>2.0250000000000004</v>
      </c>
      <c r="J14" s="144" t="str">
        <f t="shared" si="3"/>
        <v>0</v>
      </c>
      <c r="K14" s="143">
        <f>'60'!K14:L14*135%</f>
        <v>0</v>
      </c>
      <c r="L14" s="144" t="str">
        <f t="shared" si="4"/>
        <v>0</v>
      </c>
      <c r="M14" s="143">
        <f>'60'!M14:N14*135%</f>
        <v>0.78749999999999709</v>
      </c>
      <c r="N14" s="144" t="str">
        <f t="shared" si="5"/>
        <v>0</v>
      </c>
      <c r="O14" s="143">
        <f>'60'!O14:P14*135%</f>
        <v>1.1249999999999998</v>
      </c>
      <c r="P14" s="144" t="str">
        <f t="shared" si="6"/>
        <v>0</v>
      </c>
      <c r="Q14" s="143">
        <f>'60'!Q14:R14*135%</f>
        <v>0</v>
      </c>
      <c r="R14" s="144" t="str">
        <f t="shared" si="7"/>
        <v>0</v>
      </c>
      <c r="S14" s="143">
        <f>'60'!S14:T14*135%</f>
        <v>0</v>
      </c>
      <c r="T14" s="144" t="str">
        <f t="shared" si="8"/>
        <v>0</v>
      </c>
      <c r="U14" s="143">
        <f>'60'!U14:V14*135%</f>
        <v>1.7985612998927539E-15</v>
      </c>
      <c r="V14" s="144" t="str">
        <f t="shared" si="9"/>
        <v>0</v>
      </c>
      <c r="W14" s="143">
        <f>'60'!W14:X14*135%</f>
        <v>0</v>
      </c>
      <c r="X14" s="144" t="str">
        <f t="shared" si="10"/>
        <v>0</v>
      </c>
      <c r="Y14" s="143">
        <f>'60'!Y14:Z14*135%</f>
        <v>1.0125000000000002</v>
      </c>
      <c r="Z14" s="144" t="str">
        <f t="shared" si="11"/>
        <v>0</v>
      </c>
      <c r="AA14" s="143">
        <f>'60'!AA14:AB14*135%</f>
        <v>1.0125000000000002</v>
      </c>
      <c r="AB14" s="144" t="str">
        <f t="shared" si="12"/>
        <v>0</v>
      </c>
      <c r="AC14" s="143">
        <f>'60'!AC14:AD14*135%</f>
        <v>0.67500000000000127</v>
      </c>
      <c r="AD14" s="144" t="str">
        <f t="shared" si="13"/>
        <v>0</v>
      </c>
      <c r="AE14" s="143">
        <f>'60'!AE14:AF14*135%</f>
        <v>0</v>
      </c>
      <c r="AF14" s="144" t="str">
        <f t="shared" si="14"/>
        <v>0</v>
      </c>
      <c r="AG14" s="143">
        <f>'60'!AG14:AH14*135%</f>
        <v>0</v>
      </c>
      <c r="AH14" s="144" t="str">
        <f t="shared" si="15"/>
        <v>0</v>
      </c>
      <c r="AI14" s="143">
        <f>'60'!AI14:AJ14*135%</f>
        <v>0</v>
      </c>
      <c r="AJ14" s="144" t="str">
        <f t="shared" si="16"/>
        <v>0</v>
      </c>
      <c r="AK14" s="143">
        <f>'60'!AK14:AL14*135%</f>
        <v>0.56250000000000167</v>
      </c>
      <c r="AL14" s="144" t="str">
        <f t="shared" si="17"/>
        <v>0</v>
      </c>
      <c r="AM14" s="143">
        <f>'60'!AM14:AN14*135%</f>
        <v>1.2375000000000012</v>
      </c>
      <c r="AN14" s="144" t="str">
        <f t="shared" si="18"/>
        <v>0</v>
      </c>
      <c r="AO14" s="143">
        <f>'60'!AO14:AP14*135%</f>
        <v>1.1249999999999998</v>
      </c>
      <c r="AP14" s="144" t="str">
        <f t="shared" si="19"/>
        <v>0</v>
      </c>
      <c r="AQ14" s="143">
        <f>'60'!AQ14:AR14*135%</f>
        <v>1.0125000000000002</v>
      </c>
      <c r="AR14" s="144" t="str">
        <f t="shared" si="20"/>
        <v>0</v>
      </c>
      <c r="AS14" s="143">
        <f>'60'!AS14:AT14*135%</f>
        <v>0</v>
      </c>
      <c r="AT14" s="144" t="str">
        <f t="shared" si="21"/>
        <v>0</v>
      </c>
      <c r="AU14" s="143">
        <f>'60'!AU14:AV14*135%</f>
        <v>0</v>
      </c>
      <c r="AV14" s="144" t="str">
        <f t="shared" si="22"/>
        <v>0</v>
      </c>
      <c r="AW14" s="143">
        <f>'60'!AW14:AX14*135%</f>
        <v>0</v>
      </c>
      <c r="AX14" s="144" t="str">
        <f t="shared" si="23"/>
        <v>0</v>
      </c>
      <c r="AY14" s="143">
        <f>'60'!AY14:AZ14*135%</f>
        <v>0</v>
      </c>
      <c r="AZ14" s="144" t="str">
        <f t="shared" si="24"/>
        <v>0</v>
      </c>
      <c r="BA14" s="143">
        <f>'60'!BA14:BB14*135%</f>
        <v>0</v>
      </c>
      <c r="BB14" s="144" t="str">
        <f t="shared" si="25"/>
        <v>0</v>
      </c>
      <c r="BC14" s="143">
        <f>'60'!BC14:BD14*135%</f>
        <v>0</v>
      </c>
      <c r="BD14" s="144" t="str">
        <f t="shared" si="26"/>
        <v>0</v>
      </c>
      <c r="BE14" s="143">
        <f>'60'!BE14:BF14*135%</f>
        <v>0</v>
      </c>
      <c r="BF14" s="144" t="str">
        <f t="shared" si="27"/>
        <v>0</v>
      </c>
      <c r="BG14" s="143">
        <f>'60'!BG14:BH14*135%</f>
        <v>0</v>
      </c>
      <c r="BH14" s="144" t="str">
        <f t="shared" si="28"/>
        <v>0</v>
      </c>
      <c r="BI14" s="143">
        <f>'60'!BI14:BJ14*135%</f>
        <v>0</v>
      </c>
      <c r="BJ14" s="144" t="str">
        <f t="shared" si="29"/>
        <v>0</v>
      </c>
      <c r="BK14" s="143">
        <f>'60'!BK14:BL14*135%</f>
        <v>0</v>
      </c>
      <c r="BL14" s="144" t="str">
        <f t="shared" si="30"/>
        <v>0</v>
      </c>
      <c r="BM14" s="6"/>
      <c r="BO14" s="17" t="s">
        <v>273</v>
      </c>
      <c r="BP14" s="20" t="s">
        <v>295</v>
      </c>
    </row>
    <row r="15" spans="1:68" ht="26.25" thickBot="1">
      <c r="A15" s="10">
        <v>8072</v>
      </c>
      <c r="B15" s="10" t="s">
        <v>211</v>
      </c>
      <c r="C15" s="143">
        <f>'60'!C15:D15*135%</f>
        <v>0</v>
      </c>
      <c r="D15" s="144" t="str">
        <f t="shared" si="0"/>
        <v>0</v>
      </c>
      <c r="E15" s="143">
        <f>'60'!E15:F15*135%</f>
        <v>0</v>
      </c>
      <c r="F15" s="144" t="str">
        <f t="shared" si="1"/>
        <v>0</v>
      </c>
      <c r="G15" s="143">
        <f>'60'!G15:H15*135%</f>
        <v>0</v>
      </c>
      <c r="H15" s="144" t="str">
        <f t="shared" si="2"/>
        <v>0</v>
      </c>
      <c r="I15" s="143">
        <f>'60'!I15:J15*135%</f>
        <v>0</v>
      </c>
      <c r="J15" s="144" t="str">
        <f t="shared" si="3"/>
        <v>0</v>
      </c>
      <c r="K15" s="143">
        <f>'60'!K15:L15*135%</f>
        <v>0</v>
      </c>
      <c r="L15" s="144" t="str">
        <f t="shared" si="4"/>
        <v>0</v>
      </c>
      <c r="M15" s="143">
        <f>'60'!M15:N15*135%</f>
        <v>0</v>
      </c>
      <c r="N15" s="144" t="str">
        <f t="shared" si="5"/>
        <v>0</v>
      </c>
      <c r="O15" s="143">
        <f>'60'!O15:P15*135%</f>
        <v>0.11249999999999961</v>
      </c>
      <c r="P15" s="144" t="str">
        <f t="shared" si="6"/>
        <v>0</v>
      </c>
      <c r="Q15" s="143">
        <f>'60'!Q15:R15*135%</f>
        <v>0</v>
      </c>
      <c r="R15" s="144" t="str">
        <f t="shared" si="7"/>
        <v>0</v>
      </c>
      <c r="S15" s="143">
        <f>'60'!S15:T15*135%</f>
        <v>0</v>
      </c>
      <c r="T15" s="144" t="str">
        <f t="shared" si="8"/>
        <v>0</v>
      </c>
      <c r="U15" s="143">
        <f>'60'!U15:V15*135%</f>
        <v>0</v>
      </c>
      <c r="V15" s="144" t="str">
        <f t="shared" si="9"/>
        <v>0</v>
      </c>
      <c r="W15" s="143">
        <f>'60'!W15:X15*135%</f>
        <v>0</v>
      </c>
      <c r="X15" s="144" t="str">
        <f t="shared" si="10"/>
        <v>0</v>
      </c>
      <c r="Y15" s="143">
        <f>'60'!Y15:Z15*135%</f>
        <v>0</v>
      </c>
      <c r="Z15" s="144" t="str">
        <f t="shared" si="11"/>
        <v>0</v>
      </c>
      <c r="AA15" s="143">
        <f>'60'!AA15:AB15*135%</f>
        <v>0</v>
      </c>
      <c r="AB15" s="144" t="str">
        <f t="shared" si="12"/>
        <v>0</v>
      </c>
      <c r="AC15" s="143">
        <f>'60'!AC15:AD15*135%</f>
        <v>0</v>
      </c>
      <c r="AD15" s="144" t="str">
        <f t="shared" si="13"/>
        <v>0</v>
      </c>
      <c r="AE15" s="143">
        <f>'60'!AE15:AF15*135%</f>
        <v>0</v>
      </c>
      <c r="AF15" s="144" t="str">
        <f t="shared" si="14"/>
        <v>0</v>
      </c>
      <c r="AG15" s="143">
        <f>'60'!AG15:AH15*135%</f>
        <v>0</v>
      </c>
      <c r="AH15" s="144" t="str">
        <f t="shared" si="15"/>
        <v>0</v>
      </c>
      <c r="AI15" s="143">
        <f>'60'!AI15:AJ15*135%</f>
        <v>0</v>
      </c>
      <c r="AJ15" s="144" t="str">
        <f t="shared" si="16"/>
        <v>0</v>
      </c>
      <c r="AK15" s="143">
        <f>'60'!AK15:AL15*135%</f>
        <v>0</v>
      </c>
      <c r="AL15" s="144" t="str">
        <f t="shared" si="17"/>
        <v>0</v>
      </c>
      <c r="AM15" s="143">
        <f>'60'!AM15:AN15*135%</f>
        <v>0</v>
      </c>
      <c r="AN15" s="144" t="str">
        <f t="shared" si="18"/>
        <v>0</v>
      </c>
      <c r="AO15" s="143">
        <f>'60'!AO15:AP15*135%</f>
        <v>0</v>
      </c>
      <c r="AP15" s="144" t="str">
        <f t="shared" si="19"/>
        <v>0</v>
      </c>
      <c r="AQ15" s="143">
        <f>'60'!AQ15:AR15*135%</f>
        <v>0</v>
      </c>
      <c r="AR15" s="144" t="str">
        <f t="shared" si="20"/>
        <v>0</v>
      </c>
      <c r="AS15" s="143">
        <f>'60'!AS15:AT15*135%</f>
        <v>0</v>
      </c>
      <c r="AT15" s="144" t="str">
        <f t="shared" si="21"/>
        <v>0</v>
      </c>
      <c r="AU15" s="143">
        <f>'60'!AU15:AV15*135%</f>
        <v>0</v>
      </c>
      <c r="AV15" s="144" t="str">
        <f t="shared" si="22"/>
        <v>0</v>
      </c>
      <c r="AW15" s="143">
        <f>'60'!AW15:AX15*135%</f>
        <v>0</v>
      </c>
      <c r="AX15" s="144" t="str">
        <f t="shared" si="23"/>
        <v>0</v>
      </c>
      <c r="AY15" s="143">
        <f>'60'!AY15:AZ15*135%</f>
        <v>0</v>
      </c>
      <c r="AZ15" s="144" t="str">
        <f t="shared" si="24"/>
        <v>0</v>
      </c>
      <c r="BA15" s="143">
        <f>'60'!BA15:BB15*135%</f>
        <v>0</v>
      </c>
      <c r="BB15" s="144" t="str">
        <f t="shared" si="25"/>
        <v>0</v>
      </c>
      <c r="BC15" s="143">
        <f>'60'!BC15:BD15*135%</f>
        <v>0</v>
      </c>
      <c r="BD15" s="144" t="str">
        <f t="shared" si="26"/>
        <v>0</v>
      </c>
      <c r="BE15" s="143">
        <f>'60'!BE15:BF15*135%</f>
        <v>0</v>
      </c>
      <c r="BF15" s="144" t="str">
        <f t="shared" si="27"/>
        <v>0</v>
      </c>
      <c r="BG15" s="143">
        <f>'60'!BG15:BH15*135%</f>
        <v>0</v>
      </c>
      <c r="BH15" s="144" t="str">
        <f t="shared" si="28"/>
        <v>0</v>
      </c>
      <c r="BI15" s="143">
        <f>'60'!BI15:BJ15*135%</f>
        <v>0</v>
      </c>
      <c r="BJ15" s="144" t="str">
        <f t="shared" si="29"/>
        <v>0</v>
      </c>
      <c r="BK15" s="143">
        <f>'60'!BK15:BL15*135%</f>
        <v>0</v>
      </c>
      <c r="BL15" s="144" t="str">
        <f t="shared" si="30"/>
        <v>0</v>
      </c>
      <c r="BM15" s="6"/>
      <c r="BO15" s="17" t="s">
        <v>273</v>
      </c>
      <c r="BP15" s="20" t="s">
        <v>295</v>
      </c>
    </row>
    <row r="16" spans="1:68" ht="26.25" thickBot="1">
      <c r="A16" s="10">
        <v>8073</v>
      </c>
      <c r="B16" s="10" t="s">
        <v>395</v>
      </c>
      <c r="C16" s="143">
        <f>'60'!C16:D16*135%</f>
        <v>0.11249999999999961</v>
      </c>
      <c r="D16" s="144" t="str">
        <f t="shared" si="0"/>
        <v>0</v>
      </c>
      <c r="E16" s="143">
        <f>'60'!E16:F16*135%</f>
        <v>0</v>
      </c>
      <c r="F16" s="144" t="str">
        <f t="shared" si="1"/>
        <v>0</v>
      </c>
      <c r="G16" s="143">
        <f>'60'!G16:H16*135%</f>
        <v>0</v>
      </c>
      <c r="H16" s="144" t="str">
        <f t="shared" si="2"/>
        <v>0</v>
      </c>
      <c r="I16" s="143">
        <f>'60'!I16:J16*135%</f>
        <v>1.2375000000000029</v>
      </c>
      <c r="J16" s="144" t="str">
        <f t="shared" si="3"/>
        <v>0</v>
      </c>
      <c r="K16" s="143">
        <f>'60'!K16:L16*135%</f>
        <v>1.3500000000000025</v>
      </c>
      <c r="L16" s="144" t="str">
        <f t="shared" si="4"/>
        <v>0</v>
      </c>
      <c r="M16" s="143">
        <f>'60'!M16:N16*135%</f>
        <v>1.3500000000000025</v>
      </c>
      <c r="N16" s="144" t="str">
        <f t="shared" si="5"/>
        <v>0</v>
      </c>
      <c r="O16" s="143">
        <f>'60'!O16:P16*135%</f>
        <v>1.1249999999999998</v>
      </c>
      <c r="P16" s="144" t="str">
        <f t="shared" si="6"/>
        <v>0</v>
      </c>
      <c r="Q16" s="143">
        <f>'60'!Q16:R16*135%</f>
        <v>0.3374999999999988</v>
      </c>
      <c r="R16" s="144" t="str">
        <f t="shared" si="7"/>
        <v>0</v>
      </c>
      <c r="S16" s="143">
        <f>'60'!S16:T16*135%</f>
        <v>0</v>
      </c>
      <c r="T16" s="144" t="str">
        <f t="shared" si="8"/>
        <v>0</v>
      </c>
      <c r="U16" s="143">
        <f>'60'!U16:V16*135%</f>
        <v>0</v>
      </c>
      <c r="V16" s="144" t="str">
        <f t="shared" si="9"/>
        <v>0</v>
      </c>
      <c r="W16" s="143">
        <f>'60'!W16:X16*135%</f>
        <v>1.4624999999999986</v>
      </c>
      <c r="X16" s="144" t="str">
        <f t="shared" si="10"/>
        <v>0</v>
      </c>
      <c r="Y16" s="143">
        <f>'60'!Y16:Z16*135%</f>
        <v>0</v>
      </c>
      <c r="Z16" s="144" t="str">
        <f t="shared" si="11"/>
        <v>0</v>
      </c>
      <c r="AA16" s="143">
        <f>'60'!AA16:AB16*135%</f>
        <v>1.6875000000000013</v>
      </c>
      <c r="AB16" s="144" t="str">
        <f t="shared" si="12"/>
        <v>0</v>
      </c>
      <c r="AC16" s="143">
        <f>'60'!AC16:AD16*135%</f>
        <v>1.5749999999999982</v>
      </c>
      <c r="AD16" s="144" t="str">
        <f t="shared" si="13"/>
        <v>0</v>
      </c>
      <c r="AE16" s="143">
        <f>'60'!AE16:AF16*135%</f>
        <v>0.44999999999999846</v>
      </c>
      <c r="AF16" s="144" t="str">
        <f t="shared" si="14"/>
        <v>0</v>
      </c>
      <c r="AG16" s="143">
        <f>'60'!AG16:AH16*135%</f>
        <v>0</v>
      </c>
      <c r="AH16" s="144" t="str">
        <f t="shared" si="15"/>
        <v>0</v>
      </c>
      <c r="AI16" s="143">
        <f>'60'!AI16:AJ16*135%</f>
        <v>0</v>
      </c>
      <c r="AJ16" s="144" t="str">
        <f t="shared" si="16"/>
        <v>0</v>
      </c>
      <c r="AK16" s="143">
        <f>'60'!AK16:AL16*135%</f>
        <v>0</v>
      </c>
      <c r="AL16" s="144" t="str">
        <f t="shared" si="17"/>
        <v>0</v>
      </c>
      <c r="AM16" s="143">
        <f>'60'!AM16:AN16*135%</f>
        <v>0</v>
      </c>
      <c r="AN16" s="144" t="str">
        <f t="shared" si="18"/>
        <v>0</v>
      </c>
      <c r="AO16" s="143">
        <f>'60'!AO16:AP16*135%</f>
        <v>1.912499999999997</v>
      </c>
      <c r="AP16" s="144" t="str">
        <f t="shared" si="19"/>
        <v>0</v>
      </c>
      <c r="AQ16" s="143">
        <f>'60'!AQ16:AR16*135%</f>
        <v>1.3500000000000025</v>
      </c>
      <c r="AR16" s="144" t="str">
        <f t="shared" si="20"/>
        <v>0</v>
      </c>
      <c r="AS16" s="143">
        <f>'60'!AS16:AT16*135%</f>
        <v>0</v>
      </c>
      <c r="AT16" s="144" t="str">
        <f t="shared" si="21"/>
        <v>0</v>
      </c>
      <c r="AU16" s="143">
        <f>'60'!AU16:AV16*135%</f>
        <v>0</v>
      </c>
      <c r="AV16" s="144" t="str">
        <f t="shared" si="22"/>
        <v>0</v>
      </c>
      <c r="AW16" s="143">
        <f>'60'!AW16:AX16*135%</f>
        <v>0</v>
      </c>
      <c r="AX16" s="144" t="str">
        <f t="shared" si="23"/>
        <v>0</v>
      </c>
      <c r="AY16" s="143">
        <f>'60'!AY16:AZ16*135%</f>
        <v>2.0250000000000004</v>
      </c>
      <c r="AZ16" s="144" t="str">
        <f t="shared" si="24"/>
        <v>0</v>
      </c>
      <c r="BA16" s="143">
        <f>'60'!BA16:BB16*135%</f>
        <v>1.2375000000000029</v>
      </c>
      <c r="BB16" s="144" t="str">
        <f t="shared" si="25"/>
        <v>0</v>
      </c>
      <c r="BC16" s="143">
        <f>'60'!BC16:BD16*135%</f>
        <v>1.4625000000000039</v>
      </c>
      <c r="BD16" s="144" t="str">
        <f t="shared" si="26"/>
        <v>0</v>
      </c>
      <c r="BE16" s="143">
        <f>'60'!BE16:BF16*135%</f>
        <v>1.8000000000000007</v>
      </c>
      <c r="BF16" s="144" t="str">
        <f t="shared" si="27"/>
        <v>0</v>
      </c>
      <c r="BG16" s="143">
        <f>'60'!BG16:BH16*135%</f>
        <v>0.78750000000000087</v>
      </c>
      <c r="BH16" s="144" t="str">
        <f t="shared" si="28"/>
        <v>0</v>
      </c>
      <c r="BI16" s="143">
        <f>'60'!BI16:BJ16*135%</f>
        <v>0</v>
      </c>
      <c r="BJ16" s="144" t="str">
        <f t="shared" si="29"/>
        <v>0</v>
      </c>
      <c r="BK16" s="143">
        <f>'60'!BK16:BL16*135%</f>
        <v>0</v>
      </c>
      <c r="BL16" s="144" t="str">
        <f t="shared" si="30"/>
        <v>0</v>
      </c>
      <c r="BM16" s="6"/>
      <c r="BO16" s="17" t="s">
        <v>273</v>
      </c>
      <c r="BP16" s="20" t="s">
        <v>295</v>
      </c>
    </row>
    <row r="17" spans="1:68" ht="26.25" thickBot="1">
      <c r="A17" s="10">
        <v>8074</v>
      </c>
      <c r="B17" s="10" t="s">
        <v>19</v>
      </c>
      <c r="C17" s="143">
        <f>'60'!C17:D17*135%</f>
        <v>0</v>
      </c>
      <c r="D17" s="144" t="str">
        <f t="shared" si="0"/>
        <v>0</v>
      </c>
      <c r="E17" s="143">
        <f>'60'!E17:F17*135%</f>
        <v>0</v>
      </c>
      <c r="F17" s="144" t="str">
        <f t="shared" si="1"/>
        <v>0</v>
      </c>
      <c r="G17" s="143">
        <f>'60'!G17:H17*135%</f>
        <v>0</v>
      </c>
      <c r="H17" s="144" t="str">
        <f t="shared" si="2"/>
        <v>0</v>
      </c>
      <c r="I17" s="143">
        <f>'60'!I17:J17*135%</f>
        <v>0.67500000000000127</v>
      </c>
      <c r="J17" s="144" t="str">
        <f t="shared" si="3"/>
        <v>0</v>
      </c>
      <c r="K17" s="143">
        <f>'60'!K17:L17*135%</f>
        <v>0.67499999999999938</v>
      </c>
      <c r="L17" s="144" t="str">
        <f t="shared" si="4"/>
        <v>0</v>
      </c>
      <c r="M17" s="143">
        <f>'60'!M17:N17*135%</f>
        <v>0.56250000000000167</v>
      </c>
      <c r="N17" s="144" t="str">
        <f t="shared" si="5"/>
        <v>0</v>
      </c>
      <c r="O17" s="143">
        <f>'60'!O17:P17*135%</f>
        <v>0</v>
      </c>
      <c r="P17" s="144" t="str">
        <f t="shared" si="6"/>
        <v>0</v>
      </c>
      <c r="Q17" s="143">
        <f>'60'!Q17:R17*135%</f>
        <v>0</v>
      </c>
      <c r="R17" s="144" t="str">
        <f t="shared" si="7"/>
        <v>0</v>
      </c>
      <c r="S17" s="143">
        <f>'60'!S17:T17*135%</f>
        <v>0</v>
      </c>
      <c r="T17" s="144" t="str">
        <f t="shared" si="8"/>
        <v>0</v>
      </c>
      <c r="U17" s="143">
        <f>'60'!U17:V17*135%</f>
        <v>0</v>
      </c>
      <c r="V17" s="144" t="str">
        <f t="shared" si="9"/>
        <v>0</v>
      </c>
      <c r="W17" s="143">
        <f>'60'!W17:X17*135%</f>
        <v>0</v>
      </c>
      <c r="X17" s="144" t="str">
        <f t="shared" si="10"/>
        <v>0</v>
      </c>
      <c r="Y17" s="143">
        <f>'60'!Y17:Z17*135%</f>
        <v>0</v>
      </c>
      <c r="Z17" s="144" t="str">
        <f t="shared" si="11"/>
        <v>0</v>
      </c>
      <c r="AA17" s="143">
        <f>'60'!AA17:AB17*135%</f>
        <v>0.45000000000000018</v>
      </c>
      <c r="AB17" s="144" t="str">
        <f t="shared" si="12"/>
        <v>0</v>
      </c>
      <c r="AC17" s="143">
        <f>'60'!AC17:AD17*135%</f>
        <v>0</v>
      </c>
      <c r="AD17" s="144" t="str">
        <f t="shared" si="13"/>
        <v>0</v>
      </c>
      <c r="AE17" s="143">
        <f>'60'!AE17:AF17*135%</f>
        <v>0</v>
      </c>
      <c r="AF17" s="144" t="str">
        <f t="shared" si="14"/>
        <v>0</v>
      </c>
      <c r="AG17" s="143">
        <f>'60'!AG17:AH17*135%</f>
        <v>0</v>
      </c>
      <c r="AH17" s="144" t="str">
        <f t="shared" si="15"/>
        <v>0</v>
      </c>
      <c r="AI17" s="143">
        <f>'60'!AI17:AJ17*135%</f>
        <v>0</v>
      </c>
      <c r="AJ17" s="144" t="str">
        <f t="shared" si="16"/>
        <v>0</v>
      </c>
      <c r="AK17" s="143">
        <f>'60'!AK17:AL17*135%</f>
        <v>0</v>
      </c>
      <c r="AL17" s="144" t="str">
        <f t="shared" si="17"/>
        <v>0</v>
      </c>
      <c r="AM17" s="143">
        <f>'60'!AM17:AN17*135%</f>
        <v>0</v>
      </c>
      <c r="AN17" s="144" t="str">
        <f t="shared" si="18"/>
        <v>0</v>
      </c>
      <c r="AO17" s="143">
        <f>'60'!AO17:AP17*135%</f>
        <v>0.45000000000000018</v>
      </c>
      <c r="AP17" s="144" t="str">
        <f t="shared" si="19"/>
        <v>0</v>
      </c>
      <c r="AQ17" s="143">
        <f>'60'!AQ17:AR17*135%</f>
        <v>0.22499999999999923</v>
      </c>
      <c r="AR17" s="144" t="str">
        <f t="shared" si="20"/>
        <v>0</v>
      </c>
      <c r="AS17" s="143">
        <f>'60'!AS17:AT17*135%</f>
        <v>0.225000000000001</v>
      </c>
      <c r="AT17" s="144" t="str">
        <f t="shared" si="21"/>
        <v>0</v>
      </c>
      <c r="AU17" s="143">
        <f>'60'!AU17:AV17*135%</f>
        <v>0</v>
      </c>
      <c r="AV17" s="144" t="str">
        <f t="shared" si="22"/>
        <v>0</v>
      </c>
      <c r="AW17" s="143">
        <f>'60'!AW17:AX17*135%</f>
        <v>0</v>
      </c>
      <c r="AX17" s="144" t="str">
        <f t="shared" si="23"/>
        <v>0</v>
      </c>
      <c r="AY17" s="143">
        <f>'60'!AY17:AZ17*135%</f>
        <v>0</v>
      </c>
      <c r="AZ17" s="144" t="str">
        <f t="shared" si="24"/>
        <v>0</v>
      </c>
      <c r="BA17" s="143">
        <f>'60'!BA17:BB17*135%</f>
        <v>0</v>
      </c>
      <c r="BB17" s="144" t="str">
        <f t="shared" si="25"/>
        <v>0</v>
      </c>
      <c r="BC17" s="143">
        <f>'60'!BC17:BD17*135%</f>
        <v>0.33750000000000063</v>
      </c>
      <c r="BD17" s="144" t="str">
        <f t="shared" si="26"/>
        <v>0</v>
      </c>
      <c r="BE17" s="143">
        <f>'60'!BE17:BF17*135%</f>
        <v>0.22499999999999923</v>
      </c>
      <c r="BF17" s="144" t="str">
        <f t="shared" si="27"/>
        <v>0</v>
      </c>
      <c r="BG17" s="143">
        <f>'60'!BG17:BH17*135%</f>
        <v>0</v>
      </c>
      <c r="BH17" s="144" t="str">
        <f t="shared" si="28"/>
        <v>0</v>
      </c>
      <c r="BI17" s="143">
        <f>'60'!BI17:BJ17*135%</f>
        <v>0</v>
      </c>
      <c r="BJ17" s="144" t="str">
        <f t="shared" si="29"/>
        <v>0</v>
      </c>
      <c r="BK17" s="143">
        <f>'60'!BK17:BL17*135%</f>
        <v>0</v>
      </c>
      <c r="BL17" s="144" t="str">
        <f t="shared" si="30"/>
        <v>0</v>
      </c>
      <c r="BM17" s="6"/>
      <c r="BO17" s="17" t="s">
        <v>269</v>
      </c>
      <c r="BP17" s="20" t="s">
        <v>295</v>
      </c>
    </row>
    <row r="18" spans="1:68" ht="26.25" thickBot="1">
      <c r="A18" s="10">
        <v>8092</v>
      </c>
      <c r="B18" s="10" t="s">
        <v>212</v>
      </c>
      <c r="C18" s="143">
        <f>'60'!C18:D18*135%</f>
        <v>0</v>
      </c>
      <c r="D18" s="144" t="str">
        <f t="shared" si="0"/>
        <v>0</v>
      </c>
      <c r="E18" s="143">
        <f>'60'!E18:F18*135%</f>
        <v>0</v>
      </c>
      <c r="F18" s="144" t="str">
        <f t="shared" si="1"/>
        <v>0</v>
      </c>
      <c r="G18" s="143">
        <f>'60'!G18:H18*135%</f>
        <v>0</v>
      </c>
      <c r="H18" s="144" t="str">
        <f t="shared" si="2"/>
        <v>0</v>
      </c>
      <c r="I18" s="143">
        <f>'60'!I18:J18*135%</f>
        <v>0</v>
      </c>
      <c r="J18" s="144" t="str">
        <f t="shared" si="3"/>
        <v>0</v>
      </c>
      <c r="K18" s="143">
        <f>'60'!K18:L18*135%</f>
        <v>0</v>
      </c>
      <c r="L18" s="144" t="str">
        <f t="shared" si="4"/>
        <v>0</v>
      </c>
      <c r="M18" s="143">
        <f>'60'!M18:N18*135%</f>
        <v>0</v>
      </c>
      <c r="N18" s="144" t="str">
        <f t="shared" si="5"/>
        <v>0</v>
      </c>
      <c r="O18" s="143">
        <f>'60'!O18:P18*135%</f>
        <v>0.1125000000000014</v>
      </c>
      <c r="P18" s="144" t="str">
        <f t="shared" si="6"/>
        <v>0</v>
      </c>
      <c r="Q18" s="143">
        <f>'60'!Q18:R18*135%</f>
        <v>0</v>
      </c>
      <c r="R18" s="144" t="str">
        <f t="shared" si="7"/>
        <v>0</v>
      </c>
      <c r="S18" s="143">
        <f>'60'!S18:T18*135%</f>
        <v>0</v>
      </c>
      <c r="T18" s="144" t="str">
        <f t="shared" si="8"/>
        <v>0</v>
      </c>
      <c r="U18" s="143">
        <f>'60'!U18:V18*135%</f>
        <v>0</v>
      </c>
      <c r="V18" s="144" t="str">
        <f t="shared" si="9"/>
        <v>0</v>
      </c>
      <c r="W18" s="143">
        <f>'60'!W18:X18*135%</f>
        <v>0.90000000000000036</v>
      </c>
      <c r="X18" s="144" t="str">
        <f t="shared" si="10"/>
        <v>0</v>
      </c>
      <c r="Y18" s="143">
        <f>'60'!Y18:Z18*135%</f>
        <v>0</v>
      </c>
      <c r="Z18" s="144" t="str">
        <f t="shared" si="11"/>
        <v>0</v>
      </c>
      <c r="AA18" s="143">
        <f>'60'!AA18:AB18*135%</f>
        <v>0</v>
      </c>
      <c r="AB18" s="144" t="str">
        <f t="shared" si="12"/>
        <v>0</v>
      </c>
      <c r="AC18" s="143">
        <f>'60'!AC18:AD18*135%</f>
        <v>0.33750000000000063</v>
      </c>
      <c r="AD18" s="144" t="str">
        <f t="shared" si="13"/>
        <v>0</v>
      </c>
      <c r="AE18" s="143">
        <f>'60'!AE18:AF18*135%</f>
        <v>0</v>
      </c>
      <c r="AF18" s="144" t="str">
        <f t="shared" si="14"/>
        <v>0</v>
      </c>
      <c r="AG18" s="143">
        <f>'60'!AG18:AH18*135%</f>
        <v>0</v>
      </c>
      <c r="AH18" s="144" t="str">
        <f t="shared" si="15"/>
        <v>0</v>
      </c>
      <c r="AI18" s="143">
        <f>'60'!AI18:AJ18*135%</f>
        <v>0</v>
      </c>
      <c r="AJ18" s="144" t="str">
        <f t="shared" si="16"/>
        <v>0</v>
      </c>
      <c r="AK18" s="143">
        <f>'60'!AK18:AL18*135%</f>
        <v>0.225000000000001</v>
      </c>
      <c r="AL18" s="144" t="str">
        <f t="shared" si="17"/>
        <v>0</v>
      </c>
      <c r="AM18" s="143">
        <f>'60'!AM18:AN18*135%</f>
        <v>0.45000000000000018</v>
      </c>
      <c r="AN18" s="144" t="str">
        <f t="shared" si="18"/>
        <v>0</v>
      </c>
      <c r="AO18" s="143">
        <f>'60'!AO18:AP18*135%</f>
        <v>0</v>
      </c>
      <c r="AP18" s="144" t="str">
        <f t="shared" si="19"/>
        <v>0</v>
      </c>
      <c r="AQ18" s="143">
        <f>'60'!AQ18:AR18*135%</f>
        <v>0</v>
      </c>
      <c r="AR18" s="144" t="str">
        <f t="shared" si="20"/>
        <v>0</v>
      </c>
      <c r="AS18" s="143">
        <f>'60'!AS18:AT18*135%</f>
        <v>0</v>
      </c>
      <c r="AT18" s="144" t="str">
        <f t="shared" si="21"/>
        <v>0</v>
      </c>
      <c r="AU18" s="143">
        <f>'60'!AU18:AV18*135%</f>
        <v>0</v>
      </c>
      <c r="AV18" s="144" t="str">
        <f t="shared" si="22"/>
        <v>0</v>
      </c>
      <c r="AW18" s="143">
        <f>'60'!AW18:AX18*135%</f>
        <v>0</v>
      </c>
      <c r="AX18" s="144" t="str">
        <f t="shared" si="23"/>
        <v>0</v>
      </c>
      <c r="AY18" s="143">
        <f>'60'!AY18:AZ18*135%</f>
        <v>0</v>
      </c>
      <c r="AZ18" s="144" t="str">
        <f t="shared" si="24"/>
        <v>0</v>
      </c>
      <c r="BA18" s="143">
        <f>'60'!BA18:BB18*135%</f>
        <v>0</v>
      </c>
      <c r="BB18" s="144" t="str">
        <f t="shared" si="25"/>
        <v>0</v>
      </c>
      <c r="BC18" s="143">
        <f>'60'!BC18:BD18*135%</f>
        <v>0</v>
      </c>
      <c r="BD18" s="144" t="str">
        <f t="shared" si="26"/>
        <v>0</v>
      </c>
      <c r="BE18" s="143">
        <f>'60'!BE18:BF18*135%</f>
        <v>0</v>
      </c>
      <c r="BF18" s="144" t="str">
        <f t="shared" si="27"/>
        <v>0</v>
      </c>
      <c r="BG18" s="143">
        <f>'60'!BG18:BH18*135%</f>
        <v>0</v>
      </c>
      <c r="BH18" s="144" t="str">
        <f t="shared" si="28"/>
        <v>0</v>
      </c>
      <c r="BI18" s="143">
        <f>'60'!BI18:BJ18*135%</f>
        <v>0</v>
      </c>
      <c r="BJ18" s="144" t="str">
        <f t="shared" si="29"/>
        <v>0</v>
      </c>
      <c r="BK18" s="143">
        <f>'60'!BK18:BL18*135%</f>
        <v>0</v>
      </c>
      <c r="BL18" s="144" t="str">
        <f t="shared" si="30"/>
        <v>0</v>
      </c>
      <c r="BM18" s="6"/>
      <c r="BO18" s="17" t="s">
        <v>272</v>
      </c>
      <c r="BP18" s="20" t="s">
        <v>295</v>
      </c>
    </row>
    <row r="19" spans="1:68" ht="26.25" thickBot="1">
      <c r="A19" s="10">
        <v>8093</v>
      </c>
      <c r="B19" s="10" t="s">
        <v>213</v>
      </c>
      <c r="C19" s="143">
        <f>'60'!C19:D19*135%</f>
        <v>0</v>
      </c>
      <c r="D19" s="144" t="str">
        <f t="shared" si="0"/>
        <v>0</v>
      </c>
      <c r="E19" s="143">
        <f>'60'!E19:F19*135%</f>
        <v>0</v>
      </c>
      <c r="F19" s="144" t="str">
        <f t="shared" si="1"/>
        <v>0</v>
      </c>
      <c r="G19" s="143">
        <f>'60'!G19:H19*135%</f>
        <v>0</v>
      </c>
      <c r="H19" s="144" t="str">
        <f t="shared" si="2"/>
        <v>0</v>
      </c>
      <c r="I19" s="143">
        <f>'60'!I19:J19*135%</f>
        <v>0.22500000000000281</v>
      </c>
      <c r="J19" s="144" t="str">
        <f t="shared" si="3"/>
        <v>0</v>
      </c>
      <c r="K19" s="143">
        <f>'60'!K19:L19*135%</f>
        <v>0.78750000000000087</v>
      </c>
      <c r="L19" s="144" t="str">
        <f t="shared" si="4"/>
        <v>0</v>
      </c>
      <c r="M19" s="143">
        <f>'60'!M19:N19*135%</f>
        <v>1.4624999999999986</v>
      </c>
      <c r="N19" s="144" t="str">
        <f t="shared" si="5"/>
        <v>0</v>
      </c>
      <c r="O19" s="143">
        <f>'60'!O19:P19*135%</f>
        <v>0</v>
      </c>
      <c r="P19" s="144" t="str">
        <f t="shared" si="6"/>
        <v>0</v>
      </c>
      <c r="Q19" s="143">
        <f>'60'!Q19:R19*135%</f>
        <v>0</v>
      </c>
      <c r="R19" s="144" t="str">
        <f t="shared" si="7"/>
        <v>0</v>
      </c>
      <c r="S19" s="143">
        <f>'60'!S19:T19*135%</f>
        <v>0</v>
      </c>
      <c r="T19" s="144" t="str">
        <f t="shared" si="8"/>
        <v>0</v>
      </c>
      <c r="U19" s="143">
        <f>'60'!U19:V19*135%</f>
        <v>0</v>
      </c>
      <c r="V19" s="144" t="str">
        <f t="shared" si="9"/>
        <v>0</v>
      </c>
      <c r="W19" s="143">
        <f>'60'!W19:X19*135%</f>
        <v>0</v>
      </c>
      <c r="X19" s="144" t="str">
        <f t="shared" si="10"/>
        <v>0</v>
      </c>
      <c r="Y19" s="143">
        <f>'60'!Y19:Z19*135%</f>
        <v>0.78750000000000087</v>
      </c>
      <c r="Z19" s="144" t="str">
        <f t="shared" si="11"/>
        <v>0</v>
      </c>
      <c r="AA19" s="143">
        <f>'60'!AA19:AB19*135%</f>
        <v>1.1250000000000033</v>
      </c>
      <c r="AB19" s="144" t="str">
        <f t="shared" si="12"/>
        <v>0</v>
      </c>
      <c r="AC19" s="143">
        <f>'60'!AC19:AD19*135%</f>
        <v>1.4624999999999986</v>
      </c>
      <c r="AD19" s="144" t="str">
        <f t="shared" si="13"/>
        <v>0</v>
      </c>
      <c r="AE19" s="143">
        <f>'60'!AE19:AF19*135%</f>
        <v>0</v>
      </c>
      <c r="AF19" s="144" t="str">
        <f t="shared" si="14"/>
        <v>0</v>
      </c>
      <c r="AG19" s="143">
        <f>'60'!AG19:AH19*135%</f>
        <v>0</v>
      </c>
      <c r="AH19" s="144" t="str">
        <f t="shared" si="15"/>
        <v>0</v>
      </c>
      <c r="AI19" s="143">
        <f>'60'!AI19:AJ19*135%</f>
        <v>0</v>
      </c>
      <c r="AJ19" s="144" t="str">
        <f t="shared" si="16"/>
        <v>0</v>
      </c>
      <c r="AK19" s="143">
        <f>'60'!AK19:AL19*135%</f>
        <v>0</v>
      </c>
      <c r="AL19" s="144" t="str">
        <f t="shared" si="17"/>
        <v>0</v>
      </c>
      <c r="AM19" s="143">
        <f>'60'!AM19:AN19*135%</f>
        <v>0.22499999999999923</v>
      </c>
      <c r="AN19" s="144" t="str">
        <f t="shared" si="18"/>
        <v>0</v>
      </c>
      <c r="AO19" s="143">
        <f>'60'!AO19:AP19*135%</f>
        <v>0.3374999999999988</v>
      </c>
      <c r="AP19" s="144" t="str">
        <f t="shared" si="19"/>
        <v>0</v>
      </c>
      <c r="AQ19" s="143">
        <f>'60'!AQ19:AR19*135%</f>
        <v>1.0125000000000002</v>
      </c>
      <c r="AR19" s="144" t="str">
        <f t="shared" si="20"/>
        <v>0</v>
      </c>
      <c r="AS19" s="143">
        <f>'60'!AS19:AT19*135%</f>
        <v>0</v>
      </c>
      <c r="AT19" s="144" t="str">
        <f t="shared" si="21"/>
        <v>0</v>
      </c>
      <c r="AU19" s="143">
        <f>'60'!AU19:AV19*135%</f>
        <v>0</v>
      </c>
      <c r="AV19" s="144" t="str">
        <f t="shared" si="22"/>
        <v>0</v>
      </c>
      <c r="AW19" s="143">
        <f>'60'!AW19:AX19*135%</f>
        <v>0</v>
      </c>
      <c r="AX19" s="144" t="str">
        <f t="shared" si="23"/>
        <v>0</v>
      </c>
      <c r="AY19" s="143">
        <f>'60'!AY19:AZ19*135%</f>
        <v>0</v>
      </c>
      <c r="AZ19" s="144" t="str">
        <f t="shared" si="24"/>
        <v>0</v>
      </c>
      <c r="BA19" s="143">
        <f>'60'!BA19:BB19*135%</f>
        <v>0.44999999999999846</v>
      </c>
      <c r="BB19" s="144" t="str">
        <f t="shared" si="25"/>
        <v>0</v>
      </c>
      <c r="BC19" s="143">
        <f>'60'!BC19:BD19*135%</f>
        <v>0.6749999999999976</v>
      </c>
      <c r="BD19" s="144" t="str">
        <f t="shared" si="26"/>
        <v>0</v>
      </c>
      <c r="BE19" s="143">
        <f>'60'!BE19:BF19*135%</f>
        <v>1.4624999999999986</v>
      </c>
      <c r="BF19" s="144" t="str">
        <f t="shared" si="27"/>
        <v>0</v>
      </c>
      <c r="BG19" s="143">
        <f>'60'!BG19:BH19*135%</f>
        <v>0</v>
      </c>
      <c r="BH19" s="144" t="str">
        <f t="shared" si="28"/>
        <v>0</v>
      </c>
      <c r="BI19" s="143">
        <f>'60'!BI19:BJ19*135%</f>
        <v>0</v>
      </c>
      <c r="BJ19" s="144" t="str">
        <f t="shared" si="29"/>
        <v>0</v>
      </c>
      <c r="BK19" s="143">
        <f>'60'!BK19:BL19*135%</f>
        <v>0</v>
      </c>
      <c r="BL19" s="144" t="str">
        <f t="shared" si="30"/>
        <v>0</v>
      </c>
      <c r="BM19" s="6"/>
      <c r="BO19" s="17" t="s">
        <v>274</v>
      </c>
      <c r="BP19" s="20" t="s">
        <v>295</v>
      </c>
    </row>
    <row r="20" spans="1:68" ht="26.25" thickBot="1">
      <c r="A20" s="10">
        <v>8094</v>
      </c>
      <c r="B20" s="10" t="s">
        <v>214</v>
      </c>
      <c r="C20" s="143">
        <f>'60'!C20:D20*135%</f>
        <v>0.3374999999999988</v>
      </c>
      <c r="D20" s="144" t="str">
        <f t="shared" si="0"/>
        <v>0</v>
      </c>
      <c r="E20" s="143">
        <f>'60'!E20:F20*135%</f>
        <v>0</v>
      </c>
      <c r="F20" s="144" t="str">
        <f t="shared" si="1"/>
        <v>0</v>
      </c>
      <c r="G20" s="143">
        <f>'60'!G20:H20*135%</f>
        <v>1.7985612998927539E-15</v>
      </c>
      <c r="H20" s="144" t="str">
        <f t="shared" si="2"/>
        <v>0</v>
      </c>
      <c r="I20" s="143">
        <f>'60'!I20:J20*135%</f>
        <v>2.7</v>
      </c>
      <c r="J20" s="144" t="str">
        <f t="shared" si="3"/>
        <v>0</v>
      </c>
      <c r="K20" s="143">
        <f>'60'!K20:L20*135%</f>
        <v>2.7</v>
      </c>
      <c r="L20" s="144" t="str">
        <f t="shared" si="4"/>
        <v>0</v>
      </c>
      <c r="M20" s="143">
        <f>'60'!M20:N20*135%</f>
        <v>0.56249999999999989</v>
      </c>
      <c r="N20" s="144" t="str">
        <f t="shared" si="5"/>
        <v>0</v>
      </c>
      <c r="O20" s="143">
        <f>'60'!O20:P20*135%</f>
        <v>0.67500000000000127</v>
      </c>
      <c r="P20" s="144" t="str">
        <f t="shared" si="6"/>
        <v>0</v>
      </c>
      <c r="Q20" s="143">
        <f>'60'!Q20:R20*135%</f>
        <v>2.7</v>
      </c>
      <c r="R20" s="144" t="str">
        <f t="shared" si="7"/>
        <v>0</v>
      </c>
      <c r="S20" s="143">
        <f>'60'!S20:T20*135%</f>
        <v>0</v>
      </c>
      <c r="T20" s="144" t="str">
        <f t="shared" si="8"/>
        <v>0</v>
      </c>
      <c r="U20" s="143">
        <f>'60'!U20:V20*135%</f>
        <v>1.7985612998927539E-15</v>
      </c>
      <c r="V20" s="144" t="str">
        <f t="shared" si="9"/>
        <v>0</v>
      </c>
      <c r="W20" s="143">
        <f>'60'!W20:X20*135%</f>
        <v>2.7</v>
      </c>
      <c r="X20" s="144" t="str">
        <f t="shared" si="10"/>
        <v>0</v>
      </c>
      <c r="Y20" s="143">
        <f>'60'!Y20:Z20*135%</f>
        <v>2.7</v>
      </c>
      <c r="Z20" s="144" t="str">
        <f t="shared" si="11"/>
        <v>0</v>
      </c>
      <c r="AA20" s="143">
        <f>'60'!AA20:AB20*135%</f>
        <v>2.7</v>
      </c>
      <c r="AB20" s="144" t="str">
        <f t="shared" si="12"/>
        <v>0</v>
      </c>
      <c r="AC20" s="143">
        <f>'60'!AC20:AD20*135%</f>
        <v>2.7</v>
      </c>
      <c r="AD20" s="144" t="str">
        <f t="shared" si="13"/>
        <v>0</v>
      </c>
      <c r="AE20" s="143">
        <f>'60'!AE20:AF20*135%</f>
        <v>2.7</v>
      </c>
      <c r="AF20" s="144" t="str">
        <f t="shared" si="14"/>
        <v>0</v>
      </c>
      <c r="AG20" s="143">
        <f>'60'!AG20:AH20*135%</f>
        <v>0</v>
      </c>
      <c r="AH20" s="144" t="str">
        <f t="shared" si="15"/>
        <v>0</v>
      </c>
      <c r="AI20" s="143">
        <f>'60'!AI20:AJ20*135%</f>
        <v>1.7985612998927539E-15</v>
      </c>
      <c r="AJ20" s="144" t="str">
        <f t="shared" si="16"/>
        <v>0</v>
      </c>
      <c r="AK20" s="143">
        <f>'60'!AK20:AL20*135%</f>
        <v>2.7</v>
      </c>
      <c r="AL20" s="144" t="str">
        <f t="shared" si="17"/>
        <v>0</v>
      </c>
      <c r="AM20" s="143">
        <f>'60'!AM20:AN20*135%</f>
        <v>2.7</v>
      </c>
      <c r="AN20" s="144" t="str">
        <f t="shared" si="18"/>
        <v>0</v>
      </c>
      <c r="AO20" s="143">
        <f>'60'!AO20:AP20*135%</f>
        <v>1.4625000000000021</v>
      </c>
      <c r="AP20" s="144" t="str">
        <f t="shared" si="19"/>
        <v>0</v>
      </c>
      <c r="AQ20" s="143">
        <f>'60'!AQ20:AR20*135%</f>
        <v>2.7</v>
      </c>
      <c r="AR20" s="144" t="str">
        <f t="shared" si="20"/>
        <v>0</v>
      </c>
      <c r="AS20" s="143">
        <f>'60'!AS20:AT20*135%</f>
        <v>0.67500000000000127</v>
      </c>
      <c r="AT20" s="144" t="str">
        <f t="shared" si="21"/>
        <v>0</v>
      </c>
      <c r="AU20" s="143">
        <f>'60'!AU20:AV20*135%</f>
        <v>0</v>
      </c>
      <c r="AV20" s="144" t="str">
        <f t="shared" si="22"/>
        <v>0</v>
      </c>
      <c r="AW20" s="143">
        <f>'60'!AW20:AX20*135%</f>
        <v>0</v>
      </c>
      <c r="AX20" s="144" t="str">
        <f t="shared" si="23"/>
        <v>0</v>
      </c>
      <c r="AY20" s="143">
        <f>'60'!AY20:AZ20*135%</f>
        <v>0.67500000000000127</v>
      </c>
      <c r="AZ20" s="144" t="str">
        <f t="shared" si="24"/>
        <v>0</v>
      </c>
      <c r="BA20" s="143">
        <f>'60'!BA20:BB20*135%</f>
        <v>2.7</v>
      </c>
      <c r="BB20" s="144" t="str">
        <f t="shared" si="25"/>
        <v>0</v>
      </c>
      <c r="BC20" s="143">
        <f>'60'!BC20:BD20*135%</f>
        <v>0</v>
      </c>
      <c r="BD20" s="144" t="str">
        <f t="shared" si="26"/>
        <v>0</v>
      </c>
      <c r="BE20" s="143">
        <f>'60'!BE20:BF20*135%</f>
        <v>2.7</v>
      </c>
      <c r="BF20" s="144" t="str">
        <f t="shared" si="27"/>
        <v>0</v>
      </c>
      <c r="BG20" s="143">
        <f>'60'!BG20:BH20*135%</f>
        <v>0.56249999999999989</v>
      </c>
      <c r="BH20" s="144" t="str">
        <f t="shared" si="28"/>
        <v>0</v>
      </c>
      <c r="BI20" s="143">
        <f>'60'!BI20:BJ20*135%</f>
        <v>0</v>
      </c>
      <c r="BJ20" s="144" t="str">
        <f t="shared" si="29"/>
        <v>0</v>
      </c>
      <c r="BK20" s="143">
        <f>'60'!BK20:BL20*135%</f>
        <v>1.7985612998927539E-15</v>
      </c>
      <c r="BL20" s="144" t="str">
        <f t="shared" si="30"/>
        <v>0</v>
      </c>
      <c r="BM20" s="6"/>
      <c r="BO20" s="17" t="s">
        <v>268</v>
      </c>
      <c r="BP20" s="20" t="s">
        <v>295</v>
      </c>
    </row>
    <row r="21" spans="1:68" ht="26.25" thickBot="1">
      <c r="A21" s="10">
        <v>8101</v>
      </c>
      <c r="B21" s="10" t="s">
        <v>20</v>
      </c>
      <c r="C21" s="143">
        <f>'60'!C21:D21*135%</f>
        <v>0</v>
      </c>
      <c r="D21" s="144" t="str">
        <f t="shared" si="0"/>
        <v>0</v>
      </c>
      <c r="E21" s="143">
        <f>'60'!E21:F21*135%</f>
        <v>0</v>
      </c>
      <c r="F21" s="144" t="str">
        <f t="shared" si="1"/>
        <v>0</v>
      </c>
      <c r="G21" s="143">
        <f>'60'!G21:H21*135%</f>
        <v>0</v>
      </c>
      <c r="H21" s="144" t="str">
        <f t="shared" si="2"/>
        <v>0</v>
      </c>
      <c r="I21" s="143">
        <f>'60'!I21:J21*135%</f>
        <v>0</v>
      </c>
      <c r="J21" s="144" t="str">
        <f t="shared" si="3"/>
        <v>0</v>
      </c>
      <c r="K21" s="143">
        <f>'60'!K21:L21*135%</f>
        <v>0</v>
      </c>
      <c r="L21" s="144" t="str">
        <f t="shared" si="4"/>
        <v>0</v>
      </c>
      <c r="M21" s="143">
        <f>'60'!M21:N21*135%</f>
        <v>0</v>
      </c>
      <c r="N21" s="144" t="str">
        <f t="shared" si="5"/>
        <v>0</v>
      </c>
      <c r="O21" s="143">
        <f>'60'!O21:P21*135%</f>
        <v>0</v>
      </c>
      <c r="P21" s="144" t="str">
        <f t="shared" si="6"/>
        <v>0</v>
      </c>
      <c r="Q21" s="143">
        <f>'60'!Q21:R21*135%</f>
        <v>0</v>
      </c>
      <c r="R21" s="144" t="str">
        <f t="shared" si="7"/>
        <v>0</v>
      </c>
      <c r="S21" s="143">
        <f>'60'!S21:T21*135%</f>
        <v>0</v>
      </c>
      <c r="T21" s="144" t="str">
        <f t="shared" si="8"/>
        <v>0</v>
      </c>
      <c r="U21" s="143">
        <f>'60'!U21:V21*135%</f>
        <v>0</v>
      </c>
      <c r="V21" s="144" t="str">
        <f t="shared" si="9"/>
        <v>0</v>
      </c>
      <c r="W21" s="143">
        <f>'60'!W21:X21*135%</f>
        <v>1.1249999999999978</v>
      </c>
      <c r="X21" s="144" t="str">
        <f t="shared" si="10"/>
        <v>0</v>
      </c>
      <c r="Y21" s="143">
        <f>'60'!Y21:Z21*135%</f>
        <v>0</v>
      </c>
      <c r="Z21" s="144" t="str">
        <f t="shared" si="11"/>
        <v>0</v>
      </c>
      <c r="AA21" s="143">
        <f>'60'!AA21:AB21*135%</f>
        <v>0.67500000000000127</v>
      </c>
      <c r="AB21" s="144" t="str">
        <f t="shared" si="12"/>
        <v>0</v>
      </c>
      <c r="AC21" s="143">
        <f>'60'!AC21:AD21*135%</f>
        <v>0.22499999999999923</v>
      </c>
      <c r="AD21" s="144" t="str">
        <f t="shared" si="13"/>
        <v>0</v>
      </c>
      <c r="AE21" s="143">
        <f>'60'!AE21:AF21*135%</f>
        <v>0</v>
      </c>
      <c r="AF21" s="144" t="str">
        <f t="shared" si="14"/>
        <v>0</v>
      </c>
      <c r="AG21" s="143">
        <f>'60'!AG21:AH21*135%</f>
        <v>0</v>
      </c>
      <c r="AH21" s="144" t="str">
        <f t="shared" si="15"/>
        <v>0</v>
      </c>
      <c r="AI21" s="143">
        <f>'60'!AI21:AJ21*135%</f>
        <v>0</v>
      </c>
      <c r="AJ21" s="144" t="str">
        <f t="shared" si="16"/>
        <v>0</v>
      </c>
      <c r="AK21" s="143">
        <f>'60'!AK21:AL21*135%</f>
        <v>0.67500000000000127</v>
      </c>
      <c r="AL21" s="144" t="str">
        <f t="shared" si="17"/>
        <v>0</v>
      </c>
      <c r="AM21" s="143">
        <f>'60'!AM21:AN21*135%</f>
        <v>0</v>
      </c>
      <c r="AN21" s="144" t="str">
        <f t="shared" si="18"/>
        <v>0</v>
      </c>
      <c r="AO21" s="143">
        <f>'60'!AO21:AP21*135%</f>
        <v>0.3374999999999988</v>
      </c>
      <c r="AP21" s="144" t="str">
        <f t="shared" si="19"/>
        <v>0</v>
      </c>
      <c r="AQ21" s="143">
        <f>'60'!AQ21:AR21*135%</f>
        <v>0</v>
      </c>
      <c r="AR21" s="144" t="str">
        <f t="shared" si="20"/>
        <v>0</v>
      </c>
      <c r="AS21" s="143">
        <f>'60'!AS21:AT21*135%</f>
        <v>0</v>
      </c>
      <c r="AT21" s="144" t="str">
        <f t="shared" si="21"/>
        <v>0</v>
      </c>
      <c r="AU21" s="143">
        <f>'60'!AU21:AV21*135%</f>
        <v>0</v>
      </c>
      <c r="AV21" s="144" t="str">
        <f t="shared" si="22"/>
        <v>0</v>
      </c>
      <c r="AW21" s="143">
        <f>'60'!AW21:AX21*135%</f>
        <v>0</v>
      </c>
      <c r="AX21" s="144" t="str">
        <f t="shared" si="23"/>
        <v>0</v>
      </c>
      <c r="AY21" s="143">
        <f>'60'!AY21:AZ21*135%</f>
        <v>0</v>
      </c>
      <c r="AZ21" s="144" t="str">
        <f t="shared" si="24"/>
        <v>0</v>
      </c>
      <c r="BA21" s="143">
        <f>'60'!BA21:BB21*135%</f>
        <v>0</v>
      </c>
      <c r="BB21" s="144" t="str">
        <f t="shared" si="25"/>
        <v>0</v>
      </c>
      <c r="BC21" s="143">
        <f>'60'!BC21:BD21*135%</f>
        <v>0</v>
      </c>
      <c r="BD21" s="144" t="str">
        <f t="shared" si="26"/>
        <v>0</v>
      </c>
      <c r="BE21" s="143">
        <f>'60'!BE21:BF21*135%</f>
        <v>1.0125000000000002</v>
      </c>
      <c r="BF21" s="144" t="str">
        <f t="shared" si="27"/>
        <v>0</v>
      </c>
      <c r="BG21" s="143">
        <f>'60'!BG21:BH21*135%</f>
        <v>0</v>
      </c>
      <c r="BH21" s="144" t="str">
        <f t="shared" si="28"/>
        <v>0</v>
      </c>
      <c r="BI21" s="143">
        <f>'60'!BI21:BJ21*135%</f>
        <v>0</v>
      </c>
      <c r="BJ21" s="144" t="str">
        <f t="shared" si="29"/>
        <v>0</v>
      </c>
      <c r="BK21" s="143">
        <f>'60'!BK21:BL21*135%</f>
        <v>0</v>
      </c>
      <c r="BL21" s="144" t="str">
        <f t="shared" si="30"/>
        <v>0</v>
      </c>
      <c r="BM21" s="6"/>
      <c r="BO21" s="17" t="s">
        <v>273</v>
      </c>
      <c r="BP21" s="20" t="s">
        <v>295</v>
      </c>
    </row>
    <row r="22" spans="1:68" ht="26.25" thickBot="1">
      <c r="A22" s="10"/>
      <c r="B22" s="10"/>
      <c r="C22" s="143"/>
      <c r="D22" s="144"/>
      <c r="E22" s="143"/>
      <c r="F22" s="144"/>
      <c r="G22" s="143"/>
      <c r="H22" s="144"/>
      <c r="I22" s="143"/>
      <c r="J22" s="144"/>
      <c r="K22" s="143"/>
      <c r="L22" s="144"/>
      <c r="M22" s="143"/>
      <c r="N22" s="144"/>
      <c r="O22" s="143"/>
      <c r="P22" s="144"/>
      <c r="Q22" s="143"/>
      <c r="R22" s="144"/>
      <c r="S22" s="143"/>
      <c r="T22" s="144"/>
      <c r="U22" s="143"/>
      <c r="V22" s="144"/>
      <c r="W22" s="143"/>
      <c r="X22" s="144"/>
      <c r="Y22" s="143"/>
      <c r="Z22" s="144"/>
      <c r="AA22" s="143"/>
      <c r="AB22" s="144"/>
      <c r="AC22" s="143"/>
      <c r="AD22" s="144"/>
      <c r="AE22" s="143"/>
      <c r="AF22" s="144"/>
      <c r="AG22" s="143"/>
      <c r="AH22" s="144"/>
      <c r="AI22" s="143"/>
      <c r="AJ22" s="144"/>
      <c r="AK22" s="143"/>
      <c r="AL22" s="144"/>
      <c r="AM22" s="143"/>
      <c r="AN22" s="144"/>
      <c r="AO22" s="143"/>
      <c r="AP22" s="144"/>
      <c r="AQ22" s="143"/>
      <c r="AR22" s="144"/>
      <c r="AS22" s="143"/>
      <c r="AT22" s="144"/>
      <c r="AU22" s="143"/>
      <c r="AV22" s="144"/>
      <c r="AW22" s="143"/>
      <c r="AX22" s="144"/>
      <c r="AY22" s="143"/>
      <c r="AZ22" s="144"/>
      <c r="BA22" s="143"/>
      <c r="BB22" s="144"/>
      <c r="BC22" s="143"/>
      <c r="BD22" s="144"/>
      <c r="BE22" s="143"/>
      <c r="BF22" s="144"/>
      <c r="BG22" s="143"/>
      <c r="BH22" s="144"/>
      <c r="BI22" s="143"/>
      <c r="BJ22" s="144"/>
      <c r="BK22" s="143"/>
      <c r="BL22" s="144"/>
      <c r="BM22" s="6"/>
      <c r="BO22" s="17" t="s">
        <v>269</v>
      </c>
      <c r="BP22" s="20" t="s">
        <v>294</v>
      </c>
    </row>
    <row r="23" spans="1:68" ht="26.25" thickBot="1">
      <c r="A23" s="10"/>
      <c r="B23" s="10"/>
      <c r="C23" s="143"/>
      <c r="D23" s="144"/>
      <c r="E23" s="143"/>
      <c r="F23" s="144"/>
      <c r="G23" s="143"/>
      <c r="H23" s="144"/>
      <c r="I23" s="143"/>
      <c r="J23" s="144"/>
      <c r="K23" s="143"/>
      <c r="L23" s="144"/>
      <c r="M23" s="143"/>
      <c r="N23" s="144"/>
      <c r="O23" s="143"/>
      <c r="P23" s="144"/>
      <c r="Q23" s="143"/>
      <c r="R23" s="144"/>
      <c r="S23" s="143"/>
      <c r="T23" s="144"/>
      <c r="U23" s="143"/>
      <c r="V23" s="144"/>
      <c r="W23" s="143"/>
      <c r="X23" s="144"/>
      <c r="Y23" s="143"/>
      <c r="Z23" s="144"/>
      <c r="AA23" s="143"/>
      <c r="AB23" s="144"/>
      <c r="AC23" s="143"/>
      <c r="AD23" s="144"/>
      <c r="AE23" s="143"/>
      <c r="AF23" s="144"/>
      <c r="AG23" s="143"/>
      <c r="AH23" s="144"/>
      <c r="AI23" s="143"/>
      <c r="AJ23" s="144"/>
      <c r="AK23" s="143"/>
      <c r="AL23" s="144"/>
      <c r="AM23" s="143"/>
      <c r="AN23" s="144"/>
      <c r="AO23" s="143"/>
      <c r="AP23" s="144"/>
      <c r="AQ23" s="143"/>
      <c r="AR23" s="144"/>
      <c r="AS23" s="143"/>
      <c r="AT23" s="144"/>
      <c r="AU23" s="143"/>
      <c r="AV23" s="144"/>
      <c r="AW23" s="143"/>
      <c r="AX23" s="144"/>
      <c r="AY23" s="143"/>
      <c r="AZ23" s="144"/>
      <c r="BA23" s="143"/>
      <c r="BB23" s="144"/>
      <c r="BC23" s="143"/>
      <c r="BD23" s="144"/>
      <c r="BE23" s="143"/>
      <c r="BF23" s="144"/>
      <c r="BG23" s="143"/>
      <c r="BH23" s="144"/>
      <c r="BI23" s="143"/>
      <c r="BJ23" s="144"/>
      <c r="BK23" s="143"/>
      <c r="BL23" s="144"/>
      <c r="BM23" s="6"/>
      <c r="BO23" s="17" t="s">
        <v>273</v>
      </c>
      <c r="BP23" s="20" t="s">
        <v>294</v>
      </c>
    </row>
    <row r="24" spans="1:68" ht="26.25" thickBot="1">
      <c r="A24" s="10"/>
      <c r="B24" s="10"/>
      <c r="C24" s="143"/>
      <c r="D24" s="144"/>
      <c r="E24" s="143"/>
      <c r="F24" s="144"/>
      <c r="G24" s="143"/>
      <c r="H24" s="144"/>
      <c r="I24" s="143"/>
      <c r="J24" s="144"/>
      <c r="K24" s="143"/>
      <c r="L24" s="144"/>
      <c r="M24" s="143"/>
      <c r="N24" s="144"/>
      <c r="O24" s="143"/>
      <c r="P24" s="144"/>
      <c r="Q24" s="143"/>
      <c r="R24" s="144"/>
      <c r="S24" s="143"/>
      <c r="T24" s="144"/>
      <c r="U24" s="143"/>
      <c r="V24" s="144"/>
      <c r="W24" s="143"/>
      <c r="X24" s="144"/>
      <c r="Y24" s="143"/>
      <c r="Z24" s="144"/>
      <c r="AA24" s="143"/>
      <c r="AB24" s="144"/>
      <c r="AC24" s="143"/>
      <c r="AD24" s="144"/>
      <c r="AE24" s="143"/>
      <c r="AF24" s="144"/>
      <c r="AG24" s="143"/>
      <c r="AH24" s="144"/>
      <c r="AI24" s="143"/>
      <c r="AJ24" s="144"/>
      <c r="AK24" s="143"/>
      <c r="AL24" s="144"/>
      <c r="AM24" s="143"/>
      <c r="AN24" s="144"/>
      <c r="AO24" s="143"/>
      <c r="AP24" s="144"/>
      <c r="AQ24" s="143"/>
      <c r="AR24" s="144"/>
      <c r="AS24" s="143"/>
      <c r="AT24" s="144"/>
      <c r="AU24" s="143"/>
      <c r="AV24" s="144"/>
      <c r="AW24" s="143"/>
      <c r="AX24" s="144"/>
      <c r="AY24" s="143"/>
      <c r="AZ24" s="144"/>
      <c r="BA24" s="143"/>
      <c r="BB24" s="144"/>
      <c r="BC24" s="143"/>
      <c r="BD24" s="144"/>
      <c r="BE24" s="143"/>
      <c r="BF24" s="144"/>
      <c r="BG24" s="143"/>
      <c r="BH24" s="144"/>
      <c r="BI24" s="143"/>
      <c r="BJ24" s="144"/>
      <c r="BK24" s="143"/>
      <c r="BL24" s="144"/>
      <c r="BM24" s="6"/>
      <c r="BO24" s="17" t="s">
        <v>273</v>
      </c>
      <c r="BP24" s="20" t="s">
        <v>294</v>
      </c>
    </row>
    <row r="25" spans="1:68" ht="26.25" thickBot="1">
      <c r="A25" s="10"/>
      <c r="B25" s="10"/>
      <c r="C25" s="143"/>
      <c r="D25" s="144"/>
      <c r="E25" s="143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3"/>
      <c r="R25" s="144"/>
      <c r="S25" s="143"/>
      <c r="T25" s="144"/>
      <c r="U25" s="143"/>
      <c r="V25" s="144"/>
      <c r="W25" s="143"/>
      <c r="X25" s="144"/>
      <c r="Y25" s="143"/>
      <c r="Z25" s="144"/>
      <c r="AA25" s="143"/>
      <c r="AB25" s="144"/>
      <c r="AC25" s="143"/>
      <c r="AD25" s="144"/>
      <c r="AE25" s="143"/>
      <c r="AF25" s="144"/>
      <c r="AG25" s="143"/>
      <c r="AH25" s="144"/>
      <c r="AI25" s="143"/>
      <c r="AJ25" s="144"/>
      <c r="AK25" s="143"/>
      <c r="AL25" s="144"/>
      <c r="AM25" s="143"/>
      <c r="AN25" s="144"/>
      <c r="AO25" s="143"/>
      <c r="AP25" s="144"/>
      <c r="AQ25" s="143"/>
      <c r="AR25" s="144"/>
      <c r="AS25" s="143"/>
      <c r="AT25" s="144"/>
      <c r="AU25" s="143"/>
      <c r="AV25" s="144"/>
      <c r="AW25" s="143"/>
      <c r="AX25" s="144"/>
      <c r="AY25" s="143"/>
      <c r="AZ25" s="144"/>
      <c r="BA25" s="143"/>
      <c r="BB25" s="144"/>
      <c r="BC25" s="143"/>
      <c r="BD25" s="144"/>
      <c r="BE25" s="143"/>
      <c r="BF25" s="144"/>
      <c r="BG25" s="143"/>
      <c r="BH25" s="144"/>
      <c r="BI25" s="143"/>
      <c r="BJ25" s="144"/>
      <c r="BK25" s="143"/>
      <c r="BL25" s="144"/>
      <c r="BM25" s="6"/>
      <c r="BO25" s="17" t="s">
        <v>269</v>
      </c>
      <c r="BP25" s="20" t="s">
        <v>295</v>
      </c>
    </row>
    <row r="26" spans="1:68" ht="26.25" thickBot="1">
      <c r="A26" s="10"/>
      <c r="B26" s="10"/>
      <c r="C26" s="143"/>
      <c r="D26" s="144"/>
      <c r="E26" s="143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3"/>
      <c r="R26" s="144"/>
      <c r="S26" s="143"/>
      <c r="T26" s="144"/>
      <c r="U26" s="143"/>
      <c r="V26" s="144"/>
      <c r="W26" s="143"/>
      <c r="X26" s="144"/>
      <c r="Y26" s="143"/>
      <c r="Z26" s="144"/>
      <c r="AA26" s="143"/>
      <c r="AB26" s="144"/>
      <c r="AC26" s="143"/>
      <c r="AD26" s="144"/>
      <c r="AE26" s="143"/>
      <c r="AF26" s="144"/>
      <c r="AG26" s="143"/>
      <c r="AH26" s="144"/>
      <c r="AI26" s="143"/>
      <c r="AJ26" s="144"/>
      <c r="AK26" s="143"/>
      <c r="AL26" s="144"/>
      <c r="AM26" s="143"/>
      <c r="AN26" s="144"/>
      <c r="AO26" s="143"/>
      <c r="AP26" s="144"/>
      <c r="AQ26" s="143"/>
      <c r="AR26" s="144"/>
      <c r="AS26" s="143"/>
      <c r="AT26" s="144"/>
      <c r="AU26" s="143"/>
      <c r="AV26" s="144"/>
      <c r="AW26" s="143"/>
      <c r="AX26" s="144"/>
      <c r="AY26" s="143"/>
      <c r="AZ26" s="144"/>
      <c r="BA26" s="143"/>
      <c r="BB26" s="144"/>
      <c r="BC26" s="143"/>
      <c r="BD26" s="144"/>
      <c r="BE26" s="143"/>
      <c r="BF26" s="144"/>
      <c r="BG26" s="143"/>
      <c r="BH26" s="144"/>
      <c r="BI26" s="143"/>
      <c r="BJ26" s="144"/>
      <c r="BK26" s="143"/>
      <c r="BL26" s="144"/>
      <c r="BM26" s="6"/>
      <c r="BO26" s="17" t="s">
        <v>268</v>
      </c>
      <c r="BP26" s="20" t="s">
        <v>295</v>
      </c>
    </row>
    <row r="27" spans="1:68" ht="26.25" thickBot="1">
      <c r="A27" s="10"/>
      <c r="B27" s="10"/>
      <c r="C27" s="143"/>
      <c r="D27" s="144"/>
      <c r="E27" s="143"/>
      <c r="F27" s="144"/>
      <c r="G27" s="143"/>
      <c r="H27" s="144"/>
      <c r="I27" s="143"/>
      <c r="J27" s="144"/>
      <c r="K27" s="143"/>
      <c r="L27" s="144"/>
      <c r="M27" s="143"/>
      <c r="N27" s="144"/>
      <c r="O27" s="143"/>
      <c r="P27" s="144"/>
      <c r="Q27" s="143"/>
      <c r="R27" s="144"/>
      <c r="S27" s="143"/>
      <c r="T27" s="144"/>
      <c r="U27" s="143"/>
      <c r="V27" s="144"/>
      <c r="W27" s="143"/>
      <c r="X27" s="144"/>
      <c r="Y27" s="143"/>
      <c r="Z27" s="144"/>
      <c r="AA27" s="143"/>
      <c r="AB27" s="144"/>
      <c r="AC27" s="143"/>
      <c r="AD27" s="144"/>
      <c r="AE27" s="143"/>
      <c r="AF27" s="144"/>
      <c r="AG27" s="143"/>
      <c r="AH27" s="144"/>
      <c r="AI27" s="143"/>
      <c r="AJ27" s="144"/>
      <c r="AK27" s="143"/>
      <c r="AL27" s="144"/>
      <c r="AM27" s="143"/>
      <c r="AN27" s="144"/>
      <c r="AO27" s="143"/>
      <c r="AP27" s="144"/>
      <c r="AQ27" s="143"/>
      <c r="AR27" s="144"/>
      <c r="AS27" s="143"/>
      <c r="AT27" s="144"/>
      <c r="AU27" s="143"/>
      <c r="AV27" s="144"/>
      <c r="AW27" s="143"/>
      <c r="AX27" s="144"/>
      <c r="AY27" s="143"/>
      <c r="AZ27" s="144"/>
      <c r="BA27" s="143"/>
      <c r="BB27" s="144"/>
      <c r="BC27" s="143"/>
      <c r="BD27" s="144"/>
      <c r="BE27" s="143"/>
      <c r="BF27" s="144"/>
      <c r="BG27" s="143"/>
      <c r="BH27" s="144"/>
      <c r="BI27" s="143"/>
      <c r="BJ27" s="144"/>
      <c r="BK27" s="143"/>
      <c r="BL27" s="144"/>
      <c r="BM27" s="6"/>
      <c r="BO27" s="17" t="s">
        <v>273</v>
      </c>
      <c r="BP27" s="20" t="s">
        <v>295</v>
      </c>
    </row>
    <row r="28" spans="1:68" ht="26.25" thickBot="1">
      <c r="A28" s="10"/>
      <c r="B28" s="10"/>
      <c r="C28" s="143"/>
      <c r="D28" s="144"/>
      <c r="E28" s="143"/>
      <c r="F28" s="144"/>
      <c r="G28" s="143"/>
      <c r="H28" s="144"/>
      <c r="I28" s="143"/>
      <c r="J28" s="144"/>
      <c r="K28" s="143"/>
      <c r="L28" s="144"/>
      <c r="M28" s="143"/>
      <c r="N28" s="144"/>
      <c r="O28" s="143"/>
      <c r="P28" s="144"/>
      <c r="Q28" s="143"/>
      <c r="R28" s="144"/>
      <c r="S28" s="143"/>
      <c r="T28" s="144"/>
      <c r="U28" s="143"/>
      <c r="V28" s="144"/>
      <c r="W28" s="143"/>
      <c r="X28" s="144"/>
      <c r="Y28" s="143"/>
      <c r="Z28" s="144"/>
      <c r="AA28" s="143"/>
      <c r="AB28" s="144"/>
      <c r="AC28" s="143"/>
      <c r="AD28" s="144"/>
      <c r="AE28" s="143"/>
      <c r="AF28" s="144"/>
      <c r="AG28" s="143"/>
      <c r="AH28" s="144"/>
      <c r="AI28" s="143"/>
      <c r="AJ28" s="144"/>
      <c r="AK28" s="143"/>
      <c r="AL28" s="144"/>
      <c r="AM28" s="143"/>
      <c r="AN28" s="144"/>
      <c r="AO28" s="143"/>
      <c r="AP28" s="144"/>
      <c r="AQ28" s="143"/>
      <c r="AR28" s="144"/>
      <c r="AS28" s="143"/>
      <c r="AT28" s="144"/>
      <c r="AU28" s="143"/>
      <c r="AV28" s="144"/>
      <c r="AW28" s="143"/>
      <c r="AX28" s="144"/>
      <c r="AY28" s="143"/>
      <c r="AZ28" s="144"/>
      <c r="BA28" s="143"/>
      <c r="BB28" s="144"/>
      <c r="BC28" s="143"/>
      <c r="BD28" s="144"/>
      <c r="BE28" s="143"/>
      <c r="BF28" s="144"/>
      <c r="BG28" s="143"/>
      <c r="BH28" s="144"/>
      <c r="BI28" s="143"/>
      <c r="BJ28" s="144"/>
      <c r="BK28" s="143"/>
      <c r="BL28" s="144"/>
      <c r="BM28" s="6"/>
      <c r="BO28" s="17" t="s">
        <v>272</v>
      </c>
      <c r="BP28" s="20" t="s">
        <v>295</v>
      </c>
    </row>
    <row r="29" spans="1:68" ht="26.25" thickBot="1">
      <c r="A29" s="10"/>
      <c r="B29" s="10"/>
      <c r="C29" s="143"/>
      <c r="D29" s="144"/>
      <c r="E29" s="143"/>
      <c r="F29" s="144"/>
      <c r="G29" s="143"/>
      <c r="H29" s="144"/>
      <c r="I29" s="143"/>
      <c r="J29" s="144"/>
      <c r="K29" s="143"/>
      <c r="L29" s="144"/>
      <c r="M29" s="143"/>
      <c r="N29" s="144"/>
      <c r="O29" s="143"/>
      <c r="P29" s="144"/>
      <c r="Q29" s="143"/>
      <c r="R29" s="144"/>
      <c r="S29" s="143"/>
      <c r="T29" s="144"/>
      <c r="U29" s="143"/>
      <c r="V29" s="144"/>
      <c r="W29" s="143"/>
      <c r="X29" s="144"/>
      <c r="Y29" s="143"/>
      <c r="Z29" s="144"/>
      <c r="AA29" s="143"/>
      <c r="AB29" s="144"/>
      <c r="AC29" s="143"/>
      <c r="AD29" s="144"/>
      <c r="AE29" s="143"/>
      <c r="AF29" s="144"/>
      <c r="AG29" s="143"/>
      <c r="AH29" s="144"/>
      <c r="AI29" s="143"/>
      <c r="AJ29" s="144"/>
      <c r="AK29" s="143"/>
      <c r="AL29" s="144"/>
      <c r="AM29" s="143"/>
      <c r="AN29" s="144"/>
      <c r="AO29" s="143"/>
      <c r="AP29" s="144"/>
      <c r="AQ29" s="143"/>
      <c r="AR29" s="144"/>
      <c r="AS29" s="143"/>
      <c r="AT29" s="144"/>
      <c r="AU29" s="143"/>
      <c r="AV29" s="144"/>
      <c r="AW29" s="143"/>
      <c r="AX29" s="144"/>
      <c r="AY29" s="143"/>
      <c r="AZ29" s="144"/>
      <c r="BA29" s="143"/>
      <c r="BB29" s="144"/>
      <c r="BC29" s="143"/>
      <c r="BD29" s="144"/>
      <c r="BE29" s="143"/>
      <c r="BF29" s="144"/>
      <c r="BG29" s="143"/>
      <c r="BH29" s="144"/>
      <c r="BI29" s="143"/>
      <c r="BJ29" s="144"/>
      <c r="BK29" s="143"/>
      <c r="BL29" s="144"/>
      <c r="BM29" s="6"/>
      <c r="BO29" s="17" t="s">
        <v>269</v>
      </c>
      <c r="BP29" s="20" t="s">
        <v>295</v>
      </c>
    </row>
    <row r="30" spans="1:68" ht="26.25" thickBot="1">
      <c r="A30" s="10"/>
      <c r="B30" s="10"/>
      <c r="C30" s="143"/>
      <c r="D30" s="144"/>
      <c r="E30" s="143"/>
      <c r="F30" s="144"/>
      <c r="G30" s="143"/>
      <c r="H30" s="144"/>
      <c r="I30" s="143"/>
      <c r="J30" s="144"/>
      <c r="K30" s="143"/>
      <c r="L30" s="144"/>
      <c r="M30" s="143"/>
      <c r="N30" s="144"/>
      <c r="O30" s="143"/>
      <c r="P30" s="144"/>
      <c r="Q30" s="143"/>
      <c r="R30" s="144"/>
      <c r="S30" s="143"/>
      <c r="T30" s="144"/>
      <c r="U30" s="143"/>
      <c r="V30" s="144"/>
      <c r="W30" s="143"/>
      <c r="X30" s="144"/>
      <c r="Y30" s="143"/>
      <c r="Z30" s="144"/>
      <c r="AA30" s="143"/>
      <c r="AB30" s="144"/>
      <c r="AC30" s="143"/>
      <c r="AD30" s="144"/>
      <c r="AE30" s="143"/>
      <c r="AF30" s="144"/>
      <c r="AG30" s="143"/>
      <c r="AH30" s="144"/>
      <c r="AI30" s="143"/>
      <c r="AJ30" s="144"/>
      <c r="AK30" s="143"/>
      <c r="AL30" s="144"/>
      <c r="AM30" s="143"/>
      <c r="AN30" s="144"/>
      <c r="AO30" s="143"/>
      <c r="AP30" s="144"/>
      <c r="AQ30" s="143"/>
      <c r="AR30" s="144"/>
      <c r="AS30" s="143"/>
      <c r="AT30" s="144"/>
      <c r="AU30" s="143"/>
      <c r="AV30" s="144"/>
      <c r="AW30" s="143"/>
      <c r="AX30" s="144"/>
      <c r="AY30" s="143"/>
      <c r="AZ30" s="144"/>
      <c r="BA30" s="143"/>
      <c r="BB30" s="144"/>
      <c r="BC30" s="143"/>
      <c r="BD30" s="144"/>
      <c r="BE30" s="143"/>
      <c r="BF30" s="144"/>
      <c r="BG30" s="143"/>
      <c r="BH30" s="144"/>
      <c r="BI30" s="143"/>
      <c r="BJ30" s="144"/>
      <c r="BK30" s="143"/>
      <c r="BL30" s="144"/>
      <c r="BM30" s="6"/>
      <c r="BO30" s="17" t="s">
        <v>271</v>
      </c>
      <c r="BP30" s="20" t="s">
        <v>295</v>
      </c>
    </row>
    <row r="31" spans="1:68" ht="26.25" thickBot="1">
      <c r="A31" s="10"/>
      <c r="B31" s="10"/>
      <c r="C31" s="143"/>
      <c r="D31" s="144"/>
      <c r="E31" s="143"/>
      <c r="F31" s="144"/>
      <c r="G31" s="143"/>
      <c r="H31" s="144"/>
      <c r="I31" s="143"/>
      <c r="J31" s="144"/>
      <c r="K31" s="143"/>
      <c r="L31" s="144"/>
      <c r="M31" s="143"/>
      <c r="N31" s="144"/>
      <c r="O31" s="143"/>
      <c r="P31" s="144"/>
      <c r="Q31" s="143"/>
      <c r="R31" s="144"/>
      <c r="S31" s="143"/>
      <c r="T31" s="144"/>
      <c r="U31" s="143"/>
      <c r="V31" s="144"/>
      <c r="W31" s="143"/>
      <c r="X31" s="144"/>
      <c r="Y31" s="143"/>
      <c r="Z31" s="144"/>
      <c r="AA31" s="143"/>
      <c r="AB31" s="144"/>
      <c r="AC31" s="143"/>
      <c r="AD31" s="144"/>
      <c r="AE31" s="143"/>
      <c r="AF31" s="144"/>
      <c r="AG31" s="143"/>
      <c r="AH31" s="144"/>
      <c r="AI31" s="143"/>
      <c r="AJ31" s="144"/>
      <c r="AK31" s="143"/>
      <c r="AL31" s="144"/>
      <c r="AM31" s="143"/>
      <c r="AN31" s="144"/>
      <c r="AO31" s="143"/>
      <c r="AP31" s="144"/>
      <c r="AQ31" s="143"/>
      <c r="AR31" s="144"/>
      <c r="AS31" s="143"/>
      <c r="AT31" s="144"/>
      <c r="AU31" s="143"/>
      <c r="AV31" s="144"/>
      <c r="AW31" s="143"/>
      <c r="AX31" s="144"/>
      <c r="AY31" s="143"/>
      <c r="AZ31" s="144"/>
      <c r="BA31" s="143"/>
      <c r="BB31" s="144"/>
      <c r="BC31" s="143"/>
      <c r="BD31" s="144"/>
      <c r="BE31" s="143"/>
      <c r="BF31" s="144"/>
      <c r="BG31" s="143"/>
      <c r="BH31" s="144"/>
      <c r="BI31" s="143"/>
      <c r="BJ31" s="144"/>
      <c r="BK31" s="143"/>
      <c r="BL31" s="144"/>
      <c r="BM31" s="6"/>
      <c r="BO31" s="17" t="s">
        <v>275</v>
      </c>
      <c r="BP31" s="20" t="s">
        <v>294</v>
      </c>
    </row>
    <row r="32" spans="1:68" ht="26.25" thickBot="1">
      <c r="A32" s="10"/>
      <c r="B32" s="10"/>
      <c r="C32" s="143"/>
      <c r="D32" s="144"/>
      <c r="E32" s="143"/>
      <c r="F32" s="144"/>
      <c r="G32" s="143"/>
      <c r="H32" s="144"/>
      <c r="I32" s="143"/>
      <c r="J32" s="144"/>
      <c r="K32" s="143"/>
      <c r="L32" s="144"/>
      <c r="M32" s="143"/>
      <c r="N32" s="144"/>
      <c r="O32" s="143"/>
      <c r="P32" s="144"/>
      <c r="Q32" s="143"/>
      <c r="R32" s="144"/>
      <c r="S32" s="143"/>
      <c r="T32" s="144"/>
      <c r="U32" s="143"/>
      <c r="V32" s="144"/>
      <c r="W32" s="143"/>
      <c r="X32" s="144"/>
      <c r="Y32" s="143"/>
      <c r="Z32" s="144"/>
      <c r="AA32" s="143"/>
      <c r="AB32" s="144"/>
      <c r="AC32" s="143"/>
      <c r="AD32" s="144"/>
      <c r="AE32" s="143"/>
      <c r="AF32" s="144"/>
      <c r="AG32" s="143"/>
      <c r="AH32" s="144"/>
      <c r="AI32" s="143"/>
      <c r="AJ32" s="144"/>
      <c r="AK32" s="143"/>
      <c r="AL32" s="144"/>
      <c r="AM32" s="143"/>
      <c r="AN32" s="144"/>
      <c r="AO32" s="143"/>
      <c r="AP32" s="144"/>
      <c r="AQ32" s="143"/>
      <c r="AR32" s="144"/>
      <c r="AS32" s="143"/>
      <c r="AT32" s="144"/>
      <c r="AU32" s="143"/>
      <c r="AV32" s="144"/>
      <c r="AW32" s="143"/>
      <c r="AX32" s="144"/>
      <c r="AY32" s="143"/>
      <c r="AZ32" s="144"/>
      <c r="BA32" s="143"/>
      <c r="BB32" s="144"/>
      <c r="BC32" s="143"/>
      <c r="BD32" s="144"/>
      <c r="BE32" s="143"/>
      <c r="BF32" s="144"/>
      <c r="BG32" s="143"/>
      <c r="BH32" s="144"/>
      <c r="BI32" s="143"/>
      <c r="BJ32" s="144"/>
      <c r="BK32" s="143"/>
      <c r="BL32" s="144"/>
      <c r="BM32" s="6"/>
      <c r="BO32" s="17" t="s">
        <v>270</v>
      </c>
      <c r="BP32" s="20" t="s">
        <v>294</v>
      </c>
    </row>
    <row r="33" spans="1:68" ht="26.25" thickBot="1">
      <c r="A33" s="10"/>
      <c r="B33" s="10"/>
      <c r="C33" s="143"/>
      <c r="D33" s="144"/>
      <c r="E33" s="143"/>
      <c r="F33" s="144"/>
      <c r="G33" s="143"/>
      <c r="H33" s="144"/>
      <c r="I33" s="143"/>
      <c r="J33" s="144"/>
      <c r="K33" s="143"/>
      <c r="L33" s="144"/>
      <c r="M33" s="143"/>
      <c r="N33" s="144"/>
      <c r="O33" s="143"/>
      <c r="P33" s="144"/>
      <c r="Q33" s="143"/>
      <c r="R33" s="144"/>
      <c r="S33" s="143"/>
      <c r="T33" s="144"/>
      <c r="U33" s="143"/>
      <c r="V33" s="144"/>
      <c r="W33" s="143"/>
      <c r="X33" s="144"/>
      <c r="Y33" s="143"/>
      <c r="Z33" s="144"/>
      <c r="AA33" s="143"/>
      <c r="AB33" s="144"/>
      <c r="AC33" s="143"/>
      <c r="AD33" s="144"/>
      <c r="AE33" s="143"/>
      <c r="AF33" s="144"/>
      <c r="AG33" s="143"/>
      <c r="AH33" s="144"/>
      <c r="AI33" s="143"/>
      <c r="AJ33" s="144"/>
      <c r="AK33" s="143"/>
      <c r="AL33" s="144"/>
      <c r="AM33" s="143"/>
      <c r="AN33" s="144"/>
      <c r="AO33" s="143"/>
      <c r="AP33" s="144"/>
      <c r="AQ33" s="143"/>
      <c r="AR33" s="144"/>
      <c r="AS33" s="143"/>
      <c r="AT33" s="144"/>
      <c r="AU33" s="143"/>
      <c r="AV33" s="144"/>
      <c r="AW33" s="143"/>
      <c r="AX33" s="144"/>
      <c r="AY33" s="143"/>
      <c r="AZ33" s="144"/>
      <c r="BA33" s="143"/>
      <c r="BB33" s="144"/>
      <c r="BC33" s="143"/>
      <c r="BD33" s="144"/>
      <c r="BE33" s="143"/>
      <c r="BF33" s="144"/>
      <c r="BG33" s="143"/>
      <c r="BH33" s="144"/>
      <c r="BI33" s="143"/>
      <c r="BJ33" s="144"/>
      <c r="BK33" s="143"/>
      <c r="BL33" s="144"/>
      <c r="BM33" s="6"/>
      <c r="BO33" s="17" t="s">
        <v>272</v>
      </c>
      <c r="BP33" s="20" t="s">
        <v>295</v>
      </c>
    </row>
    <row r="34" spans="1:68" ht="26.25" thickBot="1">
      <c r="A34" s="10"/>
      <c r="B34" s="10"/>
      <c r="C34" s="143"/>
      <c r="D34" s="144"/>
      <c r="E34" s="143"/>
      <c r="F34" s="144"/>
      <c r="G34" s="143"/>
      <c r="H34" s="144"/>
      <c r="I34" s="143"/>
      <c r="J34" s="144"/>
      <c r="K34" s="143"/>
      <c r="L34" s="144"/>
      <c r="M34" s="143"/>
      <c r="N34" s="144"/>
      <c r="O34" s="143"/>
      <c r="P34" s="144"/>
      <c r="Q34" s="143"/>
      <c r="R34" s="144"/>
      <c r="S34" s="143"/>
      <c r="T34" s="144"/>
      <c r="U34" s="143"/>
      <c r="V34" s="144"/>
      <c r="W34" s="143"/>
      <c r="X34" s="144"/>
      <c r="Y34" s="143"/>
      <c r="Z34" s="144"/>
      <c r="AA34" s="143"/>
      <c r="AB34" s="144"/>
      <c r="AC34" s="143"/>
      <c r="AD34" s="144"/>
      <c r="AE34" s="143"/>
      <c r="AF34" s="144"/>
      <c r="AG34" s="143"/>
      <c r="AH34" s="144"/>
      <c r="AI34" s="143"/>
      <c r="AJ34" s="144"/>
      <c r="AK34" s="143"/>
      <c r="AL34" s="144"/>
      <c r="AM34" s="143"/>
      <c r="AN34" s="144"/>
      <c r="AO34" s="143"/>
      <c r="AP34" s="144"/>
      <c r="AQ34" s="143"/>
      <c r="AR34" s="144"/>
      <c r="AS34" s="143"/>
      <c r="AT34" s="144"/>
      <c r="AU34" s="143"/>
      <c r="AV34" s="144"/>
      <c r="AW34" s="143"/>
      <c r="AX34" s="144"/>
      <c r="AY34" s="143"/>
      <c r="AZ34" s="144"/>
      <c r="BA34" s="143"/>
      <c r="BB34" s="144"/>
      <c r="BC34" s="143"/>
      <c r="BD34" s="144"/>
      <c r="BE34" s="143"/>
      <c r="BF34" s="144"/>
      <c r="BG34" s="143"/>
      <c r="BH34" s="144"/>
      <c r="BI34" s="143"/>
      <c r="BJ34" s="144"/>
      <c r="BK34" s="143"/>
      <c r="BL34" s="144"/>
      <c r="BM34" s="6"/>
      <c r="BO34" s="17" t="s">
        <v>273</v>
      </c>
      <c r="BP34" s="20" t="s">
        <v>294</v>
      </c>
    </row>
    <row r="35" spans="1:68" ht="26.25" thickBot="1">
      <c r="A35" s="10"/>
      <c r="B35" s="10"/>
      <c r="C35" s="143"/>
      <c r="D35" s="144"/>
      <c r="E35" s="143"/>
      <c r="F35" s="144"/>
      <c r="G35" s="143"/>
      <c r="H35" s="144"/>
      <c r="I35" s="143"/>
      <c r="J35" s="144"/>
      <c r="K35" s="143"/>
      <c r="L35" s="144"/>
      <c r="M35" s="143"/>
      <c r="N35" s="144"/>
      <c r="O35" s="143"/>
      <c r="P35" s="144"/>
      <c r="Q35" s="143"/>
      <c r="R35" s="144"/>
      <c r="S35" s="143"/>
      <c r="T35" s="144"/>
      <c r="U35" s="143"/>
      <c r="V35" s="144"/>
      <c r="W35" s="143"/>
      <c r="X35" s="144"/>
      <c r="Y35" s="143"/>
      <c r="Z35" s="144"/>
      <c r="AA35" s="143"/>
      <c r="AB35" s="144"/>
      <c r="AC35" s="143"/>
      <c r="AD35" s="144"/>
      <c r="AE35" s="143"/>
      <c r="AF35" s="144"/>
      <c r="AG35" s="143"/>
      <c r="AH35" s="144"/>
      <c r="AI35" s="143"/>
      <c r="AJ35" s="144"/>
      <c r="AK35" s="143"/>
      <c r="AL35" s="144"/>
      <c r="AM35" s="143"/>
      <c r="AN35" s="144"/>
      <c r="AO35" s="143"/>
      <c r="AP35" s="144"/>
      <c r="AQ35" s="143"/>
      <c r="AR35" s="144"/>
      <c r="AS35" s="143"/>
      <c r="AT35" s="144"/>
      <c r="AU35" s="143"/>
      <c r="AV35" s="144"/>
      <c r="AW35" s="143"/>
      <c r="AX35" s="144"/>
      <c r="AY35" s="143"/>
      <c r="AZ35" s="144"/>
      <c r="BA35" s="143"/>
      <c r="BB35" s="144"/>
      <c r="BC35" s="143"/>
      <c r="BD35" s="144"/>
      <c r="BE35" s="143"/>
      <c r="BF35" s="144"/>
      <c r="BG35" s="143"/>
      <c r="BH35" s="144"/>
      <c r="BI35" s="143"/>
      <c r="BJ35" s="144"/>
      <c r="BK35" s="143"/>
      <c r="BL35" s="144"/>
      <c r="BM35" s="6"/>
      <c r="BO35" s="17" t="s">
        <v>276</v>
      </c>
      <c r="BP35" s="20" t="s">
        <v>295</v>
      </c>
    </row>
    <row r="36" spans="1:68" ht="26.25" thickBot="1">
      <c r="A36" s="10"/>
      <c r="B36" s="10"/>
      <c r="C36" s="143"/>
      <c r="D36" s="144"/>
      <c r="E36" s="143"/>
      <c r="F36" s="144"/>
      <c r="G36" s="143"/>
      <c r="H36" s="144"/>
      <c r="I36" s="143"/>
      <c r="J36" s="144"/>
      <c r="K36" s="143"/>
      <c r="L36" s="144"/>
      <c r="M36" s="143"/>
      <c r="N36" s="144"/>
      <c r="O36" s="143"/>
      <c r="P36" s="144"/>
      <c r="Q36" s="143"/>
      <c r="R36" s="144"/>
      <c r="S36" s="143"/>
      <c r="T36" s="144"/>
      <c r="U36" s="143"/>
      <c r="V36" s="144"/>
      <c r="W36" s="143"/>
      <c r="X36" s="144"/>
      <c r="Y36" s="143"/>
      <c r="Z36" s="144"/>
      <c r="AA36" s="143"/>
      <c r="AB36" s="144"/>
      <c r="AC36" s="143"/>
      <c r="AD36" s="144"/>
      <c r="AE36" s="143"/>
      <c r="AF36" s="144"/>
      <c r="AG36" s="143"/>
      <c r="AH36" s="144"/>
      <c r="AI36" s="143"/>
      <c r="AJ36" s="144"/>
      <c r="AK36" s="143"/>
      <c r="AL36" s="144"/>
      <c r="AM36" s="143"/>
      <c r="AN36" s="144"/>
      <c r="AO36" s="143"/>
      <c r="AP36" s="144"/>
      <c r="AQ36" s="143"/>
      <c r="AR36" s="144"/>
      <c r="AS36" s="143"/>
      <c r="AT36" s="144"/>
      <c r="AU36" s="143"/>
      <c r="AV36" s="144"/>
      <c r="AW36" s="143"/>
      <c r="AX36" s="144"/>
      <c r="AY36" s="143"/>
      <c r="AZ36" s="144"/>
      <c r="BA36" s="143"/>
      <c r="BB36" s="144"/>
      <c r="BC36" s="143"/>
      <c r="BD36" s="144"/>
      <c r="BE36" s="143"/>
      <c r="BF36" s="144"/>
      <c r="BG36" s="143"/>
      <c r="BH36" s="144"/>
      <c r="BI36" s="143"/>
      <c r="BJ36" s="144"/>
      <c r="BK36" s="143"/>
      <c r="BL36" s="144"/>
      <c r="BM36" s="6"/>
      <c r="BO36" s="17" t="s">
        <v>270</v>
      </c>
      <c r="BP36" s="20" t="s">
        <v>294</v>
      </c>
    </row>
    <row r="37" spans="1:68" ht="26.25" thickBot="1">
      <c r="A37" s="10"/>
      <c r="B37" s="10"/>
      <c r="C37" s="143"/>
      <c r="D37" s="144"/>
      <c r="E37" s="143"/>
      <c r="F37" s="144"/>
      <c r="G37" s="143"/>
      <c r="H37" s="144"/>
      <c r="I37" s="143"/>
      <c r="J37" s="144"/>
      <c r="K37" s="143"/>
      <c r="L37" s="144"/>
      <c r="M37" s="143"/>
      <c r="N37" s="144"/>
      <c r="O37" s="143"/>
      <c r="P37" s="144"/>
      <c r="Q37" s="143"/>
      <c r="R37" s="144"/>
      <c r="S37" s="143"/>
      <c r="T37" s="144"/>
      <c r="U37" s="143"/>
      <c r="V37" s="144"/>
      <c r="W37" s="143"/>
      <c r="X37" s="144"/>
      <c r="Y37" s="143"/>
      <c r="Z37" s="144"/>
      <c r="AA37" s="143"/>
      <c r="AB37" s="144"/>
      <c r="AC37" s="143"/>
      <c r="AD37" s="144"/>
      <c r="AE37" s="143"/>
      <c r="AF37" s="144"/>
      <c r="AG37" s="143"/>
      <c r="AH37" s="144"/>
      <c r="AI37" s="143"/>
      <c r="AJ37" s="144"/>
      <c r="AK37" s="143"/>
      <c r="AL37" s="144"/>
      <c r="AM37" s="143"/>
      <c r="AN37" s="144"/>
      <c r="AO37" s="143"/>
      <c r="AP37" s="144"/>
      <c r="AQ37" s="143"/>
      <c r="AR37" s="144"/>
      <c r="AS37" s="143"/>
      <c r="AT37" s="144"/>
      <c r="AU37" s="143"/>
      <c r="AV37" s="144"/>
      <c r="AW37" s="143"/>
      <c r="AX37" s="144"/>
      <c r="AY37" s="143"/>
      <c r="AZ37" s="144"/>
      <c r="BA37" s="143"/>
      <c r="BB37" s="144"/>
      <c r="BC37" s="143"/>
      <c r="BD37" s="144"/>
      <c r="BE37" s="143"/>
      <c r="BF37" s="144"/>
      <c r="BG37" s="143"/>
      <c r="BH37" s="144"/>
      <c r="BI37" s="143"/>
      <c r="BJ37" s="144"/>
      <c r="BK37" s="143"/>
      <c r="BL37" s="144"/>
      <c r="BM37" s="6"/>
      <c r="BO37" s="17" t="s">
        <v>272</v>
      </c>
      <c r="BP37" s="20" t="s">
        <v>295</v>
      </c>
    </row>
    <row r="38" spans="1:68" ht="26.25" thickBot="1">
      <c r="A38" s="10"/>
      <c r="B38" s="10"/>
      <c r="C38" s="143"/>
      <c r="D38" s="144"/>
      <c r="E38" s="143"/>
      <c r="F38" s="144"/>
      <c r="G38" s="143"/>
      <c r="H38" s="144"/>
      <c r="I38" s="143"/>
      <c r="J38" s="144"/>
      <c r="K38" s="143"/>
      <c r="L38" s="144"/>
      <c r="M38" s="143"/>
      <c r="N38" s="144"/>
      <c r="O38" s="143"/>
      <c r="P38" s="144"/>
      <c r="Q38" s="143"/>
      <c r="R38" s="144"/>
      <c r="S38" s="143"/>
      <c r="T38" s="144"/>
      <c r="U38" s="143"/>
      <c r="V38" s="144"/>
      <c r="W38" s="143"/>
      <c r="X38" s="144"/>
      <c r="Y38" s="143"/>
      <c r="Z38" s="144"/>
      <c r="AA38" s="143"/>
      <c r="AB38" s="144"/>
      <c r="AC38" s="143"/>
      <c r="AD38" s="144"/>
      <c r="AE38" s="143"/>
      <c r="AF38" s="144"/>
      <c r="AG38" s="143"/>
      <c r="AH38" s="144"/>
      <c r="AI38" s="143"/>
      <c r="AJ38" s="144"/>
      <c r="AK38" s="143"/>
      <c r="AL38" s="144"/>
      <c r="AM38" s="143"/>
      <c r="AN38" s="144"/>
      <c r="AO38" s="143"/>
      <c r="AP38" s="144"/>
      <c r="AQ38" s="143"/>
      <c r="AR38" s="144"/>
      <c r="AS38" s="143"/>
      <c r="AT38" s="144"/>
      <c r="AU38" s="143"/>
      <c r="AV38" s="144"/>
      <c r="AW38" s="143"/>
      <c r="AX38" s="144"/>
      <c r="AY38" s="143"/>
      <c r="AZ38" s="144"/>
      <c r="BA38" s="143"/>
      <c r="BB38" s="144"/>
      <c r="BC38" s="143"/>
      <c r="BD38" s="144"/>
      <c r="BE38" s="143"/>
      <c r="BF38" s="144"/>
      <c r="BG38" s="143"/>
      <c r="BH38" s="144"/>
      <c r="BI38" s="143"/>
      <c r="BJ38" s="144"/>
      <c r="BK38" s="143"/>
      <c r="BL38" s="144"/>
      <c r="BM38" s="6"/>
      <c r="BO38" s="17" t="s">
        <v>277</v>
      </c>
      <c r="BP38" s="20" t="s">
        <v>294</v>
      </c>
    </row>
    <row r="39" spans="1:68" ht="26.25" thickBot="1">
      <c r="A39" s="10"/>
      <c r="B39" s="10"/>
      <c r="C39" s="143"/>
      <c r="D39" s="144"/>
      <c r="E39" s="143"/>
      <c r="F39" s="144"/>
      <c r="G39" s="143"/>
      <c r="H39" s="144"/>
      <c r="I39" s="143"/>
      <c r="J39" s="144"/>
      <c r="K39" s="143"/>
      <c r="L39" s="144"/>
      <c r="M39" s="143"/>
      <c r="N39" s="144"/>
      <c r="O39" s="143"/>
      <c r="P39" s="144"/>
      <c r="Q39" s="143"/>
      <c r="R39" s="144"/>
      <c r="S39" s="143"/>
      <c r="T39" s="144"/>
      <c r="U39" s="143"/>
      <c r="V39" s="144"/>
      <c r="W39" s="143"/>
      <c r="X39" s="144"/>
      <c r="Y39" s="143"/>
      <c r="Z39" s="144"/>
      <c r="AA39" s="143"/>
      <c r="AB39" s="144"/>
      <c r="AC39" s="143"/>
      <c r="AD39" s="144"/>
      <c r="AE39" s="143"/>
      <c r="AF39" s="144"/>
      <c r="AG39" s="143"/>
      <c r="AH39" s="144"/>
      <c r="AI39" s="143"/>
      <c r="AJ39" s="144"/>
      <c r="AK39" s="143"/>
      <c r="AL39" s="144"/>
      <c r="AM39" s="143"/>
      <c r="AN39" s="144"/>
      <c r="AO39" s="143"/>
      <c r="AP39" s="144"/>
      <c r="AQ39" s="143"/>
      <c r="AR39" s="144"/>
      <c r="AS39" s="143"/>
      <c r="AT39" s="144"/>
      <c r="AU39" s="143"/>
      <c r="AV39" s="144"/>
      <c r="AW39" s="143"/>
      <c r="AX39" s="144"/>
      <c r="AY39" s="143"/>
      <c r="AZ39" s="144"/>
      <c r="BA39" s="143"/>
      <c r="BB39" s="144"/>
      <c r="BC39" s="143"/>
      <c r="BD39" s="144"/>
      <c r="BE39" s="143"/>
      <c r="BF39" s="144"/>
      <c r="BG39" s="143"/>
      <c r="BH39" s="144"/>
      <c r="BI39" s="143"/>
      <c r="BJ39" s="144"/>
      <c r="BK39" s="143"/>
      <c r="BL39" s="144"/>
      <c r="BM39" s="6"/>
      <c r="BO39" s="17" t="s">
        <v>270</v>
      </c>
      <c r="BP39" s="20" t="s">
        <v>294</v>
      </c>
    </row>
    <row r="40" spans="1:68" ht="26.25" thickBot="1">
      <c r="A40" s="10"/>
      <c r="B40" s="10"/>
      <c r="C40" s="143"/>
      <c r="D40" s="144"/>
      <c r="E40" s="143"/>
      <c r="F40" s="144"/>
      <c r="G40" s="143"/>
      <c r="H40" s="144"/>
      <c r="I40" s="143"/>
      <c r="J40" s="144"/>
      <c r="K40" s="143"/>
      <c r="L40" s="144"/>
      <c r="M40" s="143"/>
      <c r="N40" s="144"/>
      <c r="O40" s="143"/>
      <c r="P40" s="144"/>
      <c r="Q40" s="143"/>
      <c r="R40" s="144"/>
      <c r="S40" s="143"/>
      <c r="T40" s="144"/>
      <c r="U40" s="143"/>
      <c r="V40" s="144"/>
      <c r="W40" s="143"/>
      <c r="X40" s="144"/>
      <c r="Y40" s="143"/>
      <c r="Z40" s="144"/>
      <c r="AA40" s="143"/>
      <c r="AB40" s="144"/>
      <c r="AC40" s="143"/>
      <c r="AD40" s="144"/>
      <c r="AE40" s="143"/>
      <c r="AF40" s="144"/>
      <c r="AG40" s="143"/>
      <c r="AH40" s="144"/>
      <c r="AI40" s="143"/>
      <c r="AJ40" s="144"/>
      <c r="AK40" s="143"/>
      <c r="AL40" s="144"/>
      <c r="AM40" s="143"/>
      <c r="AN40" s="144"/>
      <c r="AO40" s="143"/>
      <c r="AP40" s="144"/>
      <c r="AQ40" s="143"/>
      <c r="AR40" s="144"/>
      <c r="AS40" s="143"/>
      <c r="AT40" s="144"/>
      <c r="AU40" s="143"/>
      <c r="AV40" s="144"/>
      <c r="AW40" s="143"/>
      <c r="AX40" s="144"/>
      <c r="AY40" s="143"/>
      <c r="AZ40" s="144"/>
      <c r="BA40" s="143"/>
      <c r="BB40" s="144"/>
      <c r="BC40" s="143"/>
      <c r="BD40" s="144"/>
      <c r="BE40" s="143"/>
      <c r="BF40" s="144"/>
      <c r="BG40" s="143"/>
      <c r="BH40" s="144"/>
      <c r="BI40" s="143"/>
      <c r="BJ40" s="144"/>
      <c r="BK40" s="143"/>
      <c r="BL40" s="144"/>
      <c r="BM40" s="6"/>
      <c r="BO40" s="17" t="s">
        <v>270</v>
      </c>
      <c r="BP40" s="20" t="s">
        <v>295</v>
      </c>
    </row>
    <row r="41" spans="1:68" ht="26.25" thickBot="1">
      <c r="A41" s="10"/>
      <c r="B41" s="10"/>
      <c r="C41" s="143"/>
      <c r="D41" s="144"/>
      <c r="E41" s="143"/>
      <c r="F41" s="144"/>
      <c r="G41" s="143"/>
      <c r="H41" s="144"/>
      <c r="I41" s="143"/>
      <c r="J41" s="144"/>
      <c r="K41" s="143"/>
      <c r="L41" s="144"/>
      <c r="M41" s="143"/>
      <c r="N41" s="144"/>
      <c r="O41" s="143"/>
      <c r="P41" s="144"/>
      <c r="Q41" s="143"/>
      <c r="R41" s="144"/>
      <c r="S41" s="143"/>
      <c r="T41" s="144"/>
      <c r="U41" s="143"/>
      <c r="V41" s="144"/>
      <c r="W41" s="143"/>
      <c r="X41" s="144"/>
      <c r="Y41" s="143"/>
      <c r="Z41" s="144"/>
      <c r="AA41" s="143"/>
      <c r="AB41" s="144"/>
      <c r="AC41" s="143"/>
      <c r="AD41" s="144"/>
      <c r="AE41" s="143"/>
      <c r="AF41" s="144"/>
      <c r="AG41" s="143"/>
      <c r="AH41" s="144"/>
      <c r="AI41" s="143"/>
      <c r="AJ41" s="144"/>
      <c r="AK41" s="143"/>
      <c r="AL41" s="144"/>
      <c r="AM41" s="143"/>
      <c r="AN41" s="144"/>
      <c r="AO41" s="143"/>
      <c r="AP41" s="144"/>
      <c r="AQ41" s="143"/>
      <c r="AR41" s="144"/>
      <c r="AS41" s="143"/>
      <c r="AT41" s="144"/>
      <c r="AU41" s="143"/>
      <c r="AV41" s="144"/>
      <c r="AW41" s="143"/>
      <c r="AX41" s="144"/>
      <c r="AY41" s="143"/>
      <c r="AZ41" s="144"/>
      <c r="BA41" s="143"/>
      <c r="BB41" s="144"/>
      <c r="BC41" s="143"/>
      <c r="BD41" s="144"/>
      <c r="BE41" s="143"/>
      <c r="BF41" s="144"/>
      <c r="BG41" s="143"/>
      <c r="BH41" s="144"/>
      <c r="BI41" s="143"/>
      <c r="BJ41" s="144"/>
      <c r="BK41" s="143"/>
      <c r="BL41" s="144"/>
      <c r="BM41" s="6"/>
      <c r="BO41" s="17" t="s">
        <v>278</v>
      </c>
      <c r="BP41" s="20" t="s">
        <v>295</v>
      </c>
    </row>
    <row r="42" spans="1:68" ht="26.25" thickBot="1">
      <c r="A42" s="10"/>
      <c r="B42" s="10"/>
      <c r="C42" s="143"/>
      <c r="D42" s="144"/>
      <c r="E42" s="143"/>
      <c r="F42" s="144"/>
      <c r="G42" s="143"/>
      <c r="H42" s="144"/>
      <c r="I42" s="143"/>
      <c r="J42" s="144"/>
      <c r="K42" s="143"/>
      <c r="L42" s="144"/>
      <c r="M42" s="143"/>
      <c r="N42" s="144"/>
      <c r="O42" s="143"/>
      <c r="P42" s="144"/>
      <c r="Q42" s="143"/>
      <c r="R42" s="144"/>
      <c r="S42" s="143"/>
      <c r="T42" s="144"/>
      <c r="U42" s="143"/>
      <c r="V42" s="144"/>
      <c r="W42" s="143"/>
      <c r="X42" s="144"/>
      <c r="Y42" s="143"/>
      <c r="Z42" s="144"/>
      <c r="AA42" s="143"/>
      <c r="AB42" s="144"/>
      <c r="AC42" s="143"/>
      <c r="AD42" s="144"/>
      <c r="AE42" s="143"/>
      <c r="AF42" s="144"/>
      <c r="AG42" s="143"/>
      <c r="AH42" s="144"/>
      <c r="AI42" s="143"/>
      <c r="AJ42" s="144"/>
      <c r="AK42" s="143"/>
      <c r="AL42" s="144"/>
      <c r="AM42" s="143"/>
      <c r="AN42" s="144"/>
      <c r="AO42" s="143"/>
      <c r="AP42" s="144"/>
      <c r="AQ42" s="143"/>
      <c r="AR42" s="144"/>
      <c r="AS42" s="143"/>
      <c r="AT42" s="144"/>
      <c r="AU42" s="143"/>
      <c r="AV42" s="144"/>
      <c r="AW42" s="143"/>
      <c r="AX42" s="144"/>
      <c r="AY42" s="143"/>
      <c r="AZ42" s="144"/>
      <c r="BA42" s="143"/>
      <c r="BB42" s="144"/>
      <c r="BC42" s="143"/>
      <c r="BD42" s="144"/>
      <c r="BE42" s="143"/>
      <c r="BF42" s="144"/>
      <c r="BG42" s="143"/>
      <c r="BH42" s="144"/>
      <c r="BI42" s="143"/>
      <c r="BJ42" s="144"/>
      <c r="BK42" s="143"/>
      <c r="BL42" s="144"/>
      <c r="BM42" s="6"/>
      <c r="BO42" s="17" t="s">
        <v>272</v>
      </c>
      <c r="BP42" s="20" t="s">
        <v>295</v>
      </c>
    </row>
    <row r="43" spans="1:68" ht="26.25" thickBot="1">
      <c r="A43" s="10"/>
      <c r="B43" s="10"/>
      <c r="C43" s="143"/>
      <c r="D43" s="144"/>
      <c r="E43" s="143"/>
      <c r="F43" s="144"/>
      <c r="G43" s="143"/>
      <c r="H43" s="144"/>
      <c r="I43" s="143"/>
      <c r="J43" s="144"/>
      <c r="K43" s="143"/>
      <c r="L43" s="144"/>
      <c r="M43" s="143"/>
      <c r="N43" s="144"/>
      <c r="O43" s="143"/>
      <c r="P43" s="144"/>
      <c r="Q43" s="143"/>
      <c r="R43" s="144"/>
      <c r="S43" s="143"/>
      <c r="T43" s="144"/>
      <c r="U43" s="143"/>
      <c r="V43" s="144"/>
      <c r="W43" s="143"/>
      <c r="X43" s="144"/>
      <c r="Y43" s="143"/>
      <c r="Z43" s="144"/>
      <c r="AA43" s="143"/>
      <c r="AB43" s="144"/>
      <c r="AC43" s="143"/>
      <c r="AD43" s="144"/>
      <c r="AE43" s="143"/>
      <c r="AF43" s="144"/>
      <c r="AG43" s="143"/>
      <c r="AH43" s="144"/>
      <c r="AI43" s="143"/>
      <c r="AJ43" s="144"/>
      <c r="AK43" s="143"/>
      <c r="AL43" s="144"/>
      <c r="AM43" s="143"/>
      <c r="AN43" s="144"/>
      <c r="AO43" s="143"/>
      <c r="AP43" s="144"/>
      <c r="AQ43" s="143"/>
      <c r="AR43" s="144"/>
      <c r="AS43" s="143"/>
      <c r="AT43" s="144"/>
      <c r="AU43" s="143"/>
      <c r="AV43" s="144"/>
      <c r="AW43" s="143"/>
      <c r="AX43" s="144"/>
      <c r="AY43" s="143"/>
      <c r="AZ43" s="144"/>
      <c r="BA43" s="143"/>
      <c r="BB43" s="144"/>
      <c r="BC43" s="143"/>
      <c r="BD43" s="144"/>
      <c r="BE43" s="143"/>
      <c r="BF43" s="144"/>
      <c r="BG43" s="143"/>
      <c r="BH43" s="144"/>
      <c r="BI43" s="143"/>
      <c r="BJ43" s="144"/>
      <c r="BK43" s="143"/>
      <c r="BL43" s="144"/>
      <c r="BM43" s="6"/>
      <c r="BO43" s="17" t="s">
        <v>269</v>
      </c>
      <c r="BP43" s="20" t="s">
        <v>295</v>
      </c>
    </row>
    <row r="44" spans="1:68" ht="26.25" thickBot="1">
      <c r="A44" s="10"/>
      <c r="B44" s="10"/>
      <c r="C44" s="143"/>
      <c r="D44" s="144"/>
      <c r="E44" s="143"/>
      <c r="F44" s="144"/>
      <c r="G44" s="143"/>
      <c r="H44" s="144"/>
      <c r="I44" s="143"/>
      <c r="J44" s="144"/>
      <c r="K44" s="143"/>
      <c r="L44" s="144"/>
      <c r="M44" s="143"/>
      <c r="N44" s="144"/>
      <c r="O44" s="143"/>
      <c r="P44" s="144"/>
      <c r="Q44" s="143"/>
      <c r="R44" s="144"/>
      <c r="S44" s="143"/>
      <c r="T44" s="144"/>
      <c r="U44" s="143"/>
      <c r="V44" s="144"/>
      <c r="W44" s="143"/>
      <c r="X44" s="144"/>
      <c r="Y44" s="143"/>
      <c r="Z44" s="144"/>
      <c r="AA44" s="143"/>
      <c r="AB44" s="144"/>
      <c r="AC44" s="143"/>
      <c r="AD44" s="144"/>
      <c r="AE44" s="143"/>
      <c r="AF44" s="144"/>
      <c r="AG44" s="143"/>
      <c r="AH44" s="144"/>
      <c r="AI44" s="143"/>
      <c r="AJ44" s="144"/>
      <c r="AK44" s="143"/>
      <c r="AL44" s="144"/>
      <c r="AM44" s="143"/>
      <c r="AN44" s="144"/>
      <c r="AO44" s="143"/>
      <c r="AP44" s="144"/>
      <c r="AQ44" s="143"/>
      <c r="AR44" s="144"/>
      <c r="AS44" s="143"/>
      <c r="AT44" s="144"/>
      <c r="AU44" s="143"/>
      <c r="AV44" s="144"/>
      <c r="AW44" s="143"/>
      <c r="AX44" s="144"/>
      <c r="AY44" s="143"/>
      <c r="AZ44" s="144"/>
      <c r="BA44" s="143"/>
      <c r="BB44" s="144"/>
      <c r="BC44" s="143"/>
      <c r="BD44" s="144"/>
      <c r="BE44" s="143"/>
      <c r="BF44" s="144"/>
      <c r="BG44" s="143"/>
      <c r="BH44" s="144"/>
      <c r="BI44" s="143"/>
      <c r="BJ44" s="144"/>
      <c r="BK44" s="143"/>
      <c r="BL44" s="144"/>
      <c r="BM44" s="6"/>
      <c r="BO44" s="17" t="s">
        <v>269</v>
      </c>
      <c r="BP44" s="20" t="s">
        <v>294</v>
      </c>
    </row>
    <row r="45" spans="1:68" ht="26.25" thickBot="1">
      <c r="A45" s="10"/>
      <c r="B45" s="10"/>
      <c r="C45" s="143"/>
      <c r="D45" s="144"/>
      <c r="E45" s="143"/>
      <c r="F45" s="144"/>
      <c r="G45" s="143"/>
      <c r="H45" s="144"/>
      <c r="I45" s="143"/>
      <c r="J45" s="144"/>
      <c r="K45" s="143"/>
      <c r="L45" s="144"/>
      <c r="M45" s="143"/>
      <c r="N45" s="144"/>
      <c r="O45" s="143"/>
      <c r="P45" s="144"/>
      <c r="Q45" s="143"/>
      <c r="R45" s="144"/>
      <c r="S45" s="143"/>
      <c r="T45" s="144"/>
      <c r="U45" s="143"/>
      <c r="V45" s="144"/>
      <c r="W45" s="143"/>
      <c r="X45" s="144"/>
      <c r="Y45" s="143"/>
      <c r="Z45" s="144"/>
      <c r="AA45" s="143"/>
      <c r="AB45" s="144"/>
      <c r="AC45" s="143"/>
      <c r="AD45" s="144"/>
      <c r="AE45" s="143"/>
      <c r="AF45" s="144"/>
      <c r="AG45" s="143"/>
      <c r="AH45" s="144"/>
      <c r="AI45" s="143"/>
      <c r="AJ45" s="144"/>
      <c r="AK45" s="143"/>
      <c r="AL45" s="144"/>
      <c r="AM45" s="143"/>
      <c r="AN45" s="144"/>
      <c r="AO45" s="143"/>
      <c r="AP45" s="144"/>
      <c r="AQ45" s="143"/>
      <c r="AR45" s="144"/>
      <c r="AS45" s="143"/>
      <c r="AT45" s="144"/>
      <c r="AU45" s="143"/>
      <c r="AV45" s="144"/>
      <c r="AW45" s="143"/>
      <c r="AX45" s="144"/>
      <c r="AY45" s="143"/>
      <c r="AZ45" s="144"/>
      <c r="BA45" s="143"/>
      <c r="BB45" s="144"/>
      <c r="BC45" s="143"/>
      <c r="BD45" s="144"/>
      <c r="BE45" s="143"/>
      <c r="BF45" s="144"/>
      <c r="BG45" s="143"/>
      <c r="BH45" s="144"/>
      <c r="BI45" s="143"/>
      <c r="BJ45" s="144"/>
      <c r="BK45" s="143"/>
      <c r="BL45" s="144"/>
      <c r="BM45" s="6"/>
      <c r="BO45" s="17" t="s">
        <v>275</v>
      </c>
      <c r="BP45" s="20" t="s">
        <v>295</v>
      </c>
    </row>
    <row r="46" spans="1:68" ht="26.25" thickBot="1">
      <c r="A46" s="10"/>
      <c r="B46" s="10"/>
      <c r="C46" s="143"/>
      <c r="D46" s="144"/>
      <c r="E46" s="143"/>
      <c r="F46" s="144"/>
      <c r="G46" s="143"/>
      <c r="H46" s="144"/>
      <c r="I46" s="143"/>
      <c r="J46" s="144"/>
      <c r="K46" s="143"/>
      <c r="L46" s="144"/>
      <c r="M46" s="143"/>
      <c r="N46" s="144"/>
      <c r="O46" s="143"/>
      <c r="P46" s="144"/>
      <c r="Q46" s="143"/>
      <c r="R46" s="144"/>
      <c r="S46" s="143"/>
      <c r="T46" s="144"/>
      <c r="U46" s="143"/>
      <c r="V46" s="144"/>
      <c r="W46" s="143"/>
      <c r="X46" s="144"/>
      <c r="Y46" s="143"/>
      <c r="Z46" s="144"/>
      <c r="AA46" s="143"/>
      <c r="AB46" s="144"/>
      <c r="AC46" s="143"/>
      <c r="AD46" s="144"/>
      <c r="AE46" s="143"/>
      <c r="AF46" s="144"/>
      <c r="AG46" s="143"/>
      <c r="AH46" s="144"/>
      <c r="AI46" s="143"/>
      <c r="AJ46" s="144"/>
      <c r="AK46" s="143"/>
      <c r="AL46" s="144"/>
      <c r="AM46" s="143"/>
      <c r="AN46" s="144"/>
      <c r="AO46" s="143"/>
      <c r="AP46" s="144"/>
      <c r="AQ46" s="143"/>
      <c r="AR46" s="144"/>
      <c r="AS46" s="143"/>
      <c r="AT46" s="144"/>
      <c r="AU46" s="143"/>
      <c r="AV46" s="144"/>
      <c r="AW46" s="143"/>
      <c r="AX46" s="144"/>
      <c r="AY46" s="143"/>
      <c r="AZ46" s="144"/>
      <c r="BA46" s="143"/>
      <c r="BB46" s="144"/>
      <c r="BC46" s="143"/>
      <c r="BD46" s="144"/>
      <c r="BE46" s="143"/>
      <c r="BF46" s="144"/>
      <c r="BG46" s="143"/>
      <c r="BH46" s="144"/>
      <c r="BI46" s="143"/>
      <c r="BJ46" s="144"/>
      <c r="BK46" s="143"/>
      <c r="BL46" s="144"/>
      <c r="BM46" s="6"/>
      <c r="BO46" s="17" t="s">
        <v>268</v>
      </c>
      <c r="BP46" s="20" t="s">
        <v>295</v>
      </c>
    </row>
    <row r="47" spans="1:68" ht="26.25" thickBot="1">
      <c r="A47" s="10"/>
      <c r="B47" s="10"/>
      <c r="C47" s="143"/>
      <c r="D47" s="144"/>
      <c r="E47" s="143"/>
      <c r="F47" s="144"/>
      <c r="G47" s="143"/>
      <c r="H47" s="144"/>
      <c r="I47" s="143"/>
      <c r="J47" s="144"/>
      <c r="K47" s="143"/>
      <c r="L47" s="144"/>
      <c r="M47" s="143"/>
      <c r="N47" s="144"/>
      <c r="O47" s="143"/>
      <c r="P47" s="144"/>
      <c r="Q47" s="143"/>
      <c r="R47" s="144"/>
      <c r="S47" s="143"/>
      <c r="T47" s="144"/>
      <c r="U47" s="143"/>
      <c r="V47" s="144"/>
      <c r="W47" s="143"/>
      <c r="X47" s="144"/>
      <c r="Y47" s="143"/>
      <c r="Z47" s="144"/>
      <c r="AA47" s="143"/>
      <c r="AB47" s="144"/>
      <c r="AC47" s="143"/>
      <c r="AD47" s="144"/>
      <c r="AE47" s="143"/>
      <c r="AF47" s="144"/>
      <c r="AG47" s="143"/>
      <c r="AH47" s="144"/>
      <c r="AI47" s="143"/>
      <c r="AJ47" s="144"/>
      <c r="AK47" s="143"/>
      <c r="AL47" s="144"/>
      <c r="AM47" s="143"/>
      <c r="AN47" s="144"/>
      <c r="AO47" s="143"/>
      <c r="AP47" s="144"/>
      <c r="AQ47" s="143"/>
      <c r="AR47" s="144"/>
      <c r="AS47" s="143"/>
      <c r="AT47" s="144"/>
      <c r="AU47" s="143"/>
      <c r="AV47" s="144"/>
      <c r="AW47" s="143"/>
      <c r="AX47" s="144"/>
      <c r="AY47" s="143"/>
      <c r="AZ47" s="144"/>
      <c r="BA47" s="143"/>
      <c r="BB47" s="144"/>
      <c r="BC47" s="143"/>
      <c r="BD47" s="144"/>
      <c r="BE47" s="143"/>
      <c r="BF47" s="144"/>
      <c r="BG47" s="143"/>
      <c r="BH47" s="144"/>
      <c r="BI47" s="143"/>
      <c r="BJ47" s="144"/>
      <c r="BK47" s="143"/>
      <c r="BL47" s="144"/>
      <c r="BM47" s="6"/>
      <c r="BO47" s="17" t="s">
        <v>279</v>
      </c>
      <c r="BP47" s="20" t="s">
        <v>295</v>
      </c>
    </row>
    <row r="48" spans="1:68" ht="26.25" thickBot="1">
      <c r="A48" s="10"/>
      <c r="B48" s="10"/>
      <c r="C48" s="143"/>
      <c r="D48" s="144"/>
      <c r="E48" s="143"/>
      <c r="F48" s="144"/>
      <c r="G48" s="143"/>
      <c r="H48" s="144"/>
      <c r="I48" s="143"/>
      <c r="J48" s="144"/>
      <c r="K48" s="143"/>
      <c r="L48" s="144"/>
      <c r="M48" s="143"/>
      <c r="N48" s="144"/>
      <c r="O48" s="143"/>
      <c r="P48" s="144"/>
      <c r="Q48" s="143"/>
      <c r="R48" s="144"/>
      <c r="S48" s="143"/>
      <c r="T48" s="144"/>
      <c r="U48" s="143"/>
      <c r="V48" s="144"/>
      <c r="W48" s="143"/>
      <c r="X48" s="144"/>
      <c r="Y48" s="143"/>
      <c r="Z48" s="144"/>
      <c r="AA48" s="143"/>
      <c r="AB48" s="144"/>
      <c r="AC48" s="143"/>
      <c r="AD48" s="144"/>
      <c r="AE48" s="143"/>
      <c r="AF48" s="144"/>
      <c r="AG48" s="143"/>
      <c r="AH48" s="144"/>
      <c r="AI48" s="143"/>
      <c r="AJ48" s="144"/>
      <c r="AK48" s="143"/>
      <c r="AL48" s="144"/>
      <c r="AM48" s="143"/>
      <c r="AN48" s="144"/>
      <c r="AO48" s="143"/>
      <c r="AP48" s="144"/>
      <c r="AQ48" s="143"/>
      <c r="AR48" s="144"/>
      <c r="AS48" s="143"/>
      <c r="AT48" s="144"/>
      <c r="AU48" s="143"/>
      <c r="AV48" s="144"/>
      <c r="AW48" s="143"/>
      <c r="AX48" s="144"/>
      <c r="AY48" s="143"/>
      <c r="AZ48" s="144"/>
      <c r="BA48" s="143"/>
      <c r="BB48" s="144"/>
      <c r="BC48" s="143"/>
      <c r="BD48" s="144"/>
      <c r="BE48" s="143"/>
      <c r="BF48" s="144"/>
      <c r="BG48" s="143"/>
      <c r="BH48" s="144"/>
      <c r="BI48" s="143"/>
      <c r="BJ48" s="144"/>
      <c r="BK48" s="143"/>
      <c r="BL48" s="144"/>
      <c r="BM48" s="6"/>
      <c r="BO48" s="17" t="s">
        <v>280</v>
      </c>
      <c r="BP48" s="20" t="s">
        <v>295</v>
      </c>
    </row>
    <row r="49" spans="1:68" ht="26.25" thickBot="1">
      <c r="A49" s="10"/>
      <c r="B49" s="10"/>
      <c r="C49" s="143"/>
      <c r="D49" s="144"/>
      <c r="E49" s="143"/>
      <c r="F49" s="144"/>
      <c r="G49" s="143"/>
      <c r="H49" s="144"/>
      <c r="I49" s="143"/>
      <c r="J49" s="144"/>
      <c r="K49" s="143"/>
      <c r="L49" s="144"/>
      <c r="M49" s="143"/>
      <c r="N49" s="144"/>
      <c r="O49" s="143"/>
      <c r="P49" s="144"/>
      <c r="Q49" s="143"/>
      <c r="R49" s="144"/>
      <c r="S49" s="143"/>
      <c r="T49" s="144"/>
      <c r="U49" s="143"/>
      <c r="V49" s="144"/>
      <c r="W49" s="143"/>
      <c r="X49" s="144"/>
      <c r="Y49" s="143"/>
      <c r="Z49" s="144"/>
      <c r="AA49" s="143"/>
      <c r="AB49" s="144"/>
      <c r="AC49" s="143"/>
      <c r="AD49" s="144"/>
      <c r="AE49" s="143"/>
      <c r="AF49" s="144"/>
      <c r="AG49" s="143"/>
      <c r="AH49" s="144"/>
      <c r="AI49" s="143"/>
      <c r="AJ49" s="144"/>
      <c r="AK49" s="143"/>
      <c r="AL49" s="144"/>
      <c r="AM49" s="143"/>
      <c r="AN49" s="144"/>
      <c r="AO49" s="143"/>
      <c r="AP49" s="144"/>
      <c r="AQ49" s="143"/>
      <c r="AR49" s="144"/>
      <c r="AS49" s="143"/>
      <c r="AT49" s="144"/>
      <c r="AU49" s="143"/>
      <c r="AV49" s="144"/>
      <c r="AW49" s="143"/>
      <c r="AX49" s="144"/>
      <c r="AY49" s="143"/>
      <c r="AZ49" s="144"/>
      <c r="BA49" s="143"/>
      <c r="BB49" s="144"/>
      <c r="BC49" s="143"/>
      <c r="BD49" s="144"/>
      <c r="BE49" s="143"/>
      <c r="BF49" s="144"/>
      <c r="BG49" s="143"/>
      <c r="BH49" s="144"/>
      <c r="BI49" s="143"/>
      <c r="BJ49" s="144"/>
      <c r="BK49" s="143"/>
      <c r="BL49" s="144"/>
      <c r="BM49" s="6"/>
      <c r="BO49" s="17" t="s">
        <v>271</v>
      </c>
      <c r="BP49" s="20" t="s">
        <v>295</v>
      </c>
    </row>
    <row r="50" spans="1:68" ht="26.25" thickBot="1">
      <c r="A50" s="10"/>
      <c r="B50" s="10"/>
      <c r="C50" s="143"/>
      <c r="D50" s="144"/>
      <c r="E50" s="143"/>
      <c r="F50" s="144"/>
      <c r="G50" s="143"/>
      <c r="H50" s="144"/>
      <c r="I50" s="143"/>
      <c r="J50" s="144"/>
      <c r="K50" s="143"/>
      <c r="L50" s="144"/>
      <c r="M50" s="143"/>
      <c r="N50" s="144"/>
      <c r="O50" s="143"/>
      <c r="P50" s="144"/>
      <c r="Q50" s="143"/>
      <c r="R50" s="144"/>
      <c r="S50" s="143"/>
      <c r="T50" s="144"/>
      <c r="U50" s="143"/>
      <c r="V50" s="144"/>
      <c r="W50" s="143"/>
      <c r="X50" s="144"/>
      <c r="Y50" s="143"/>
      <c r="Z50" s="144"/>
      <c r="AA50" s="143"/>
      <c r="AB50" s="144"/>
      <c r="AC50" s="143"/>
      <c r="AD50" s="144"/>
      <c r="AE50" s="143"/>
      <c r="AF50" s="144"/>
      <c r="AG50" s="143"/>
      <c r="AH50" s="144"/>
      <c r="AI50" s="143"/>
      <c r="AJ50" s="144"/>
      <c r="AK50" s="143"/>
      <c r="AL50" s="144"/>
      <c r="AM50" s="143"/>
      <c r="AN50" s="144"/>
      <c r="AO50" s="143"/>
      <c r="AP50" s="144"/>
      <c r="AQ50" s="143"/>
      <c r="AR50" s="144"/>
      <c r="AS50" s="143"/>
      <c r="AT50" s="144"/>
      <c r="AU50" s="143"/>
      <c r="AV50" s="144"/>
      <c r="AW50" s="143"/>
      <c r="AX50" s="144"/>
      <c r="AY50" s="143"/>
      <c r="AZ50" s="144"/>
      <c r="BA50" s="143"/>
      <c r="BB50" s="144"/>
      <c r="BC50" s="143"/>
      <c r="BD50" s="144"/>
      <c r="BE50" s="143"/>
      <c r="BF50" s="144"/>
      <c r="BG50" s="143"/>
      <c r="BH50" s="144"/>
      <c r="BI50" s="143"/>
      <c r="BJ50" s="144"/>
      <c r="BK50" s="143"/>
      <c r="BL50" s="144"/>
      <c r="BM50" s="6"/>
      <c r="BO50" s="17" t="s">
        <v>280</v>
      </c>
      <c r="BP50" s="20" t="s">
        <v>295</v>
      </c>
    </row>
    <row r="51" spans="1:68" ht="26.25" thickBot="1">
      <c r="A51" s="10"/>
      <c r="B51" s="10"/>
      <c r="C51" s="143"/>
      <c r="D51" s="144"/>
      <c r="E51" s="143"/>
      <c r="F51" s="144"/>
      <c r="G51" s="143"/>
      <c r="H51" s="144"/>
      <c r="I51" s="143"/>
      <c r="J51" s="144"/>
      <c r="K51" s="143"/>
      <c r="L51" s="144"/>
      <c r="M51" s="143"/>
      <c r="N51" s="144"/>
      <c r="O51" s="143"/>
      <c r="P51" s="144"/>
      <c r="Q51" s="143"/>
      <c r="R51" s="144"/>
      <c r="S51" s="143"/>
      <c r="T51" s="144"/>
      <c r="U51" s="143"/>
      <c r="V51" s="144"/>
      <c r="W51" s="143"/>
      <c r="X51" s="144"/>
      <c r="Y51" s="143"/>
      <c r="Z51" s="144"/>
      <c r="AA51" s="143"/>
      <c r="AB51" s="144"/>
      <c r="AC51" s="143"/>
      <c r="AD51" s="144"/>
      <c r="AE51" s="143"/>
      <c r="AF51" s="144"/>
      <c r="AG51" s="143"/>
      <c r="AH51" s="144"/>
      <c r="AI51" s="143"/>
      <c r="AJ51" s="144"/>
      <c r="AK51" s="143"/>
      <c r="AL51" s="144"/>
      <c r="AM51" s="143"/>
      <c r="AN51" s="144"/>
      <c r="AO51" s="143"/>
      <c r="AP51" s="144"/>
      <c r="AQ51" s="143"/>
      <c r="AR51" s="144"/>
      <c r="AS51" s="143"/>
      <c r="AT51" s="144"/>
      <c r="AU51" s="143"/>
      <c r="AV51" s="144"/>
      <c r="AW51" s="143"/>
      <c r="AX51" s="144"/>
      <c r="AY51" s="143"/>
      <c r="AZ51" s="144"/>
      <c r="BA51" s="143"/>
      <c r="BB51" s="144"/>
      <c r="BC51" s="143"/>
      <c r="BD51" s="144"/>
      <c r="BE51" s="143"/>
      <c r="BF51" s="144"/>
      <c r="BG51" s="143"/>
      <c r="BH51" s="144"/>
      <c r="BI51" s="143"/>
      <c r="BJ51" s="144"/>
      <c r="BK51" s="143"/>
      <c r="BL51" s="144"/>
      <c r="BM51" s="6"/>
      <c r="BO51" s="17" t="s">
        <v>276</v>
      </c>
      <c r="BP51" s="20" t="s">
        <v>295</v>
      </c>
    </row>
    <row r="52" spans="1:68" ht="26.25" thickBot="1">
      <c r="A52" s="10"/>
      <c r="B52" s="10"/>
      <c r="C52" s="143"/>
      <c r="D52" s="144"/>
      <c r="E52" s="143"/>
      <c r="F52" s="144"/>
      <c r="G52" s="143"/>
      <c r="H52" s="144"/>
      <c r="I52" s="143"/>
      <c r="J52" s="144"/>
      <c r="K52" s="143"/>
      <c r="L52" s="144"/>
      <c r="M52" s="143"/>
      <c r="N52" s="144"/>
      <c r="O52" s="143"/>
      <c r="P52" s="144"/>
      <c r="Q52" s="143"/>
      <c r="R52" s="144"/>
      <c r="S52" s="143"/>
      <c r="T52" s="144"/>
      <c r="U52" s="143"/>
      <c r="V52" s="144"/>
      <c r="W52" s="143"/>
      <c r="X52" s="144"/>
      <c r="Y52" s="143"/>
      <c r="Z52" s="144"/>
      <c r="AA52" s="143"/>
      <c r="AB52" s="144"/>
      <c r="AC52" s="143"/>
      <c r="AD52" s="144"/>
      <c r="AE52" s="143"/>
      <c r="AF52" s="144"/>
      <c r="AG52" s="143"/>
      <c r="AH52" s="144"/>
      <c r="AI52" s="143"/>
      <c r="AJ52" s="144"/>
      <c r="AK52" s="143"/>
      <c r="AL52" s="144"/>
      <c r="AM52" s="143"/>
      <c r="AN52" s="144"/>
      <c r="AO52" s="143"/>
      <c r="AP52" s="144"/>
      <c r="AQ52" s="143"/>
      <c r="AR52" s="144"/>
      <c r="AS52" s="143"/>
      <c r="AT52" s="144"/>
      <c r="AU52" s="143"/>
      <c r="AV52" s="144"/>
      <c r="AW52" s="143"/>
      <c r="AX52" s="144"/>
      <c r="AY52" s="143"/>
      <c r="AZ52" s="144"/>
      <c r="BA52" s="143"/>
      <c r="BB52" s="144"/>
      <c r="BC52" s="143"/>
      <c r="BD52" s="144"/>
      <c r="BE52" s="143"/>
      <c r="BF52" s="144"/>
      <c r="BG52" s="143"/>
      <c r="BH52" s="144"/>
      <c r="BI52" s="143"/>
      <c r="BJ52" s="144"/>
      <c r="BK52" s="143"/>
      <c r="BL52" s="144"/>
      <c r="BM52" s="6"/>
      <c r="BO52" s="17" t="s">
        <v>268</v>
      </c>
      <c r="BP52" s="20" t="s">
        <v>295</v>
      </c>
    </row>
    <row r="53" spans="1:68" ht="26.25" thickBot="1">
      <c r="A53" s="10"/>
      <c r="B53" s="10"/>
      <c r="C53" s="143"/>
      <c r="D53" s="144"/>
      <c r="E53" s="143"/>
      <c r="F53" s="144"/>
      <c r="G53" s="143"/>
      <c r="H53" s="144"/>
      <c r="I53" s="143"/>
      <c r="J53" s="144"/>
      <c r="K53" s="143"/>
      <c r="L53" s="144"/>
      <c r="M53" s="143"/>
      <c r="N53" s="144"/>
      <c r="O53" s="143"/>
      <c r="P53" s="144"/>
      <c r="Q53" s="143"/>
      <c r="R53" s="144"/>
      <c r="S53" s="143"/>
      <c r="T53" s="144"/>
      <c r="U53" s="143"/>
      <c r="V53" s="144"/>
      <c r="W53" s="143"/>
      <c r="X53" s="144"/>
      <c r="Y53" s="143"/>
      <c r="Z53" s="144"/>
      <c r="AA53" s="143"/>
      <c r="AB53" s="144"/>
      <c r="AC53" s="143"/>
      <c r="AD53" s="144"/>
      <c r="AE53" s="143"/>
      <c r="AF53" s="144"/>
      <c r="AG53" s="143"/>
      <c r="AH53" s="144"/>
      <c r="AI53" s="143"/>
      <c r="AJ53" s="144"/>
      <c r="AK53" s="143"/>
      <c r="AL53" s="144"/>
      <c r="AM53" s="143"/>
      <c r="AN53" s="144"/>
      <c r="AO53" s="143"/>
      <c r="AP53" s="144"/>
      <c r="AQ53" s="143"/>
      <c r="AR53" s="144"/>
      <c r="AS53" s="143"/>
      <c r="AT53" s="144"/>
      <c r="AU53" s="143"/>
      <c r="AV53" s="144"/>
      <c r="AW53" s="143"/>
      <c r="AX53" s="144"/>
      <c r="AY53" s="143"/>
      <c r="AZ53" s="144"/>
      <c r="BA53" s="143"/>
      <c r="BB53" s="144"/>
      <c r="BC53" s="143"/>
      <c r="BD53" s="144"/>
      <c r="BE53" s="143"/>
      <c r="BF53" s="144"/>
      <c r="BG53" s="143"/>
      <c r="BH53" s="144"/>
      <c r="BI53" s="143"/>
      <c r="BJ53" s="144"/>
      <c r="BK53" s="143"/>
      <c r="BL53" s="144"/>
      <c r="BM53" s="6"/>
      <c r="BO53" s="17" t="s">
        <v>273</v>
      </c>
      <c r="BP53" s="20" t="s">
        <v>295</v>
      </c>
    </row>
    <row r="54" spans="1:68" ht="26.25" thickBot="1">
      <c r="A54" s="10"/>
      <c r="B54" s="10"/>
      <c r="C54" s="143"/>
      <c r="D54" s="144"/>
      <c r="E54" s="143"/>
      <c r="F54" s="144"/>
      <c r="G54" s="143"/>
      <c r="H54" s="144"/>
      <c r="I54" s="143"/>
      <c r="J54" s="144"/>
      <c r="K54" s="143"/>
      <c r="L54" s="144"/>
      <c r="M54" s="143"/>
      <c r="N54" s="144"/>
      <c r="O54" s="143"/>
      <c r="P54" s="144"/>
      <c r="Q54" s="143"/>
      <c r="R54" s="144"/>
      <c r="S54" s="143"/>
      <c r="T54" s="144"/>
      <c r="U54" s="143"/>
      <c r="V54" s="144"/>
      <c r="W54" s="143"/>
      <c r="X54" s="144"/>
      <c r="Y54" s="143"/>
      <c r="Z54" s="144"/>
      <c r="AA54" s="143"/>
      <c r="AB54" s="144"/>
      <c r="AC54" s="143"/>
      <c r="AD54" s="144"/>
      <c r="AE54" s="143"/>
      <c r="AF54" s="144"/>
      <c r="AG54" s="143"/>
      <c r="AH54" s="144"/>
      <c r="AI54" s="143"/>
      <c r="AJ54" s="144"/>
      <c r="AK54" s="143"/>
      <c r="AL54" s="144"/>
      <c r="AM54" s="143"/>
      <c r="AN54" s="144"/>
      <c r="AO54" s="143"/>
      <c r="AP54" s="144"/>
      <c r="AQ54" s="143"/>
      <c r="AR54" s="144"/>
      <c r="AS54" s="143"/>
      <c r="AT54" s="144"/>
      <c r="AU54" s="143"/>
      <c r="AV54" s="144"/>
      <c r="AW54" s="143"/>
      <c r="AX54" s="144"/>
      <c r="AY54" s="143"/>
      <c r="AZ54" s="144"/>
      <c r="BA54" s="143"/>
      <c r="BB54" s="144"/>
      <c r="BC54" s="143"/>
      <c r="BD54" s="144"/>
      <c r="BE54" s="143"/>
      <c r="BF54" s="144"/>
      <c r="BG54" s="143"/>
      <c r="BH54" s="144"/>
      <c r="BI54" s="143"/>
      <c r="BJ54" s="144"/>
      <c r="BK54" s="143"/>
      <c r="BL54" s="144"/>
      <c r="BM54" s="6"/>
      <c r="BO54" s="17" t="s">
        <v>273</v>
      </c>
      <c r="BP54" s="20" t="s">
        <v>294</v>
      </c>
    </row>
    <row r="55" spans="1:68" ht="26.25" thickBot="1">
      <c r="A55" s="10"/>
      <c r="B55" s="10"/>
      <c r="C55" s="143"/>
      <c r="D55" s="144"/>
      <c r="E55" s="143"/>
      <c r="F55" s="144"/>
      <c r="G55" s="143"/>
      <c r="H55" s="144"/>
      <c r="I55" s="143"/>
      <c r="J55" s="144"/>
      <c r="K55" s="143"/>
      <c r="L55" s="144"/>
      <c r="M55" s="143"/>
      <c r="N55" s="144"/>
      <c r="O55" s="143"/>
      <c r="P55" s="144"/>
      <c r="Q55" s="143"/>
      <c r="R55" s="144"/>
      <c r="S55" s="143"/>
      <c r="T55" s="144"/>
      <c r="U55" s="143"/>
      <c r="V55" s="144"/>
      <c r="W55" s="143"/>
      <c r="X55" s="144"/>
      <c r="Y55" s="143"/>
      <c r="Z55" s="144"/>
      <c r="AA55" s="143"/>
      <c r="AB55" s="144"/>
      <c r="AC55" s="143"/>
      <c r="AD55" s="144"/>
      <c r="AE55" s="143"/>
      <c r="AF55" s="144"/>
      <c r="AG55" s="143"/>
      <c r="AH55" s="144"/>
      <c r="AI55" s="143"/>
      <c r="AJ55" s="144"/>
      <c r="AK55" s="143"/>
      <c r="AL55" s="144"/>
      <c r="AM55" s="143"/>
      <c r="AN55" s="144"/>
      <c r="AO55" s="143"/>
      <c r="AP55" s="144"/>
      <c r="AQ55" s="143"/>
      <c r="AR55" s="144"/>
      <c r="AS55" s="143"/>
      <c r="AT55" s="144"/>
      <c r="AU55" s="143"/>
      <c r="AV55" s="144"/>
      <c r="AW55" s="143"/>
      <c r="AX55" s="144"/>
      <c r="AY55" s="143"/>
      <c r="AZ55" s="144"/>
      <c r="BA55" s="143"/>
      <c r="BB55" s="144"/>
      <c r="BC55" s="143"/>
      <c r="BD55" s="144"/>
      <c r="BE55" s="143"/>
      <c r="BF55" s="144"/>
      <c r="BG55" s="143"/>
      <c r="BH55" s="144"/>
      <c r="BI55" s="143"/>
      <c r="BJ55" s="144"/>
      <c r="BK55" s="143"/>
      <c r="BL55" s="144"/>
      <c r="BM55" s="6"/>
      <c r="BO55" s="17" t="s">
        <v>272</v>
      </c>
      <c r="BP55" s="20" t="s">
        <v>295</v>
      </c>
    </row>
    <row r="56" spans="1:68" ht="26.25" thickBot="1">
      <c r="A56" s="10"/>
      <c r="B56" s="10"/>
      <c r="C56" s="143"/>
      <c r="D56" s="144"/>
      <c r="E56" s="143"/>
      <c r="F56" s="144"/>
      <c r="G56" s="143"/>
      <c r="H56" s="144"/>
      <c r="I56" s="143"/>
      <c r="J56" s="144"/>
      <c r="K56" s="143"/>
      <c r="L56" s="144"/>
      <c r="M56" s="143"/>
      <c r="N56" s="144"/>
      <c r="O56" s="143"/>
      <c r="P56" s="144"/>
      <c r="Q56" s="143"/>
      <c r="R56" s="144"/>
      <c r="S56" s="143"/>
      <c r="T56" s="144"/>
      <c r="U56" s="143"/>
      <c r="V56" s="144"/>
      <c r="W56" s="143"/>
      <c r="X56" s="144"/>
      <c r="Y56" s="143"/>
      <c r="Z56" s="144"/>
      <c r="AA56" s="143"/>
      <c r="AB56" s="144"/>
      <c r="AC56" s="143"/>
      <c r="AD56" s="144"/>
      <c r="AE56" s="143"/>
      <c r="AF56" s="144"/>
      <c r="AG56" s="143"/>
      <c r="AH56" s="144"/>
      <c r="AI56" s="143"/>
      <c r="AJ56" s="144"/>
      <c r="AK56" s="143"/>
      <c r="AL56" s="144"/>
      <c r="AM56" s="143"/>
      <c r="AN56" s="144"/>
      <c r="AO56" s="143"/>
      <c r="AP56" s="144"/>
      <c r="AQ56" s="143"/>
      <c r="AR56" s="144"/>
      <c r="AS56" s="143"/>
      <c r="AT56" s="144"/>
      <c r="AU56" s="143"/>
      <c r="AV56" s="144"/>
      <c r="AW56" s="143"/>
      <c r="AX56" s="144"/>
      <c r="AY56" s="143"/>
      <c r="AZ56" s="144"/>
      <c r="BA56" s="143"/>
      <c r="BB56" s="144"/>
      <c r="BC56" s="143"/>
      <c r="BD56" s="144"/>
      <c r="BE56" s="143"/>
      <c r="BF56" s="144"/>
      <c r="BG56" s="143"/>
      <c r="BH56" s="144"/>
      <c r="BI56" s="143"/>
      <c r="BJ56" s="144"/>
      <c r="BK56" s="143"/>
      <c r="BL56" s="144"/>
      <c r="BM56" s="6"/>
      <c r="BO56" s="17" t="s">
        <v>268</v>
      </c>
      <c r="BP56" s="20" t="s">
        <v>295</v>
      </c>
    </row>
    <row r="57" spans="1:68" ht="26.25" thickBot="1">
      <c r="A57" s="10"/>
      <c r="B57" s="10"/>
      <c r="C57" s="143"/>
      <c r="D57" s="144"/>
      <c r="E57" s="143"/>
      <c r="F57" s="144"/>
      <c r="G57" s="143"/>
      <c r="H57" s="144"/>
      <c r="I57" s="143"/>
      <c r="J57" s="144"/>
      <c r="K57" s="143"/>
      <c r="L57" s="144"/>
      <c r="M57" s="143"/>
      <c r="N57" s="144"/>
      <c r="O57" s="143"/>
      <c r="P57" s="144"/>
      <c r="Q57" s="143"/>
      <c r="R57" s="144"/>
      <c r="S57" s="143"/>
      <c r="T57" s="144"/>
      <c r="U57" s="143"/>
      <c r="V57" s="144"/>
      <c r="W57" s="143"/>
      <c r="X57" s="144"/>
      <c r="Y57" s="143"/>
      <c r="Z57" s="144"/>
      <c r="AA57" s="143"/>
      <c r="AB57" s="144"/>
      <c r="AC57" s="143"/>
      <c r="AD57" s="144"/>
      <c r="AE57" s="143"/>
      <c r="AF57" s="144"/>
      <c r="AG57" s="143"/>
      <c r="AH57" s="144"/>
      <c r="AI57" s="143"/>
      <c r="AJ57" s="144"/>
      <c r="AK57" s="143"/>
      <c r="AL57" s="144"/>
      <c r="AM57" s="143"/>
      <c r="AN57" s="144"/>
      <c r="AO57" s="143"/>
      <c r="AP57" s="144"/>
      <c r="AQ57" s="143"/>
      <c r="AR57" s="144"/>
      <c r="AS57" s="143"/>
      <c r="AT57" s="144"/>
      <c r="AU57" s="143"/>
      <c r="AV57" s="144"/>
      <c r="AW57" s="143"/>
      <c r="AX57" s="144"/>
      <c r="AY57" s="143"/>
      <c r="AZ57" s="144"/>
      <c r="BA57" s="143"/>
      <c r="BB57" s="144"/>
      <c r="BC57" s="143"/>
      <c r="BD57" s="144"/>
      <c r="BE57" s="143"/>
      <c r="BF57" s="144"/>
      <c r="BG57" s="143"/>
      <c r="BH57" s="144"/>
      <c r="BI57" s="143"/>
      <c r="BJ57" s="144"/>
      <c r="BK57" s="143"/>
      <c r="BL57" s="144"/>
      <c r="BM57" s="6"/>
      <c r="BO57" s="17" t="s">
        <v>269</v>
      </c>
      <c r="BP57" s="20" t="s">
        <v>295</v>
      </c>
    </row>
    <row r="58" spans="1:68" ht="26.25" thickBot="1">
      <c r="A58" s="10"/>
      <c r="B58" s="10"/>
      <c r="C58" s="143"/>
      <c r="D58" s="144"/>
      <c r="E58" s="143"/>
      <c r="F58" s="144"/>
      <c r="G58" s="143"/>
      <c r="H58" s="144"/>
      <c r="I58" s="143"/>
      <c r="J58" s="144"/>
      <c r="K58" s="143"/>
      <c r="L58" s="144"/>
      <c r="M58" s="143"/>
      <c r="N58" s="144"/>
      <c r="O58" s="143"/>
      <c r="P58" s="144"/>
      <c r="Q58" s="143"/>
      <c r="R58" s="144"/>
      <c r="S58" s="143"/>
      <c r="T58" s="144"/>
      <c r="U58" s="143"/>
      <c r="V58" s="144"/>
      <c r="W58" s="143"/>
      <c r="X58" s="144"/>
      <c r="Y58" s="143"/>
      <c r="Z58" s="144"/>
      <c r="AA58" s="143"/>
      <c r="AB58" s="144"/>
      <c r="AC58" s="143"/>
      <c r="AD58" s="144"/>
      <c r="AE58" s="143"/>
      <c r="AF58" s="144"/>
      <c r="AG58" s="143"/>
      <c r="AH58" s="144"/>
      <c r="AI58" s="143"/>
      <c r="AJ58" s="144"/>
      <c r="AK58" s="143"/>
      <c r="AL58" s="144"/>
      <c r="AM58" s="143"/>
      <c r="AN58" s="144"/>
      <c r="AO58" s="143"/>
      <c r="AP58" s="144"/>
      <c r="AQ58" s="143"/>
      <c r="AR58" s="144"/>
      <c r="AS58" s="143"/>
      <c r="AT58" s="144"/>
      <c r="AU58" s="143"/>
      <c r="AV58" s="144"/>
      <c r="AW58" s="143"/>
      <c r="AX58" s="144"/>
      <c r="AY58" s="143"/>
      <c r="AZ58" s="144"/>
      <c r="BA58" s="143"/>
      <c r="BB58" s="144"/>
      <c r="BC58" s="143"/>
      <c r="BD58" s="144"/>
      <c r="BE58" s="143"/>
      <c r="BF58" s="144"/>
      <c r="BG58" s="143"/>
      <c r="BH58" s="144"/>
      <c r="BI58" s="143"/>
      <c r="BJ58" s="144"/>
      <c r="BK58" s="143"/>
      <c r="BL58" s="144"/>
      <c r="BM58" s="6"/>
      <c r="BO58" s="17" t="s">
        <v>273</v>
      </c>
      <c r="BP58" s="20" t="s">
        <v>294</v>
      </c>
    </row>
    <row r="59" spans="1:68" ht="26.25" thickBot="1">
      <c r="A59" s="10"/>
      <c r="B59" s="10"/>
      <c r="C59" s="143"/>
      <c r="D59" s="144"/>
      <c r="E59" s="143"/>
      <c r="F59" s="144"/>
      <c r="G59" s="143"/>
      <c r="H59" s="144"/>
      <c r="I59" s="143"/>
      <c r="J59" s="144"/>
      <c r="K59" s="143"/>
      <c r="L59" s="144"/>
      <c r="M59" s="143"/>
      <c r="N59" s="144"/>
      <c r="O59" s="143"/>
      <c r="P59" s="144"/>
      <c r="Q59" s="143"/>
      <c r="R59" s="144"/>
      <c r="S59" s="143"/>
      <c r="T59" s="144"/>
      <c r="U59" s="143"/>
      <c r="V59" s="144"/>
      <c r="W59" s="143"/>
      <c r="X59" s="144"/>
      <c r="Y59" s="143"/>
      <c r="Z59" s="144"/>
      <c r="AA59" s="143"/>
      <c r="AB59" s="144"/>
      <c r="AC59" s="143"/>
      <c r="AD59" s="144"/>
      <c r="AE59" s="143"/>
      <c r="AF59" s="144"/>
      <c r="AG59" s="143"/>
      <c r="AH59" s="144"/>
      <c r="AI59" s="143"/>
      <c r="AJ59" s="144"/>
      <c r="AK59" s="143"/>
      <c r="AL59" s="144"/>
      <c r="AM59" s="143"/>
      <c r="AN59" s="144"/>
      <c r="AO59" s="143"/>
      <c r="AP59" s="144"/>
      <c r="AQ59" s="143"/>
      <c r="AR59" s="144"/>
      <c r="AS59" s="143"/>
      <c r="AT59" s="144"/>
      <c r="AU59" s="143"/>
      <c r="AV59" s="144"/>
      <c r="AW59" s="143"/>
      <c r="AX59" s="144"/>
      <c r="AY59" s="143"/>
      <c r="AZ59" s="144"/>
      <c r="BA59" s="143"/>
      <c r="BB59" s="144"/>
      <c r="BC59" s="143"/>
      <c r="BD59" s="144"/>
      <c r="BE59" s="143"/>
      <c r="BF59" s="144"/>
      <c r="BG59" s="143"/>
      <c r="BH59" s="144"/>
      <c r="BI59" s="143"/>
      <c r="BJ59" s="144"/>
      <c r="BK59" s="143"/>
      <c r="BL59" s="144"/>
      <c r="BM59" s="6"/>
      <c r="BO59" s="17" t="s">
        <v>280</v>
      </c>
      <c r="BP59" s="20" t="s">
        <v>295</v>
      </c>
    </row>
    <row r="60" spans="1:68" ht="26.25" thickBot="1">
      <c r="A60" s="10"/>
      <c r="B60" s="10"/>
      <c r="C60" s="143"/>
      <c r="D60" s="144"/>
      <c r="E60" s="143"/>
      <c r="F60" s="144"/>
      <c r="G60" s="143"/>
      <c r="H60" s="144"/>
      <c r="I60" s="143"/>
      <c r="J60" s="144"/>
      <c r="K60" s="143"/>
      <c r="L60" s="144"/>
      <c r="M60" s="143"/>
      <c r="N60" s="144"/>
      <c r="O60" s="143"/>
      <c r="P60" s="144"/>
      <c r="Q60" s="143"/>
      <c r="R60" s="144"/>
      <c r="S60" s="143"/>
      <c r="T60" s="144"/>
      <c r="U60" s="143"/>
      <c r="V60" s="144"/>
      <c r="W60" s="143"/>
      <c r="X60" s="144"/>
      <c r="Y60" s="143"/>
      <c r="Z60" s="144"/>
      <c r="AA60" s="143"/>
      <c r="AB60" s="144"/>
      <c r="AC60" s="143"/>
      <c r="AD60" s="144"/>
      <c r="AE60" s="143"/>
      <c r="AF60" s="144"/>
      <c r="AG60" s="143"/>
      <c r="AH60" s="144"/>
      <c r="AI60" s="143"/>
      <c r="AJ60" s="144"/>
      <c r="AK60" s="143"/>
      <c r="AL60" s="144"/>
      <c r="AM60" s="143"/>
      <c r="AN60" s="144"/>
      <c r="AO60" s="143"/>
      <c r="AP60" s="144"/>
      <c r="AQ60" s="143"/>
      <c r="AR60" s="144"/>
      <c r="AS60" s="143"/>
      <c r="AT60" s="144"/>
      <c r="AU60" s="143"/>
      <c r="AV60" s="144"/>
      <c r="AW60" s="143"/>
      <c r="AX60" s="144"/>
      <c r="AY60" s="143"/>
      <c r="AZ60" s="144"/>
      <c r="BA60" s="143"/>
      <c r="BB60" s="144"/>
      <c r="BC60" s="143"/>
      <c r="BD60" s="144"/>
      <c r="BE60" s="143"/>
      <c r="BF60" s="144"/>
      <c r="BG60" s="143"/>
      <c r="BH60" s="144"/>
      <c r="BI60" s="143"/>
      <c r="BJ60" s="144"/>
      <c r="BK60" s="143"/>
      <c r="BL60" s="144"/>
      <c r="BM60" s="6"/>
      <c r="BO60" s="17" t="s">
        <v>272</v>
      </c>
      <c r="BP60" s="20" t="s">
        <v>294</v>
      </c>
    </row>
    <row r="61" spans="1:68" ht="26.25" thickBot="1">
      <c r="A61" s="10"/>
      <c r="B61" s="10"/>
      <c r="C61" s="143"/>
      <c r="D61" s="144"/>
      <c r="E61" s="143"/>
      <c r="F61" s="144"/>
      <c r="G61" s="143"/>
      <c r="H61" s="144"/>
      <c r="I61" s="143"/>
      <c r="J61" s="144"/>
      <c r="K61" s="143"/>
      <c r="L61" s="144"/>
      <c r="M61" s="143"/>
      <c r="N61" s="144"/>
      <c r="O61" s="143"/>
      <c r="P61" s="144"/>
      <c r="Q61" s="143"/>
      <c r="R61" s="144"/>
      <c r="S61" s="143"/>
      <c r="T61" s="144"/>
      <c r="U61" s="143"/>
      <c r="V61" s="144"/>
      <c r="W61" s="143"/>
      <c r="X61" s="144"/>
      <c r="Y61" s="143"/>
      <c r="Z61" s="144"/>
      <c r="AA61" s="143"/>
      <c r="AB61" s="144"/>
      <c r="AC61" s="143"/>
      <c r="AD61" s="144"/>
      <c r="AE61" s="143"/>
      <c r="AF61" s="144"/>
      <c r="AG61" s="143"/>
      <c r="AH61" s="144"/>
      <c r="AI61" s="143"/>
      <c r="AJ61" s="144"/>
      <c r="AK61" s="143"/>
      <c r="AL61" s="144"/>
      <c r="AM61" s="143"/>
      <c r="AN61" s="144"/>
      <c r="AO61" s="143"/>
      <c r="AP61" s="144"/>
      <c r="AQ61" s="143"/>
      <c r="AR61" s="144"/>
      <c r="AS61" s="143"/>
      <c r="AT61" s="144"/>
      <c r="AU61" s="143"/>
      <c r="AV61" s="144"/>
      <c r="AW61" s="143"/>
      <c r="AX61" s="144"/>
      <c r="AY61" s="143"/>
      <c r="AZ61" s="144"/>
      <c r="BA61" s="143"/>
      <c r="BB61" s="144"/>
      <c r="BC61" s="143"/>
      <c r="BD61" s="144"/>
      <c r="BE61" s="143"/>
      <c r="BF61" s="144"/>
      <c r="BG61" s="143"/>
      <c r="BH61" s="144"/>
      <c r="BI61" s="143"/>
      <c r="BJ61" s="144"/>
      <c r="BK61" s="143"/>
      <c r="BL61" s="144"/>
      <c r="BM61" s="6"/>
      <c r="BO61" s="17" t="s">
        <v>279</v>
      </c>
      <c r="BP61" s="20" t="s">
        <v>295</v>
      </c>
    </row>
    <row r="62" spans="1:68" ht="26.25" thickBot="1">
      <c r="A62" s="10"/>
      <c r="B62" s="10"/>
      <c r="C62" s="143"/>
      <c r="D62" s="144"/>
      <c r="E62" s="143"/>
      <c r="F62" s="144"/>
      <c r="G62" s="143"/>
      <c r="H62" s="144"/>
      <c r="I62" s="143"/>
      <c r="J62" s="144"/>
      <c r="K62" s="143"/>
      <c r="L62" s="144"/>
      <c r="M62" s="143"/>
      <c r="N62" s="144"/>
      <c r="O62" s="143"/>
      <c r="P62" s="144"/>
      <c r="Q62" s="143"/>
      <c r="R62" s="144"/>
      <c r="S62" s="143"/>
      <c r="T62" s="144"/>
      <c r="U62" s="143"/>
      <c r="V62" s="144"/>
      <c r="W62" s="143"/>
      <c r="X62" s="144"/>
      <c r="Y62" s="143"/>
      <c r="Z62" s="144"/>
      <c r="AA62" s="143"/>
      <c r="AB62" s="144"/>
      <c r="AC62" s="143"/>
      <c r="AD62" s="144"/>
      <c r="AE62" s="143"/>
      <c r="AF62" s="144"/>
      <c r="AG62" s="143"/>
      <c r="AH62" s="144"/>
      <c r="AI62" s="143"/>
      <c r="AJ62" s="144"/>
      <c r="AK62" s="143"/>
      <c r="AL62" s="144"/>
      <c r="AM62" s="143"/>
      <c r="AN62" s="144"/>
      <c r="AO62" s="143"/>
      <c r="AP62" s="144"/>
      <c r="AQ62" s="143"/>
      <c r="AR62" s="144"/>
      <c r="AS62" s="143"/>
      <c r="AT62" s="144"/>
      <c r="AU62" s="143"/>
      <c r="AV62" s="144"/>
      <c r="AW62" s="143"/>
      <c r="AX62" s="144"/>
      <c r="AY62" s="143"/>
      <c r="AZ62" s="144"/>
      <c r="BA62" s="143"/>
      <c r="BB62" s="144"/>
      <c r="BC62" s="143"/>
      <c r="BD62" s="144"/>
      <c r="BE62" s="143"/>
      <c r="BF62" s="144"/>
      <c r="BG62" s="143"/>
      <c r="BH62" s="144"/>
      <c r="BI62" s="143"/>
      <c r="BJ62" s="144"/>
      <c r="BK62" s="143"/>
      <c r="BL62" s="144"/>
      <c r="BM62" s="6"/>
      <c r="BO62" s="17" t="s">
        <v>268</v>
      </c>
      <c r="BP62" s="20" t="s">
        <v>295</v>
      </c>
    </row>
    <row r="63" spans="1:68" ht="26.25" thickBot="1">
      <c r="A63" s="10"/>
      <c r="B63" s="10"/>
      <c r="C63" s="143"/>
      <c r="D63" s="144"/>
      <c r="E63" s="143"/>
      <c r="F63" s="144"/>
      <c r="G63" s="143"/>
      <c r="H63" s="144"/>
      <c r="I63" s="143"/>
      <c r="J63" s="144"/>
      <c r="K63" s="143"/>
      <c r="L63" s="144"/>
      <c r="M63" s="143"/>
      <c r="N63" s="144"/>
      <c r="O63" s="143"/>
      <c r="P63" s="144"/>
      <c r="Q63" s="143"/>
      <c r="R63" s="144"/>
      <c r="S63" s="143"/>
      <c r="T63" s="144"/>
      <c r="U63" s="143"/>
      <c r="V63" s="144"/>
      <c r="W63" s="143"/>
      <c r="X63" s="144"/>
      <c r="Y63" s="143"/>
      <c r="Z63" s="144"/>
      <c r="AA63" s="143"/>
      <c r="AB63" s="144"/>
      <c r="AC63" s="143"/>
      <c r="AD63" s="144"/>
      <c r="AE63" s="143"/>
      <c r="AF63" s="144"/>
      <c r="AG63" s="143"/>
      <c r="AH63" s="144"/>
      <c r="AI63" s="143"/>
      <c r="AJ63" s="144"/>
      <c r="AK63" s="143"/>
      <c r="AL63" s="144"/>
      <c r="AM63" s="143"/>
      <c r="AN63" s="144"/>
      <c r="AO63" s="143"/>
      <c r="AP63" s="144"/>
      <c r="AQ63" s="143"/>
      <c r="AR63" s="144"/>
      <c r="AS63" s="143"/>
      <c r="AT63" s="144"/>
      <c r="AU63" s="143"/>
      <c r="AV63" s="144"/>
      <c r="AW63" s="143"/>
      <c r="AX63" s="144"/>
      <c r="AY63" s="143"/>
      <c r="AZ63" s="144"/>
      <c r="BA63" s="143"/>
      <c r="BB63" s="144"/>
      <c r="BC63" s="143"/>
      <c r="BD63" s="144"/>
      <c r="BE63" s="143"/>
      <c r="BF63" s="144"/>
      <c r="BG63" s="143"/>
      <c r="BH63" s="144"/>
      <c r="BI63" s="143"/>
      <c r="BJ63" s="144"/>
      <c r="BK63" s="143"/>
      <c r="BL63" s="144"/>
      <c r="BM63" s="6"/>
      <c r="BO63" s="17" t="s">
        <v>269</v>
      </c>
      <c r="BP63" s="20" t="s">
        <v>295</v>
      </c>
    </row>
    <row r="64" spans="1:68" ht="26.25" thickBot="1">
      <c r="A64" s="10"/>
      <c r="B64" s="10"/>
      <c r="C64" s="143"/>
      <c r="D64" s="144"/>
      <c r="E64" s="143"/>
      <c r="F64" s="144"/>
      <c r="G64" s="143"/>
      <c r="H64" s="144"/>
      <c r="I64" s="143"/>
      <c r="J64" s="144"/>
      <c r="K64" s="143"/>
      <c r="L64" s="144"/>
      <c r="M64" s="143"/>
      <c r="N64" s="144"/>
      <c r="O64" s="143"/>
      <c r="P64" s="144"/>
      <c r="Q64" s="143"/>
      <c r="R64" s="144"/>
      <c r="S64" s="143"/>
      <c r="T64" s="144"/>
      <c r="U64" s="143"/>
      <c r="V64" s="144"/>
      <c r="W64" s="143"/>
      <c r="X64" s="144"/>
      <c r="Y64" s="143"/>
      <c r="Z64" s="144"/>
      <c r="AA64" s="143"/>
      <c r="AB64" s="144"/>
      <c r="AC64" s="143"/>
      <c r="AD64" s="144"/>
      <c r="AE64" s="143"/>
      <c r="AF64" s="144"/>
      <c r="AG64" s="143"/>
      <c r="AH64" s="144"/>
      <c r="AI64" s="143"/>
      <c r="AJ64" s="144"/>
      <c r="AK64" s="143"/>
      <c r="AL64" s="144"/>
      <c r="AM64" s="143"/>
      <c r="AN64" s="144"/>
      <c r="AO64" s="143"/>
      <c r="AP64" s="144"/>
      <c r="AQ64" s="143"/>
      <c r="AR64" s="144"/>
      <c r="AS64" s="143"/>
      <c r="AT64" s="144"/>
      <c r="AU64" s="143"/>
      <c r="AV64" s="144"/>
      <c r="AW64" s="143"/>
      <c r="AX64" s="144"/>
      <c r="AY64" s="143"/>
      <c r="AZ64" s="144"/>
      <c r="BA64" s="143"/>
      <c r="BB64" s="144"/>
      <c r="BC64" s="143"/>
      <c r="BD64" s="144"/>
      <c r="BE64" s="143"/>
      <c r="BF64" s="144"/>
      <c r="BG64" s="143"/>
      <c r="BH64" s="144"/>
      <c r="BI64" s="143"/>
      <c r="BJ64" s="144"/>
      <c r="BK64" s="143"/>
      <c r="BL64" s="144"/>
      <c r="BM64" s="6"/>
      <c r="BO64" s="17" t="s">
        <v>268</v>
      </c>
      <c r="BP64" s="20" t="s">
        <v>294</v>
      </c>
    </row>
    <row r="65" spans="1:68" ht="26.25" thickBot="1">
      <c r="A65" s="10"/>
      <c r="B65" s="10"/>
      <c r="C65" s="143"/>
      <c r="D65" s="144"/>
      <c r="E65" s="143"/>
      <c r="F65" s="144"/>
      <c r="G65" s="143"/>
      <c r="H65" s="144"/>
      <c r="I65" s="143"/>
      <c r="J65" s="144"/>
      <c r="K65" s="143"/>
      <c r="L65" s="144"/>
      <c r="M65" s="143"/>
      <c r="N65" s="144"/>
      <c r="O65" s="143"/>
      <c r="P65" s="144"/>
      <c r="Q65" s="143"/>
      <c r="R65" s="144"/>
      <c r="S65" s="143"/>
      <c r="T65" s="144"/>
      <c r="U65" s="143"/>
      <c r="V65" s="144"/>
      <c r="W65" s="143"/>
      <c r="X65" s="144"/>
      <c r="Y65" s="143"/>
      <c r="Z65" s="144"/>
      <c r="AA65" s="143"/>
      <c r="AB65" s="144"/>
      <c r="AC65" s="143"/>
      <c r="AD65" s="144"/>
      <c r="AE65" s="143"/>
      <c r="AF65" s="144"/>
      <c r="AG65" s="143"/>
      <c r="AH65" s="144"/>
      <c r="AI65" s="143"/>
      <c r="AJ65" s="144"/>
      <c r="AK65" s="143"/>
      <c r="AL65" s="144"/>
      <c r="AM65" s="143"/>
      <c r="AN65" s="144"/>
      <c r="AO65" s="143"/>
      <c r="AP65" s="144"/>
      <c r="AQ65" s="143"/>
      <c r="AR65" s="144"/>
      <c r="AS65" s="143"/>
      <c r="AT65" s="144"/>
      <c r="AU65" s="143"/>
      <c r="AV65" s="144"/>
      <c r="AW65" s="143"/>
      <c r="AX65" s="144"/>
      <c r="AY65" s="143"/>
      <c r="AZ65" s="144"/>
      <c r="BA65" s="143"/>
      <c r="BB65" s="144"/>
      <c r="BC65" s="143"/>
      <c r="BD65" s="144"/>
      <c r="BE65" s="143"/>
      <c r="BF65" s="144"/>
      <c r="BG65" s="143"/>
      <c r="BH65" s="144"/>
      <c r="BI65" s="143"/>
      <c r="BJ65" s="144"/>
      <c r="BK65" s="143"/>
      <c r="BL65" s="144"/>
      <c r="BM65" s="6"/>
      <c r="BO65" s="17" t="s">
        <v>277</v>
      </c>
      <c r="BP65" s="20" t="s">
        <v>295</v>
      </c>
    </row>
    <row r="66" spans="1:68" ht="26.25" thickBot="1">
      <c r="A66" s="10"/>
      <c r="B66" s="10"/>
      <c r="C66" s="143"/>
      <c r="D66" s="144"/>
      <c r="E66" s="143"/>
      <c r="F66" s="144"/>
      <c r="G66" s="143"/>
      <c r="H66" s="144"/>
      <c r="I66" s="143"/>
      <c r="J66" s="144"/>
      <c r="K66" s="143"/>
      <c r="L66" s="144"/>
      <c r="M66" s="143"/>
      <c r="N66" s="144"/>
      <c r="O66" s="143"/>
      <c r="P66" s="144"/>
      <c r="Q66" s="143"/>
      <c r="R66" s="144"/>
      <c r="S66" s="143"/>
      <c r="T66" s="144"/>
      <c r="U66" s="143"/>
      <c r="V66" s="144"/>
      <c r="W66" s="143"/>
      <c r="X66" s="144"/>
      <c r="Y66" s="143"/>
      <c r="Z66" s="144"/>
      <c r="AA66" s="143"/>
      <c r="AB66" s="144"/>
      <c r="AC66" s="143"/>
      <c r="AD66" s="144"/>
      <c r="AE66" s="143"/>
      <c r="AF66" s="144"/>
      <c r="AG66" s="143"/>
      <c r="AH66" s="144"/>
      <c r="AI66" s="143"/>
      <c r="AJ66" s="144"/>
      <c r="AK66" s="143"/>
      <c r="AL66" s="144"/>
      <c r="AM66" s="143"/>
      <c r="AN66" s="144"/>
      <c r="AO66" s="143"/>
      <c r="AP66" s="144"/>
      <c r="AQ66" s="143"/>
      <c r="AR66" s="144"/>
      <c r="AS66" s="143"/>
      <c r="AT66" s="144"/>
      <c r="AU66" s="143"/>
      <c r="AV66" s="144"/>
      <c r="AW66" s="143"/>
      <c r="AX66" s="144"/>
      <c r="AY66" s="143"/>
      <c r="AZ66" s="144"/>
      <c r="BA66" s="143"/>
      <c r="BB66" s="144"/>
      <c r="BC66" s="143"/>
      <c r="BD66" s="144"/>
      <c r="BE66" s="143"/>
      <c r="BF66" s="144"/>
      <c r="BG66" s="143"/>
      <c r="BH66" s="144"/>
      <c r="BI66" s="143"/>
      <c r="BJ66" s="144"/>
      <c r="BK66" s="143"/>
      <c r="BL66" s="144"/>
      <c r="BM66" s="6"/>
      <c r="BO66" s="17" t="s">
        <v>273</v>
      </c>
      <c r="BP66" s="20" t="s">
        <v>294</v>
      </c>
    </row>
    <row r="67" spans="1:68" ht="26.25" thickBot="1">
      <c r="A67" s="10"/>
      <c r="B67" s="10"/>
      <c r="C67" s="143"/>
      <c r="D67" s="144"/>
      <c r="E67" s="143"/>
      <c r="F67" s="144"/>
      <c r="G67" s="143"/>
      <c r="H67" s="144"/>
      <c r="I67" s="143"/>
      <c r="J67" s="144"/>
      <c r="K67" s="143"/>
      <c r="L67" s="144"/>
      <c r="M67" s="143"/>
      <c r="N67" s="144"/>
      <c r="O67" s="143"/>
      <c r="P67" s="144"/>
      <c r="Q67" s="143"/>
      <c r="R67" s="144"/>
      <c r="S67" s="143"/>
      <c r="T67" s="144"/>
      <c r="U67" s="143"/>
      <c r="V67" s="144"/>
      <c r="W67" s="143"/>
      <c r="X67" s="144"/>
      <c r="Y67" s="143"/>
      <c r="Z67" s="144"/>
      <c r="AA67" s="143"/>
      <c r="AB67" s="144"/>
      <c r="AC67" s="143"/>
      <c r="AD67" s="144"/>
      <c r="AE67" s="143"/>
      <c r="AF67" s="144"/>
      <c r="AG67" s="143"/>
      <c r="AH67" s="144"/>
      <c r="AI67" s="143"/>
      <c r="AJ67" s="144"/>
      <c r="AK67" s="143"/>
      <c r="AL67" s="144"/>
      <c r="AM67" s="143"/>
      <c r="AN67" s="144"/>
      <c r="AO67" s="143"/>
      <c r="AP67" s="144"/>
      <c r="AQ67" s="143"/>
      <c r="AR67" s="144"/>
      <c r="AS67" s="143"/>
      <c r="AT67" s="144"/>
      <c r="AU67" s="143"/>
      <c r="AV67" s="144"/>
      <c r="AW67" s="143"/>
      <c r="AX67" s="144"/>
      <c r="AY67" s="143"/>
      <c r="AZ67" s="144"/>
      <c r="BA67" s="143"/>
      <c r="BB67" s="144"/>
      <c r="BC67" s="143"/>
      <c r="BD67" s="144"/>
      <c r="BE67" s="143"/>
      <c r="BF67" s="144"/>
      <c r="BG67" s="143"/>
      <c r="BH67" s="144"/>
      <c r="BI67" s="143"/>
      <c r="BJ67" s="144"/>
      <c r="BK67" s="143"/>
      <c r="BL67" s="144"/>
      <c r="BM67" s="6"/>
      <c r="BO67" s="17" t="s">
        <v>273</v>
      </c>
      <c r="BP67" s="20" t="s">
        <v>295</v>
      </c>
    </row>
    <row r="68" spans="1:68" ht="26.25" thickBot="1">
      <c r="A68" s="10"/>
      <c r="B68" s="10"/>
      <c r="C68" s="143"/>
      <c r="D68" s="144"/>
      <c r="E68" s="143"/>
      <c r="F68" s="144"/>
      <c r="G68" s="143"/>
      <c r="H68" s="144"/>
      <c r="I68" s="143"/>
      <c r="J68" s="144"/>
      <c r="K68" s="143"/>
      <c r="L68" s="144"/>
      <c r="M68" s="143"/>
      <c r="N68" s="144"/>
      <c r="O68" s="143"/>
      <c r="P68" s="144"/>
      <c r="Q68" s="143"/>
      <c r="R68" s="144"/>
      <c r="S68" s="143"/>
      <c r="T68" s="144"/>
      <c r="U68" s="143"/>
      <c r="V68" s="144"/>
      <c r="W68" s="143"/>
      <c r="X68" s="144"/>
      <c r="Y68" s="143"/>
      <c r="Z68" s="144"/>
      <c r="AA68" s="143"/>
      <c r="AB68" s="144"/>
      <c r="AC68" s="143"/>
      <c r="AD68" s="144"/>
      <c r="AE68" s="143"/>
      <c r="AF68" s="144"/>
      <c r="AG68" s="143"/>
      <c r="AH68" s="144"/>
      <c r="AI68" s="143"/>
      <c r="AJ68" s="144"/>
      <c r="AK68" s="143"/>
      <c r="AL68" s="144"/>
      <c r="AM68" s="143"/>
      <c r="AN68" s="144"/>
      <c r="AO68" s="143"/>
      <c r="AP68" s="144"/>
      <c r="AQ68" s="143"/>
      <c r="AR68" s="144"/>
      <c r="AS68" s="143"/>
      <c r="AT68" s="144"/>
      <c r="AU68" s="143"/>
      <c r="AV68" s="144"/>
      <c r="AW68" s="143"/>
      <c r="AX68" s="144"/>
      <c r="AY68" s="143"/>
      <c r="AZ68" s="144"/>
      <c r="BA68" s="143"/>
      <c r="BB68" s="144"/>
      <c r="BC68" s="143"/>
      <c r="BD68" s="144"/>
      <c r="BE68" s="143"/>
      <c r="BF68" s="144"/>
      <c r="BG68" s="143"/>
      <c r="BH68" s="144"/>
      <c r="BI68" s="143"/>
      <c r="BJ68" s="144"/>
      <c r="BK68" s="143"/>
      <c r="BL68" s="144"/>
      <c r="BM68" s="6"/>
      <c r="BO68" s="17" t="s">
        <v>273</v>
      </c>
      <c r="BP68" s="20" t="s">
        <v>294</v>
      </c>
    </row>
    <row r="69" spans="1:68" ht="26.25" thickBot="1">
      <c r="A69" s="10"/>
      <c r="B69" s="10"/>
      <c r="C69" s="143"/>
      <c r="D69" s="144"/>
      <c r="E69" s="143"/>
      <c r="F69" s="144"/>
      <c r="G69" s="143"/>
      <c r="H69" s="144"/>
      <c r="I69" s="143"/>
      <c r="J69" s="144"/>
      <c r="K69" s="143"/>
      <c r="L69" s="144"/>
      <c r="M69" s="143"/>
      <c r="N69" s="144"/>
      <c r="O69" s="143"/>
      <c r="P69" s="144"/>
      <c r="Q69" s="143"/>
      <c r="R69" s="144"/>
      <c r="S69" s="143"/>
      <c r="T69" s="144"/>
      <c r="U69" s="143"/>
      <c r="V69" s="144"/>
      <c r="W69" s="143"/>
      <c r="X69" s="144"/>
      <c r="Y69" s="143"/>
      <c r="Z69" s="144"/>
      <c r="AA69" s="143"/>
      <c r="AB69" s="144"/>
      <c r="AC69" s="143"/>
      <c r="AD69" s="144"/>
      <c r="AE69" s="143"/>
      <c r="AF69" s="144"/>
      <c r="AG69" s="143"/>
      <c r="AH69" s="144"/>
      <c r="AI69" s="143"/>
      <c r="AJ69" s="144"/>
      <c r="AK69" s="143"/>
      <c r="AL69" s="144"/>
      <c r="AM69" s="143"/>
      <c r="AN69" s="144"/>
      <c r="AO69" s="143"/>
      <c r="AP69" s="144"/>
      <c r="AQ69" s="143"/>
      <c r="AR69" s="144"/>
      <c r="AS69" s="143"/>
      <c r="AT69" s="144"/>
      <c r="AU69" s="143"/>
      <c r="AV69" s="144"/>
      <c r="AW69" s="143"/>
      <c r="AX69" s="144"/>
      <c r="AY69" s="143"/>
      <c r="AZ69" s="144"/>
      <c r="BA69" s="143"/>
      <c r="BB69" s="144"/>
      <c r="BC69" s="143"/>
      <c r="BD69" s="144"/>
      <c r="BE69" s="143"/>
      <c r="BF69" s="144"/>
      <c r="BG69" s="143"/>
      <c r="BH69" s="144"/>
      <c r="BI69" s="143"/>
      <c r="BJ69" s="144"/>
      <c r="BK69" s="143"/>
      <c r="BL69" s="144"/>
      <c r="BM69" s="6"/>
      <c r="BO69" s="17" t="s">
        <v>268</v>
      </c>
      <c r="BP69" s="20" t="s">
        <v>295</v>
      </c>
    </row>
    <row r="70" spans="1:68" ht="26.25" thickBot="1">
      <c r="A70" s="10"/>
      <c r="B70" s="10"/>
      <c r="C70" s="143"/>
      <c r="D70" s="144"/>
      <c r="E70" s="143"/>
      <c r="F70" s="144"/>
      <c r="G70" s="143"/>
      <c r="H70" s="144"/>
      <c r="I70" s="143"/>
      <c r="J70" s="144"/>
      <c r="K70" s="143"/>
      <c r="L70" s="144"/>
      <c r="M70" s="143"/>
      <c r="N70" s="144"/>
      <c r="O70" s="143"/>
      <c r="P70" s="144"/>
      <c r="Q70" s="143"/>
      <c r="R70" s="144"/>
      <c r="S70" s="143"/>
      <c r="T70" s="144"/>
      <c r="U70" s="143"/>
      <c r="V70" s="144"/>
      <c r="W70" s="143"/>
      <c r="X70" s="144"/>
      <c r="Y70" s="143"/>
      <c r="Z70" s="144"/>
      <c r="AA70" s="143"/>
      <c r="AB70" s="144"/>
      <c r="AC70" s="143"/>
      <c r="AD70" s="144"/>
      <c r="AE70" s="143"/>
      <c r="AF70" s="144"/>
      <c r="AG70" s="143"/>
      <c r="AH70" s="144"/>
      <c r="AI70" s="143"/>
      <c r="AJ70" s="144"/>
      <c r="AK70" s="143"/>
      <c r="AL70" s="144"/>
      <c r="AM70" s="143"/>
      <c r="AN70" s="144"/>
      <c r="AO70" s="143"/>
      <c r="AP70" s="144"/>
      <c r="AQ70" s="143"/>
      <c r="AR70" s="144"/>
      <c r="AS70" s="143"/>
      <c r="AT70" s="144"/>
      <c r="AU70" s="143"/>
      <c r="AV70" s="144"/>
      <c r="AW70" s="143"/>
      <c r="AX70" s="144"/>
      <c r="AY70" s="143"/>
      <c r="AZ70" s="144"/>
      <c r="BA70" s="143"/>
      <c r="BB70" s="144"/>
      <c r="BC70" s="143"/>
      <c r="BD70" s="144"/>
      <c r="BE70" s="143"/>
      <c r="BF70" s="144"/>
      <c r="BG70" s="143"/>
      <c r="BH70" s="144"/>
      <c r="BI70" s="143"/>
      <c r="BJ70" s="144"/>
      <c r="BK70" s="143"/>
      <c r="BL70" s="144"/>
      <c r="BM70" s="6"/>
      <c r="BO70" s="17" t="s">
        <v>273</v>
      </c>
      <c r="BP70" s="20" t="s">
        <v>295</v>
      </c>
    </row>
    <row r="71" spans="1:68" ht="26.25" thickBot="1">
      <c r="A71" s="10"/>
      <c r="B71" s="10"/>
      <c r="C71" s="143"/>
      <c r="D71" s="144"/>
      <c r="E71" s="143"/>
      <c r="F71" s="144"/>
      <c r="G71" s="143"/>
      <c r="H71" s="144"/>
      <c r="I71" s="143"/>
      <c r="J71" s="144"/>
      <c r="K71" s="143"/>
      <c r="L71" s="144"/>
      <c r="M71" s="143"/>
      <c r="N71" s="144"/>
      <c r="O71" s="143"/>
      <c r="P71" s="144"/>
      <c r="Q71" s="143"/>
      <c r="R71" s="144"/>
      <c r="S71" s="143"/>
      <c r="T71" s="144"/>
      <c r="U71" s="143"/>
      <c r="V71" s="144"/>
      <c r="W71" s="143"/>
      <c r="X71" s="144"/>
      <c r="Y71" s="143"/>
      <c r="Z71" s="144"/>
      <c r="AA71" s="143"/>
      <c r="AB71" s="144"/>
      <c r="AC71" s="143"/>
      <c r="AD71" s="144"/>
      <c r="AE71" s="143"/>
      <c r="AF71" s="144"/>
      <c r="AG71" s="143"/>
      <c r="AH71" s="144"/>
      <c r="AI71" s="143"/>
      <c r="AJ71" s="144"/>
      <c r="AK71" s="143"/>
      <c r="AL71" s="144"/>
      <c r="AM71" s="143"/>
      <c r="AN71" s="144"/>
      <c r="AO71" s="143"/>
      <c r="AP71" s="144"/>
      <c r="AQ71" s="143"/>
      <c r="AR71" s="144"/>
      <c r="AS71" s="143"/>
      <c r="AT71" s="144"/>
      <c r="AU71" s="143"/>
      <c r="AV71" s="144"/>
      <c r="AW71" s="143"/>
      <c r="AX71" s="144"/>
      <c r="AY71" s="143"/>
      <c r="AZ71" s="144"/>
      <c r="BA71" s="143"/>
      <c r="BB71" s="144"/>
      <c r="BC71" s="143"/>
      <c r="BD71" s="144"/>
      <c r="BE71" s="143"/>
      <c r="BF71" s="144"/>
      <c r="BG71" s="143"/>
      <c r="BH71" s="144"/>
      <c r="BI71" s="143"/>
      <c r="BJ71" s="144"/>
      <c r="BK71" s="143"/>
      <c r="BL71" s="144"/>
      <c r="BM71" s="6"/>
      <c r="BO71" s="17" t="s">
        <v>273</v>
      </c>
      <c r="BP71" s="20" t="s">
        <v>295</v>
      </c>
    </row>
    <row r="72" spans="1:68" ht="26.25" thickBot="1">
      <c r="A72" s="10"/>
      <c r="B72" s="10"/>
      <c r="C72" s="143"/>
      <c r="D72" s="144"/>
      <c r="E72" s="143"/>
      <c r="F72" s="144"/>
      <c r="G72" s="143"/>
      <c r="H72" s="144"/>
      <c r="I72" s="143"/>
      <c r="J72" s="144"/>
      <c r="K72" s="143"/>
      <c r="L72" s="144"/>
      <c r="M72" s="143"/>
      <c r="N72" s="144"/>
      <c r="O72" s="143"/>
      <c r="P72" s="144"/>
      <c r="Q72" s="143"/>
      <c r="R72" s="144"/>
      <c r="S72" s="143"/>
      <c r="T72" s="144"/>
      <c r="U72" s="143"/>
      <c r="V72" s="144"/>
      <c r="W72" s="143"/>
      <c r="X72" s="144"/>
      <c r="Y72" s="143"/>
      <c r="Z72" s="144"/>
      <c r="AA72" s="143"/>
      <c r="AB72" s="144"/>
      <c r="AC72" s="143"/>
      <c r="AD72" s="144"/>
      <c r="AE72" s="143"/>
      <c r="AF72" s="144"/>
      <c r="AG72" s="143"/>
      <c r="AH72" s="144"/>
      <c r="AI72" s="143"/>
      <c r="AJ72" s="144"/>
      <c r="AK72" s="143"/>
      <c r="AL72" s="144"/>
      <c r="AM72" s="143"/>
      <c r="AN72" s="144"/>
      <c r="AO72" s="143"/>
      <c r="AP72" s="144"/>
      <c r="AQ72" s="143"/>
      <c r="AR72" s="144"/>
      <c r="AS72" s="143"/>
      <c r="AT72" s="144"/>
      <c r="AU72" s="143"/>
      <c r="AV72" s="144"/>
      <c r="AW72" s="143"/>
      <c r="AX72" s="144"/>
      <c r="AY72" s="143"/>
      <c r="AZ72" s="144"/>
      <c r="BA72" s="143"/>
      <c r="BB72" s="144"/>
      <c r="BC72" s="143"/>
      <c r="BD72" s="144"/>
      <c r="BE72" s="143"/>
      <c r="BF72" s="144"/>
      <c r="BG72" s="143"/>
      <c r="BH72" s="144"/>
      <c r="BI72" s="143"/>
      <c r="BJ72" s="144"/>
      <c r="BK72" s="143"/>
      <c r="BL72" s="144"/>
      <c r="BM72" s="6"/>
      <c r="BO72" s="17" t="s">
        <v>268</v>
      </c>
      <c r="BP72" s="20" t="s">
        <v>294</v>
      </c>
    </row>
    <row r="73" spans="1:68" ht="26.25" thickBot="1">
      <c r="A73" s="10"/>
      <c r="B73" s="10"/>
      <c r="C73" s="143"/>
      <c r="D73" s="144"/>
      <c r="E73" s="143"/>
      <c r="F73" s="144"/>
      <c r="G73" s="143"/>
      <c r="H73" s="144"/>
      <c r="I73" s="143"/>
      <c r="J73" s="144"/>
      <c r="K73" s="143"/>
      <c r="L73" s="144"/>
      <c r="M73" s="143"/>
      <c r="N73" s="144"/>
      <c r="O73" s="143"/>
      <c r="P73" s="144"/>
      <c r="Q73" s="143"/>
      <c r="R73" s="144"/>
      <c r="S73" s="143"/>
      <c r="T73" s="144"/>
      <c r="U73" s="143"/>
      <c r="V73" s="144"/>
      <c r="W73" s="143"/>
      <c r="X73" s="144"/>
      <c r="Y73" s="143"/>
      <c r="Z73" s="144"/>
      <c r="AA73" s="143"/>
      <c r="AB73" s="144"/>
      <c r="AC73" s="143"/>
      <c r="AD73" s="144"/>
      <c r="AE73" s="143"/>
      <c r="AF73" s="144"/>
      <c r="AG73" s="143"/>
      <c r="AH73" s="144"/>
      <c r="AI73" s="143"/>
      <c r="AJ73" s="144"/>
      <c r="AK73" s="143"/>
      <c r="AL73" s="144"/>
      <c r="AM73" s="143"/>
      <c r="AN73" s="144"/>
      <c r="AO73" s="143"/>
      <c r="AP73" s="144"/>
      <c r="AQ73" s="143"/>
      <c r="AR73" s="144"/>
      <c r="AS73" s="143"/>
      <c r="AT73" s="144"/>
      <c r="AU73" s="143"/>
      <c r="AV73" s="144"/>
      <c r="AW73" s="143"/>
      <c r="AX73" s="144"/>
      <c r="AY73" s="143"/>
      <c r="AZ73" s="144"/>
      <c r="BA73" s="143"/>
      <c r="BB73" s="144"/>
      <c r="BC73" s="143"/>
      <c r="BD73" s="144"/>
      <c r="BE73" s="143"/>
      <c r="BF73" s="144"/>
      <c r="BG73" s="143"/>
      <c r="BH73" s="144"/>
      <c r="BI73" s="143"/>
      <c r="BJ73" s="144"/>
      <c r="BK73" s="143"/>
      <c r="BL73" s="144"/>
      <c r="BM73" s="6"/>
      <c r="BO73" s="17" t="s">
        <v>272</v>
      </c>
      <c r="BP73" s="20" t="s">
        <v>294</v>
      </c>
    </row>
    <row r="74" spans="1:68" ht="26.25" thickBot="1">
      <c r="A74" s="10"/>
      <c r="B74" s="10"/>
      <c r="C74" s="143"/>
      <c r="D74" s="144"/>
      <c r="E74" s="143"/>
      <c r="F74" s="144"/>
      <c r="G74" s="143"/>
      <c r="H74" s="144"/>
      <c r="I74" s="143"/>
      <c r="J74" s="144"/>
      <c r="K74" s="143"/>
      <c r="L74" s="144"/>
      <c r="M74" s="143"/>
      <c r="N74" s="144"/>
      <c r="O74" s="143"/>
      <c r="P74" s="144"/>
      <c r="Q74" s="143"/>
      <c r="R74" s="144"/>
      <c r="S74" s="143"/>
      <c r="T74" s="144"/>
      <c r="U74" s="143"/>
      <c r="V74" s="144"/>
      <c r="W74" s="143"/>
      <c r="X74" s="144"/>
      <c r="Y74" s="143"/>
      <c r="Z74" s="144"/>
      <c r="AA74" s="143"/>
      <c r="AB74" s="144"/>
      <c r="AC74" s="143"/>
      <c r="AD74" s="144"/>
      <c r="AE74" s="143"/>
      <c r="AF74" s="144"/>
      <c r="AG74" s="143"/>
      <c r="AH74" s="144"/>
      <c r="AI74" s="143"/>
      <c r="AJ74" s="144"/>
      <c r="AK74" s="143"/>
      <c r="AL74" s="144"/>
      <c r="AM74" s="143"/>
      <c r="AN74" s="144"/>
      <c r="AO74" s="143"/>
      <c r="AP74" s="144"/>
      <c r="AQ74" s="143"/>
      <c r="AR74" s="144"/>
      <c r="AS74" s="143"/>
      <c r="AT74" s="144"/>
      <c r="AU74" s="143"/>
      <c r="AV74" s="144"/>
      <c r="AW74" s="143"/>
      <c r="AX74" s="144"/>
      <c r="AY74" s="143"/>
      <c r="AZ74" s="144"/>
      <c r="BA74" s="143"/>
      <c r="BB74" s="144"/>
      <c r="BC74" s="143"/>
      <c r="BD74" s="144"/>
      <c r="BE74" s="143"/>
      <c r="BF74" s="144"/>
      <c r="BG74" s="143"/>
      <c r="BH74" s="144"/>
      <c r="BI74" s="143"/>
      <c r="BJ74" s="144"/>
      <c r="BK74" s="143"/>
      <c r="BL74" s="144"/>
      <c r="BM74" s="6"/>
      <c r="BO74" s="17" t="s">
        <v>276</v>
      </c>
      <c r="BP74" s="20" t="s">
        <v>294</v>
      </c>
    </row>
    <row r="75" spans="1:68" ht="26.25" thickBot="1">
      <c r="A75" s="10"/>
      <c r="B75" s="10"/>
      <c r="C75" s="143"/>
      <c r="D75" s="144"/>
      <c r="E75" s="143"/>
      <c r="F75" s="144"/>
      <c r="G75" s="143"/>
      <c r="H75" s="144"/>
      <c r="I75" s="143"/>
      <c r="J75" s="144"/>
      <c r="K75" s="143"/>
      <c r="L75" s="144"/>
      <c r="M75" s="143"/>
      <c r="N75" s="144"/>
      <c r="O75" s="143"/>
      <c r="P75" s="144"/>
      <c r="Q75" s="143"/>
      <c r="R75" s="144"/>
      <c r="S75" s="143"/>
      <c r="T75" s="144"/>
      <c r="U75" s="143"/>
      <c r="V75" s="144"/>
      <c r="W75" s="143"/>
      <c r="X75" s="144"/>
      <c r="Y75" s="143"/>
      <c r="Z75" s="144"/>
      <c r="AA75" s="143"/>
      <c r="AB75" s="144"/>
      <c r="AC75" s="143"/>
      <c r="AD75" s="144"/>
      <c r="AE75" s="143"/>
      <c r="AF75" s="144"/>
      <c r="AG75" s="143"/>
      <c r="AH75" s="144"/>
      <c r="AI75" s="143"/>
      <c r="AJ75" s="144"/>
      <c r="AK75" s="143"/>
      <c r="AL75" s="144"/>
      <c r="AM75" s="143"/>
      <c r="AN75" s="144"/>
      <c r="AO75" s="143"/>
      <c r="AP75" s="144"/>
      <c r="AQ75" s="143"/>
      <c r="AR75" s="144"/>
      <c r="AS75" s="143"/>
      <c r="AT75" s="144"/>
      <c r="AU75" s="143"/>
      <c r="AV75" s="144"/>
      <c r="AW75" s="143"/>
      <c r="AX75" s="144"/>
      <c r="AY75" s="143"/>
      <c r="AZ75" s="144"/>
      <c r="BA75" s="143"/>
      <c r="BB75" s="144"/>
      <c r="BC75" s="143"/>
      <c r="BD75" s="144"/>
      <c r="BE75" s="143"/>
      <c r="BF75" s="144"/>
      <c r="BG75" s="143"/>
      <c r="BH75" s="144"/>
      <c r="BI75" s="143"/>
      <c r="BJ75" s="144"/>
      <c r="BK75" s="143"/>
      <c r="BL75" s="144"/>
      <c r="BM75" s="6"/>
      <c r="BO75" s="17" t="s">
        <v>270</v>
      </c>
      <c r="BP75" s="20" t="s">
        <v>294</v>
      </c>
    </row>
    <row r="76" spans="1:68" ht="26.25" thickBot="1">
      <c r="A76" s="10"/>
      <c r="B76" s="10"/>
      <c r="C76" s="143"/>
      <c r="D76" s="144"/>
      <c r="E76" s="143"/>
      <c r="F76" s="144"/>
      <c r="G76" s="143"/>
      <c r="H76" s="144"/>
      <c r="I76" s="143"/>
      <c r="J76" s="144"/>
      <c r="K76" s="143"/>
      <c r="L76" s="144"/>
      <c r="M76" s="143"/>
      <c r="N76" s="144"/>
      <c r="O76" s="143"/>
      <c r="P76" s="144"/>
      <c r="Q76" s="143"/>
      <c r="R76" s="144"/>
      <c r="S76" s="143"/>
      <c r="T76" s="144"/>
      <c r="U76" s="143"/>
      <c r="V76" s="144"/>
      <c r="W76" s="143"/>
      <c r="X76" s="144"/>
      <c r="Y76" s="143"/>
      <c r="Z76" s="144"/>
      <c r="AA76" s="143"/>
      <c r="AB76" s="144"/>
      <c r="AC76" s="143"/>
      <c r="AD76" s="144"/>
      <c r="AE76" s="143"/>
      <c r="AF76" s="144"/>
      <c r="AG76" s="143"/>
      <c r="AH76" s="144"/>
      <c r="AI76" s="143"/>
      <c r="AJ76" s="144"/>
      <c r="AK76" s="143"/>
      <c r="AL76" s="144"/>
      <c r="AM76" s="143"/>
      <c r="AN76" s="144"/>
      <c r="AO76" s="143"/>
      <c r="AP76" s="144"/>
      <c r="AQ76" s="143"/>
      <c r="AR76" s="144"/>
      <c r="AS76" s="143"/>
      <c r="AT76" s="144"/>
      <c r="AU76" s="143"/>
      <c r="AV76" s="144"/>
      <c r="AW76" s="143"/>
      <c r="AX76" s="144"/>
      <c r="AY76" s="143"/>
      <c r="AZ76" s="144"/>
      <c r="BA76" s="143"/>
      <c r="BB76" s="144"/>
      <c r="BC76" s="143"/>
      <c r="BD76" s="144"/>
      <c r="BE76" s="143"/>
      <c r="BF76" s="144"/>
      <c r="BG76" s="143"/>
      <c r="BH76" s="144"/>
      <c r="BI76" s="143"/>
      <c r="BJ76" s="144"/>
      <c r="BK76" s="143"/>
      <c r="BL76" s="144"/>
      <c r="BM76" s="6"/>
      <c r="BO76" s="17" t="s">
        <v>273</v>
      </c>
      <c r="BP76" s="20" t="s">
        <v>295</v>
      </c>
    </row>
    <row r="77" spans="1:68" ht="26.25" thickBot="1">
      <c r="A77" s="11"/>
      <c r="B77" s="11"/>
      <c r="C77" s="143"/>
      <c r="D77" s="144"/>
      <c r="E77" s="143"/>
      <c r="F77" s="144"/>
      <c r="G77" s="143"/>
      <c r="H77" s="144"/>
      <c r="I77" s="143"/>
      <c r="J77" s="144"/>
      <c r="K77" s="143"/>
      <c r="L77" s="144"/>
      <c r="M77" s="143"/>
      <c r="N77" s="144"/>
      <c r="O77" s="143"/>
      <c r="P77" s="144"/>
      <c r="Q77" s="143"/>
      <c r="R77" s="144"/>
      <c r="S77" s="143"/>
      <c r="T77" s="144"/>
      <c r="U77" s="143"/>
      <c r="V77" s="144"/>
      <c r="W77" s="143"/>
      <c r="X77" s="144"/>
      <c r="Y77" s="143"/>
      <c r="Z77" s="144"/>
      <c r="AA77" s="143"/>
      <c r="AB77" s="144"/>
      <c r="AC77" s="143"/>
      <c r="AD77" s="144"/>
      <c r="AE77" s="143"/>
      <c r="AF77" s="144"/>
      <c r="AG77" s="143"/>
      <c r="AH77" s="144"/>
      <c r="AI77" s="143"/>
      <c r="AJ77" s="144"/>
      <c r="AK77" s="143"/>
      <c r="AL77" s="144"/>
      <c r="AM77" s="143"/>
      <c r="AN77" s="144"/>
      <c r="AO77" s="143"/>
      <c r="AP77" s="144"/>
      <c r="AQ77" s="143"/>
      <c r="AR77" s="144"/>
      <c r="AS77" s="143"/>
      <c r="AT77" s="144"/>
      <c r="AU77" s="143"/>
      <c r="AV77" s="144"/>
      <c r="AW77" s="143"/>
      <c r="AX77" s="144"/>
      <c r="AY77" s="143"/>
      <c r="AZ77" s="144"/>
      <c r="BA77" s="143"/>
      <c r="BB77" s="144"/>
      <c r="BC77" s="143"/>
      <c r="BD77" s="144"/>
      <c r="BE77" s="143"/>
      <c r="BF77" s="144"/>
      <c r="BG77" s="143"/>
      <c r="BH77" s="144"/>
      <c r="BI77" s="143"/>
      <c r="BJ77" s="144"/>
      <c r="BK77" s="143"/>
      <c r="BL77" s="144"/>
      <c r="BM77" s="6"/>
      <c r="BO77" s="17" t="s">
        <v>271</v>
      </c>
      <c r="BP77" s="20" t="s">
        <v>295</v>
      </c>
    </row>
    <row r="78" spans="1:68" ht="26.25" thickBot="1">
      <c r="A78" s="11"/>
      <c r="B78" s="11"/>
      <c r="C78" s="143"/>
      <c r="D78" s="144"/>
      <c r="E78" s="143"/>
      <c r="F78" s="144"/>
      <c r="G78" s="143"/>
      <c r="H78" s="144"/>
      <c r="I78" s="143"/>
      <c r="J78" s="144"/>
      <c r="K78" s="143"/>
      <c r="L78" s="144"/>
      <c r="M78" s="143"/>
      <c r="N78" s="144"/>
      <c r="O78" s="143"/>
      <c r="P78" s="144"/>
      <c r="Q78" s="143"/>
      <c r="R78" s="144"/>
      <c r="S78" s="143"/>
      <c r="T78" s="144"/>
      <c r="U78" s="143"/>
      <c r="V78" s="144"/>
      <c r="W78" s="143"/>
      <c r="X78" s="144"/>
      <c r="Y78" s="143"/>
      <c r="Z78" s="144"/>
      <c r="AA78" s="143"/>
      <c r="AB78" s="144"/>
      <c r="AC78" s="143"/>
      <c r="AD78" s="144"/>
      <c r="AE78" s="143"/>
      <c r="AF78" s="144"/>
      <c r="AG78" s="143"/>
      <c r="AH78" s="144"/>
      <c r="AI78" s="143"/>
      <c r="AJ78" s="144"/>
      <c r="AK78" s="143"/>
      <c r="AL78" s="144"/>
      <c r="AM78" s="143"/>
      <c r="AN78" s="144"/>
      <c r="AO78" s="143"/>
      <c r="AP78" s="144"/>
      <c r="AQ78" s="143"/>
      <c r="AR78" s="144"/>
      <c r="AS78" s="143"/>
      <c r="AT78" s="144"/>
      <c r="AU78" s="143"/>
      <c r="AV78" s="144"/>
      <c r="AW78" s="143"/>
      <c r="AX78" s="144"/>
      <c r="AY78" s="143"/>
      <c r="AZ78" s="144"/>
      <c r="BA78" s="143"/>
      <c r="BB78" s="144"/>
      <c r="BC78" s="143"/>
      <c r="BD78" s="144"/>
      <c r="BE78" s="143"/>
      <c r="BF78" s="144"/>
      <c r="BG78" s="143"/>
      <c r="BH78" s="144"/>
      <c r="BI78" s="143"/>
      <c r="BJ78" s="144"/>
      <c r="BK78" s="143"/>
      <c r="BL78" s="144"/>
      <c r="BM78" s="6"/>
      <c r="BO78" s="17" t="s">
        <v>272</v>
      </c>
      <c r="BP78" s="20" t="s">
        <v>294</v>
      </c>
    </row>
    <row r="79" spans="1:68" ht="26.25" thickBot="1">
      <c r="A79" s="10"/>
      <c r="B79" s="10"/>
      <c r="C79" s="143"/>
      <c r="D79" s="144"/>
      <c r="E79" s="143"/>
      <c r="F79" s="144"/>
      <c r="G79" s="143"/>
      <c r="H79" s="144"/>
      <c r="I79" s="143"/>
      <c r="J79" s="144"/>
      <c r="K79" s="143"/>
      <c r="L79" s="144"/>
      <c r="M79" s="143"/>
      <c r="N79" s="144"/>
      <c r="O79" s="143"/>
      <c r="P79" s="144"/>
      <c r="Q79" s="143"/>
      <c r="R79" s="144"/>
      <c r="S79" s="143"/>
      <c r="T79" s="144"/>
      <c r="U79" s="143"/>
      <c r="V79" s="144"/>
      <c r="W79" s="143"/>
      <c r="X79" s="144"/>
      <c r="Y79" s="143"/>
      <c r="Z79" s="144"/>
      <c r="AA79" s="143"/>
      <c r="AB79" s="144"/>
      <c r="AC79" s="143"/>
      <c r="AD79" s="144"/>
      <c r="AE79" s="143"/>
      <c r="AF79" s="144"/>
      <c r="AG79" s="143"/>
      <c r="AH79" s="144"/>
      <c r="AI79" s="143"/>
      <c r="AJ79" s="144"/>
      <c r="AK79" s="143"/>
      <c r="AL79" s="144"/>
      <c r="AM79" s="143"/>
      <c r="AN79" s="144"/>
      <c r="AO79" s="143"/>
      <c r="AP79" s="144"/>
      <c r="AQ79" s="143"/>
      <c r="AR79" s="144"/>
      <c r="AS79" s="143"/>
      <c r="AT79" s="144"/>
      <c r="AU79" s="143"/>
      <c r="AV79" s="144"/>
      <c r="AW79" s="143"/>
      <c r="AX79" s="144"/>
      <c r="AY79" s="143"/>
      <c r="AZ79" s="144"/>
      <c r="BA79" s="143"/>
      <c r="BB79" s="144"/>
      <c r="BC79" s="143"/>
      <c r="BD79" s="144"/>
      <c r="BE79" s="143"/>
      <c r="BF79" s="144"/>
      <c r="BG79" s="143"/>
      <c r="BH79" s="144"/>
      <c r="BI79" s="143"/>
      <c r="BJ79" s="144"/>
      <c r="BK79" s="143"/>
      <c r="BL79" s="144"/>
      <c r="BM79" s="6"/>
      <c r="BO79" s="17" t="s">
        <v>271</v>
      </c>
      <c r="BP79" s="20" t="s">
        <v>295</v>
      </c>
    </row>
    <row r="80" spans="1:68" ht="26.25" thickBot="1">
      <c r="A80" s="10"/>
      <c r="B80" s="10"/>
      <c r="C80" s="143"/>
      <c r="D80" s="144"/>
      <c r="E80" s="143"/>
      <c r="F80" s="144"/>
      <c r="G80" s="143"/>
      <c r="H80" s="144"/>
      <c r="I80" s="143"/>
      <c r="J80" s="144"/>
      <c r="K80" s="143"/>
      <c r="L80" s="144"/>
      <c r="M80" s="143"/>
      <c r="N80" s="144"/>
      <c r="O80" s="143"/>
      <c r="P80" s="144"/>
      <c r="Q80" s="143"/>
      <c r="R80" s="144"/>
      <c r="S80" s="143"/>
      <c r="T80" s="144"/>
      <c r="U80" s="143"/>
      <c r="V80" s="144"/>
      <c r="W80" s="143"/>
      <c r="X80" s="144"/>
      <c r="Y80" s="143"/>
      <c r="Z80" s="144"/>
      <c r="AA80" s="143"/>
      <c r="AB80" s="144"/>
      <c r="AC80" s="143"/>
      <c r="AD80" s="144"/>
      <c r="AE80" s="143"/>
      <c r="AF80" s="144"/>
      <c r="AG80" s="143"/>
      <c r="AH80" s="144"/>
      <c r="AI80" s="143"/>
      <c r="AJ80" s="144"/>
      <c r="AK80" s="143"/>
      <c r="AL80" s="144"/>
      <c r="AM80" s="143"/>
      <c r="AN80" s="144"/>
      <c r="AO80" s="143"/>
      <c r="AP80" s="144"/>
      <c r="AQ80" s="143"/>
      <c r="AR80" s="144"/>
      <c r="AS80" s="143"/>
      <c r="AT80" s="144"/>
      <c r="AU80" s="143"/>
      <c r="AV80" s="144"/>
      <c r="AW80" s="143"/>
      <c r="AX80" s="144"/>
      <c r="AY80" s="143"/>
      <c r="AZ80" s="144"/>
      <c r="BA80" s="143"/>
      <c r="BB80" s="144"/>
      <c r="BC80" s="143"/>
      <c r="BD80" s="144"/>
      <c r="BE80" s="143"/>
      <c r="BF80" s="144"/>
      <c r="BG80" s="143"/>
      <c r="BH80" s="144"/>
      <c r="BI80" s="143"/>
      <c r="BJ80" s="144"/>
      <c r="BK80" s="143"/>
      <c r="BL80" s="144"/>
      <c r="BM80" s="6"/>
      <c r="BO80" s="17" t="s">
        <v>274</v>
      </c>
      <c r="BP80" s="20" t="s">
        <v>295</v>
      </c>
    </row>
    <row r="81" spans="1:68" ht="26.25" thickBot="1">
      <c r="A81" s="10"/>
      <c r="B81" s="10"/>
      <c r="C81" s="143"/>
      <c r="D81" s="144"/>
      <c r="E81" s="143"/>
      <c r="F81" s="144"/>
      <c r="G81" s="143"/>
      <c r="H81" s="144"/>
      <c r="I81" s="143"/>
      <c r="J81" s="144"/>
      <c r="K81" s="143"/>
      <c r="L81" s="144"/>
      <c r="M81" s="143"/>
      <c r="N81" s="144"/>
      <c r="O81" s="143"/>
      <c r="P81" s="144"/>
      <c r="Q81" s="143"/>
      <c r="R81" s="144"/>
      <c r="S81" s="143"/>
      <c r="T81" s="144"/>
      <c r="U81" s="143"/>
      <c r="V81" s="144"/>
      <c r="W81" s="143"/>
      <c r="X81" s="144"/>
      <c r="Y81" s="143"/>
      <c r="Z81" s="144"/>
      <c r="AA81" s="143"/>
      <c r="AB81" s="144"/>
      <c r="AC81" s="143"/>
      <c r="AD81" s="144"/>
      <c r="AE81" s="143"/>
      <c r="AF81" s="144"/>
      <c r="AG81" s="143"/>
      <c r="AH81" s="144"/>
      <c r="AI81" s="143"/>
      <c r="AJ81" s="144"/>
      <c r="AK81" s="143"/>
      <c r="AL81" s="144"/>
      <c r="AM81" s="143"/>
      <c r="AN81" s="144"/>
      <c r="AO81" s="143"/>
      <c r="AP81" s="144"/>
      <c r="AQ81" s="143"/>
      <c r="AR81" s="144"/>
      <c r="AS81" s="143"/>
      <c r="AT81" s="144"/>
      <c r="AU81" s="143"/>
      <c r="AV81" s="144"/>
      <c r="AW81" s="143"/>
      <c r="AX81" s="144"/>
      <c r="AY81" s="143"/>
      <c r="AZ81" s="144"/>
      <c r="BA81" s="143"/>
      <c r="BB81" s="144"/>
      <c r="BC81" s="143"/>
      <c r="BD81" s="144"/>
      <c r="BE81" s="143"/>
      <c r="BF81" s="144"/>
      <c r="BG81" s="143"/>
      <c r="BH81" s="144"/>
      <c r="BI81" s="143"/>
      <c r="BJ81" s="144"/>
      <c r="BK81" s="143"/>
      <c r="BL81" s="144"/>
      <c r="BM81" s="6"/>
      <c r="BO81" s="17" t="s">
        <v>270</v>
      </c>
      <c r="BP81" s="20" t="s">
        <v>295</v>
      </c>
    </row>
    <row r="82" spans="1:68" ht="26.25" thickBot="1">
      <c r="A82" s="10"/>
      <c r="B82" s="10"/>
      <c r="C82" s="143"/>
      <c r="D82" s="144"/>
      <c r="E82" s="143"/>
      <c r="F82" s="144"/>
      <c r="G82" s="143"/>
      <c r="H82" s="144"/>
      <c r="I82" s="143"/>
      <c r="J82" s="144"/>
      <c r="K82" s="143"/>
      <c r="L82" s="144"/>
      <c r="M82" s="143"/>
      <c r="N82" s="144"/>
      <c r="O82" s="143"/>
      <c r="P82" s="144"/>
      <c r="Q82" s="143"/>
      <c r="R82" s="144"/>
      <c r="S82" s="143"/>
      <c r="T82" s="144"/>
      <c r="U82" s="143"/>
      <c r="V82" s="144"/>
      <c r="W82" s="143"/>
      <c r="X82" s="144"/>
      <c r="Y82" s="143"/>
      <c r="Z82" s="144"/>
      <c r="AA82" s="143"/>
      <c r="AB82" s="144"/>
      <c r="AC82" s="143"/>
      <c r="AD82" s="144"/>
      <c r="AE82" s="143"/>
      <c r="AF82" s="144"/>
      <c r="AG82" s="143"/>
      <c r="AH82" s="144"/>
      <c r="AI82" s="143"/>
      <c r="AJ82" s="144"/>
      <c r="AK82" s="143"/>
      <c r="AL82" s="144"/>
      <c r="AM82" s="143"/>
      <c r="AN82" s="144"/>
      <c r="AO82" s="143"/>
      <c r="AP82" s="144"/>
      <c r="AQ82" s="143"/>
      <c r="AR82" s="144"/>
      <c r="AS82" s="143"/>
      <c r="AT82" s="144"/>
      <c r="AU82" s="143"/>
      <c r="AV82" s="144"/>
      <c r="AW82" s="143"/>
      <c r="AX82" s="144"/>
      <c r="AY82" s="143"/>
      <c r="AZ82" s="144"/>
      <c r="BA82" s="143"/>
      <c r="BB82" s="144"/>
      <c r="BC82" s="143"/>
      <c r="BD82" s="144"/>
      <c r="BE82" s="143"/>
      <c r="BF82" s="144"/>
      <c r="BG82" s="143"/>
      <c r="BH82" s="144"/>
      <c r="BI82" s="143"/>
      <c r="BJ82" s="144"/>
      <c r="BK82" s="143"/>
      <c r="BL82" s="144"/>
      <c r="BM82" s="6"/>
      <c r="BO82" s="17" t="s">
        <v>273</v>
      </c>
      <c r="BP82" s="20" t="s">
        <v>295</v>
      </c>
    </row>
    <row r="83" spans="1:68" ht="26.25" thickBot="1">
      <c r="A83" s="10"/>
      <c r="B83" s="10"/>
      <c r="C83" s="143"/>
      <c r="D83" s="144"/>
      <c r="E83" s="143"/>
      <c r="F83" s="144"/>
      <c r="G83" s="143"/>
      <c r="H83" s="144"/>
      <c r="I83" s="143"/>
      <c r="J83" s="144"/>
      <c r="K83" s="143"/>
      <c r="L83" s="144"/>
      <c r="M83" s="143"/>
      <c r="N83" s="144"/>
      <c r="O83" s="143"/>
      <c r="P83" s="144"/>
      <c r="Q83" s="143"/>
      <c r="R83" s="144"/>
      <c r="S83" s="143"/>
      <c r="T83" s="144"/>
      <c r="U83" s="143"/>
      <c r="V83" s="144"/>
      <c r="W83" s="143"/>
      <c r="X83" s="144"/>
      <c r="Y83" s="143"/>
      <c r="Z83" s="144"/>
      <c r="AA83" s="143"/>
      <c r="AB83" s="144"/>
      <c r="AC83" s="143"/>
      <c r="AD83" s="144"/>
      <c r="AE83" s="143"/>
      <c r="AF83" s="144"/>
      <c r="AG83" s="143"/>
      <c r="AH83" s="144"/>
      <c r="AI83" s="143"/>
      <c r="AJ83" s="144"/>
      <c r="AK83" s="143"/>
      <c r="AL83" s="144"/>
      <c r="AM83" s="143"/>
      <c r="AN83" s="144"/>
      <c r="AO83" s="143"/>
      <c r="AP83" s="144"/>
      <c r="AQ83" s="143"/>
      <c r="AR83" s="144"/>
      <c r="AS83" s="143"/>
      <c r="AT83" s="144"/>
      <c r="AU83" s="143"/>
      <c r="AV83" s="144"/>
      <c r="AW83" s="143"/>
      <c r="AX83" s="144"/>
      <c r="AY83" s="143"/>
      <c r="AZ83" s="144"/>
      <c r="BA83" s="143"/>
      <c r="BB83" s="144"/>
      <c r="BC83" s="143"/>
      <c r="BD83" s="144"/>
      <c r="BE83" s="143"/>
      <c r="BF83" s="144"/>
      <c r="BG83" s="143"/>
      <c r="BH83" s="144"/>
      <c r="BI83" s="143"/>
      <c r="BJ83" s="144"/>
      <c r="BK83" s="143"/>
      <c r="BL83" s="144"/>
      <c r="BM83" s="6"/>
      <c r="BO83" s="17" t="s">
        <v>270</v>
      </c>
      <c r="BP83" s="20" t="s">
        <v>295</v>
      </c>
    </row>
    <row r="84" spans="1:68" ht="26.25" thickBot="1">
      <c r="A84" s="10"/>
      <c r="B84" s="10"/>
      <c r="C84" s="143"/>
      <c r="D84" s="144"/>
      <c r="E84" s="143"/>
      <c r="F84" s="144"/>
      <c r="G84" s="143"/>
      <c r="H84" s="144"/>
      <c r="I84" s="143"/>
      <c r="J84" s="144"/>
      <c r="K84" s="143"/>
      <c r="L84" s="144"/>
      <c r="M84" s="143"/>
      <c r="N84" s="144"/>
      <c r="O84" s="143"/>
      <c r="P84" s="144"/>
      <c r="Q84" s="143"/>
      <c r="R84" s="144"/>
      <c r="S84" s="143"/>
      <c r="T84" s="144"/>
      <c r="U84" s="143"/>
      <c r="V84" s="144"/>
      <c r="W84" s="143"/>
      <c r="X84" s="144"/>
      <c r="Y84" s="143"/>
      <c r="Z84" s="144"/>
      <c r="AA84" s="143"/>
      <c r="AB84" s="144"/>
      <c r="AC84" s="143"/>
      <c r="AD84" s="144"/>
      <c r="AE84" s="143"/>
      <c r="AF84" s="144"/>
      <c r="AG84" s="143"/>
      <c r="AH84" s="144"/>
      <c r="AI84" s="143"/>
      <c r="AJ84" s="144"/>
      <c r="AK84" s="143"/>
      <c r="AL84" s="144"/>
      <c r="AM84" s="143"/>
      <c r="AN84" s="144"/>
      <c r="AO84" s="143"/>
      <c r="AP84" s="144"/>
      <c r="AQ84" s="143"/>
      <c r="AR84" s="144"/>
      <c r="AS84" s="143"/>
      <c r="AT84" s="144"/>
      <c r="AU84" s="143"/>
      <c r="AV84" s="144"/>
      <c r="AW84" s="143"/>
      <c r="AX84" s="144"/>
      <c r="AY84" s="143"/>
      <c r="AZ84" s="144"/>
      <c r="BA84" s="143"/>
      <c r="BB84" s="144"/>
      <c r="BC84" s="143"/>
      <c r="BD84" s="144"/>
      <c r="BE84" s="143"/>
      <c r="BF84" s="144"/>
      <c r="BG84" s="143"/>
      <c r="BH84" s="144"/>
      <c r="BI84" s="143"/>
      <c r="BJ84" s="144"/>
      <c r="BK84" s="143"/>
      <c r="BL84" s="144"/>
      <c r="BM84" s="6"/>
      <c r="BO84" s="17" t="s">
        <v>273</v>
      </c>
      <c r="BP84" s="20" t="s">
        <v>295</v>
      </c>
    </row>
    <row r="85" spans="1:68" ht="26.25" thickBot="1">
      <c r="A85" s="10"/>
      <c r="B85" s="10"/>
      <c r="C85" s="143"/>
      <c r="D85" s="144"/>
      <c r="E85" s="143"/>
      <c r="F85" s="144"/>
      <c r="G85" s="143"/>
      <c r="H85" s="144"/>
      <c r="I85" s="143"/>
      <c r="J85" s="144"/>
      <c r="K85" s="143"/>
      <c r="L85" s="144"/>
      <c r="M85" s="143"/>
      <c r="N85" s="144"/>
      <c r="O85" s="143"/>
      <c r="P85" s="144"/>
      <c r="Q85" s="143"/>
      <c r="R85" s="144"/>
      <c r="S85" s="143"/>
      <c r="T85" s="144"/>
      <c r="U85" s="143"/>
      <c r="V85" s="144"/>
      <c r="W85" s="143"/>
      <c r="X85" s="144"/>
      <c r="Y85" s="143"/>
      <c r="Z85" s="144"/>
      <c r="AA85" s="143"/>
      <c r="AB85" s="144"/>
      <c r="AC85" s="143"/>
      <c r="AD85" s="144"/>
      <c r="AE85" s="143"/>
      <c r="AF85" s="144"/>
      <c r="AG85" s="143"/>
      <c r="AH85" s="144"/>
      <c r="AI85" s="143"/>
      <c r="AJ85" s="144"/>
      <c r="AK85" s="143"/>
      <c r="AL85" s="144"/>
      <c r="AM85" s="143"/>
      <c r="AN85" s="144"/>
      <c r="AO85" s="143"/>
      <c r="AP85" s="144"/>
      <c r="AQ85" s="143"/>
      <c r="AR85" s="144"/>
      <c r="AS85" s="143"/>
      <c r="AT85" s="144"/>
      <c r="AU85" s="143"/>
      <c r="AV85" s="144"/>
      <c r="AW85" s="143"/>
      <c r="AX85" s="144"/>
      <c r="AY85" s="143"/>
      <c r="AZ85" s="144"/>
      <c r="BA85" s="143"/>
      <c r="BB85" s="144"/>
      <c r="BC85" s="143"/>
      <c r="BD85" s="144"/>
      <c r="BE85" s="143"/>
      <c r="BF85" s="144"/>
      <c r="BG85" s="143"/>
      <c r="BH85" s="144"/>
      <c r="BI85" s="143"/>
      <c r="BJ85" s="144"/>
      <c r="BK85" s="143"/>
      <c r="BL85" s="144"/>
      <c r="BM85" s="6"/>
      <c r="BO85" s="17" t="s">
        <v>274</v>
      </c>
      <c r="BP85" s="20" t="s">
        <v>295</v>
      </c>
    </row>
    <row r="86" spans="1:68" ht="26.25" thickBot="1">
      <c r="A86" s="10"/>
      <c r="B86" s="10"/>
      <c r="C86" s="143"/>
      <c r="D86" s="144"/>
      <c r="E86" s="143"/>
      <c r="F86" s="144"/>
      <c r="G86" s="143"/>
      <c r="H86" s="144"/>
      <c r="I86" s="143"/>
      <c r="J86" s="144"/>
      <c r="K86" s="143"/>
      <c r="L86" s="144"/>
      <c r="M86" s="143"/>
      <c r="N86" s="144"/>
      <c r="O86" s="143"/>
      <c r="P86" s="144"/>
      <c r="Q86" s="143"/>
      <c r="R86" s="144"/>
      <c r="S86" s="143"/>
      <c r="T86" s="144"/>
      <c r="U86" s="143"/>
      <c r="V86" s="144"/>
      <c r="W86" s="143"/>
      <c r="X86" s="144"/>
      <c r="Y86" s="143"/>
      <c r="Z86" s="144"/>
      <c r="AA86" s="143"/>
      <c r="AB86" s="144"/>
      <c r="AC86" s="143"/>
      <c r="AD86" s="144"/>
      <c r="AE86" s="143"/>
      <c r="AF86" s="144"/>
      <c r="AG86" s="143"/>
      <c r="AH86" s="144"/>
      <c r="AI86" s="143"/>
      <c r="AJ86" s="144"/>
      <c r="AK86" s="143"/>
      <c r="AL86" s="144"/>
      <c r="AM86" s="143"/>
      <c r="AN86" s="144"/>
      <c r="AO86" s="143"/>
      <c r="AP86" s="144"/>
      <c r="AQ86" s="143"/>
      <c r="AR86" s="144"/>
      <c r="AS86" s="143"/>
      <c r="AT86" s="144"/>
      <c r="AU86" s="143"/>
      <c r="AV86" s="144"/>
      <c r="AW86" s="143"/>
      <c r="AX86" s="144"/>
      <c r="AY86" s="143"/>
      <c r="AZ86" s="144"/>
      <c r="BA86" s="143"/>
      <c r="BB86" s="144"/>
      <c r="BC86" s="143"/>
      <c r="BD86" s="144"/>
      <c r="BE86" s="143"/>
      <c r="BF86" s="144"/>
      <c r="BG86" s="143"/>
      <c r="BH86" s="144"/>
      <c r="BI86" s="143"/>
      <c r="BJ86" s="144"/>
      <c r="BK86" s="143"/>
      <c r="BL86" s="144"/>
      <c r="BM86" s="6"/>
      <c r="BO86" s="17" t="s">
        <v>275</v>
      </c>
      <c r="BP86" s="20" t="s">
        <v>294</v>
      </c>
    </row>
    <row r="87" spans="1:68" ht="26.25" thickBot="1">
      <c r="A87" s="12"/>
      <c r="B87" s="10"/>
      <c r="C87" s="143"/>
      <c r="D87" s="144"/>
      <c r="E87" s="143"/>
      <c r="F87" s="144"/>
      <c r="G87" s="143"/>
      <c r="H87" s="144"/>
      <c r="I87" s="143"/>
      <c r="J87" s="144"/>
      <c r="K87" s="143"/>
      <c r="L87" s="144"/>
      <c r="M87" s="143"/>
      <c r="N87" s="144"/>
      <c r="O87" s="143"/>
      <c r="P87" s="144"/>
      <c r="Q87" s="143"/>
      <c r="R87" s="144"/>
      <c r="S87" s="143"/>
      <c r="T87" s="144"/>
      <c r="U87" s="143"/>
      <c r="V87" s="144"/>
      <c r="W87" s="143"/>
      <c r="X87" s="144"/>
      <c r="Y87" s="143"/>
      <c r="Z87" s="144"/>
      <c r="AA87" s="143"/>
      <c r="AB87" s="144"/>
      <c r="AC87" s="143"/>
      <c r="AD87" s="144"/>
      <c r="AE87" s="143"/>
      <c r="AF87" s="144"/>
      <c r="AG87" s="143"/>
      <c r="AH87" s="144"/>
      <c r="AI87" s="143"/>
      <c r="AJ87" s="144"/>
      <c r="AK87" s="143"/>
      <c r="AL87" s="144"/>
      <c r="AM87" s="143"/>
      <c r="AN87" s="144"/>
      <c r="AO87" s="143"/>
      <c r="AP87" s="144"/>
      <c r="AQ87" s="143"/>
      <c r="AR87" s="144"/>
      <c r="AS87" s="143"/>
      <c r="AT87" s="144"/>
      <c r="AU87" s="143"/>
      <c r="AV87" s="144"/>
      <c r="AW87" s="143"/>
      <c r="AX87" s="144"/>
      <c r="AY87" s="143"/>
      <c r="AZ87" s="144"/>
      <c r="BA87" s="143"/>
      <c r="BB87" s="144"/>
      <c r="BC87" s="143"/>
      <c r="BD87" s="144"/>
      <c r="BE87" s="143"/>
      <c r="BF87" s="144"/>
      <c r="BG87" s="143"/>
      <c r="BH87" s="144"/>
      <c r="BI87" s="143"/>
      <c r="BJ87" s="144"/>
      <c r="BK87" s="143"/>
      <c r="BL87" s="144"/>
      <c r="BM87" s="6"/>
      <c r="BO87" s="17" t="s">
        <v>275</v>
      </c>
      <c r="BP87" s="20" t="s">
        <v>294</v>
      </c>
    </row>
    <row r="88" spans="1:68" ht="26.25" thickBot="1">
      <c r="A88" s="12"/>
      <c r="B88" s="10"/>
      <c r="C88" s="143"/>
      <c r="D88" s="144"/>
      <c r="E88" s="143"/>
      <c r="F88" s="144"/>
      <c r="G88" s="143"/>
      <c r="H88" s="144"/>
      <c r="I88" s="143"/>
      <c r="J88" s="144"/>
      <c r="K88" s="143"/>
      <c r="L88" s="144"/>
      <c r="M88" s="143"/>
      <c r="N88" s="144"/>
      <c r="O88" s="143"/>
      <c r="P88" s="144"/>
      <c r="Q88" s="143"/>
      <c r="R88" s="144"/>
      <c r="S88" s="143"/>
      <c r="T88" s="144"/>
      <c r="U88" s="143"/>
      <c r="V88" s="144"/>
      <c r="W88" s="143"/>
      <c r="X88" s="144"/>
      <c r="Y88" s="143"/>
      <c r="Z88" s="144"/>
      <c r="AA88" s="143"/>
      <c r="AB88" s="144"/>
      <c r="AC88" s="143"/>
      <c r="AD88" s="144"/>
      <c r="AE88" s="143"/>
      <c r="AF88" s="144"/>
      <c r="AG88" s="143"/>
      <c r="AH88" s="144"/>
      <c r="AI88" s="143"/>
      <c r="AJ88" s="144"/>
      <c r="AK88" s="143"/>
      <c r="AL88" s="144"/>
      <c r="AM88" s="143"/>
      <c r="AN88" s="144"/>
      <c r="AO88" s="143"/>
      <c r="AP88" s="144"/>
      <c r="AQ88" s="143"/>
      <c r="AR88" s="144"/>
      <c r="AS88" s="143"/>
      <c r="AT88" s="144"/>
      <c r="AU88" s="143"/>
      <c r="AV88" s="144"/>
      <c r="AW88" s="143"/>
      <c r="AX88" s="144"/>
      <c r="AY88" s="143"/>
      <c r="AZ88" s="144"/>
      <c r="BA88" s="143"/>
      <c r="BB88" s="144"/>
      <c r="BC88" s="143"/>
      <c r="BD88" s="144"/>
      <c r="BE88" s="143"/>
      <c r="BF88" s="144"/>
      <c r="BG88" s="143"/>
      <c r="BH88" s="144"/>
      <c r="BI88" s="143"/>
      <c r="BJ88" s="144"/>
      <c r="BK88" s="143"/>
      <c r="BL88" s="144"/>
      <c r="BM88" s="6"/>
      <c r="BO88" s="17" t="s">
        <v>277</v>
      </c>
      <c r="BP88" s="20" t="s">
        <v>294</v>
      </c>
    </row>
    <row r="89" spans="1:68" ht="26.25" thickBot="1">
      <c r="A89" s="10"/>
      <c r="B89" s="10"/>
      <c r="C89" s="143"/>
      <c r="D89" s="144"/>
      <c r="E89" s="143"/>
      <c r="F89" s="144"/>
      <c r="G89" s="143"/>
      <c r="H89" s="144"/>
      <c r="I89" s="143"/>
      <c r="J89" s="144"/>
      <c r="K89" s="143"/>
      <c r="L89" s="144"/>
      <c r="M89" s="143"/>
      <c r="N89" s="144"/>
      <c r="O89" s="143"/>
      <c r="P89" s="144"/>
      <c r="Q89" s="143"/>
      <c r="R89" s="144"/>
      <c r="S89" s="143"/>
      <c r="T89" s="144"/>
      <c r="U89" s="143"/>
      <c r="V89" s="144"/>
      <c r="W89" s="143"/>
      <c r="X89" s="144"/>
      <c r="Y89" s="143"/>
      <c r="Z89" s="144"/>
      <c r="AA89" s="143"/>
      <c r="AB89" s="144"/>
      <c r="AC89" s="143"/>
      <c r="AD89" s="144"/>
      <c r="AE89" s="143"/>
      <c r="AF89" s="144"/>
      <c r="AG89" s="143"/>
      <c r="AH89" s="144"/>
      <c r="AI89" s="143"/>
      <c r="AJ89" s="144"/>
      <c r="AK89" s="143"/>
      <c r="AL89" s="144"/>
      <c r="AM89" s="143"/>
      <c r="AN89" s="144"/>
      <c r="AO89" s="143"/>
      <c r="AP89" s="144"/>
      <c r="AQ89" s="143"/>
      <c r="AR89" s="144"/>
      <c r="AS89" s="143"/>
      <c r="AT89" s="144"/>
      <c r="AU89" s="143"/>
      <c r="AV89" s="144"/>
      <c r="AW89" s="143"/>
      <c r="AX89" s="144"/>
      <c r="AY89" s="143"/>
      <c r="AZ89" s="144"/>
      <c r="BA89" s="143"/>
      <c r="BB89" s="144"/>
      <c r="BC89" s="143"/>
      <c r="BD89" s="144"/>
      <c r="BE89" s="143"/>
      <c r="BF89" s="144"/>
      <c r="BG89" s="143"/>
      <c r="BH89" s="144"/>
      <c r="BI89" s="143"/>
      <c r="BJ89" s="144"/>
      <c r="BK89" s="143"/>
      <c r="BL89" s="144"/>
      <c r="BM89" s="6"/>
      <c r="BO89" s="17" t="s">
        <v>277</v>
      </c>
      <c r="BP89" s="20" t="s">
        <v>295</v>
      </c>
    </row>
    <row r="90" spans="1:68" ht="26.25" thickBot="1">
      <c r="A90" s="10"/>
      <c r="B90" s="10"/>
      <c r="C90" s="143"/>
      <c r="D90" s="144"/>
      <c r="E90" s="143"/>
      <c r="F90" s="144"/>
      <c r="G90" s="143"/>
      <c r="H90" s="144"/>
      <c r="I90" s="143"/>
      <c r="J90" s="144"/>
      <c r="K90" s="143"/>
      <c r="L90" s="144"/>
      <c r="M90" s="143"/>
      <c r="N90" s="144"/>
      <c r="O90" s="143"/>
      <c r="P90" s="144"/>
      <c r="Q90" s="143"/>
      <c r="R90" s="144"/>
      <c r="S90" s="143"/>
      <c r="T90" s="144"/>
      <c r="U90" s="143"/>
      <c r="V90" s="144"/>
      <c r="W90" s="143"/>
      <c r="X90" s="144"/>
      <c r="Y90" s="143"/>
      <c r="Z90" s="144"/>
      <c r="AA90" s="143"/>
      <c r="AB90" s="144"/>
      <c r="AC90" s="143"/>
      <c r="AD90" s="144"/>
      <c r="AE90" s="143"/>
      <c r="AF90" s="144"/>
      <c r="AG90" s="143"/>
      <c r="AH90" s="144"/>
      <c r="AI90" s="143"/>
      <c r="AJ90" s="144"/>
      <c r="AK90" s="143"/>
      <c r="AL90" s="144"/>
      <c r="AM90" s="143"/>
      <c r="AN90" s="144"/>
      <c r="AO90" s="143"/>
      <c r="AP90" s="144"/>
      <c r="AQ90" s="143"/>
      <c r="AR90" s="144"/>
      <c r="AS90" s="143"/>
      <c r="AT90" s="144"/>
      <c r="AU90" s="143"/>
      <c r="AV90" s="144"/>
      <c r="AW90" s="143"/>
      <c r="AX90" s="144"/>
      <c r="AY90" s="143"/>
      <c r="AZ90" s="144"/>
      <c r="BA90" s="143"/>
      <c r="BB90" s="144"/>
      <c r="BC90" s="143"/>
      <c r="BD90" s="144"/>
      <c r="BE90" s="143"/>
      <c r="BF90" s="144"/>
      <c r="BG90" s="143"/>
      <c r="BH90" s="144"/>
      <c r="BI90" s="143"/>
      <c r="BJ90" s="144"/>
      <c r="BK90" s="143"/>
      <c r="BL90" s="144"/>
      <c r="BM90" s="6"/>
      <c r="BO90" s="17" t="s">
        <v>269</v>
      </c>
      <c r="BP90" s="20" t="s">
        <v>294</v>
      </c>
    </row>
    <row r="91" spans="1:68" ht="26.25" thickBot="1">
      <c r="A91" s="10"/>
      <c r="B91" s="10"/>
      <c r="C91" s="143"/>
      <c r="D91" s="144"/>
      <c r="E91" s="143"/>
      <c r="F91" s="144"/>
      <c r="G91" s="143"/>
      <c r="H91" s="144"/>
      <c r="I91" s="143"/>
      <c r="J91" s="144"/>
      <c r="K91" s="143"/>
      <c r="L91" s="144"/>
      <c r="M91" s="143"/>
      <c r="N91" s="144"/>
      <c r="O91" s="143"/>
      <c r="P91" s="144"/>
      <c r="Q91" s="143"/>
      <c r="R91" s="144"/>
      <c r="S91" s="143"/>
      <c r="T91" s="144"/>
      <c r="U91" s="143"/>
      <c r="V91" s="144"/>
      <c r="W91" s="143"/>
      <c r="X91" s="144"/>
      <c r="Y91" s="143"/>
      <c r="Z91" s="144"/>
      <c r="AA91" s="143"/>
      <c r="AB91" s="144"/>
      <c r="AC91" s="143"/>
      <c r="AD91" s="144"/>
      <c r="AE91" s="143"/>
      <c r="AF91" s="144"/>
      <c r="AG91" s="143"/>
      <c r="AH91" s="144"/>
      <c r="AI91" s="143"/>
      <c r="AJ91" s="144"/>
      <c r="AK91" s="143"/>
      <c r="AL91" s="144"/>
      <c r="AM91" s="143"/>
      <c r="AN91" s="144"/>
      <c r="AO91" s="143"/>
      <c r="AP91" s="144"/>
      <c r="AQ91" s="143"/>
      <c r="AR91" s="144"/>
      <c r="AS91" s="143"/>
      <c r="AT91" s="144"/>
      <c r="AU91" s="143"/>
      <c r="AV91" s="144"/>
      <c r="AW91" s="143"/>
      <c r="AX91" s="144"/>
      <c r="AY91" s="143"/>
      <c r="AZ91" s="144"/>
      <c r="BA91" s="143"/>
      <c r="BB91" s="144"/>
      <c r="BC91" s="143"/>
      <c r="BD91" s="144"/>
      <c r="BE91" s="143"/>
      <c r="BF91" s="144"/>
      <c r="BG91" s="143"/>
      <c r="BH91" s="144"/>
      <c r="BI91" s="143"/>
      <c r="BJ91" s="144"/>
      <c r="BK91" s="143"/>
      <c r="BL91" s="144"/>
      <c r="BM91" s="6"/>
      <c r="BO91" s="17" t="s">
        <v>272</v>
      </c>
      <c r="BP91" s="20" t="s">
        <v>294</v>
      </c>
    </row>
    <row r="92" spans="1:68" ht="26.25" thickBot="1">
      <c r="A92" s="10"/>
      <c r="B92" s="10"/>
      <c r="C92" s="143"/>
      <c r="D92" s="144"/>
      <c r="E92" s="143"/>
      <c r="F92" s="144"/>
      <c r="G92" s="143"/>
      <c r="H92" s="144"/>
      <c r="I92" s="143"/>
      <c r="J92" s="144"/>
      <c r="K92" s="143"/>
      <c r="L92" s="144"/>
      <c r="M92" s="143"/>
      <c r="N92" s="144"/>
      <c r="O92" s="143"/>
      <c r="P92" s="144"/>
      <c r="Q92" s="143"/>
      <c r="R92" s="144"/>
      <c r="S92" s="143"/>
      <c r="T92" s="144"/>
      <c r="U92" s="143"/>
      <c r="V92" s="144"/>
      <c r="W92" s="143"/>
      <c r="X92" s="144"/>
      <c r="Y92" s="143"/>
      <c r="Z92" s="144"/>
      <c r="AA92" s="143"/>
      <c r="AB92" s="144"/>
      <c r="AC92" s="143"/>
      <c r="AD92" s="144"/>
      <c r="AE92" s="143"/>
      <c r="AF92" s="144"/>
      <c r="AG92" s="143"/>
      <c r="AH92" s="144"/>
      <c r="AI92" s="143"/>
      <c r="AJ92" s="144"/>
      <c r="AK92" s="143"/>
      <c r="AL92" s="144"/>
      <c r="AM92" s="143"/>
      <c r="AN92" s="144"/>
      <c r="AO92" s="143"/>
      <c r="AP92" s="144"/>
      <c r="AQ92" s="143"/>
      <c r="AR92" s="144"/>
      <c r="AS92" s="143"/>
      <c r="AT92" s="144"/>
      <c r="AU92" s="143"/>
      <c r="AV92" s="144"/>
      <c r="AW92" s="143"/>
      <c r="AX92" s="144"/>
      <c r="AY92" s="143"/>
      <c r="AZ92" s="144"/>
      <c r="BA92" s="143"/>
      <c r="BB92" s="144"/>
      <c r="BC92" s="143"/>
      <c r="BD92" s="144"/>
      <c r="BE92" s="143"/>
      <c r="BF92" s="144"/>
      <c r="BG92" s="143"/>
      <c r="BH92" s="144"/>
      <c r="BI92" s="143"/>
      <c r="BJ92" s="144"/>
      <c r="BK92" s="143"/>
      <c r="BL92" s="144"/>
      <c r="BM92" s="6"/>
      <c r="BO92" s="17" t="s">
        <v>268</v>
      </c>
      <c r="BP92" s="20" t="s">
        <v>294</v>
      </c>
    </row>
    <row r="93" spans="1:68" ht="26.25" thickBot="1">
      <c r="A93" s="10"/>
      <c r="B93" s="10"/>
      <c r="C93" s="143"/>
      <c r="D93" s="144"/>
      <c r="E93" s="143"/>
      <c r="F93" s="144"/>
      <c r="G93" s="143"/>
      <c r="H93" s="144"/>
      <c r="I93" s="143"/>
      <c r="J93" s="144"/>
      <c r="K93" s="143"/>
      <c r="L93" s="144"/>
      <c r="M93" s="143"/>
      <c r="N93" s="144"/>
      <c r="O93" s="143"/>
      <c r="P93" s="144"/>
      <c r="Q93" s="143"/>
      <c r="R93" s="144"/>
      <c r="S93" s="143"/>
      <c r="T93" s="144"/>
      <c r="U93" s="143"/>
      <c r="V93" s="144"/>
      <c r="W93" s="143"/>
      <c r="X93" s="144"/>
      <c r="Y93" s="143"/>
      <c r="Z93" s="144"/>
      <c r="AA93" s="143"/>
      <c r="AB93" s="144"/>
      <c r="AC93" s="143"/>
      <c r="AD93" s="144"/>
      <c r="AE93" s="143"/>
      <c r="AF93" s="144"/>
      <c r="AG93" s="143"/>
      <c r="AH93" s="144"/>
      <c r="AI93" s="143"/>
      <c r="AJ93" s="144"/>
      <c r="AK93" s="143"/>
      <c r="AL93" s="144"/>
      <c r="AM93" s="143"/>
      <c r="AN93" s="144"/>
      <c r="AO93" s="143"/>
      <c r="AP93" s="144"/>
      <c r="AQ93" s="143"/>
      <c r="AR93" s="144"/>
      <c r="AS93" s="143"/>
      <c r="AT93" s="144"/>
      <c r="AU93" s="143"/>
      <c r="AV93" s="144"/>
      <c r="AW93" s="143"/>
      <c r="AX93" s="144"/>
      <c r="AY93" s="143"/>
      <c r="AZ93" s="144"/>
      <c r="BA93" s="143"/>
      <c r="BB93" s="144"/>
      <c r="BC93" s="143"/>
      <c r="BD93" s="144"/>
      <c r="BE93" s="143"/>
      <c r="BF93" s="144"/>
      <c r="BG93" s="143"/>
      <c r="BH93" s="144"/>
      <c r="BI93" s="143"/>
      <c r="BJ93" s="144"/>
      <c r="BK93" s="143"/>
      <c r="BL93" s="144"/>
      <c r="BM93" s="6"/>
      <c r="BO93" s="17" t="s">
        <v>279</v>
      </c>
      <c r="BP93" s="20" t="s">
        <v>295</v>
      </c>
    </row>
    <row r="94" spans="1:68" ht="26.25" thickBot="1">
      <c r="A94" s="10"/>
      <c r="B94" s="10"/>
      <c r="C94" s="143"/>
      <c r="D94" s="144"/>
      <c r="E94" s="143"/>
      <c r="F94" s="144"/>
      <c r="G94" s="143"/>
      <c r="H94" s="144"/>
      <c r="I94" s="143"/>
      <c r="J94" s="144"/>
      <c r="K94" s="143"/>
      <c r="L94" s="144"/>
      <c r="M94" s="143"/>
      <c r="N94" s="144"/>
      <c r="O94" s="143"/>
      <c r="P94" s="144"/>
      <c r="Q94" s="143"/>
      <c r="R94" s="144"/>
      <c r="S94" s="143"/>
      <c r="T94" s="144"/>
      <c r="U94" s="143"/>
      <c r="V94" s="144"/>
      <c r="W94" s="143"/>
      <c r="X94" s="144"/>
      <c r="Y94" s="143"/>
      <c r="Z94" s="144"/>
      <c r="AA94" s="143"/>
      <c r="AB94" s="144"/>
      <c r="AC94" s="143"/>
      <c r="AD94" s="144"/>
      <c r="AE94" s="143"/>
      <c r="AF94" s="144"/>
      <c r="AG94" s="143"/>
      <c r="AH94" s="144"/>
      <c r="AI94" s="143"/>
      <c r="AJ94" s="144"/>
      <c r="AK94" s="143"/>
      <c r="AL94" s="144"/>
      <c r="AM94" s="143"/>
      <c r="AN94" s="144"/>
      <c r="AO94" s="143"/>
      <c r="AP94" s="144"/>
      <c r="AQ94" s="143"/>
      <c r="AR94" s="144"/>
      <c r="AS94" s="143"/>
      <c r="AT94" s="144"/>
      <c r="AU94" s="143"/>
      <c r="AV94" s="144"/>
      <c r="AW94" s="143"/>
      <c r="AX94" s="144"/>
      <c r="AY94" s="143"/>
      <c r="AZ94" s="144"/>
      <c r="BA94" s="143"/>
      <c r="BB94" s="144"/>
      <c r="BC94" s="143"/>
      <c r="BD94" s="144"/>
      <c r="BE94" s="143"/>
      <c r="BF94" s="144"/>
      <c r="BG94" s="143"/>
      <c r="BH94" s="144"/>
      <c r="BI94" s="143"/>
      <c r="BJ94" s="144"/>
      <c r="BK94" s="143"/>
      <c r="BL94" s="144"/>
      <c r="BM94" s="6"/>
      <c r="BO94" s="17" t="s">
        <v>272</v>
      </c>
      <c r="BP94" s="20" t="s">
        <v>295</v>
      </c>
    </row>
    <row r="95" spans="1:68" ht="26.25" thickBot="1">
      <c r="A95" s="10"/>
      <c r="B95" s="10"/>
      <c r="C95" s="143"/>
      <c r="D95" s="144"/>
      <c r="E95" s="143"/>
      <c r="F95" s="144"/>
      <c r="G95" s="143"/>
      <c r="H95" s="144"/>
      <c r="I95" s="143"/>
      <c r="J95" s="144"/>
      <c r="K95" s="143"/>
      <c r="L95" s="144"/>
      <c r="M95" s="143"/>
      <c r="N95" s="144"/>
      <c r="O95" s="143"/>
      <c r="P95" s="144"/>
      <c r="Q95" s="143"/>
      <c r="R95" s="144"/>
      <c r="S95" s="143"/>
      <c r="T95" s="144"/>
      <c r="U95" s="143"/>
      <c r="V95" s="144"/>
      <c r="W95" s="143"/>
      <c r="X95" s="144"/>
      <c r="Y95" s="143"/>
      <c r="Z95" s="144"/>
      <c r="AA95" s="143"/>
      <c r="AB95" s="144"/>
      <c r="AC95" s="143"/>
      <c r="AD95" s="144"/>
      <c r="AE95" s="143"/>
      <c r="AF95" s="144"/>
      <c r="AG95" s="143"/>
      <c r="AH95" s="144"/>
      <c r="AI95" s="143"/>
      <c r="AJ95" s="144"/>
      <c r="AK95" s="143"/>
      <c r="AL95" s="144"/>
      <c r="AM95" s="143"/>
      <c r="AN95" s="144"/>
      <c r="AO95" s="143"/>
      <c r="AP95" s="144"/>
      <c r="AQ95" s="143"/>
      <c r="AR95" s="144"/>
      <c r="AS95" s="143"/>
      <c r="AT95" s="144"/>
      <c r="AU95" s="143"/>
      <c r="AV95" s="144"/>
      <c r="AW95" s="143"/>
      <c r="AX95" s="144"/>
      <c r="AY95" s="143"/>
      <c r="AZ95" s="144"/>
      <c r="BA95" s="143"/>
      <c r="BB95" s="144"/>
      <c r="BC95" s="143"/>
      <c r="BD95" s="144"/>
      <c r="BE95" s="143"/>
      <c r="BF95" s="144"/>
      <c r="BG95" s="143"/>
      <c r="BH95" s="144"/>
      <c r="BI95" s="143"/>
      <c r="BJ95" s="144"/>
      <c r="BK95" s="143"/>
      <c r="BL95" s="144"/>
      <c r="BM95" s="6"/>
      <c r="BO95" s="17" t="s">
        <v>277</v>
      </c>
      <c r="BP95" s="20" t="s">
        <v>295</v>
      </c>
    </row>
    <row r="96" spans="1:68" ht="26.25" thickBot="1">
      <c r="A96" s="10"/>
      <c r="B96" s="10"/>
      <c r="C96" s="143"/>
      <c r="D96" s="144"/>
      <c r="E96" s="143"/>
      <c r="F96" s="144"/>
      <c r="G96" s="143"/>
      <c r="H96" s="144"/>
      <c r="I96" s="143"/>
      <c r="J96" s="144"/>
      <c r="K96" s="143"/>
      <c r="L96" s="144"/>
      <c r="M96" s="143"/>
      <c r="N96" s="144"/>
      <c r="O96" s="143"/>
      <c r="P96" s="144"/>
      <c r="Q96" s="143"/>
      <c r="R96" s="144"/>
      <c r="S96" s="143"/>
      <c r="T96" s="144"/>
      <c r="U96" s="143"/>
      <c r="V96" s="144"/>
      <c r="W96" s="143"/>
      <c r="X96" s="144"/>
      <c r="Y96" s="143"/>
      <c r="Z96" s="144"/>
      <c r="AA96" s="143"/>
      <c r="AB96" s="144"/>
      <c r="AC96" s="143"/>
      <c r="AD96" s="144"/>
      <c r="AE96" s="143"/>
      <c r="AF96" s="144"/>
      <c r="AG96" s="143"/>
      <c r="AH96" s="144"/>
      <c r="AI96" s="143"/>
      <c r="AJ96" s="144"/>
      <c r="AK96" s="143"/>
      <c r="AL96" s="144"/>
      <c r="AM96" s="143"/>
      <c r="AN96" s="144"/>
      <c r="AO96" s="143"/>
      <c r="AP96" s="144"/>
      <c r="AQ96" s="143"/>
      <c r="AR96" s="144"/>
      <c r="AS96" s="143"/>
      <c r="AT96" s="144"/>
      <c r="AU96" s="143"/>
      <c r="AV96" s="144"/>
      <c r="AW96" s="143"/>
      <c r="AX96" s="144"/>
      <c r="AY96" s="143"/>
      <c r="AZ96" s="144"/>
      <c r="BA96" s="143"/>
      <c r="BB96" s="144"/>
      <c r="BC96" s="143"/>
      <c r="BD96" s="144"/>
      <c r="BE96" s="143"/>
      <c r="BF96" s="144"/>
      <c r="BG96" s="143"/>
      <c r="BH96" s="144"/>
      <c r="BI96" s="143"/>
      <c r="BJ96" s="144"/>
      <c r="BK96" s="143"/>
      <c r="BL96" s="144"/>
      <c r="BM96" s="6"/>
      <c r="BO96" s="17" t="s">
        <v>269</v>
      </c>
      <c r="BP96" s="20" t="s">
        <v>294</v>
      </c>
    </row>
    <row r="97" spans="1:68" ht="26.25" thickBot="1">
      <c r="A97" s="10"/>
      <c r="B97" s="10"/>
      <c r="C97" s="143"/>
      <c r="D97" s="144"/>
      <c r="E97" s="143"/>
      <c r="F97" s="144"/>
      <c r="G97" s="143"/>
      <c r="H97" s="144"/>
      <c r="I97" s="143"/>
      <c r="J97" s="144"/>
      <c r="K97" s="143"/>
      <c r="L97" s="144"/>
      <c r="M97" s="143"/>
      <c r="N97" s="144"/>
      <c r="O97" s="143"/>
      <c r="P97" s="144"/>
      <c r="Q97" s="143"/>
      <c r="R97" s="144"/>
      <c r="S97" s="143"/>
      <c r="T97" s="144"/>
      <c r="U97" s="143"/>
      <c r="V97" s="144"/>
      <c r="W97" s="143"/>
      <c r="X97" s="144"/>
      <c r="Y97" s="143"/>
      <c r="Z97" s="144"/>
      <c r="AA97" s="143"/>
      <c r="AB97" s="144"/>
      <c r="AC97" s="143"/>
      <c r="AD97" s="144"/>
      <c r="AE97" s="143"/>
      <c r="AF97" s="144"/>
      <c r="AG97" s="143"/>
      <c r="AH97" s="144"/>
      <c r="AI97" s="143"/>
      <c r="AJ97" s="144"/>
      <c r="AK97" s="143"/>
      <c r="AL97" s="144"/>
      <c r="AM97" s="143"/>
      <c r="AN97" s="144"/>
      <c r="AO97" s="143"/>
      <c r="AP97" s="144"/>
      <c r="AQ97" s="143"/>
      <c r="AR97" s="144"/>
      <c r="AS97" s="143"/>
      <c r="AT97" s="144"/>
      <c r="AU97" s="143"/>
      <c r="AV97" s="144"/>
      <c r="AW97" s="143"/>
      <c r="AX97" s="144"/>
      <c r="AY97" s="143"/>
      <c r="AZ97" s="144"/>
      <c r="BA97" s="143"/>
      <c r="BB97" s="144"/>
      <c r="BC97" s="143"/>
      <c r="BD97" s="144"/>
      <c r="BE97" s="143"/>
      <c r="BF97" s="144"/>
      <c r="BG97" s="143"/>
      <c r="BH97" s="144"/>
      <c r="BI97" s="143"/>
      <c r="BJ97" s="144"/>
      <c r="BK97" s="143"/>
      <c r="BL97" s="144"/>
      <c r="BM97" s="6"/>
      <c r="BO97" s="17" t="s">
        <v>269</v>
      </c>
      <c r="BP97" s="20" t="s">
        <v>295</v>
      </c>
    </row>
    <row r="98" spans="1:68" ht="26.25" thickBot="1">
      <c r="A98" s="10"/>
      <c r="B98" s="10"/>
      <c r="C98" s="143"/>
      <c r="D98" s="144"/>
      <c r="E98" s="143"/>
      <c r="F98" s="144"/>
      <c r="G98" s="143"/>
      <c r="H98" s="144"/>
      <c r="I98" s="143"/>
      <c r="J98" s="144"/>
      <c r="K98" s="143"/>
      <c r="L98" s="144"/>
      <c r="M98" s="143"/>
      <c r="N98" s="144"/>
      <c r="O98" s="143"/>
      <c r="P98" s="144"/>
      <c r="Q98" s="143"/>
      <c r="R98" s="144"/>
      <c r="S98" s="143"/>
      <c r="T98" s="144"/>
      <c r="U98" s="143"/>
      <c r="V98" s="144"/>
      <c r="W98" s="143"/>
      <c r="X98" s="144"/>
      <c r="Y98" s="143"/>
      <c r="Z98" s="144"/>
      <c r="AA98" s="143"/>
      <c r="AB98" s="144"/>
      <c r="AC98" s="143"/>
      <c r="AD98" s="144"/>
      <c r="AE98" s="143"/>
      <c r="AF98" s="144"/>
      <c r="AG98" s="143"/>
      <c r="AH98" s="144"/>
      <c r="AI98" s="143"/>
      <c r="AJ98" s="144"/>
      <c r="AK98" s="143"/>
      <c r="AL98" s="144"/>
      <c r="AM98" s="143"/>
      <c r="AN98" s="144"/>
      <c r="AO98" s="143"/>
      <c r="AP98" s="144"/>
      <c r="AQ98" s="143"/>
      <c r="AR98" s="144"/>
      <c r="AS98" s="143"/>
      <c r="AT98" s="144"/>
      <c r="AU98" s="143"/>
      <c r="AV98" s="144"/>
      <c r="AW98" s="143"/>
      <c r="AX98" s="144"/>
      <c r="AY98" s="143"/>
      <c r="AZ98" s="144"/>
      <c r="BA98" s="143"/>
      <c r="BB98" s="144"/>
      <c r="BC98" s="143"/>
      <c r="BD98" s="144"/>
      <c r="BE98" s="143"/>
      <c r="BF98" s="144"/>
      <c r="BG98" s="143"/>
      <c r="BH98" s="144"/>
      <c r="BI98" s="143"/>
      <c r="BJ98" s="144"/>
      <c r="BK98" s="143"/>
      <c r="BL98" s="144"/>
      <c r="BM98" s="6"/>
      <c r="BO98" s="17" t="s">
        <v>273</v>
      </c>
      <c r="BP98" s="20" t="s">
        <v>295</v>
      </c>
    </row>
    <row r="99" spans="1:68" ht="26.25" thickBot="1">
      <c r="A99" s="10"/>
      <c r="B99" s="10"/>
      <c r="C99" s="143"/>
      <c r="D99" s="144"/>
      <c r="E99" s="143"/>
      <c r="F99" s="144"/>
      <c r="G99" s="143"/>
      <c r="H99" s="144"/>
      <c r="I99" s="143"/>
      <c r="J99" s="144"/>
      <c r="K99" s="143"/>
      <c r="L99" s="144"/>
      <c r="M99" s="143"/>
      <c r="N99" s="144"/>
      <c r="O99" s="143"/>
      <c r="P99" s="144"/>
      <c r="Q99" s="143"/>
      <c r="R99" s="144"/>
      <c r="S99" s="143"/>
      <c r="T99" s="144"/>
      <c r="U99" s="143"/>
      <c r="V99" s="144"/>
      <c r="W99" s="143"/>
      <c r="X99" s="144"/>
      <c r="Y99" s="143"/>
      <c r="Z99" s="144"/>
      <c r="AA99" s="143"/>
      <c r="AB99" s="144"/>
      <c r="AC99" s="143"/>
      <c r="AD99" s="144"/>
      <c r="AE99" s="143"/>
      <c r="AF99" s="144"/>
      <c r="AG99" s="143"/>
      <c r="AH99" s="144"/>
      <c r="AI99" s="143"/>
      <c r="AJ99" s="144"/>
      <c r="AK99" s="143"/>
      <c r="AL99" s="144"/>
      <c r="AM99" s="143"/>
      <c r="AN99" s="144"/>
      <c r="AO99" s="143"/>
      <c r="AP99" s="144"/>
      <c r="AQ99" s="143"/>
      <c r="AR99" s="144"/>
      <c r="AS99" s="143"/>
      <c r="AT99" s="144"/>
      <c r="AU99" s="143"/>
      <c r="AV99" s="144"/>
      <c r="AW99" s="143"/>
      <c r="AX99" s="144"/>
      <c r="AY99" s="143"/>
      <c r="AZ99" s="144"/>
      <c r="BA99" s="143"/>
      <c r="BB99" s="144"/>
      <c r="BC99" s="143"/>
      <c r="BD99" s="144"/>
      <c r="BE99" s="143"/>
      <c r="BF99" s="144"/>
      <c r="BG99" s="143"/>
      <c r="BH99" s="144"/>
      <c r="BI99" s="143"/>
      <c r="BJ99" s="144"/>
      <c r="BK99" s="143"/>
      <c r="BL99" s="144"/>
      <c r="BM99" s="6"/>
      <c r="BO99" s="17" t="s">
        <v>268</v>
      </c>
      <c r="BP99" s="20" t="s">
        <v>295</v>
      </c>
    </row>
    <row r="100" spans="1:68" ht="26.25" thickBot="1">
      <c r="A100" s="10"/>
      <c r="B100" s="10"/>
      <c r="C100" s="143"/>
      <c r="D100" s="144"/>
      <c r="E100" s="143"/>
      <c r="F100" s="144"/>
      <c r="G100" s="143"/>
      <c r="H100" s="144"/>
      <c r="I100" s="143"/>
      <c r="J100" s="144"/>
      <c r="K100" s="143"/>
      <c r="L100" s="144"/>
      <c r="M100" s="143"/>
      <c r="N100" s="144"/>
      <c r="O100" s="143"/>
      <c r="P100" s="144"/>
      <c r="Q100" s="143"/>
      <c r="R100" s="144"/>
      <c r="S100" s="143"/>
      <c r="T100" s="144"/>
      <c r="U100" s="143"/>
      <c r="V100" s="144"/>
      <c r="W100" s="143"/>
      <c r="X100" s="144"/>
      <c r="Y100" s="143"/>
      <c r="Z100" s="144"/>
      <c r="AA100" s="143"/>
      <c r="AB100" s="144"/>
      <c r="AC100" s="143"/>
      <c r="AD100" s="144"/>
      <c r="AE100" s="143"/>
      <c r="AF100" s="144"/>
      <c r="AG100" s="143"/>
      <c r="AH100" s="144"/>
      <c r="AI100" s="143"/>
      <c r="AJ100" s="144"/>
      <c r="AK100" s="143"/>
      <c r="AL100" s="144"/>
      <c r="AM100" s="143"/>
      <c r="AN100" s="144"/>
      <c r="AO100" s="143"/>
      <c r="AP100" s="144"/>
      <c r="AQ100" s="143"/>
      <c r="AR100" s="144"/>
      <c r="AS100" s="143"/>
      <c r="AT100" s="144"/>
      <c r="AU100" s="143"/>
      <c r="AV100" s="144"/>
      <c r="AW100" s="143"/>
      <c r="AX100" s="144"/>
      <c r="AY100" s="143"/>
      <c r="AZ100" s="144"/>
      <c r="BA100" s="143"/>
      <c r="BB100" s="144"/>
      <c r="BC100" s="143"/>
      <c r="BD100" s="144"/>
      <c r="BE100" s="143"/>
      <c r="BF100" s="144"/>
      <c r="BG100" s="143"/>
      <c r="BH100" s="144"/>
      <c r="BI100" s="143"/>
      <c r="BJ100" s="144"/>
      <c r="BK100" s="143"/>
      <c r="BL100" s="144"/>
      <c r="BM100" s="6"/>
      <c r="BO100" s="17" t="s">
        <v>270</v>
      </c>
      <c r="BP100" s="20" t="s">
        <v>295</v>
      </c>
    </row>
    <row r="101" spans="1:68" ht="26.25" thickBot="1">
      <c r="A101" s="10"/>
      <c r="B101" s="10"/>
      <c r="C101" s="143"/>
      <c r="D101" s="144"/>
      <c r="E101" s="143"/>
      <c r="F101" s="144"/>
      <c r="G101" s="143"/>
      <c r="H101" s="144"/>
      <c r="I101" s="143"/>
      <c r="J101" s="144"/>
      <c r="K101" s="143"/>
      <c r="L101" s="144"/>
      <c r="M101" s="143"/>
      <c r="N101" s="144"/>
      <c r="O101" s="143"/>
      <c r="P101" s="144"/>
      <c r="Q101" s="143"/>
      <c r="R101" s="144"/>
      <c r="S101" s="143"/>
      <c r="T101" s="144"/>
      <c r="U101" s="143"/>
      <c r="V101" s="144"/>
      <c r="W101" s="143"/>
      <c r="X101" s="144"/>
      <c r="Y101" s="143"/>
      <c r="Z101" s="144"/>
      <c r="AA101" s="143"/>
      <c r="AB101" s="144"/>
      <c r="AC101" s="143"/>
      <c r="AD101" s="144"/>
      <c r="AE101" s="143"/>
      <c r="AF101" s="144"/>
      <c r="AG101" s="143"/>
      <c r="AH101" s="144"/>
      <c r="AI101" s="143"/>
      <c r="AJ101" s="144"/>
      <c r="AK101" s="143"/>
      <c r="AL101" s="144"/>
      <c r="AM101" s="143"/>
      <c r="AN101" s="144"/>
      <c r="AO101" s="143"/>
      <c r="AP101" s="144"/>
      <c r="AQ101" s="143"/>
      <c r="AR101" s="144"/>
      <c r="AS101" s="143"/>
      <c r="AT101" s="144"/>
      <c r="AU101" s="143"/>
      <c r="AV101" s="144"/>
      <c r="AW101" s="143"/>
      <c r="AX101" s="144"/>
      <c r="AY101" s="143"/>
      <c r="AZ101" s="144"/>
      <c r="BA101" s="143"/>
      <c r="BB101" s="144"/>
      <c r="BC101" s="143"/>
      <c r="BD101" s="144"/>
      <c r="BE101" s="143"/>
      <c r="BF101" s="144"/>
      <c r="BG101" s="143"/>
      <c r="BH101" s="144"/>
      <c r="BI101" s="143"/>
      <c r="BJ101" s="144"/>
      <c r="BK101" s="143"/>
      <c r="BL101" s="144"/>
      <c r="BM101" s="6"/>
      <c r="BO101" s="17" t="s">
        <v>270</v>
      </c>
      <c r="BP101" s="20" t="s">
        <v>294</v>
      </c>
    </row>
    <row r="102" spans="1:68" ht="26.25" thickBot="1">
      <c r="A102" s="10"/>
      <c r="B102" s="10"/>
      <c r="C102" s="143"/>
      <c r="D102" s="144"/>
      <c r="E102" s="143"/>
      <c r="F102" s="144"/>
      <c r="G102" s="143"/>
      <c r="H102" s="144"/>
      <c r="I102" s="143"/>
      <c r="J102" s="144"/>
      <c r="K102" s="143"/>
      <c r="L102" s="144"/>
      <c r="M102" s="143"/>
      <c r="N102" s="144"/>
      <c r="O102" s="143"/>
      <c r="P102" s="144"/>
      <c r="Q102" s="143"/>
      <c r="R102" s="144"/>
      <c r="S102" s="143"/>
      <c r="T102" s="144"/>
      <c r="U102" s="143"/>
      <c r="V102" s="144"/>
      <c r="W102" s="143"/>
      <c r="X102" s="144"/>
      <c r="Y102" s="143"/>
      <c r="Z102" s="144"/>
      <c r="AA102" s="143"/>
      <c r="AB102" s="144"/>
      <c r="AC102" s="143"/>
      <c r="AD102" s="144"/>
      <c r="AE102" s="143"/>
      <c r="AF102" s="144"/>
      <c r="AG102" s="143"/>
      <c r="AH102" s="144"/>
      <c r="AI102" s="143"/>
      <c r="AJ102" s="144"/>
      <c r="AK102" s="143"/>
      <c r="AL102" s="144"/>
      <c r="AM102" s="143"/>
      <c r="AN102" s="144"/>
      <c r="AO102" s="143"/>
      <c r="AP102" s="144"/>
      <c r="AQ102" s="143"/>
      <c r="AR102" s="144"/>
      <c r="AS102" s="143"/>
      <c r="AT102" s="144"/>
      <c r="AU102" s="143"/>
      <c r="AV102" s="144"/>
      <c r="AW102" s="143"/>
      <c r="AX102" s="144"/>
      <c r="AY102" s="143"/>
      <c r="AZ102" s="144"/>
      <c r="BA102" s="143"/>
      <c r="BB102" s="144"/>
      <c r="BC102" s="143"/>
      <c r="BD102" s="144"/>
      <c r="BE102" s="143"/>
      <c r="BF102" s="144"/>
      <c r="BG102" s="143"/>
      <c r="BH102" s="144"/>
      <c r="BI102" s="143"/>
      <c r="BJ102" s="144"/>
      <c r="BK102" s="143"/>
      <c r="BL102" s="144"/>
      <c r="BM102" s="6"/>
      <c r="BO102" s="17" t="s">
        <v>268</v>
      </c>
      <c r="BP102" s="20" t="s">
        <v>295</v>
      </c>
    </row>
    <row r="103" spans="1:68" ht="26.25" thickBot="1">
      <c r="A103" s="10"/>
      <c r="B103" s="10"/>
      <c r="C103" s="143"/>
      <c r="D103" s="144"/>
      <c r="E103" s="143"/>
      <c r="F103" s="144"/>
      <c r="G103" s="143"/>
      <c r="H103" s="144"/>
      <c r="I103" s="143"/>
      <c r="J103" s="144"/>
      <c r="K103" s="143"/>
      <c r="L103" s="144"/>
      <c r="M103" s="143"/>
      <c r="N103" s="144"/>
      <c r="O103" s="143"/>
      <c r="P103" s="144"/>
      <c r="Q103" s="143"/>
      <c r="R103" s="144"/>
      <c r="S103" s="143"/>
      <c r="T103" s="144"/>
      <c r="U103" s="143"/>
      <c r="V103" s="144"/>
      <c r="W103" s="143"/>
      <c r="X103" s="144"/>
      <c r="Y103" s="143"/>
      <c r="Z103" s="144"/>
      <c r="AA103" s="143"/>
      <c r="AB103" s="144"/>
      <c r="AC103" s="143"/>
      <c r="AD103" s="144"/>
      <c r="AE103" s="143"/>
      <c r="AF103" s="144"/>
      <c r="AG103" s="143"/>
      <c r="AH103" s="144"/>
      <c r="AI103" s="143"/>
      <c r="AJ103" s="144"/>
      <c r="AK103" s="143"/>
      <c r="AL103" s="144"/>
      <c r="AM103" s="143"/>
      <c r="AN103" s="144"/>
      <c r="AO103" s="143"/>
      <c r="AP103" s="144"/>
      <c r="AQ103" s="143"/>
      <c r="AR103" s="144"/>
      <c r="AS103" s="143"/>
      <c r="AT103" s="144"/>
      <c r="AU103" s="143"/>
      <c r="AV103" s="144"/>
      <c r="AW103" s="143"/>
      <c r="AX103" s="144"/>
      <c r="AY103" s="143"/>
      <c r="AZ103" s="144"/>
      <c r="BA103" s="143"/>
      <c r="BB103" s="144"/>
      <c r="BC103" s="143"/>
      <c r="BD103" s="144"/>
      <c r="BE103" s="143"/>
      <c r="BF103" s="144"/>
      <c r="BG103" s="143"/>
      <c r="BH103" s="144"/>
      <c r="BI103" s="143"/>
      <c r="BJ103" s="144"/>
      <c r="BK103" s="143"/>
      <c r="BL103" s="144"/>
      <c r="BM103" s="6"/>
      <c r="BO103" s="17" t="s">
        <v>281</v>
      </c>
      <c r="BP103" s="20" t="s">
        <v>294</v>
      </c>
    </row>
    <row r="104" spans="1:68" ht="26.25" thickBot="1">
      <c r="A104" s="10"/>
      <c r="B104" s="10"/>
      <c r="C104" s="143"/>
      <c r="D104" s="144"/>
      <c r="E104" s="143"/>
      <c r="F104" s="144"/>
      <c r="G104" s="143"/>
      <c r="H104" s="144"/>
      <c r="I104" s="143"/>
      <c r="J104" s="144"/>
      <c r="K104" s="143"/>
      <c r="L104" s="144"/>
      <c r="M104" s="143"/>
      <c r="N104" s="144"/>
      <c r="O104" s="143"/>
      <c r="P104" s="144"/>
      <c r="Q104" s="143"/>
      <c r="R104" s="144"/>
      <c r="S104" s="143"/>
      <c r="T104" s="144"/>
      <c r="U104" s="143"/>
      <c r="V104" s="144"/>
      <c r="W104" s="143"/>
      <c r="X104" s="144"/>
      <c r="Y104" s="143"/>
      <c r="Z104" s="144"/>
      <c r="AA104" s="143"/>
      <c r="AB104" s="144"/>
      <c r="AC104" s="143"/>
      <c r="AD104" s="144"/>
      <c r="AE104" s="143"/>
      <c r="AF104" s="144"/>
      <c r="AG104" s="143"/>
      <c r="AH104" s="144"/>
      <c r="AI104" s="143"/>
      <c r="AJ104" s="144"/>
      <c r="AK104" s="143"/>
      <c r="AL104" s="144"/>
      <c r="AM104" s="143"/>
      <c r="AN104" s="144"/>
      <c r="AO104" s="143"/>
      <c r="AP104" s="144"/>
      <c r="AQ104" s="143"/>
      <c r="AR104" s="144"/>
      <c r="AS104" s="143"/>
      <c r="AT104" s="144"/>
      <c r="AU104" s="143"/>
      <c r="AV104" s="144"/>
      <c r="AW104" s="143"/>
      <c r="AX104" s="144"/>
      <c r="AY104" s="143"/>
      <c r="AZ104" s="144"/>
      <c r="BA104" s="143"/>
      <c r="BB104" s="144"/>
      <c r="BC104" s="143"/>
      <c r="BD104" s="144"/>
      <c r="BE104" s="143"/>
      <c r="BF104" s="144"/>
      <c r="BG104" s="143"/>
      <c r="BH104" s="144"/>
      <c r="BI104" s="143"/>
      <c r="BJ104" s="144"/>
      <c r="BK104" s="143"/>
      <c r="BL104" s="144"/>
      <c r="BM104" s="6"/>
      <c r="BO104" s="17" t="s">
        <v>273</v>
      </c>
      <c r="BP104" s="20" t="s">
        <v>294</v>
      </c>
    </row>
    <row r="105" spans="1:68" ht="26.25" thickBot="1">
      <c r="A105" s="10"/>
      <c r="B105" s="10"/>
      <c r="C105" s="143"/>
      <c r="D105" s="144"/>
      <c r="E105" s="143"/>
      <c r="F105" s="144"/>
      <c r="G105" s="143"/>
      <c r="H105" s="144"/>
      <c r="I105" s="143"/>
      <c r="J105" s="144"/>
      <c r="K105" s="143"/>
      <c r="L105" s="144"/>
      <c r="M105" s="143"/>
      <c r="N105" s="144"/>
      <c r="O105" s="143"/>
      <c r="P105" s="144"/>
      <c r="Q105" s="143"/>
      <c r="R105" s="144"/>
      <c r="S105" s="143"/>
      <c r="T105" s="144"/>
      <c r="U105" s="143"/>
      <c r="V105" s="144"/>
      <c r="W105" s="143"/>
      <c r="X105" s="144"/>
      <c r="Y105" s="143"/>
      <c r="Z105" s="144"/>
      <c r="AA105" s="143"/>
      <c r="AB105" s="144"/>
      <c r="AC105" s="143"/>
      <c r="AD105" s="144"/>
      <c r="AE105" s="143"/>
      <c r="AF105" s="144"/>
      <c r="AG105" s="143"/>
      <c r="AH105" s="144"/>
      <c r="AI105" s="143"/>
      <c r="AJ105" s="144"/>
      <c r="AK105" s="143"/>
      <c r="AL105" s="144"/>
      <c r="AM105" s="143"/>
      <c r="AN105" s="144"/>
      <c r="AO105" s="143"/>
      <c r="AP105" s="144"/>
      <c r="AQ105" s="143"/>
      <c r="AR105" s="144"/>
      <c r="AS105" s="143"/>
      <c r="AT105" s="144"/>
      <c r="AU105" s="143"/>
      <c r="AV105" s="144"/>
      <c r="AW105" s="143"/>
      <c r="AX105" s="144"/>
      <c r="AY105" s="143"/>
      <c r="AZ105" s="144"/>
      <c r="BA105" s="143"/>
      <c r="BB105" s="144"/>
      <c r="BC105" s="143"/>
      <c r="BD105" s="144"/>
      <c r="BE105" s="143"/>
      <c r="BF105" s="144"/>
      <c r="BG105" s="143"/>
      <c r="BH105" s="144"/>
      <c r="BI105" s="143"/>
      <c r="BJ105" s="144"/>
      <c r="BK105" s="143"/>
      <c r="BL105" s="144"/>
      <c r="BM105" s="6"/>
      <c r="BO105" s="17" t="s">
        <v>277</v>
      </c>
      <c r="BP105" s="20" t="s">
        <v>294</v>
      </c>
    </row>
    <row r="106" spans="1:68" ht="26.25" thickBot="1">
      <c r="A106" s="10"/>
      <c r="B106" s="10"/>
      <c r="C106" s="143"/>
      <c r="D106" s="144"/>
      <c r="E106" s="143"/>
      <c r="F106" s="144"/>
      <c r="G106" s="143"/>
      <c r="H106" s="144"/>
      <c r="I106" s="143"/>
      <c r="J106" s="144"/>
      <c r="K106" s="143"/>
      <c r="L106" s="144"/>
      <c r="M106" s="143"/>
      <c r="N106" s="144"/>
      <c r="O106" s="143"/>
      <c r="P106" s="144"/>
      <c r="Q106" s="143"/>
      <c r="R106" s="144"/>
      <c r="S106" s="143"/>
      <c r="T106" s="144"/>
      <c r="U106" s="143"/>
      <c r="V106" s="144"/>
      <c r="W106" s="143"/>
      <c r="X106" s="144"/>
      <c r="Y106" s="143"/>
      <c r="Z106" s="144"/>
      <c r="AA106" s="143"/>
      <c r="AB106" s="144"/>
      <c r="AC106" s="143"/>
      <c r="AD106" s="144"/>
      <c r="AE106" s="143"/>
      <c r="AF106" s="144"/>
      <c r="AG106" s="143"/>
      <c r="AH106" s="144"/>
      <c r="AI106" s="143"/>
      <c r="AJ106" s="144"/>
      <c r="AK106" s="143"/>
      <c r="AL106" s="144"/>
      <c r="AM106" s="143"/>
      <c r="AN106" s="144"/>
      <c r="AO106" s="143"/>
      <c r="AP106" s="144"/>
      <c r="AQ106" s="143"/>
      <c r="AR106" s="144"/>
      <c r="AS106" s="143"/>
      <c r="AT106" s="144"/>
      <c r="AU106" s="143"/>
      <c r="AV106" s="144"/>
      <c r="AW106" s="143"/>
      <c r="AX106" s="144"/>
      <c r="AY106" s="143"/>
      <c r="AZ106" s="144"/>
      <c r="BA106" s="143"/>
      <c r="BB106" s="144"/>
      <c r="BC106" s="143"/>
      <c r="BD106" s="144"/>
      <c r="BE106" s="143"/>
      <c r="BF106" s="144"/>
      <c r="BG106" s="143"/>
      <c r="BH106" s="144"/>
      <c r="BI106" s="143"/>
      <c r="BJ106" s="144"/>
      <c r="BK106" s="143"/>
      <c r="BL106" s="144"/>
      <c r="BM106" s="6"/>
      <c r="BO106" s="17" t="s">
        <v>272</v>
      </c>
      <c r="BP106" s="20" t="s">
        <v>295</v>
      </c>
    </row>
    <row r="107" spans="1:68" ht="26.25" thickBot="1">
      <c r="A107" s="10"/>
      <c r="B107" s="10"/>
      <c r="C107" s="143"/>
      <c r="D107" s="144"/>
      <c r="E107" s="143"/>
      <c r="F107" s="144"/>
      <c r="G107" s="143"/>
      <c r="H107" s="144"/>
      <c r="I107" s="143"/>
      <c r="J107" s="144"/>
      <c r="K107" s="143"/>
      <c r="L107" s="144"/>
      <c r="M107" s="143"/>
      <c r="N107" s="144"/>
      <c r="O107" s="143"/>
      <c r="P107" s="144"/>
      <c r="Q107" s="143"/>
      <c r="R107" s="144"/>
      <c r="S107" s="143"/>
      <c r="T107" s="144"/>
      <c r="U107" s="143"/>
      <c r="V107" s="144"/>
      <c r="W107" s="143"/>
      <c r="X107" s="144"/>
      <c r="Y107" s="143"/>
      <c r="Z107" s="144"/>
      <c r="AA107" s="143"/>
      <c r="AB107" s="144"/>
      <c r="AC107" s="143"/>
      <c r="AD107" s="144"/>
      <c r="AE107" s="143"/>
      <c r="AF107" s="144"/>
      <c r="AG107" s="143"/>
      <c r="AH107" s="144"/>
      <c r="AI107" s="143"/>
      <c r="AJ107" s="144"/>
      <c r="AK107" s="143"/>
      <c r="AL107" s="144"/>
      <c r="AM107" s="143"/>
      <c r="AN107" s="144"/>
      <c r="AO107" s="143"/>
      <c r="AP107" s="144"/>
      <c r="AQ107" s="143"/>
      <c r="AR107" s="144"/>
      <c r="AS107" s="143"/>
      <c r="AT107" s="144"/>
      <c r="AU107" s="143"/>
      <c r="AV107" s="144"/>
      <c r="AW107" s="143"/>
      <c r="AX107" s="144"/>
      <c r="AY107" s="143"/>
      <c r="AZ107" s="144"/>
      <c r="BA107" s="143"/>
      <c r="BB107" s="144"/>
      <c r="BC107" s="143"/>
      <c r="BD107" s="144"/>
      <c r="BE107" s="143"/>
      <c r="BF107" s="144"/>
      <c r="BG107" s="143"/>
      <c r="BH107" s="144"/>
      <c r="BI107" s="143"/>
      <c r="BJ107" s="144"/>
      <c r="BK107" s="143"/>
      <c r="BL107" s="144"/>
      <c r="BM107" s="6"/>
      <c r="BO107" s="17" t="s">
        <v>270</v>
      </c>
      <c r="BP107" s="20" t="s">
        <v>295</v>
      </c>
    </row>
    <row r="108" spans="1:68" ht="26.25" thickBot="1">
      <c r="A108" s="10"/>
      <c r="B108" s="10"/>
      <c r="C108" s="143"/>
      <c r="D108" s="144"/>
      <c r="E108" s="143"/>
      <c r="F108" s="144"/>
      <c r="G108" s="143"/>
      <c r="H108" s="144"/>
      <c r="I108" s="143"/>
      <c r="J108" s="144"/>
      <c r="K108" s="143"/>
      <c r="L108" s="144"/>
      <c r="M108" s="143"/>
      <c r="N108" s="144"/>
      <c r="O108" s="143"/>
      <c r="P108" s="144"/>
      <c r="Q108" s="143"/>
      <c r="R108" s="144"/>
      <c r="S108" s="143"/>
      <c r="T108" s="144"/>
      <c r="U108" s="143"/>
      <c r="V108" s="144"/>
      <c r="W108" s="143"/>
      <c r="X108" s="144"/>
      <c r="Y108" s="143"/>
      <c r="Z108" s="144"/>
      <c r="AA108" s="143"/>
      <c r="AB108" s="144"/>
      <c r="AC108" s="143"/>
      <c r="AD108" s="144"/>
      <c r="AE108" s="143"/>
      <c r="AF108" s="144"/>
      <c r="AG108" s="143"/>
      <c r="AH108" s="144"/>
      <c r="AI108" s="143"/>
      <c r="AJ108" s="144"/>
      <c r="AK108" s="143"/>
      <c r="AL108" s="144"/>
      <c r="AM108" s="143"/>
      <c r="AN108" s="144"/>
      <c r="AO108" s="143"/>
      <c r="AP108" s="144"/>
      <c r="AQ108" s="143"/>
      <c r="AR108" s="144"/>
      <c r="AS108" s="143"/>
      <c r="AT108" s="144"/>
      <c r="AU108" s="143"/>
      <c r="AV108" s="144"/>
      <c r="AW108" s="143"/>
      <c r="AX108" s="144"/>
      <c r="AY108" s="143"/>
      <c r="AZ108" s="144"/>
      <c r="BA108" s="143"/>
      <c r="BB108" s="144"/>
      <c r="BC108" s="143"/>
      <c r="BD108" s="144"/>
      <c r="BE108" s="143"/>
      <c r="BF108" s="144"/>
      <c r="BG108" s="143"/>
      <c r="BH108" s="144"/>
      <c r="BI108" s="143"/>
      <c r="BJ108" s="144"/>
      <c r="BK108" s="143"/>
      <c r="BL108" s="144"/>
      <c r="BM108" s="6"/>
      <c r="BO108" s="17" t="s">
        <v>272</v>
      </c>
      <c r="BP108" s="20" t="s">
        <v>295</v>
      </c>
    </row>
    <row r="109" spans="1:68" ht="26.25" thickBot="1">
      <c r="A109" s="10"/>
      <c r="B109" s="10"/>
      <c r="C109" s="143"/>
      <c r="D109" s="144"/>
      <c r="E109" s="143"/>
      <c r="F109" s="144"/>
      <c r="G109" s="143"/>
      <c r="H109" s="144"/>
      <c r="I109" s="143"/>
      <c r="J109" s="144"/>
      <c r="K109" s="143"/>
      <c r="L109" s="144"/>
      <c r="M109" s="143"/>
      <c r="N109" s="144"/>
      <c r="O109" s="143"/>
      <c r="P109" s="144"/>
      <c r="Q109" s="143"/>
      <c r="R109" s="144"/>
      <c r="S109" s="143"/>
      <c r="T109" s="144"/>
      <c r="U109" s="143"/>
      <c r="V109" s="144"/>
      <c r="W109" s="143"/>
      <c r="X109" s="144"/>
      <c r="Y109" s="143"/>
      <c r="Z109" s="144"/>
      <c r="AA109" s="143"/>
      <c r="AB109" s="144"/>
      <c r="AC109" s="143"/>
      <c r="AD109" s="144"/>
      <c r="AE109" s="143"/>
      <c r="AF109" s="144"/>
      <c r="AG109" s="143"/>
      <c r="AH109" s="144"/>
      <c r="AI109" s="143"/>
      <c r="AJ109" s="144"/>
      <c r="AK109" s="143"/>
      <c r="AL109" s="144"/>
      <c r="AM109" s="143"/>
      <c r="AN109" s="144"/>
      <c r="AO109" s="143"/>
      <c r="AP109" s="144"/>
      <c r="AQ109" s="143"/>
      <c r="AR109" s="144"/>
      <c r="AS109" s="143"/>
      <c r="AT109" s="144"/>
      <c r="AU109" s="143"/>
      <c r="AV109" s="144"/>
      <c r="AW109" s="143"/>
      <c r="AX109" s="144"/>
      <c r="AY109" s="143"/>
      <c r="AZ109" s="144"/>
      <c r="BA109" s="143"/>
      <c r="BB109" s="144"/>
      <c r="BC109" s="143"/>
      <c r="BD109" s="144"/>
      <c r="BE109" s="143"/>
      <c r="BF109" s="144"/>
      <c r="BG109" s="143"/>
      <c r="BH109" s="144"/>
      <c r="BI109" s="143"/>
      <c r="BJ109" s="144"/>
      <c r="BK109" s="143"/>
      <c r="BL109" s="144"/>
      <c r="BM109" s="6"/>
      <c r="BO109" s="17" t="s">
        <v>273</v>
      </c>
      <c r="BP109" s="20" t="s">
        <v>295</v>
      </c>
    </row>
    <row r="110" spans="1:68" ht="26.25" thickBot="1">
      <c r="A110" s="10"/>
      <c r="B110" s="10"/>
      <c r="C110" s="143"/>
      <c r="D110" s="144"/>
      <c r="E110" s="143"/>
      <c r="F110" s="144"/>
      <c r="G110" s="143"/>
      <c r="H110" s="144"/>
      <c r="I110" s="143"/>
      <c r="J110" s="144"/>
      <c r="K110" s="143"/>
      <c r="L110" s="144"/>
      <c r="M110" s="143"/>
      <c r="N110" s="144"/>
      <c r="O110" s="143"/>
      <c r="P110" s="144"/>
      <c r="Q110" s="143"/>
      <c r="R110" s="144"/>
      <c r="S110" s="143"/>
      <c r="T110" s="144"/>
      <c r="U110" s="143"/>
      <c r="V110" s="144"/>
      <c r="W110" s="143"/>
      <c r="X110" s="144"/>
      <c r="Y110" s="143"/>
      <c r="Z110" s="144"/>
      <c r="AA110" s="143"/>
      <c r="AB110" s="144"/>
      <c r="AC110" s="143"/>
      <c r="AD110" s="144"/>
      <c r="AE110" s="143"/>
      <c r="AF110" s="144"/>
      <c r="AG110" s="143"/>
      <c r="AH110" s="144"/>
      <c r="AI110" s="143"/>
      <c r="AJ110" s="144"/>
      <c r="AK110" s="143"/>
      <c r="AL110" s="144"/>
      <c r="AM110" s="143"/>
      <c r="AN110" s="144"/>
      <c r="AO110" s="143"/>
      <c r="AP110" s="144"/>
      <c r="AQ110" s="143"/>
      <c r="AR110" s="144"/>
      <c r="AS110" s="143"/>
      <c r="AT110" s="144"/>
      <c r="AU110" s="143"/>
      <c r="AV110" s="144"/>
      <c r="AW110" s="143"/>
      <c r="AX110" s="144"/>
      <c r="AY110" s="143"/>
      <c r="AZ110" s="144"/>
      <c r="BA110" s="143"/>
      <c r="BB110" s="144"/>
      <c r="BC110" s="143"/>
      <c r="BD110" s="144"/>
      <c r="BE110" s="143"/>
      <c r="BF110" s="144"/>
      <c r="BG110" s="143"/>
      <c r="BH110" s="144"/>
      <c r="BI110" s="143"/>
      <c r="BJ110" s="144"/>
      <c r="BK110" s="143"/>
      <c r="BL110" s="144"/>
      <c r="BM110" s="6"/>
      <c r="BO110" s="17" t="s">
        <v>270</v>
      </c>
      <c r="BP110" s="20" t="s">
        <v>295</v>
      </c>
    </row>
    <row r="111" spans="1:68" ht="26.25" thickBot="1">
      <c r="A111" s="10"/>
      <c r="B111" s="10"/>
      <c r="C111" s="143"/>
      <c r="D111" s="144"/>
      <c r="E111" s="143"/>
      <c r="F111" s="144"/>
      <c r="G111" s="143"/>
      <c r="H111" s="144"/>
      <c r="I111" s="143"/>
      <c r="J111" s="144"/>
      <c r="K111" s="143"/>
      <c r="L111" s="144"/>
      <c r="M111" s="143"/>
      <c r="N111" s="144"/>
      <c r="O111" s="143"/>
      <c r="P111" s="144"/>
      <c r="Q111" s="143"/>
      <c r="R111" s="144"/>
      <c r="S111" s="143"/>
      <c r="T111" s="144"/>
      <c r="U111" s="143"/>
      <c r="V111" s="144"/>
      <c r="W111" s="143"/>
      <c r="X111" s="144"/>
      <c r="Y111" s="143"/>
      <c r="Z111" s="144"/>
      <c r="AA111" s="143"/>
      <c r="AB111" s="144"/>
      <c r="AC111" s="143"/>
      <c r="AD111" s="144"/>
      <c r="AE111" s="143"/>
      <c r="AF111" s="144"/>
      <c r="AG111" s="143"/>
      <c r="AH111" s="144"/>
      <c r="AI111" s="143"/>
      <c r="AJ111" s="144"/>
      <c r="AK111" s="143"/>
      <c r="AL111" s="144"/>
      <c r="AM111" s="143"/>
      <c r="AN111" s="144"/>
      <c r="AO111" s="143"/>
      <c r="AP111" s="144"/>
      <c r="AQ111" s="143"/>
      <c r="AR111" s="144"/>
      <c r="AS111" s="143"/>
      <c r="AT111" s="144"/>
      <c r="AU111" s="143"/>
      <c r="AV111" s="144"/>
      <c r="AW111" s="143"/>
      <c r="AX111" s="144"/>
      <c r="AY111" s="143"/>
      <c r="AZ111" s="144"/>
      <c r="BA111" s="143"/>
      <c r="BB111" s="144"/>
      <c r="BC111" s="143"/>
      <c r="BD111" s="144"/>
      <c r="BE111" s="143"/>
      <c r="BF111" s="144"/>
      <c r="BG111" s="143"/>
      <c r="BH111" s="144"/>
      <c r="BI111" s="143"/>
      <c r="BJ111" s="144"/>
      <c r="BK111" s="143"/>
      <c r="BL111" s="144"/>
      <c r="BM111" s="6"/>
      <c r="BO111" s="17" t="s">
        <v>277</v>
      </c>
      <c r="BP111" s="20" t="s">
        <v>295</v>
      </c>
    </row>
    <row r="112" spans="1:68" ht="26.25" thickBot="1">
      <c r="A112" s="10"/>
      <c r="B112" s="10"/>
      <c r="C112" s="143"/>
      <c r="D112" s="144"/>
      <c r="E112" s="143"/>
      <c r="F112" s="144"/>
      <c r="G112" s="143"/>
      <c r="H112" s="144"/>
      <c r="I112" s="143"/>
      <c r="J112" s="144"/>
      <c r="K112" s="143"/>
      <c r="L112" s="144"/>
      <c r="M112" s="143"/>
      <c r="N112" s="144"/>
      <c r="O112" s="143"/>
      <c r="P112" s="144"/>
      <c r="Q112" s="143"/>
      <c r="R112" s="144"/>
      <c r="S112" s="143"/>
      <c r="T112" s="144"/>
      <c r="U112" s="143"/>
      <c r="V112" s="144"/>
      <c r="W112" s="143"/>
      <c r="X112" s="144"/>
      <c r="Y112" s="143"/>
      <c r="Z112" s="144"/>
      <c r="AA112" s="143"/>
      <c r="AB112" s="144"/>
      <c r="AC112" s="143"/>
      <c r="AD112" s="144"/>
      <c r="AE112" s="143"/>
      <c r="AF112" s="144"/>
      <c r="AG112" s="143"/>
      <c r="AH112" s="144"/>
      <c r="AI112" s="143"/>
      <c r="AJ112" s="144"/>
      <c r="AK112" s="143"/>
      <c r="AL112" s="144"/>
      <c r="AM112" s="143"/>
      <c r="AN112" s="144"/>
      <c r="AO112" s="143"/>
      <c r="AP112" s="144"/>
      <c r="AQ112" s="143"/>
      <c r="AR112" s="144"/>
      <c r="AS112" s="143"/>
      <c r="AT112" s="144"/>
      <c r="AU112" s="143"/>
      <c r="AV112" s="144"/>
      <c r="AW112" s="143"/>
      <c r="AX112" s="144"/>
      <c r="AY112" s="143"/>
      <c r="AZ112" s="144"/>
      <c r="BA112" s="143"/>
      <c r="BB112" s="144"/>
      <c r="BC112" s="143"/>
      <c r="BD112" s="144"/>
      <c r="BE112" s="143"/>
      <c r="BF112" s="144"/>
      <c r="BG112" s="143"/>
      <c r="BH112" s="144"/>
      <c r="BI112" s="143"/>
      <c r="BJ112" s="144"/>
      <c r="BK112" s="143"/>
      <c r="BL112" s="144"/>
      <c r="BM112" s="6"/>
      <c r="BO112" s="17" t="s">
        <v>275</v>
      </c>
      <c r="BP112" s="20" t="s">
        <v>294</v>
      </c>
    </row>
    <row r="113" spans="1:68" ht="26.25" thickBot="1">
      <c r="A113" s="10"/>
      <c r="B113" s="10"/>
      <c r="C113" s="143"/>
      <c r="D113" s="144"/>
      <c r="E113" s="143"/>
      <c r="F113" s="144"/>
      <c r="G113" s="143"/>
      <c r="H113" s="144"/>
      <c r="I113" s="143"/>
      <c r="J113" s="144"/>
      <c r="K113" s="143"/>
      <c r="L113" s="144"/>
      <c r="M113" s="143"/>
      <c r="N113" s="144"/>
      <c r="O113" s="143"/>
      <c r="P113" s="144"/>
      <c r="Q113" s="143"/>
      <c r="R113" s="144"/>
      <c r="S113" s="143"/>
      <c r="T113" s="144"/>
      <c r="U113" s="143"/>
      <c r="V113" s="144"/>
      <c r="W113" s="143"/>
      <c r="X113" s="144"/>
      <c r="Y113" s="143"/>
      <c r="Z113" s="144"/>
      <c r="AA113" s="143"/>
      <c r="AB113" s="144"/>
      <c r="AC113" s="143"/>
      <c r="AD113" s="144"/>
      <c r="AE113" s="143"/>
      <c r="AF113" s="144"/>
      <c r="AG113" s="143"/>
      <c r="AH113" s="144"/>
      <c r="AI113" s="143"/>
      <c r="AJ113" s="144"/>
      <c r="AK113" s="143"/>
      <c r="AL113" s="144"/>
      <c r="AM113" s="143"/>
      <c r="AN113" s="144"/>
      <c r="AO113" s="143"/>
      <c r="AP113" s="144"/>
      <c r="AQ113" s="143"/>
      <c r="AR113" s="144"/>
      <c r="AS113" s="143"/>
      <c r="AT113" s="144"/>
      <c r="AU113" s="143"/>
      <c r="AV113" s="144"/>
      <c r="AW113" s="143"/>
      <c r="AX113" s="144"/>
      <c r="AY113" s="143"/>
      <c r="AZ113" s="144"/>
      <c r="BA113" s="143"/>
      <c r="BB113" s="144"/>
      <c r="BC113" s="143"/>
      <c r="BD113" s="144"/>
      <c r="BE113" s="143"/>
      <c r="BF113" s="144"/>
      <c r="BG113" s="143"/>
      <c r="BH113" s="144"/>
      <c r="BI113" s="143"/>
      <c r="BJ113" s="144"/>
      <c r="BK113" s="143"/>
      <c r="BL113" s="144"/>
      <c r="BM113" s="6"/>
      <c r="BO113" s="17" t="s">
        <v>275</v>
      </c>
      <c r="BP113" s="20" t="s">
        <v>294</v>
      </c>
    </row>
    <row r="114" spans="1:68" ht="26.25" thickBot="1">
      <c r="A114" s="10"/>
      <c r="B114" s="10"/>
      <c r="C114" s="143"/>
      <c r="D114" s="144"/>
      <c r="E114" s="143"/>
      <c r="F114" s="144"/>
      <c r="G114" s="143"/>
      <c r="H114" s="144"/>
      <c r="I114" s="143"/>
      <c r="J114" s="144"/>
      <c r="K114" s="143"/>
      <c r="L114" s="144"/>
      <c r="M114" s="143"/>
      <c r="N114" s="144"/>
      <c r="O114" s="143"/>
      <c r="P114" s="144"/>
      <c r="Q114" s="143"/>
      <c r="R114" s="144"/>
      <c r="S114" s="143"/>
      <c r="T114" s="144"/>
      <c r="U114" s="143"/>
      <c r="V114" s="144"/>
      <c r="W114" s="143"/>
      <c r="X114" s="144"/>
      <c r="Y114" s="143"/>
      <c r="Z114" s="144"/>
      <c r="AA114" s="143"/>
      <c r="AB114" s="144"/>
      <c r="AC114" s="143"/>
      <c r="AD114" s="144"/>
      <c r="AE114" s="143"/>
      <c r="AF114" s="144"/>
      <c r="AG114" s="143"/>
      <c r="AH114" s="144"/>
      <c r="AI114" s="143"/>
      <c r="AJ114" s="144"/>
      <c r="AK114" s="143"/>
      <c r="AL114" s="144"/>
      <c r="AM114" s="143"/>
      <c r="AN114" s="144"/>
      <c r="AO114" s="143"/>
      <c r="AP114" s="144"/>
      <c r="AQ114" s="143"/>
      <c r="AR114" s="144"/>
      <c r="AS114" s="143"/>
      <c r="AT114" s="144"/>
      <c r="AU114" s="143"/>
      <c r="AV114" s="144"/>
      <c r="AW114" s="143"/>
      <c r="AX114" s="144"/>
      <c r="AY114" s="143"/>
      <c r="AZ114" s="144"/>
      <c r="BA114" s="143"/>
      <c r="BB114" s="144"/>
      <c r="BC114" s="143"/>
      <c r="BD114" s="144"/>
      <c r="BE114" s="143"/>
      <c r="BF114" s="144"/>
      <c r="BG114" s="143"/>
      <c r="BH114" s="144"/>
      <c r="BI114" s="143"/>
      <c r="BJ114" s="144"/>
      <c r="BK114" s="143"/>
      <c r="BL114" s="144"/>
      <c r="BM114" s="6"/>
      <c r="BO114" s="17" t="s">
        <v>277</v>
      </c>
      <c r="BP114" s="20" t="s">
        <v>295</v>
      </c>
    </row>
    <row r="115" spans="1:68" ht="26.25" thickBot="1">
      <c r="A115" s="10"/>
      <c r="B115" s="10"/>
      <c r="C115" s="143"/>
      <c r="D115" s="144"/>
      <c r="E115" s="143"/>
      <c r="F115" s="144"/>
      <c r="G115" s="143"/>
      <c r="H115" s="144"/>
      <c r="I115" s="143"/>
      <c r="J115" s="144"/>
      <c r="K115" s="143"/>
      <c r="L115" s="144"/>
      <c r="M115" s="143"/>
      <c r="N115" s="144"/>
      <c r="O115" s="143"/>
      <c r="P115" s="144"/>
      <c r="Q115" s="143"/>
      <c r="R115" s="144"/>
      <c r="S115" s="143"/>
      <c r="T115" s="144"/>
      <c r="U115" s="143"/>
      <c r="V115" s="144"/>
      <c r="W115" s="143"/>
      <c r="X115" s="144"/>
      <c r="Y115" s="143"/>
      <c r="Z115" s="144"/>
      <c r="AA115" s="143"/>
      <c r="AB115" s="144"/>
      <c r="AC115" s="143"/>
      <c r="AD115" s="144"/>
      <c r="AE115" s="143"/>
      <c r="AF115" s="144"/>
      <c r="AG115" s="143"/>
      <c r="AH115" s="144"/>
      <c r="AI115" s="143"/>
      <c r="AJ115" s="144"/>
      <c r="AK115" s="143"/>
      <c r="AL115" s="144"/>
      <c r="AM115" s="143"/>
      <c r="AN115" s="144"/>
      <c r="AO115" s="143"/>
      <c r="AP115" s="144"/>
      <c r="AQ115" s="143"/>
      <c r="AR115" s="144"/>
      <c r="AS115" s="143"/>
      <c r="AT115" s="144"/>
      <c r="AU115" s="143"/>
      <c r="AV115" s="144"/>
      <c r="AW115" s="143"/>
      <c r="AX115" s="144"/>
      <c r="AY115" s="143"/>
      <c r="AZ115" s="144"/>
      <c r="BA115" s="143"/>
      <c r="BB115" s="144"/>
      <c r="BC115" s="143"/>
      <c r="BD115" s="144"/>
      <c r="BE115" s="143"/>
      <c r="BF115" s="144"/>
      <c r="BG115" s="143"/>
      <c r="BH115" s="144"/>
      <c r="BI115" s="143"/>
      <c r="BJ115" s="144"/>
      <c r="BK115" s="143"/>
      <c r="BL115" s="144"/>
      <c r="BM115" s="6"/>
      <c r="BO115" s="17" t="s">
        <v>268</v>
      </c>
      <c r="BP115" s="20" t="s">
        <v>295</v>
      </c>
    </row>
    <row r="116" spans="1:68" ht="26.25" thickBot="1">
      <c r="A116" s="10"/>
      <c r="B116" s="10"/>
      <c r="C116" s="143"/>
      <c r="D116" s="144"/>
      <c r="E116" s="143"/>
      <c r="F116" s="144"/>
      <c r="G116" s="143"/>
      <c r="H116" s="144"/>
      <c r="I116" s="143"/>
      <c r="J116" s="144"/>
      <c r="K116" s="143"/>
      <c r="L116" s="144"/>
      <c r="M116" s="143"/>
      <c r="N116" s="144"/>
      <c r="O116" s="143"/>
      <c r="P116" s="144"/>
      <c r="Q116" s="143"/>
      <c r="R116" s="144"/>
      <c r="S116" s="143"/>
      <c r="T116" s="144"/>
      <c r="U116" s="143"/>
      <c r="V116" s="144"/>
      <c r="W116" s="143"/>
      <c r="X116" s="144"/>
      <c r="Y116" s="143"/>
      <c r="Z116" s="144"/>
      <c r="AA116" s="143"/>
      <c r="AB116" s="144"/>
      <c r="AC116" s="143"/>
      <c r="AD116" s="144"/>
      <c r="AE116" s="143"/>
      <c r="AF116" s="144"/>
      <c r="AG116" s="143"/>
      <c r="AH116" s="144"/>
      <c r="AI116" s="143"/>
      <c r="AJ116" s="144"/>
      <c r="AK116" s="143"/>
      <c r="AL116" s="144"/>
      <c r="AM116" s="143"/>
      <c r="AN116" s="144"/>
      <c r="AO116" s="143"/>
      <c r="AP116" s="144"/>
      <c r="AQ116" s="143"/>
      <c r="AR116" s="144"/>
      <c r="AS116" s="143"/>
      <c r="AT116" s="144"/>
      <c r="AU116" s="143"/>
      <c r="AV116" s="144"/>
      <c r="AW116" s="143"/>
      <c r="AX116" s="144"/>
      <c r="AY116" s="143"/>
      <c r="AZ116" s="144"/>
      <c r="BA116" s="143"/>
      <c r="BB116" s="144"/>
      <c r="BC116" s="143"/>
      <c r="BD116" s="144"/>
      <c r="BE116" s="143"/>
      <c r="BF116" s="144"/>
      <c r="BG116" s="143"/>
      <c r="BH116" s="144"/>
      <c r="BI116" s="143"/>
      <c r="BJ116" s="144"/>
      <c r="BK116" s="143"/>
      <c r="BL116" s="144"/>
      <c r="BM116" s="6"/>
      <c r="BO116" s="17" t="s">
        <v>275</v>
      </c>
      <c r="BP116" s="20" t="s">
        <v>294</v>
      </c>
    </row>
    <row r="117" spans="1:68" ht="26.25" thickBot="1">
      <c r="A117" s="10"/>
      <c r="B117" s="10"/>
      <c r="C117" s="143"/>
      <c r="D117" s="144"/>
      <c r="E117" s="143"/>
      <c r="F117" s="144"/>
      <c r="G117" s="143"/>
      <c r="H117" s="144"/>
      <c r="I117" s="143"/>
      <c r="J117" s="144"/>
      <c r="K117" s="143"/>
      <c r="L117" s="144"/>
      <c r="M117" s="143"/>
      <c r="N117" s="144"/>
      <c r="O117" s="143"/>
      <c r="P117" s="144"/>
      <c r="Q117" s="143"/>
      <c r="R117" s="144"/>
      <c r="S117" s="143"/>
      <c r="T117" s="144"/>
      <c r="U117" s="143"/>
      <c r="V117" s="144"/>
      <c r="W117" s="143"/>
      <c r="X117" s="144"/>
      <c r="Y117" s="143"/>
      <c r="Z117" s="144"/>
      <c r="AA117" s="143"/>
      <c r="AB117" s="144"/>
      <c r="AC117" s="143"/>
      <c r="AD117" s="144"/>
      <c r="AE117" s="143"/>
      <c r="AF117" s="144"/>
      <c r="AG117" s="143"/>
      <c r="AH117" s="144"/>
      <c r="AI117" s="143"/>
      <c r="AJ117" s="144"/>
      <c r="AK117" s="143"/>
      <c r="AL117" s="144"/>
      <c r="AM117" s="143"/>
      <c r="AN117" s="144"/>
      <c r="AO117" s="143"/>
      <c r="AP117" s="144"/>
      <c r="AQ117" s="143"/>
      <c r="AR117" s="144"/>
      <c r="AS117" s="143"/>
      <c r="AT117" s="144"/>
      <c r="AU117" s="143"/>
      <c r="AV117" s="144"/>
      <c r="AW117" s="143"/>
      <c r="AX117" s="144"/>
      <c r="AY117" s="143"/>
      <c r="AZ117" s="144"/>
      <c r="BA117" s="143"/>
      <c r="BB117" s="144"/>
      <c r="BC117" s="143"/>
      <c r="BD117" s="144"/>
      <c r="BE117" s="143"/>
      <c r="BF117" s="144"/>
      <c r="BG117" s="143"/>
      <c r="BH117" s="144"/>
      <c r="BI117" s="143"/>
      <c r="BJ117" s="144"/>
      <c r="BK117" s="143"/>
      <c r="BL117" s="144"/>
      <c r="BM117" s="6"/>
      <c r="BO117" s="17" t="s">
        <v>272</v>
      </c>
      <c r="BP117" s="20" t="s">
        <v>294</v>
      </c>
    </row>
    <row r="118" spans="1:68" ht="26.25" thickBot="1">
      <c r="A118" s="10"/>
      <c r="B118" s="10"/>
      <c r="C118" s="143"/>
      <c r="D118" s="144"/>
      <c r="E118" s="143"/>
      <c r="F118" s="144"/>
      <c r="G118" s="143"/>
      <c r="H118" s="144"/>
      <c r="I118" s="143"/>
      <c r="J118" s="144"/>
      <c r="K118" s="143"/>
      <c r="L118" s="144"/>
      <c r="M118" s="143"/>
      <c r="N118" s="144"/>
      <c r="O118" s="143"/>
      <c r="P118" s="144"/>
      <c r="Q118" s="143"/>
      <c r="R118" s="144"/>
      <c r="S118" s="143"/>
      <c r="T118" s="144"/>
      <c r="U118" s="143"/>
      <c r="V118" s="144"/>
      <c r="W118" s="143"/>
      <c r="X118" s="144"/>
      <c r="Y118" s="143"/>
      <c r="Z118" s="144"/>
      <c r="AA118" s="143"/>
      <c r="AB118" s="144"/>
      <c r="AC118" s="143"/>
      <c r="AD118" s="144"/>
      <c r="AE118" s="143"/>
      <c r="AF118" s="144"/>
      <c r="AG118" s="143"/>
      <c r="AH118" s="144"/>
      <c r="AI118" s="143"/>
      <c r="AJ118" s="144"/>
      <c r="AK118" s="143"/>
      <c r="AL118" s="144"/>
      <c r="AM118" s="143"/>
      <c r="AN118" s="144"/>
      <c r="AO118" s="143"/>
      <c r="AP118" s="144"/>
      <c r="AQ118" s="143"/>
      <c r="AR118" s="144"/>
      <c r="AS118" s="143"/>
      <c r="AT118" s="144"/>
      <c r="AU118" s="143"/>
      <c r="AV118" s="144"/>
      <c r="AW118" s="143"/>
      <c r="AX118" s="144"/>
      <c r="AY118" s="143"/>
      <c r="AZ118" s="144"/>
      <c r="BA118" s="143"/>
      <c r="BB118" s="144"/>
      <c r="BC118" s="143"/>
      <c r="BD118" s="144"/>
      <c r="BE118" s="143"/>
      <c r="BF118" s="144"/>
      <c r="BG118" s="143"/>
      <c r="BH118" s="144"/>
      <c r="BI118" s="143"/>
      <c r="BJ118" s="144"/>
      <c r="BK118" s="143"/>
      <c r="BL118" s="144"/>
      <c r="BM118" s="6"/>
      <c r="BO118" s="17" t="s">
        <v>272</v>
      </c>
      <c r="BP118" s="21" t="s">
        <v>294</v>
      </c>
    </row>
    <row r="119" spans="1:68" ht="26.25" thickBot="1">
      <c r="A119" s="10"/>
      <c r="B119" s="10"/>
      <c r="C119" s="143"/>
      <c r="D119" s="144"/>
      <c r="E119" s="143"/>
      <c r="F119" s="144"/>
      <c r="G119" s="143"/>
      <c r="H119" s="144"/>
      <c r="I119" s="143"/>
      <c r="J119" s="144"/>
      <c r="K119" s="143"/>
      <c r="L119" s="144"/>
      <c r="M119" s="143"/>
      <c r="N119" s="144"/>
      <c r="O119" s="143"/>
      <c r="P119" s="144"/>
      <c r="Q119" s="143"/>
      <c r="R119" s="144"/>
      <c r="S119" s="143"/>
      <c r="T119" s="144"/>
      <c r="U119" s="143"/>
      <c r="V119" s="144"/>
      <c r="W119" s="143"/>
      <c r="X119" s="144"/>
      <c r="Y119" s="143"/>
      <c r="Z119" s="144"/>
      <c r="AA119" s="143"/>
      <c r="AB119" s="144"/>
      <c r="AC119" s="143"/>
      <c r="AD119" s="144"/>
      <c r="AE119" s="143"/>
      <c r="AF119" s="144"/>
      <c r="AG119" s="143"/>
      <c r="AH119" s="144"/>
      <c r="AI119" s="143"/>
      <c r="AJ119" s="144"/>
      <c r="AK119" s="143"/>
      <c r="AL119" s="144"/>
      <c r="AM119" s="143"/>
      <c r="AN119" s="144"/>
      <c r="AO119" s="143"/>
      <c r="AP119" s="144"/>
      <c r="AQ119" s="143"/>
      <c r="AR119" s="144"/>
      <c r="AS119" s="143"/>
      <c r="AT119" s="144"/>
      <c r="AU119" s="143"/>
      <c r="AV119" s="144"/>
      <c r="AW119" s="143"/>
      <c r="AX119" s="144"/>
      <c r="AY119" s="143"/>
      <c r="AZ119" s="144"/>
      <c r="BA119" s="143"/>
      <c r="BB119" s="144"/>
      <c r="BC119" s="143"/>
      <c r="BD119" s="144"/>
      <c r="BE119" s="143"/>
      <c r="BF119" s="144"/>
      <c r="BG119" s="143"/>
      <c r="BH119" s="144"/>
      <c r="BI119" s="143"/>
      <c r="BJ119" s="144"/>
      <c r="BK119" s="143"/>
      <c r="BL119" s="144"/>
      <c r="BM119" s="6"/>
      <c r="BO119" s="18" t="s">
        <v>282</v>
      </c>
      <c r="BP119" s="21" t="s">
        <v>294</v>
      </c>
    </row>
    <row r="120" spans="1:68" ht="26.25" thickBot="1">
      <c r="A120" s="10"/>
      <c r="B120" s="10"/>
      <c r="C120" s="143"/>
      <c r="D120" s="144"/>
      <c r="E120" s="143"/>
      <c r="F120" s="144"/>
      <c r="G120" s="143"/>
      <c r="H120" s="144"/>
      <c r="I120" s="143"/>
      <c r="J120" s="144"/>
      <c r="K120" s="143"/>
      <c r="L120" s="144"/>
      <c r="M120" s="143"/>
      <c r="N120" s="144"/>
      <c r="O120" s="143"/>
      <c r="P120" s="144"/>
      <c r="Q120" s="143"/>
      <c r="R120" s="144"/>
      <c r="S120" s="143"/>
      <c r="T120" s="144"/>
      <c r="U120" s="143"/>
      <c r="V120" s="144"/>
      <c r="W120" s="143"/>
      <c r="X120" s="144"/>
      <c r="Y120" s="143"/>
      <c r="Z120" s="144"/>
      <c r="AA120" s="143"/>
      <c r="AB120" s="144"/>
      <c r="AC120" s="143"/>
      <c r="AD120" s="144"/>
      <c r="AE120" s="143"/>
      <c r="AF120" s="144"/>
      <c r="AG120" s="143"/>
      <c r="AH120" s="144"/>
      <c r="AI120" s="143"/>
      <c r="AJ120" s="144"/>
      <c r="AK120" s="143"/>
      <c r="AL120" s="144"/>
      <c r="AM120" s="143"/>
      <c r="AN120" s="144"/>
      <c r="AO120" s="143"/>
      <c r="AP120" s="144"/>
      <c r="AQ120" s="143"/>
      <c r="AR120" s="144"/>
      <c r="AS120" s="143"/>
      <c r="AT120" s="144"/>
      <c r="AU120" s="143"/>
      <c r="AV120" s="144"/>
      <c r="AW120" s="143"/>
      <c r="AX120" s="144"/>
      <c r="AY120" s="143"/>
      <c r="AZ120" s="144"/>
      <c r="BA120" s="143"/>
      <c r="BB120" s="144"/>
      <c r="BC120" s="143"/>
      <c r="BD120" s="144"/>
      <c r="BE120" s="143"/>
      <c r="BF120" s="144"/>
      <c r="BG120" s="143"/>
      <c r="BH120" s="144"/>
      <c r="BI120" s="143"/>
      <c r="BJ120" s="144"/>
      <c r="BK120" s="143"/>
      <c r="BL120" s="144"/>
      <c r="BM120" s="6"/>
      <c r="BO120" s="17" t="s">
        <v>273</v>
      </c>
      <c r="BP120" s="21" t="s">
        <v>294</v>
      </c>
    </row>
    <row r="121" spans="1:68" ht="26.25" thickBot="1">
      <c r="A121" s="10"/>
      <c r="B121" s="10"/>
      <c r="C121" s="143"/>
      <c r="D121" s="144"/>
      <c r="E121" s="143"/>
      <c r="F121" s="144"/>
      <c r="G121" s="143"/>
      <c r="H121" s="144"/>
      <c r="I121" s="143"/>
      <c r="J121" s="144"/>
      <c r="K121" s="143"/>
      <c r="L121" s="144"/>
      <c r="M121" s="143"/>
      <c r="N121" s="144"/>
      <c r="O121" s="143"/>
      <c r="P121" s="144"/>
      <c r="Q121" s="143"/>
      <c r="R121" s="144"/>
      <c r="S121" s="143"/>
      <c r="T121" s="144"/>
      <c r="U121" s="143"/>
      <c r="V121" s="144"/>
      <c r="W121" s="143"/>
      <c r="X121" s="144"/>
      <c r="Y121" s="143"/>
      <c r="Z121" s="144"/>
      <c r="AA121" s="143"/>
      <c r="AB121" s="144"/>
      <c r="AC121" s="143"/>
      <c r="AD121" s="144"/>
      <c r="AE121" s="143"/>
      <c r="AF121" s="144"/>
      <c r="AG121" s="143"/>
      <c r="AH121" s="144"/>
      <c r="AI121" s="143"/>
      <c r="AJ121" s="144"/>
      <c r="AK121" s="143"/>
      <c r="AL121" s="144"/>
      <c r="AM121" s="143"/>
      <c r="AN121" s="144"/>
      <c r="AO121" s="143"/>
      <c r="AP121" s="144"/>
      <c r="AQ121" s="143"/>
      <c r="AR121" s="144"/>
      <c r="AS121" s="143"/>
      <c r="AT121" s="144"/>
      <c r="AU121" s="143"/>
      <c r="AV121" s="144"/>
      <c r="AW121" s="143"/>
      <c r="AX121" s="144"/>
      <c r="AY121" s="143"/>
      <c r="AZ121" s="144"/>
      <c r="BA121" s="143"/>
      <c r="BB121" s="144"/>
      <c r="BC121" s="143"/>
      <c r="BD121" s="144"/>
      <c r="BE121" s="143"/>
      <c r="BF121" s="144"/>
      <c r="BG121" s="143"/>
      <c r="BH121" s="144"/>
      <c r="BI121" s="143"/>
      <c r="BJ121" s="144"/>
      <c r="BK121" s="143"/>
      <c r="BL121" s="144"/>
      <c r="BM121" s="6"/>
      <c r="BO121" s="17" t="s">
        <v>268</v>
      </c>
      <c r="BP121" s="20" t="s">
        <v>295</v>
      </c>
    </row>
    <row r="122" spans="1:68" ht="26.25" thickBot="1">
      <c r="A122" s="10"/>
      <c r="B122" s="10"/>
      <c r="C122" s="143"/>
      <c r="D122" s="144"/>
      <c r="E122" s="143"/>
      <c r="F122" s="144"/>
      <c r="G122" s="143"/>
      <c r="H122" s="144"/>
      <c r="I122" s="143"/>
      <c r="J122" s="144"/>
      <c r="K122" s="143"/>
      <c r="L122" s="144"/>
      <c r="M122" s="143"/>
      <c r="N122" s="144"/>
      <c r="O122" s="143"/>
      <c r="P122" s="144"/>
      <c r="Q122" s="143"/>
      <c r="R122" s="144"/>
      <c r="S122" s="143"/>
      <c r="T122" s="144"/>
      <c r="U122" s="143"/>
      <c r="V122" s="144"/>
      <c r="W122" s="143"/>
      <c r="X122" s="144"/>
      <c r="Y122" s="143"/>
      <c r="Z122" s="144"/>
      <c r="AA122" s="143"/>
      <c r="AB122" s="144"/>
      <c r="AC122" s="143"/>
      <c r="AD122" s="144"/>
      <c r="AE122" s="143"/>
      <c r="AF122" s="144"/>
      <c r="AG122" s="143"/>
      <c r="AH122" s="144"/>
      <c r="AI122" s="143"/>
      <c r="AJ122" s="144"/>
      <c r="AK122" s="143"/>
      <c r="AL122" s="144"/>
      <c r="AM122" s="143"/>
      <c r="AN122" s="144"/>
      <c r="AO122" s="143"/>
      <c r="AP122" s="144"/>
      <c r="AQ122" s="143"/>
      <c r="AR122" s="144"/>
      <c r="AS122" s="143"/>
      <c r="AT122" s="144"/>
      <c r="AU122" s="143"/>
      <c r="AV122" s="144"/>
      <c r="AW122" s="143"/>
      <c r="AX122" s="144"/>
      <c r="AY122" s="143"/>
      <c r="AZ122" s="144"/>
      <c r="BA122" s="143"/>
      <c r="BB122" s="144"/>
      <c r="BC122" s="143"/>
      <c r="BD122" s="144"/>
      <c r="BE122" s="143"/>
      <c r="BF122" s="144"/>
      <c r="BG122" s="143"/>
      <c r="BH122" s="144"/>
      <c r="BI122" s="143"/>
      <c r="BJ122" s="144"/>
      <c r="BK122" s="143"/>
      <c r="BL122" s="144"/>
      <c r="BM122" s="6"/>
      <c r="BO122" s="17" t="s">
        <v>273</v>
      </c>
      <c r="BP122" s="21" t="s">
        <v>294</v>
      </c>
    </row>
    <row r="123" spans="1:68" ht="26.25" thickBot="1">
      <c r="A123" s="10"/>
      <c r="B123" s="10"/>
      <c r="C123" s="143"/>
      <c r="D123" s="144"/>
      <c r="E123" s="143"/>
      <c r="F123" s="144"/>
      <c r="G123" s="143"/>
      <c r="H123" s="144"/>
      <c r="I123" s="143"/>
      <c r="J123" s="144"/>
      <c r="K123" s="143"/>
      <c r="L123" s="144"/>
      <c r="M123" s="143"/>
      <c r="N123" s="144"/>
      <c r="O123" s="143"/>
      <c r="P123" s="144"/>
      <c r="Q123" s="143"/>
      <c r="R123" s="144"/>
      <c r="S123" s="143"/>
      <c r="T123" s="144"/>
      <c r="U123" s="143"/>
      <c r="V123" s="144"/>
      <c r="W123" s="143"/>
      <c r="X123" s="144"/>
      <c r="Y123" s="143"/>
      <c r="Z123" s="144"/>
      <c r="AA123" s="143"/>
      <c r="AB123" s="144"/>
      <c r="AC123" s="143"/>
      <c r="AD123" s="144"/>
      <c r="AE123" s="143"/>
      <c r="AF123" s="144"/>
      <c r="AG123" s="143"/>
      <c r="AH123" s="144"/>
      <c r="AI123" s="143"/>
      <c r="AJ123" s="144"/>
      <c r="AK123" s="143"/>
      <c r="AL123" s="144"/>
      <c r="AM123" s="143"/>
      <c r="AN123" s="144"/>
      <c r="AO123" s="143"/>
      <c r="AP123" s="144"/>
      <c r="AQ123" s="143"/>
      <c r="AR123" s="144"/>
      <c r="AS123" s="143"/>
      <c r="AT123" s="144"/>
      <c r="AU123" s="143"/>
      <c r="AV123" s="144"/>
      <c r="AW123" s="143"/>
      <c r="AX123" s="144"/>
      <c r="AY123" s="143"/>
      <c r="AZ123" s="144"/>
      <c r="BA123" s="143"/>
      <c r="BB123" s="144"/>
      <c r="BC123" s="143"/>
      <c r="BD123" s="144"/>
      <c r="BE123" s="143"/>
      <c r="BF123" s="144"/>
      <c r="BG123" s="143"/>
      <c r="BH123" s="144"/>
      <c r="BI123" s="143"/>
      <c r="BJ123" s="144"/>
      <c r="BK123" s="143"/>
      <c r="BL123" s="144"/>
      <c r="BM123" s="6"/>
      <c r="BO123" s="18" t="s">
        <v>283</v>
      </c>
      <c r="BP123" s="21" t="s">
        <v>294</v>
      </c>
    </row>
    <row r="124" spans="1:68" ht="26.25" thickBot="1">
      <c r="A124" s="10"/>
      <c r="B124" s="10"/>
      <c r="C124" s="143"/>
      <c r="D124" s="144"/>
      <c r="E124" s="143"/>
      <c r="F124" s="144"/>
      <c r="G124" s="143"/>
      <c r="H124" s="144"/>
      <c r="I124" s="143"/>
      <c r="J124" s="144"/>
      <c r="K124" s="143"/>
      <c r="L124" s="144"/>
      <c r="M124" s="143"/>
      <c r="N124" s="144"/>
      <c r="O124" s="143"/>
      <c r="P124" s="144"/>
      <c r="Q124" s="143"/>
      <c r="R124" s="144"/>
      <c r="S124" s="143"/>
      <c r="T124" s="144"/>
      <c r="U124" s="143"/>
      <c r="V124" s="144"/>
      <c r="W124" s="143"/>
      <c r="X124" s="144"/>
      <c r="Y124" s="143"/>
      <c r="Z124" s="144"/>
      <c r="AA124" s="143"/>
      <c r="AB124" s="144"/>
      <c r="AC124" s="143"/>
      <c r="AD124" s="144"/>
      <c r="AE124" s="143"/>
      <c r="AF124" s="144"/>
      <c r="AG124" s="143"/>
      <c r="AH124" s="144"/>
      <c r="AI124" s="143"/>
      <c r="AJ124" s="144"/>
      <c r="AK124" s="143"/>
      <c r="AL124" s="144"/>
      <c r="AM124" s="143"/>
      <c r="AN124" s="144"/>
      <c r="AO124" s="143"/>
      <c r="AP124" s="144"/>
      <c r="AQ124" s="143"/>
      <c r="AR124" s="144"/>
      <c r="AS124" s="143"/>
      <c r="AT124" s="144"/>
      <c r="AU124" s="143"/>
      <c r="AV124" s="144"/>
      <c r="AW124" s="143"/>
      <c r="AX124" s="144"/>
      <c r="AY124" s="143"/>
      <c r="AZ124" s="144"/>
      <c r="BA124" s="143"/>
      <c r="BB124" s="144"/>
      <c r="BC124" s="143"/>
      <c r="BD124" s="144"/>
      <c r="BE124" s="143"/>
      <c r="BF124" s="144"/>
      <c r="BG124" s="143"/>
      <c r="BH124" s="144"/>
      <c r="BI124" s="143"/>
      <c r="BJ124" s="144"/>
      <c r="BK124" s="143"/>
      <c r="BL124" s="144"/>
      <c r="BM124" s="6"/>
      <c r="BO124" s="17" t="s">
        <v>273</v>
      </c>
      <c r="BP124" s="21" t="s">
        <v>294</v>
      </c>
    </row>
    <row r="125" spans="1:68" ht="26.25" thickBot="1">
      <c r="A125" s="10"/>
      <c r="B125" s="10"/>
      <c r="C125" s="143"/>
      <c r="D125" s="144"/>
      <c r="E125" s="143"/>
      <c r="F125" s="144"/>
      <c r="G125" s="143"/>
      <c r="H125" s="144"/>
      <c r="I125" s="143"/>
      <c r="J125" s="144"/>
      <c r="K125" s="143"/>
      <c r="L125" s="144"/>
      <c r="M125" s="143"/>
      <c r="N125" s="144"/>
      <c r="O125" s="143"/>
      <c r="P125" s="144"/>
      <c r="Q125" s="143"/>
      <c r="R125" s="144"/>
      <c r="S125" s="143"/>
      <c r="T125" s="144"/>
      <c r="U125" s="143"/>
      <c r="V125" s="144"/>
      <c r="W125" s="143"/>
      <c r="X125" s="144"/>
      <c r="Y125" s="143"/>
      <c r="Z125" s="144"/>
      <c r="AA125" s="143"/>
      <c r="AB125" s="144"/>
      <c r="AC125" s="143"/>
      <c r="AD125" s="144"/>
      <c r="AE125" s="143"/>
      <c r="AF125" s="144"/>
      <c r="AG125" s="143"/>
      <c r="AH125" s="144"/>
      <c r="AI125" s="143"/>
      <c r="AJ125" s="144"/>
      <c r="AK125" s="143"/>
      <c r="AL125" s="144"/>
      <c r="AM125" s="143"/>
      <c r="AN125" s="144"/>
      <c r="AO125" s="143"/>
      <c r="AP125" s="144"/>
      <c r="AQ125" s="143"/>
      <c r="AR125" s="144"/>
      <c r="AS125" s="143"/>
      <c r="AT125" s="144"/>
      <c r="AU125" s="143"/>
      <c r="AV125" s="144"/>
      <c r="AW125" s="143"/>
      <c r="AX125" s="144"/>
      <c r="AY125" s="143"/>
      <c r="AZ125" s="144"/>
      <c r="BA125" s="143"/>
      <c r="BB125" s="144"/>
      <c r="BC125" s="143"/>
      <c r="BD125" s="144"/>
      <c r="BE125" s="143"/>
      <c r="BF125" s="144"/>
      <c r="BG125" s="143"/>
      <c r="BH125" s="144"/>
      <c r="BI125" s="143"/>
      <c r="BJ125" s="144"/>
      <c r="BK125" s="143"/>
      <c r="BL125" s="144"/>
      <c r="BM125" s="6"/>
      <c r="BO125" s="17" t="s">
        <v>273</v>
      </c>
      <c r="BP125" s="21" t="s">
        <v>294</v>
      </c>
    </row>
    <row r="126" spans="1:68" ht="26.25" thickBot="1">
      <c r="A126" s="10"/>
      <c r="B126" s="10"/>
      <c r="C126" s="143"/>
      <c r="D126" s="144"/>
      <c r="E126" s="143"/>
      <c r="F126" s="144"/>
      <c r="G126" s="143"/>
      <c r="H126" s="144"/>
      <c r="I126" s="143"/>
      <c r="J126" s="144"/>
      <c r="K126" s="143"/>
      <c r="L126" s="144"/>
      <c r="M126" s="143"/>
      <c r="N126" s="144"/>
      <c r="O126" s="143"/>
      <c r="P126" s="144"/>
      <c r="Q126" s="143"/>
      <c r="R126" s="144"/>
      <c r="S126" s="143"/>
      <c r="T126" s="144"/>
      <c r="U126" s="143"/>
      <c r="V126" s="144"/>
      <c r="W126" s="143"/>
      <c r="X126" s="144"/>
      <c r="Y126" s="143"/>
      <c r="Z126" s="144"/>
      <c r="AA126" s="143"/>
      <c r="AB126" s="144"/>
      <c r="AC126" s="143"/>
      <c r="AD126" s="144"/>
      <c r="AE126" s="143"/>
      <c r="AF126" s="144"/>
      <c r="AG126" s="143"/>
      <c r="AH126" s="144"/>
      <c r="AI126" s="143"/>
      <c r="AJ126" s="144"/>
      <c r="AK126" s="143"/>
      <c r="AL126" s="144"/>
      <c r="AM126" s="143"/>
      <c r="AN126" s="144"/>
      <c r="AO126" s="143"/>
      <c r="AP126" s="144"/>
      <c r="AQ126" s="143"/>
      <c r="AR126" s="144"/>
      <c r="AS126" s="143"/>
      <c r="AT126" s="144"/>
      <c r="AU126" s="143"/>
      <c r="AV126" s="144"/>
      <c r="AW126" s="143"/>
      <c r="AX126" s="144"/>
      <c r="AY126" s="143"/>
      <c r="AZ126" s="144"/>
      <c r="BA126" s="143"/>
      <c r="BB126" s="144"/>
      <c r="BC126" s="143"/>
      <c r="BD126" s="144"/>
      <c r="BE126" s="143"/>
      <c r="BF126" s="144"/>
      <c r="BG126" s="143"/>
      <c r="BH126" s="144"/>
      <c r="BI126" s="143"/>
      <c r="BJ126" s="144"/>
      <c r="BK126" s="143"/>
      <c r="BL126" s="144"/>
      <c r="BM126" s="6"/>
      <c r="BO126" s="17" t="s">
        <v>273</v>
      </c>
      <c r="BP126" s="21" t="s">
        <v>294</v>
      </c>
    </row>
    <row r="127" spans="1:68" ht="26.25" thickBot="1">
      <c r="A127" s="10"/>
      <c r="B127" s="10"/>
      <c r="C127" s="143"/>
      <c r="D127" s="144"/>
      <c r="E127" s="143"/>
      <c r="F127" s="144"/>
      <c r="G127" s="143"/>
      <c r="H127" s="144"/>
      <c r="I127" s="143"/>
      <c r="J127" s="144"/>
      <c r="K127" s="143"/>
      <c r="L127" s="144"/>
      <c r="M127" s="143"/>
      <c r="N127" s="144"/>
      <c r="O127" s="143"/>
      <c r="P127" s="144"/>
      <c r="Q127" s="143"/>
      <c r="R127" s="144"/>
      <c r="S127" s="143"/>
      <c r="T127" s="144"/>
      <c r="U127" s="143"/>
      <c r="V127" s="144"/>
      <c r="W127" s="143"/>
      <c r="X127" s="144"/>
      <c r="Y127" s="143"/>
      <c r="Z127" s="144"/>
      <c r="AA127" s="143"/>
      <c r="AB127" s="144"/>
      <c r="AC127" s="143"/>
      <c r="AD127" s="144"/>
      <c r="AE127" s="143"/>
      <c r="AF127" s="144"/>
      <c r="AG127" s="143"/>
      <c r="AH127" s="144"/>
      <c r="AI127" s="143"/>
      <c r="AJ127" s="144"/>
      <c r="AK127" s="143"/>
      <c r="AL127" s="144"/>
      <c r="AM127" s="143"/>
      <c r="AN127" s="144"/>
      <c r="AO127" s="143"/>
      <c r="AP127" s="144"/>
      <c r="AQ127" s="143"/>
      <c r="AR127" s="144"/>
      <c r="AS127" s="143"/>
      <c r="AT127" s="144"/>
      <c r="AU127" s="143"/>
      <c r="AV127" s="144"/>
      <c r="AW127" s="143"/>
      <c r="AX127" s="144"/>
      <c r="AY127" s="143"/>
      <c r="AZ127" s="144"/>
      <c r="BA127" s="143"/>
      <c r="BB127" s="144"/>
      <c r="BC127" s="143"/>
      <c r="BD127" s="144"/>
      <c r="BE127" s="143"/>
      <c r="BF127" s="144"/>
      <c r="BG127" s="143"/>
      <c r="BH127" s="144"/>
      <c r="BI127" s="143"/>
      <c r="BJ127" s="144"/>
      <c r="BK127" s="143"/>
      <c r="BL127" s="144"/>
      <c r="BM127" s="6"/>
      <c r="BO127" s="17" t="s">
        <v>268</v>
      </c>
      <c r="BP127" s="21" t="s">
        <v>295</v>
      </c>
    </row>
    <row r="128" spans="1:68" ht="26.25" thickBot="1">
      <c r="A128" s="10"/>
      <c r="B128" s="10"/>
      <c r="C128" s="143"/>
      <c r="D128" s="144"/>
      <c r="E128" s="143"/>
      <c r="F128" s="144"/>
      <c r="G128" s="143"/>
      <c r="H128" s="144"/>
      <c r="I128" s="143"/>
      <c r="J128" s="144"/>
      <c r="K128" s="143"/>
      <c r="L128" s="144"/>
      <c r="M128" s="143"/>
      <c r="N128" s="144"/>
      <c r="O128" s="143"/>
      <c r="P128" s="144"/>
      <c r="Q128" s="143"/>
      <c r="R128" s="144"/>
      <c r="S128" s="143"/>
      <c r="T128" s="144"/>
      <c r="U128" s="143"/>
      <c r="V128" s="144"/>
      <c r="W128" s="143"/>
      <c r="X128" s="144"/>
      <c r="Y128" s="143"/>
      <c r="Z128" s="144"/>
      <c r="AA128" s="143"/>
      <c r="AB128" s="144"/>
      <c r="AC128" s="143"/>
      <c r="AD128" s="144"/>
      <c r="AE128" s="143"/>
      <c r="AF128" s="144"/>
      <c r="AG128" s="143"/>
      <c r="AH128" s="144"/>
      <c r="AI128" s="143"/>
      <c r="AJ128" s="144"/>
      <c r="AK128" s="143"/>
      <c r="AL128" s="144"/>
      <c r="AM128" s="143"/>
      <c r="AN128" s="144"/>
      <c r="AO128" s="143"/>
      <c r="AP128" s="144"/>
      <c r="AQ128" s="143"/>
      <c r="AR128" s="144"/>
      <c r="AS128" s="143"/>
      <c r="AT128" s="144"/>
      <c r="AU128" s="143"/>
      <c r="AV128" s="144"/>
      <c r="AW128" s="143"/>
      <c r="AX128" s="144"/>
      <c r="AY128" s="143"/>
      <c r="AZ128" s="144"/>
      <c r="BA128" s="143"/>
      <c r="BB128" s="144"/>
      <c r="BC128" s="143"/>
      <c r="BD128" s="144"/>
      <c r="BE128" s="143"/>
      <c r="BF128" s="144"/>
      <c r="BG128" s="143"/>
      <c r="BH128" s="144"/>
      <c r="BI128" s="143"/>
      <c r="BJ128" s="144"/>
      <c r="BK128" s="143"/>
      <c r="BL128" s="144"/>
      <c r="BM128" s="6"/>
      <c r="BO128" s="17" t="s">
        <v>269</v>
      </c>
      <c r="BP128" s="21" t="s">
        <v>294</v>
      </c>
    </row>
    <row r="129" spans="1:68" ht="26.25" thickBot="1">
      <c r="A129" s="10"/>
      <c r="B129" s="10"/>
      <c r="C129" s="143"/>
      <c r="D129" s="144"/>
      <c r="E129" s="143"/>
      <c r="F129" s="144"/>
      <c r="G129" s="143"/>
      <c r="H129" s="144"/>
      <c r="I129" s="143"/>
      <c r="J129" s="144"/>
      <c r="K129" s="143"/>
      <c r="L129" s="144"/>
      <c r="M129" s="143"/>
      <c r="N129" s="144"/>
      <c r="O129" s="143"/>
      <c r="P129" s="144"/>
      <c r="Q129" s="143"/>
      <c r="R129" s="144"/>
      <c r="S129" s="143"/>
      <c r="T129" s="144"/>
      <c r="U129" s="143"/>
      <c r="V129" s="144"/>
      <c r="W129" s="143"/>
      <c r="X129" s="144"/>
      <c r="Y129" s="143"/>
      <c r="Z129" s="144"/>
      <c r="AA129" s="143"/>
      <c r="AB129" s="144"/>
      <c r="AC129" s="143"/>
      <c r="AD129" s="144"/>
      <c r="AE129" s="143"/>
      <c r="AF129" s="144"/>
      <c r="AG129" s="143"/>
      <c r="AH129" s="144"/>
      <c r="AI129" s="143"/>
      <c r="AJ129" s="144"/>
      <c r="AK129" s="143"/>
      <c r="AL129" s="144"/>
      <c r="AM129" s="143"/>
      <c r="AN129" s="144"/>
      <c r="AO129" s="143"/>
      <c r="AP129" s="144"/>
      <c r="AQ129" s="143"/>
      <c r="AR129" s="144"/>
      <c r="AS129" s="143"/>
      <c r="AT129" s="144"/>
      <c r="AU129" s="143"/>
      <c r="AV129" s="144"/>
      <c r="AW129" s="143"/>
      <c r="AX129" s="144"/>
      <c r="AY129" s="143"/>
      <c r="AZ129" s="144"/>
      <c r="BA129" s="143"/>
      <c r="BB129" s="144"/>
      <c r="BC129" s="143"/>
      <c r="BD129" s="144"/>
      <c r="BE129" s="143"/>
      <c r="BF129" s="144"/>
      <c r="BG129" s="143"/>
      <c r="BH129" s="144"/>
      <c r="BI129" s="143"/>
      <c r="BJ129" s="144"/>
      <c r="BK129" s="143"/>
      <c r="BL129" s="144"/>
      <c r="BM129" s="6"/>
      <c r="BO129" s="17" t="s">
        <v>269</v>
      </c>
      <c r="BP129" s="21" t="s">
        <v>294</v>
      </c>
    </row>
    <row r="130" spans="1:68" ht="26.25" thickBot="1">
      <c r="A130" s="10"/>
      <c r="B130" s="10"/>
      <c r="C130" s="143"/>
      <c r="D130" s="144"/>
      <c r="E130" s="143"/>
      <c r="F130" s="144"/>
      <c r="G130" s="143"/>
      <c r="H130" s="144"/>
      <c r="I130" s="143"/>
      <c r="J130" s="144"/>
      <c r="K130" s="143"/>
      <c r="L130" s="144"/>
      <c r="M130" s="143"/>
      <c r="N130" s="144"/>
      <c r="O130" s="143"/>
      <c r="P130" s="144"/>
      <c r="Q130" s="143"/>
      <c r="R130" s="144"/>
      <c r="S130" s="143"/>
      <c r="T130" s="144"/>
      <c r="U130" s="143"/>
      <c r="V130" s="144"/>
      <c r="W130" s="143"/>
      <c r="X130" s="144"/>
      <c r="Y130" s="143"/>
      <c r="Z130" s="144"/>
      <c r="AA130" s="143"/>
      <c r="AB130" s="144"/>
      <c r="AC130" s="143"/>
      <c r="AD130" s="144"/>
      <c r="AE130" s="143"/>
      <c r="AF130" s="144"/>
      <c r="AG130" s="143"/>
      <c r="AH130" s="144"/>
      <c r="AI130" s="143"/>
      <c r="AJ130" s="144"/>
      <c r="AK130" s="143"/>
      <c r="AL130" s="144"/>
      <c r="AM130" s="143"/>
      <c r="AN130" s="144"/>
      <c r="AO130" s="143"/>
      <c r="AP130" s="144"/>
      <c r="AQ130" s="143"/>
      <c r="AR130" s="144"/>
      <c r="AS130" s="143"/>
      <c r="AT130" s="144"/>
      <c r="AU130" s="143"/>
      <c r="AV130" s="144"/>
      <c r="AW130" s="143"/>
      <c r="AX130" s="144"/>
      <c r="AY130" s="143"/>
      <c r="AZ130" s="144"/>
      <c r="BA130" s="143"/>
      <c r="BB130" s="144"/>
      <c r="BC130" s="143"/>
      <c r="BD130" s="144"/>
      <c r="BE130" s="143"/>
      <c r="BF130" s="144"/>
      <c r="BG130" s="143"/>
      <c r="BH130" s="144"/>
      <c r="BI130" s="143"/>
      <c r="BJ130" s="144"/>
      <c r="BK130" s="143"/>
      <c r="BL130" s="144"/>
      <c r="BM130" s="6"/>
      <c r="BO130" s="17" t="s">
        <v>268</v>
      </c>
      <c r="BP130" s="21" t="s">
        <v>295</v>
      </c>
    </row>
    <row r="131" spans="1:68" ht="26.25" thickBot="1">
      <c r="A131" s="10"/>
      <c r="B131" s="10"/>
      <c r="C131" s="143"/>
      <c r="D131" s="144"/>
      <c r="E131" s="143"/>
      <c r="F131" s="144"/>
      <c r="G131" s="143"/>
      <c r="H131" s="144"/>
      <c r="I131" s="143"/>
      <c r="J131" s="144"/>
      <c r="K131" s="143"/>
      <c r="L131" s="144"/>
      <c r="M131" s="143"/>
      <c r="N131" s="144"/>
      <c r="O131" s="143"/>
      <c r="P131" s="144"/>
      <c r="Q131" s="143"/>
      <c r="R131" s="144"/>
      <c r="S131" s="143"/>
      <c r="T131" s="144"/>
      <c r="U131" s="143"/>
      <c r="V131" s="144"/>
      <c r="W131" s="143"/>
      <c r="X131" s="144"/>
      <c r="Y131" s="143"/>
      <c r="Z131" s="144"/>
      <c r="AA131" s="143"/>
      <c r="AB131" s="144"/>
      <c r="AC131" s="143"/>
      <c r="AD131" s="144"/>
      <c r="AE131" s="143"/>
      <c r="AF131" s="144"/>
      <c r="AG131" s="143"/>
      <c r="AH131" s="144"/>
      <c r="AI131" s="143"/>
      <c r="AJ131" s="144"/>
      <c r="AK131" s="143"/>
      <c r="AL131" s="144"/>
      <c r="AM131" s="143"/>
      <c r="AN131" s="144"/>
      <c r="AO131" s="143"/>
      <c r="AP131" s="144"/>
      <c r="AQ131" s="143"/>
      <c r="AR131" s="144"/>
      <c r="AS131" s="143"/>
      <c r="AT131" s="144"/>
      <c r="AU131" s="143"/>
      <c r="AV131" s="144"/>
      <c r="AW131" s="143"/>
      <c r="AX131" s="144"/>
      <c r="AY131" s="143"/>
      <c r="AZ131" s="144"/>
      <c r="BA131" s="143"/>
      <c r="BB131" s="144"/>
      <c r="BC131" s="143"/>
      <c r="BD131" s="144"/>
      <c r="BE131" s="143"/>
      <c r="BF131" s="144"/>
      <c r="BG131" s="143"/>
      <c r="BH131" s="144"/>
      <c r="BI131" s="143"/>
      <c r="BJ131" s="144"/>
      <c r="BK131" s="143"/>
      <c r="BL131" s="144"/>
      <c r="BM131" s="6"/>
      <c r="BO131" s="17" t="s">
        <v>272</v>
      </c>
      <c r="BP131" s="21" t="s">
        <v>295</v>
      </c>
    </row>
    <row r="132" spans="1:68" ht="26.25" thickBot="1">
      <c r="A132" s="10"/>
      <c r="B132" s="10"/>
      <c r="C132" s="143"/>
      <c r="D132" s="144"/>
      <c r="E132" s="143"/>
      <c r="F132" s="144"/>
      <c r="G132" s="143"/>
      <c r="H132" s="144"/>
      <c r="I132" s="143"/>
      <c r="J132" s="144"/>
      <c r="K132" s="143"/>
      <c r="L132" s="144"/>
      <c r="M132" s="143"/>
      <c r="N132" s="144"/>
      <c r="O132" s="143"/>
      <c r="P132" s="144"/>
      <c r="Q132" s="143"/>
      <c r="R132" s="144"/>
      <c r="S132" s="143"/>
      <c r="T132" s="144"/>
      <c r="U132" s="143"/>
      <c r="V132" s="144"/>
      <c r="W132" s="143"/>
      <c r="X132" s="144"/>
      <c r="Y132" s="143"/>
      <c r="Z132" s="144"/>
      <c r="AA132" s="143"/>
      <c r="AB132" s="144"/>
      <c r="AC132" s="143"/>
      <c r="AD132" s="144"/>
      <c r="AE132" s="143"/>
      <c r="AF132" s="144"/>
      <c r="AG132" s="143"/>
      <c r="AH132" s="144"/>
      <c r="AI132" s="143"/>
      <c r="AJ132" s="144"/>
      <c r="AK132" s="143"/>
      <c r="AL132" s="144"/>
      <c r="AM132" s="143"/>
      <c r="AN132" s="144"/>
      <c r="AO132" s="143"/>
      <c r="AP132" s="144"/>
      <c r="AQ132" s="143"/>
      <c r="AR132" s="144"/>
      <c r="AS132" s="143"/>
      <c r="AT132" s="144"/>
      <c r="AU132" s="143"/>
      <c r="AV132" s="144"/>
      <c r="AW132" s="143"/>
      <c r="AX132" s="144"/>
      <c r="AY132" s="143"/>
      <c r="AZ132" s="144"/>
      <c r="BA132" s="143"/>
      <c r="BB132" s="144"/>
      <c r="BC132" s="143"/>
      <c r="BD132" s="144"/>
      <c r="BE132" s="143"/>
      <c r="BF132" s="144"/>
      <c r="BG132" s="143"/>
      <c r="BH132" s="144"/>
      <c r="BI132" s="143"/>
      <c r="BJ132" s="144"/>
      <c r="BK132" s="143"/>
      <c r="BL132" s="144"/>
      <c r="BM132" s="6"/>
      <c r="BO132" s="17" t="s">
        <v>277</v>
      </c>
      <c r="BP132" s="21" t="s">
        <v>294</v>
      </c>
    </row>
    <row r="133" spans="1:68" ht="26.25" thickBot="1">
      <c r="A133" s="10"/>
      <c r="B133" s="10"/>
      <c r="C133" s="143"/>
      <c r="D133" s="144"/>
      <c r="E133" s="143"/>
      <c r="F133" s="144"/>
      <c r="G133" s="143"/>
      <c r="H133" s="144"/>
      <c r="I133" s="143"/>
      <c r="J133" s="144"/>
      <c r="K133" s="143"/>
      <c r="L133" s="144"/>
      <c r="M133" s="143"/>
      <c r="N133" s="144"/>
      <c r="O133" s="143"/>
      <c r="P133" s="144"/>
      <c r="Q133" s="143"/>
      <c r="R133" s="144"/>
      <c r="S133" s="143"/>
      <c r="T133" s="144"/>
      <c r="U133" s="143"/>
      <c r="V133" s="144"/>
      <c r="W133" s="143"/>
      <c r="X133" s="144"/>
      <c r="Y133" s="143"/>
      <c r="Z133" s="144"/>
      <c r="AA133" s="143"/>
      <c r="AB133" s="144"/>
      <c r="AC133" s="143"/>
      <c r="AD133" s="144"/>
      <c r="AE133" s="143"/>
      <c r="AF133" s="144"/>
      <c r="AG133" s="143"/>
      <c r="AH133" s="144"/>
      <c r="AI133" s="143"/>
      <c r="AJ133" s="144"/>
      <c r="AK133" s="143"/>
      <c r="AL133" s="144"/>
      <c r="AM133" s="143"/>
      <c r="AN133" s="144"/>
      <c r="AO133" s="143"/>
      <c r="AP133" s="144"/>
      <c r="AQ133" s="143"/>
      <c r="AR133" s="144"/>
      <c r="AS133" s="143"/>
      <c r="AT133" s="144"/>
      <c r="AU133" s="143"/>
      <c r="AV133" s="144"/>
      <c r="AW133" s="143"/>
      <c r="AX133" s="144"/>
      <c r="AY133" s="143"/>
      <c r="AZ133" s="144"/>
      <c r="BA133" s="143"/>
      <c r="BB133" s="144"/>
      <c r="BC133" s="143"/>
      <c r="BD133" s="144"/>
      <c r="BE133" s="143"/>
      <c r="BF133" s="144"/>
      <c r="BG133" s="143"/>
      <c r="BH133" s="144"/>
      <c r="BI133" s="143"/>
      <c r="BJ133" s="144"/>
      <c r="BK133" s="143"/>
      <c r="BL133" s="144"/>
      <c r="BM133" s="6"/>
      <c r="BO133" s="17" t="s">
        <v>272</v>
      </c>
      <c r="BP133" s="21" t="s">
        <v>295</v>
      </c>
    </row>
    <row r="134" spans="1:68" ht="26.25" thickBot="1">
      <c r="A134" s="10"/>
      <c r="B134" s="10"/>
      <c r="C134" s="143"/>
      <c r="D134" s="144"/>
      <c r="E134" s="143"/>
      <c r="F134" s="144"/>
      <c r="G134" s="143"/>
      <c r="H134" s="144"/>
      <c r="I134" s="143"/>
      <c r="J134" s="144"/>
      <c r="K134" s="143"/>
      <c r="L134" s="144"/>
      <c r="M134" s="143"/>
      <c r="N134" s="144"/>
      <c r="O134" s="143"/>
      <c r="P134" s="144"/>
      <c r="Q134" s="143"/>
      <c r="R134" s="144"/>
      <c r="S134" s="143"/>
      <c r="T134" s="144"/>
      <c r="U134" s="143"/>
      <c r="V134" s="144"/>
      <c r="W134" s="143"/>
      <c r="X134" s="144"/>
      <c r="Y134" s="143"/>
      <c r="Z134" s="144"/>
      <c r="AA134" s="143"/>
      <c r="AB134" s="144"/>
      <c r="AC134" s="143"/>
      <c r="AD134" s="144"/>
      <c r="AE134" s="143"/>
      <c r="AF134" s="144"/>
      <c r="AG134" s="143"/>
      <c r="AH134" s="144"/>
      <c r="AI134" s="143"/>
      <c r="AJ134" s="144"/>
      <c r="AK134" s="143"/>
      <c r="AL134" s="144"/>
      <c r="AM134" s="143"/>
      <c r="AN134" s="144"/>
      <c r="AO134" s="143"/>
      <c r="AP134" s="144"/>
      <c r="AQ134" s="143"/>
      <c r="AR134" s="144"/>
      <c r="AS134" s="143"/>
      <c r="AT134" s="144"/>
      <c r="AU134" s="143"/>
      <c r="AV134" s="144"/>
      <c r="AW134" s="143"/>
      <c r="AX134" s="144"/>
      <c r="AY134" s="143"/>
      <c r="AZ134" s="144"/>
      <c r="BA134" s="143"/>
      <c r="BB134" s="144"/>
      <c r="BC134" s="143"/>
      <c r="BD134" s="144"/>
      <c r="BE134" s="143"/>
      <c r="BF134" s="144"/>
      <c r="BG134" s="143"/>
      <c r="BH134" s="144"/>
      <c r="BI134" s="143"/>
      <c r="BJ134" s="144"/>
      <c r="BK134" s="143"/>
      <c r="BL134" s="144"/>
      <c r="BM134" s="6"/>
      <c r="BO134" s="17" t="s">
        <v>273</v>
      </c>
      <c r="BP134" s="21" t="s">
        <v>294</v>
      </c>
    </row>
    <row r="135" spans="1:68" ht="26.25" thickBot="1">
      <c r="A135" s="10"/>
      <c r="B135" s="10"/>
      <c r="C135" s="143"/>
      <c r="D135" s="144"/>
      <c r="E135" s="143"/>
      <c r="F135" s="144"/>
      <c r="G135" s="143"/>
      <c r="H135" s="144"/>
      <c r="I135" s="143"/>
      <c r="J135" s="144"/>
      <c r="K135" s="143"/>
      <c r="L135" s="144"/>
      <c r="M135" s="143"/>
      <c r="N135" s="144"/>
      <c r="O135" s="143"/>
      <c r="P135" s="144"/>
      <c r="Q135" s="143"/>
      <c r="R135" s="144"/>
      <c r="S135" s="143"/>
      <c r="T135" s="144"/>
      <c r="U135" s="143"/>
      <c r="V135" s="144"/>
      <c r="W135" s="143"/>
      <c r="X135" s="144"/>
      <c r="Y135" s="143"/>
      <c r="Z135" s="144"/>
      <c r="AA135" s="143"/>
      <c r="AB135" s="144"/>
      <c r="AC135" s="143"/>
      <c r="AD135" s="144"/>
      <c r="AE135" s="143"/>
      <c r="AF135" s="144"/>
      <c r="AG135" s="143"/>
      <c r="AH135" s="144"/>
      <c r="AI135" s="143"/>
      <c r="AJ135" s="144"/>
      <c r="AK135" s="143"/>
      <c r="AL135" s="144"/>
      <c r="AM135" s="143"/>
      <c r="AN135" s="144"/>
      <c r="AO135" s="143"/>
      <c r="AP135" s="144"/>
      <c r="AQ135" s="143"/>
      <c r="AR135" s="144"/>
      <c r="AS135" s="143"/>
      <c r="AT135" s="144"/>
      <c r="AU135" s="143"/>
      <c r="AV135" s="144"/>
      <c r="AW135" s="143"/>
      <c r="AX135" s="144"/>
      <c r="AY135" s="143"/>
      <c r="AZ135" s="144"/>
      <c r="BA135" s="143"/>
      <c r="BB135" s="144"/>
      <c r="BC135" s="143"/>
      <c r="BD135" s="144"/>
      <c r="BE135" s="143"/>
      <c r="BF135" s="144"/>
      <c r="BG135" s="143"/>
      <c r="BH135" s="144"/>
      <c r="BI135" s="143"/>
      <c r="BJ135" s="144"/>
      <c r="BK135" s="143"/>
      <c r="BL135" s="144"/>
      <c r="BM135" s="6"/>
      <c r="BO135" s="17" t="s">
        <v>272</v>
      </c>
      <c r="BP135" s="21" t="s">
        <v>294</v>
      </c>
    </row>
    <row r="136" spans="1:68" ht="26.25" thickBot="1">
      <c r="A136" s="10"/>
      <c r="B136" s="10"/>
      <c r="C136" s="143"/>
      <c r="D136" s="144"/>
      <c r="E136" s="143"/>
      <c r="F136" s="144"/>
      <c r="G136" s="143"/>
      <c r="H136" s="144"/>
      <c r="I136" s="143"/>
      <c r="J136" s="144"/>
      <c r="K136" s="143"/>
      <c r="L136" s="144"/>
      <c r="M136" s="143"/>
      <c r="N136" s="144"/>
      <c r="O136" s="143"/>
      <c r="P136" s="144"/>
      <c r="Q136" s="143"/>
      <c r="R136" s="144"/>
      <c r="S136" s="143"/>
      <c r="T136" s="144"/>
      <c r="U136" s="143"/>
      <c r="V136" s="144"/>
      <c r="W136" s="143"/>
      <c r="X136" s="144"/>
      <c r="Y136" s="143"/>
      <c r="Z136" s="144"/>
      <c r="AA136" s="143"/>
      <c r="AB136" s="144"/>
      <c r="AC136" s="143"/>
      <c r="AD136" s="144"/>
      <c r="AE136" s="143"/>
      <c r="AF136" s="144"/>
      <c r="AG136" s="143"/>
      <c r="AH136" s="144"/>
      <c r="AI136" s="143"/>
      <c r="AJ136" s="144"/>
      <c r="AK136" s="143"/>
      <c r="AL136" s="144"/>
      <c r="AM136" s="143"/>
      <c r="AN136" s="144"/>
      <c r="AO136" s="143"/>
      <c r="AP136" s="144"/>
      <c r="AQ136" s="143"/>
      <c r="AR136" s="144"/>
      <c r="AS136" s="143"/>
      <c r="AT136" s="144"/>
      <c r="AU136" s="143"/>
      <c r="AV136" s="144"/>
      <c r="AW136" s="143"/>
      <c r="AX136" s="144"/>
      <c r="AY136" s="143"/>
      <c r="AZ136" s="144"/>
      <c r="BA136" s="143"/>
      <c r="BB136" s="144"/>
      <c r="BC136" s="143"/>
      <c r="BD136" s="144"/>
      <c r="BE136" s="143"/>
      <c r="BF136" s="144"/>
      <c r="BG136" s="143"/>
      <c r="BH136" s="144"/>
      <c r="BI136" s="143"/>
      <c r="BJ136" s="144"/>
      <c r="BK136" s="143"/>
      <c r="BL136" s="144"/>
      <c r="BM136" s="6"/>
      <c r="BO136" s="17" t="s">
        <v>272</v>
      </c>
      <c r="BP136" s="21" t="s">
        <v>294</v>
      </c>
    </row>
    <row r="137" spans="1:68" ht="26.25" thickBot="1">
      <c r="A137" s="10"/>
      <c r="B137" s="10"/>
      <c r="C137" s="143"/>
      <c r="D137" s="144"/>
      <c r="E137" s="143"/>
      <c r="F137" s="144"/>
      <c r="G137" s="143"/>
      <c r="H137" s="144"/>
      <c r="I137" s="143"/>
      <c r="J137" s="144"/>
      <c r="K137" s="143"/>
      <c r="L137" s="144"/>
      <c r="M137" s="143"/>
      <c r="N137" s="144"/>
      <c r="O137" s="143"/>
      <c r="P137" s="144"/>
      <c r="Q137" s="143"/>
      <c r="R137" s="144"/>
      <c r="S137" s="143"/>
      <c r="T137" s="144"/>
      <c r="U137" s="143"/>
      <c r="V137" s="144"/>
      <c r="W137" s="143"/>
      <c r="X137" s="144"/>
      <c r="Y137" s="143"/>
      <c r="Z137" s="144"/>
      <c r="AA137" s="143"/>
      <c r="AB137" s="144"/>
      <c r="AC137" s="143"/>
      <c r="AD137" s="144"/>
      <c r="AE137" s="143"/>
      <c r="AF137" s="144"/>
      <c r="AG137" s="143"/>
      <c r="AH137" s="144"/>
      <c r="AI137" s="143"/>
      <c r="AJ137" s="144"/>
      <c r="AK137" s="143"/>
      <c r="AL137" s="144"/>
      <c r="AM137" s="143"/>
      <c r="AN137" s="144"/>
      <c r="AO137" s="143"/>
      <c r="AP137" s="144"/>
      <c r="AQ137" s="143"/>
      <c r="AR137" s="144"/>
      <c r="AS137" s="143"/>
      <c r="AT137" s="144"/>
      <c r="AU137" s="143"/>
      <c r="AV137" s="144"/>
      <c r="AW137" s="143"/>
      <c r="AX137" s="144"/>
      <c r="AY137" s="143"/>
      <c r="AZ137" s="144"/>
      <c r="BA137" s="143"/>
      <c r="BB137" s="144"/>
      <c r="BC137" s="143"/>
      <c r="BD137" s="144"/>
      <c r="BE137" s="143"/>
      <c r="BF137" s="144"/>
      <c r="BG137" s="143"/>
      <c r="BH137" s="144"/>
      <c r="BI137" s="143"/>
      <c r="BJ137" s="144"/>
      <c r="BK137" s="143"/>
      <c r="BL137" s="144"/>
      <c r="BM137" s="6"/>
      <c r="BO137" s="17" t="s">
        <v>272</v>
      </c>
      <c r="BP137" s="21" t="s">
        <v>294</v>
      </c>
    </row>
    <row r="138" spans="1:68" ht="26.25" thickBot="1">
      <c r="A138" s="10"/>
      <c r="B138" s="10"/>
      <c r="C138" s="143"/>
      <c r="D138" s="144"/>
      <c r="E138" s="143"/>
      <c r="F138" s="144"/>
      <c r="G138" s="143"/>
      <c r="H138" s="144"/>
      <c r="I138" s="143"/>
      <c r="J138" s="144"/>
      <c r="K138" s="143"/>
      <c r="L138" s="144"/>
      <c r="M138" s="143"/>
      <c r="N138" s="144"/>
      <c r="O138" s="143"/>
      <c r="P138" s="144"/>
      <c r="Q138" s="143"/>
      <c r="R138" s="144"/>
      <c r="S138" s="143"/>
      <c r="T138" s="144"/>
      <c r="U138" s="143"/>
      <c r="V138" s="144"/>
      <c r="W138" s="143"/>
      <c r="X138" s="144"/>
      <c r="Y138" s="143"/>
      <c r="Z138" s="144"/>
      <c r="AA138" s="143"/>
      <c r="AB138" s="144"/>
      <c r="AC138" s="143"/>
      <c r="AD138" s="144"/>
      <c r="AE138" s="143"/>
      <c r="AF138" s="144"/>
      <c r="AG138" s="143"/>
      <c r="AH138" s="144"/>
      <c r="AI138" s="143"/>
      <c r="AJ138" s="144"/>
      <c r="AK138" s="143"/>
      <c r="AL138" s="144"/>
      <c r="AM138" s="143"/>
      <c r="AN138" s="144"/>
      <c r="AO138" s="143"/>
      <c r="AP138" s="144"/>
      <c r="AQ138" s="143"/>
      <c r="AR138" s="144"/>
      <c r="AS138" s="143"/>
      <c r="AT138" s="144"/>
      <c r="AU138" s="143"/>
      <c r="AV138" s="144"/>
      <c r="AW138" s="143"/>
      <c r="AX138" s="144"/>
      <c r="AY138" s="143"/>
      <c r="AZ138" s="144"/>
      <c r="BA138" s="143"/>
      <c r="BB138" s="144"/>
      <c r="BC138" s="143"/>
      <c r="BD138" s="144"/>
      <c r="BE138" s="143"/>
      <c r="BF138" s="144"/>
      <c r="BG138" s="143"/>
      <c r="BH138" s="144"/>
      <c r="BI138" s="143"/>
      <c r="BJ138" s="144"/>
      <c r="BK138" s="143"/>
      <c r="BL138" s="144"/>
      <c r="BM138" s="6"/>
      <c r="BO138" s="17" t="s">
        <v>275</v>
      </c>
      <c r="BP138" s="21" t="s">
        <v>294</v>
      </c>
    </row>
    <row r="139" spans="1:68" ht="26.25" thickBot="1">
      <c r="A139" s="10"/>
      <c r="B139" s="10"/>
      <c r="C139" s="143"/>
      <c r="D139" s="144"/>
      <c r="E139" s="143"/>
      <c r="F139" s="144"/>
      <c r="G139" s="143"/>
      <c r="H139" s="144"/>
      <c r="I139" s="143"/>
      <c r="J139" s="144"/>
      <c r="K139" s="143"/>
      <c r="L139" s="144"/>
      <c r="M139" s="143"/>
      <c r="N139" s="144"/>
      <c r="O139" s="143"/>
      <c r="P139" s="144"/>
      <c r="Q139" s="143"/>
      <c r="R139" s="144"/>
      <c r="S139" s="143"/>
      <c r="T139" s="144"/>
      <c r="U139" s="143"/>
      <c r="V139" s="144"/>
      <c r="W139" s="143"/>
      <c r="X139" s="144"/>
      <c r="Y139" s="143"/>
      <c r="Z139" s="144"/>
      <c r="AA139" s="143"/>
      <c r="AB139" s="144"/>
      <c r="AC139" s="143"/>
      <c r="AD139" s="144"/>
      <c r="AE139" s="143"/>
      <c r="AF139" s="144"/>
      <c r="AG139" s="143"/>
      <c r="AH139" s="144"/>
      <c r="AI139" s="143"/>
      <c r="AJ139" s="144"/>
      <c r="AK139" s="143"/>
      <c r="AL139" s="144"/>
      <c r="AM139" s="143"/>
      <c r="AN139" s="144"/>
      <c r="AO139" s="143"/>
      <c r="AP139" s="144"/>
      <c r="AQ139" s="143"/>
      <c r="AR139" s="144"/>
      <c r="AS139" s="143"/>
      <c r="AT139" s="144"/>
      <c r="AU139" s="143"/>
      <c r="AV139" s="144"/>
      <c r="AW139" s="143"/>
      <c r="AX139" s="144"/>
      <c r="AY139" s="143"/>
      <c r="AZ139" s="144"/>
      <c r="BA139" s="143"/>
      <c r="BB139" s="144"/>
      <c r="BC139" s="143"/>
      <c r="BD139" s="144"/>
      <c r="BE139" s="143"/>
      <c r="BF139" s="144"/>
      <c r="BG139" s="143"/>
      <c r="BH139" s="144"/>
      <c r="BI139" s="143"/>
      <c r="BJ139" s="144"/>
      <c r="BK139" s="143"/>
      <c r="BL139" s="144"/>
      <c r="BM139" s="6"/>
      <c r="BO139" s="17" t="s">
        <v>272</v>
      </c>
      <c r="BP139" s="21" t="s">
        <v>294</v>
      </c>
    </row>
    <row r="140" spans="1:68" ht="26.25" thickBot="1">
      <c r="A140" s="10"/>
      <c r="B140" s="10"/>
      <c r="C140" s="143"/>
      <c r="D140" s="144"/>
      <c r="E140" s="143"/>
      <c r="F140" s="144"/>
      <c r="G140" s="143"/>
      <c r="H140" s="144"/>
      <c r="I140" s="143"/>
      <c r="J140" s="144"/>
      <c r="K140" s="143"/>
      <c r="L140" s="144"/>
      <c r="M140" s="143"/>
      <c r="N140" s="144"/>
      <c r="O140" s="143"/>
      <c r="P140" s="144"/>
      <c r="Q140" s="143"/>
      <c r="R140" s="144"/>
      <c r="S140" s="143"/>
      <c r="T140" s="144"/>
      <c r="U140" s="143"/>
      <c r="V140" s="144"/>
      <c r="W140" s="143"/>
      <c r="X140" s="144"/>
      <c r="Y140" s="143"/>
      <c r="Z140" s="144"/>
      <c r="AA140" s="143"/>
      <c r="AB140" s="144"/>
      <c r="AC140" s="143"/>
      <c r="AD140" s="144"/>
      <c r="AE140" s="143"/>
      <c r="AF140" s="144"/>
      <c r="AG140" s="143"/>
      <c r="AH140" s="144"/>
      <c r="AI140" s="143"/>
      <c r="AJ140" s="144"/>
      <c r="AK140" s="143"/>
      <c r="AL140" s="144"/>
      <c r="AM140" s="143"/>
      <c r="AN140" s="144"/>
      <c r="AO140" s="143"/>
      <c r="AP140" s="144"/>
      <c r="AQ140" s="143"/>
      <c r="AR140" s="144"/>
      <c r="AS140" s="143"/>
      <c r="AT140" s="144"/>
      <c r="AU140" s="143"/>
      <c r="AV140" s="144"/>
      <c r="AW140" s="143"/>
      <c r="AX140" s="144"/>
      <c r="AY140" s="143"/>
      <c r="AZ140" s="144"/>
      <c r="BA140" s="143"/>
      <c r="BB140" s="144"/>
      <c r="BC140" s="143"/>
      <c r="BD140" s="144"/>
      <c r="BE140" s="143"/>
      <c r="BF140" s="144"/>
      <c r="BG140" s="143"/>
      <c r="BH140" s="144"/>
      <c r="BI140" s="143"/>
      <c r="BJ140" s="144"/>
      <c r="BK140" s="143"/>
      <c r="BL140" s="144"/>
      <c r="BM140" s="6"/>
      <c r="BO140" s="17" t="s">
        <v>284</v>
      </c>
      <c r="BP140" s="21" t="s">
        <v>295</v>
      </c>
    </row>
    <row r="141" spans="1:68" ht="26.25" thickBot="1">
      <c r="A141" s="10"/>
      <c r="B141" s="10"/>
      <c r="C141" s="143"/>
      <c r="D141" s="144"/>
      <c r="E141" s="143"/>
      <c r="F141" s="144"/>
      <c r="G141" s="143"/>
      <c r="H141" s="144"/>
      <c r="I141" s="143"/>
      <c r="J141" s="144"/>
      <c r="K141" s="143"/>
      <c r="L141" s="144"/>
      <c r="M141" s="143"/>
      <c r="N141" s="144"/>
      <c r="O141" s="143"/>
      <c r="P141" s="144"/>
      <c r="Q141" s="143"/>
      <c r="R141" s="144"/>
      <c r="S141" s="143"/>
      <c r="T141" s="144"/>
      <c r="U141" s="143"/>
      <c r="V141" s="144"/>
      <c r="W141" s="143"/>
      <c r="X141" s="144"/>
      <c r="Y141" s="143"/>
      <c r="Z141" s="144"/>
      <c r="AA141" s="143"/>
      <c r="AB141" s="144"/>
      <c r="AC141" s="143"/>
      <c r="AD141" s="144"/>
      <c r="AE141" s="143"/>
      <c r="AF141" s="144"/>
      <c r="AG141" s="143"/>
      <c r="AH141" s="144"/>
      <c r="AI141" s="143"/>
      <c r="AJ141" s="144"/>
      <c r="AK141" s="143"/>
      <c r="AL141" s="144"/>
      <c r="AM141" s="143"/>
      <c r="AN141" s="144"/>
      <c r="AO141" s="143"/>
      <c r="AP141" s="144"/>
      <c r="AQ141" s="143"/>
      <c r="AR141" s="144"/>
      <c r="AS141" s="143"/>
      <c r="AT141" s="144"/>
      <c r="AU141" s="143"/>
      <c r="AV141" s="144"/>
      <c r="AW141" s="143"/>
      <c r="AX141" s="144"/>
      <c r="AY141" s="143"/>
      <c r="AZ141" s="144"/>
      <c r="BA141" s="143"/>
      <c r="BB141" s="144"/>
      <c r="BC141" s="143"/>
      <c r="BD141" s="144"/>
      <c r="BE141" s="143"/>
      <c r="BF141" s="144"/>
      <c r="BG141" s="143"/>
      <c r="BH141" s="144"/>
      <c r="BI141" s="143"/>
      <c r="BJ141" s="144"/>
      <c r="BK141" s="143"/>
      <c r="BL141" s="144"/>
      <c r="BM141" s="6"/>
      <c r="BO141" s="17" t="s">
        <v>272</v>
      </c>
      <c r="BP141" s="21" t="s">
        <v>294</v>
      </c>
    </row>
    <row r="142" spans="1:68" ht="26.25" thickBot="1">
      <c r="A142" s="10"/>
      <c r="B142" s="10"/>
      <c r="C142" s="143"/>
      <c r="D142" s="144"/>
      <c r="E142" s="143"/>
      <c r="F142" s="144"/>
      <c r="G142" s="143"/>
      <c r="H142" s="144"/>
      <c r="I142" s="143"/>
      <c r="J142" s="144"/>
      <c r="K142" s="143"/>
      <c r="L142" s="144"/>
      <c r="M142" s="143"/>
      <c r="N142" s="144"/>
      <c r="O142" s="143"/>
      <c r="P142" s="144"/>
      <c r="Q142" s="143"/>
      <c r="R142" s="144"/>
      <c r="S142" s="143"/>
      <c r="T142" s="144"/>
      <c r="U142" s="143"/>
      <c r="V142" s="144"/>
      <c r="W142" s="143"/>
      <c r="X142" s="144"/>
      <c r="Y142" s="143"/>
      <c r="Z142" s="144"/>
      <c r="AA142" s="143"/>
      <c r="AB142" s="144"/>
      <c r="AC142" s="143"/>
      <c r="AD142" s="144"/>
      <c r="AE142" s="143"/>
      <c r="AF142" s="144"/>
      <c r="AG142" s="143"/>
      <c r="AH142" s="144"/>
      <c r="AI142" s="143"/>
      <c r="AJ142" s="144"/>
      <c r="AK142" s="143"/>
      <c r="AL142" s="144"/>
      <c r="AM142" s="143"/>
      <c r="AN142" s="144"/>
      <c r="AO142" s="143"/>
      <c r="AP142" s="144"/>
      <c r="AQ142" s="143"/>
      <c r="AR142" s="144"/>
      <c r="AS142" s="143"/>
      <c r="AT142" s="144"/>
      <c r="AU142" s="143"/>
      <c r="AV142" s="144"/>
      <c r="AW142" s="143"/>
      <c r="AX142" s="144"/>
      <c r="AY142" s="143"/>
      <c r="AZ142" s="144"/>
      <c r="BA142" s="143"/>
      <c r="BB142" s="144"/>
      <c r="BC142" s="143"/>
      <c r="BD142" s="144"/>
      <c r="BE142" s="143"/>
      <c r="BF142" s="144"/>
      <c r="BG142" s="143"/>
      <c r="BH142" s="144"/>
      <c r="BI142" s="143"/>
      <c r="BJ142" s="144"/>
      <c r="BK142" s="143"/>
      <c r="BL142" s="144"/>
      <c r="BM142" s="6"/>
      <c r="BO142" s="17" t="s">
        <v>270</v>
      </c>
      <c r="BP142" s="21" t="s">
        <v>294</v>
      </c>
    </row>
    <row r="143" spans="1:68" ht="26.25" thickBot="1">
      <c r="A143" s="10"/>
      <c r="B143" s="10"/>
      <c r="C143" s="143"/>
      <c r="D143" s="144"/>
      <c r="E143" s="143"/>
      <c r="F143" s="144"/>
      <c r="G143" s="143"/>
      <c r="H143" s="144"/>
      <c r="I143" s="143"/>
      <c r="J143" s="144"/>
      <c r="K143" s="143"/>
      <c r="L143" s="144"/>
      <c r="M143" s="143"/>
      <c r="N143" s="144"/>
      <c r="O143" s="143"/>
      <c r="P143" s="144"/>
      <c r="Q143" s="143"/>
      <c r="R143" s="144"/>
      <c r="S143" s="143"/>
      <c r="T143" s="144"/>
      <c r="U143" s="143"/>
      <c r="V143" s="144"/>
      <c r="W143" s="143"/>
      <c r="X143" s="144"/>
      <c r="Y143" s="143"/>
      <c r="Z143" s="144"/>
      <c r="AA143" s="143"/>
      <c r="AB143" s="144"/>
      <c r="AC143" s="143"/>
      <c r="AD143" s="144"/>
      <c r="AE143" s="143"/>
      <c r="AF143" s="144"/>
      <c r="AG143" s="143"/>
      <c r="AH143" s="144"/>
      <c r="AI143" s="143"/>
      <c r="AJ143" s="144"/>
      <c r="AK143" s="143"/>
      <c r="AL143" s="144"/>
      <c r="AM143" s="143"/>
      <c r="AN143" s="144"/>
      <c r="AO143" s="143"/>
      <c r="AP143" s="144"/>
      <c r="AQ143" s="143"/>
      <c r="AR143" s="144"/>
      <c r="AS143" s="143"/>
      <c r="AT143" s="144"/>
      <c r="AU143" s="143"/>
      <c r="AV143" s="144"/>
      <c r="AW143" s="143"/>
      <c r="AX143" s="144"/>
      <c r="AY143" s="143"/>
      <c r="AZ143" s="144"/>
      <c r="BA143" s="143"/>
      <c r="BB143" s="144"/>
      <c r="BC143" s="143"/>
      <c r="BD143" s="144"/>
      <c r="BE143" s="143"/>
      <c r="BF143" s="144"/>
      <c r="BG143" s="143"/>
      <c r="BH143" s="144"/>
      <c r="BI143" s="143"/>
      <c r="BJ143" s="144"/>
      <c r="BK143" s="143"/>
      <c r="BL143" s="144"/>
      <c r="BM143" s="6"/>
      <c r="BO143" s="17" t="s">
        <v>268</v>
      </c>
      <c r="BP143" s="21" t="s">
        <v>295</v>
      </c>
    </row>
    <row r="144" spans="1:68" ht="26.25" thickBot="1">
      <c r="A144" s="10"/>
      <c r="B144" s="10"/>
      <c r="C144" s="143"/>
      <c r="D144" s="144"/>
      <c r="E144" s="143"/>
      <c r="F144" s="144"/>
      <c r="G144" s="143"/>
      <c r="H144" s="144"/>
      <c r="I144" s="143"/>
      <c r="J144" s="144"/>
      <c r="K144" s="143"/>
      <c r="L144" s="144"/>
      <c r="M144" s="143"/>
      <c r="N144" s="144"/>
      <c r="O144" s="143"/>
      <c r="P144" s="144"/>
      <c r="Q144" s="143"/>
      <c r="R144" s="144"/>
      <c r="S144" s="143"/>
      <c r="T144" s="144"/>
      <c r="U144" s="143"/>
      <c r="V144" s="144"/>
      <c r="W144" s="143"/>
      <c r="X144" s="144"/>
      <c r="Y144" s="143"/>
      <c r="Z144" s="144"/>
      <c r="AA144" s="143"/>
      <c r="AB144" s="144"/>
      <c r="AC144" s="143"/>
      <c r="AD144" s="144"/>
      <c r="AE144" s="143"/>
      <c r="AF144" s="144"/>
      <c r="AG144" s="143"/>
      <c r="AH144" s="144"/>
      <c r="AI144" s="143"/>
      <c r="AJ144" s="144"/>
      <c r="AK144" s="143"/>
      <c r="AL144" s="144"/>
      <c r="AM144" s="143"/>
      <c r="AN144" s="144"/>
      <c r="AO144" s="143"/>
      <c r="AP144" s="144"/>
      <c r="AQ144" s="143"/>
      <c r="AR144" s="144"/>
      <c r="AS144" s="143"/>
      <c r="AT144" s="144"/>
      <c r="AU144" s="143"/>
      <c r="AV144" s="144"/>
      <c r="AW144" s="143"/>
      <c r="AX144" s="144"/>
      <c r="AY144" s="143"/>
      <c r="AZ144" s="144"/>
      <c r="BA144" s="143"/>
      <c r="BB144" s="144"/>
      <c r="BC144" s="143"/>
      <c r="BD144" s="144"/>
      <c r="BE144" s="143"/>
      <c r="BF144" s="144"/>
      <c r="BG144" s="143"/>
      <c r="BH144" s="144"/>
      <c r="BI144" s="143"/>
      <c r="BJ144" s="144"/>
      <c r="BK144" s="143"/>
      <c r="BL144" s="144"/>
      <c r="BM144" s="6"/>
      <c r="BO144" s="17" t="s">
        <v>268</v>
      </c>
      <c r="BP144" s="21" t="s">
        <v>295</v>
      </c>
    </row>
    <row r="145" spans="1:68" ht="26.25" thickBot="1">
      <c r="A145" s="10"/>
      <c r="B145" s="10"/>
      <c r="C145" s="143"/>
      <c r="D145" s="144"/>
      <c r="E145" s="143"/>
      <c r="F145" s="144"/>
      <c r="G145" s="143"/>
      <c r="H145" s="144"/>
      <c r="I145" s="143"/>
      <c r="J145" s="144"/>
      <c r="K145" s="143"/>
      <c r="L145" s="144"/>
      <c r="M145" s="143"/>
      <c r="N145" s="144"/>
      <c r="O145" s="143"/>
      <c r="P145" s="144"/>
      <c r="Q145" s="143"/>
      <c r="R145" s="144"/>
      <c r="S145" s="143"/>
      <c r="T145" s="144"/>
      <c r="U145" s="143"/>
      <c r="V145" s="144"/>
      <c r="W145" s="143"/>
      <c r="X145" s="144"/>
      <c r="Y145" s="143"/>
      <c r="Z145" s="144"/>
      <c r="AA145" s="143"/>
      <c r="AB145" s="144"/>
      <c r="AC145" s="143"/>
      <c r="AD145" s="144"/>
      <c r="AE145" s="143"/>
      <c r="AF145" s="144"/>
      <c r="AG145" s="143"/>
      <c r="AH145" s="144"/>
      <c r="AI145" s="143"/>
      <c r="AJ145" s="144"/>
      <c r="AK145" s="143"/>
      <c r="AL145" s="144"/>
      <c r="AM145" s="143"/>
      <c r="AN145" s="144"/>
      <c r="AO145" s="143"/>
      <c r="AP145" s="144"/>
      <c r="AQ145" s="143"/>
      <c r="AR145" s="144"/>
      <c r="AS145" s="143"/>
      <c r="AT145" s="144"/>
      <c r="AU145" s="143"/>
      <c r="AV145" s="144"/>
      <c r="AW145" s="143"/>
      <c r="AX145" s="144"/>
      <c r="AY145" s="143"/>
      <c r="AZ145" s="144"/>
      <c r="BA145" s="143"/>
      <c r="BB145" s="144"/>
      <c r="BC145" s="143"/>
      <c r="BD145" s="144"/>
      <c r="BE145" s="143"/>
      <c r="BF145" s="144"/>
      <c r="BG145" s="143"/>
      <c r="BH145" s="144"/>
      <c r="BI145" s="143"/>
      <c r="BJ145" s="144"/>
      <c r="BK145" s="143"/>
      <c r="BL145" s="144"/>
      <c r="BM145" s="6"/>
      <c r="BO145" s="17" t="s">
        <v>268</v>
      </c>
      <c r="BP145" s="21" t="s">
        <v>295</v>
      </c>
    </row>
    <row r="146" spans="1:68" ht="26.25" thickBot="1">
      <c r="A146" s="10"/>
      <c r="B146" s="10"/>
      <c r="C146" s="143"/>
      <c r="D146" s="144"/>
      <c r="E146" s="143"/>
      <c r="F146" s="144"/>
      <c r="G146" s="143"/>
      <c r="H146" s="144"/>
      <c r="I146" s="143"/>
      <c r="J146" s="144"/>
      <c r="K146" s="143"/>
      <c r="L146" s="144"/>
      <c r="M146" s="143"/>
      <c r="N146" s="144"/>
      <c r="O146" s="143"/>
      <c r="P146" s="144"/>
      <c r="Q146" s="143"/>
      <c r="R146" s="144"/>
      <c r="S146" s="143"/>
      <c r="T146" s="144"/>
      <c r="U146" s="143"/>
      <c r="V146" s="144"/>
      <c r="W146" s="143"/>
      <c r="X146" s="144"/>
      <c r="Y146" s="143"/>
      <c r="Z146" s="144"/>
      <c r="AA146" s="143"/>
      <c r="AB146" s="144"/>
      <c r="AC146" s="143"/>
      <c r="AD146" s="144"/>
      <c r="AE146" s="143"/>
      <c r="AF146" s="144"/>
      <c r="AG146" s="143"/>
      <c r="AH146" s="144"/>
      <c r="AI146" s="143"/>
      <c r="AJ146" s="144"/>
      <c r="AK146" s="143"/>
      <c r="AL146" s="144"/>
      <c r="AM146" s="143"/>
      <c r="AN146" s="144"/>
      <c r="AO146" s="143"/>
      <c r="AP146" s="144"/>
      <c r="AQ146" s="143"/>
      <c r="AR146" s="144"/>
      <c r="AS146" s="143"/>
      <c r="AT146" s="144"/>
      <c r="AU146" s="143"/>
      <c r="AV146" s="144"/>
      <c r="AW146" s="143"/>
      <c r="AX146" s="144"/>
      <c r="AY146" s="143"/>
      <c r="AZ146" s="144"/>
      <c r="BA146" s="143"/>
      <c r="BB146" s="144"/>
      <c r="BC146" s="143"/>
      <c r="BD146" s="144"/>
      <c r="BE146" s="143"/>
      <c r="BF146" s="144"/>
      <c r="BG146" s="143"/>
      <c r="BH146" s="144"/>
      <c r="BI146" s="143"/>
      <c r="BJ146" s="144"/>
      <c r="BK146" s="143"/>
      <c r="BL146" s="144"/>
      <c r="BM146" s="6"/>
      <c r="BO146" s="17" t="s">
        <v>270</v>
      </c>
      <c r="BP146" s="20" t="s">
        <v>295</v>
      </c>
    </row>
    <row r="147" spans="1:68" ht="26.25" thickBot="1">
      <c r="A147" s="10"/>
      <c r="B147" s="10"/>
      <c r="C147" s="143"/>
      <c r="D147" s="144"/>
      <c r="E147" s="143"/>
      <c r="F147" s="144"/>
      <c r="G147" s="143"/>
      <c r="H147" s="144"/>
      <c r="I147" s="143"/>
      <c r="J147" s="144"/>
      <c r="K147" s="143"/>
      <c r="L147" s="144"/>
      <c r="M147" s="143"/>
      <c r="N147" s="144"/>
      <c r="O147" s="143"/>
      <c r="P147" s="144"/>
      <c r="Q147" s="143"/>
      <c r="R147" s="144"/>
      <c r="S147" s="143"/>
      <c r="T147" s="144"/>
      <c r="U147" s="143"/>
      <c r="V147" s="144"/>
      <c r="W147" s="143"/>
      <c r="X147" s="144"/>
      <c r="Y147" s="143"/>
      <c r="Z147" s="144"/>
      <c r="AA147" s="143"/>
      <c r="AB147" s="144"/>
      <c r="AC147" s="143"/>
      <c r="AD147" s="144"/>
      <c r="AE147" s="143"/>
      <c r="AF147" s="144"/>
      <c r="AG147" s="143"/>
      <c r="AH147" s="144"/>
      <c r="AI147" s="143"/>
      <c r="AJ147" s="144"/>
      <c r="AK147" s="143"/>
      <c r="AL147" s="144"/>
      <c r="AM147" s="143"/>
      <c r="AN147" s="144"/>
      <c r="AO147" s="143"/>
      <c r="AP147" s="144"/>
      <c r="AQ147" s="143"/>
      <c r="AR147" s="144"/>
      <c r="AS147" s="143"/>
      <c r="AT147" s="144"/>
      <c r="AU147" s="143"/>
      <c r="AV147" s="144"/>
      <c r="AW147" s="143"/>
      <c r="AX147" s="144"/>
      <c r="AY147" s="143"/>
      <c r="AZ147" s="144"/>
      <c r="BA147" s="143"/>
      <c r="BB147" s="144"/>
      <c r="BC147" s="143"/>
      <c r="BD147" s="144"/>
      <c r="BE147" s="143"/>
      <c r="BF147" s="144"/>
      <c r="BG147" s="143"/>
      <c r="BH147" s="144"/>
      <c r="BI147" s="143"/>
      <c r="BJ147" s="144"/>
      <c r="BK147" s="143"/>
      <c r="BL147" s="144"/>
      <c r="BM147" s="6"/>
      <c r="BO147" s="17" t="s">
        <v>270</v>
      </c>
      <c r="BP147" s="20" t="s">
        <v>295</v>
      </c>
    </row>
    <row r="148" spans="1:68" ht="26.25" thickBot="1">
      <c r="A148" s="10"/>
      <c r="B148" s="10"/>
      <c r="C148" s="143"/>
      <c r="D148" s="144"/>
      <c r="E148" s="143"/>
      <c r="F148" s="144"/>
      <c r="G148" s="143"/>
      <c r="H148" s="144"/>
      <c r="I148" s="143"/>
      <c r="J148" s="144"/>
      <c r="K148" s="143"/>
      <c r="L148" s="144"/>
      <c r="M148" s="143"/>
      <c r="N148" s="144"/>
      <c r="O148" s="143"/>
      <c r="P148" s="144"/>
      <c r="Q148" s="143"/>
      <c r="R148" s="144"/>
      <c r="S148" s="143"/>
      <c r="T148" s="144"/>
      <c r="U148" s="143"/>
      <c r="V148" s="144"/>
      <c r="W148" s="143"/>
      <c r="X148" s="144"/>
      <c r="Y148" s="143"/>
      <c r="Z148" s="144"/>
      <c r="AA148" s="143"/>
      <c r="AB148" s="144"/>
      <c r="AC148" s="143"/>
      <c r="AD148" s="144"/>
      <c r="AE148" s="143"/>
      <c r="AF148" s="144"/>
      <c r="AG148" s="143"/>
      <c r="AH148" s="144"/>
      <c r="AI148" s="143"/>
      <c r="AJ148" s="144"/>
      <c r="AK148" s="143"/>
      <c r="AL148" s="144"/>
      <c r="AM148" s="143"/>
      <c r="AN148" s="144"/>
      <c r="AO148" s="143"/>
      <c r="AP148" s="144"/>
      <c r="AQ148" s="143"/>
      <c r="AR148" s="144"/>
      <c r="AS148" s="143"/>
      <c r="AT148" s="144"/>
      <c r="AU148" s="143"/>
      <c r="AV148" s="144"/>
      <c r="AW148" s="143"/>
      <c r="AX148" s="144"/>
      <c r="AY148" s="143"/>
      <c r="AZ148" s="144"/>
      <c r="BA148" s="143"/>
      <c r="BB148" s="144"/>
      <c r="BC148" s="143"/>
      <c r="BD148" s="144"/>
      <c r="BE148" s="143"/>
      <c r="BF148" s="144"/>
      <c r="BG148" s="143"/>
      <c r="BH148" s="144"/>
      <c r="BI148" s="143"/>
      <c r="BJ148" s="144"/>
      <c r="BK148" s="143"/>
      <c r="BL148" s="144"/>
      <c r="BM148" s="6"/>
      <c r="BO148" s="17" t="s">
        <v>285</v>
      </c>
      <c r="BP148" s="21" t="s">
        <v>294</v>
      </c>
    </row>
    <row r="149" spans="1:68" ht="26.25" thickBot="1">
      <c r="A149" s="10"/>
      <c r="B149" s="10"/>
      <c r="C149" s="143"/>
      <c r="D149" s="144"/>
      <c r="E149" s="143"/>
      <c r="F149" s="144"/>
      <c r="G149" s="143"/>
      <c r="H149" s="144"/>
      <c r="I149" s="143"/>
      <c r="J149" s="144"/>
      <c r="K149" s="143"/>
      <c r="L149" s="144"/>
      <c r="M149" s="143"/>
      <c r="N149" s="144"/>
      <c r="O149" s="143"/>
      <c r="P149" s="144"/>
      <c r="Q149" s="143"/>
      <c r="R149" s="144"/>
      <c r="S149" s="143"/>
      <c r="T149" s="144"/>
      <c r="U149" s="143"/>
      <c r="V149" s="144"/>
      <c r="W149" s="143"/>
      <c r="X149" s="144"/>
      <c r="Y149" s="143"/>
      <c r="Z149" s="144"/>
      <c r="AA149" s="143"/>
      <c r="AB149" s="144"/>
      <c r="AC149" s="143"/>
      <c r="AD149" s="144"/>
      <c r="AE149" s="143"/>
      <c r="AF149" s="144"/>
      <c r="AG149" s="143"/>
      <c r="AH149" s="144"/>
      <c r="AI149" s="143"/>
      <c r="AJ149" s="144"/>
      <c r="AK149" s="143"/>
      <c r="AL149" s="144"/>
      <c r="AM149" s="143"/>
      <c r="AN149" s="144"/>
      <c r="AO149" s="143"/>
      <c r="AP149" s="144"/>
      <c r="AQ149" s="143"/>
      <c r="AR149" s="144"/>
      <c r="AS149" s="143"/>
      <c r="AT149" s="144"/>
      <c r="AU149" s="143"/>
      <c r="AV149" s="144"/>
      <c r="AW149" s="143"/>
      <c r="AX149" s="144"/>
      <c r="AY149" s="143"/>
      <c r="AZ149" s="144"/>
      <c r="BA149" s="143"/>
      <c r="BB149" s="144"/>
      <c r="BC149" s="143"/>
      <c r="BD149" s="144"/>
      <c r="BE149" s="143"/>
      <c r="BF149" s="144"/>
      <c r="BG149" s="143"/>
      <c r="BH149" s="144"/>
      <c r="BI149" s="143"/>
      <c r="BJ149" s="144"/>
      <c r="BK149" s="143"/>
      <c r="BL149" s="144"/>
      <c r="BM149" s="6"/>
      <c r="BO149" s="17" t="s">
        <v>273</v>
      </c>
      <c r="BP149" s="21" t="s">
        <v>294</v>
      </c>
    </row>
    <row r="150" spans="1:68" ht="26.25" thickBot="1">
      <c r="A150" s="10"/>
      <c r="B150" s="10"/>
      <c r="C150" s="143"/>
      <c r="D150" s="144"/>
      <c r="E150" s="143"/>
      <c r="F150" s="144"/>
      <c r="G150" s="143"/>
      <c r="H150" s="144"/>
      <c r="I150" s="143"/>
      <c r="J150" s="144"/>
      <c r="K150" s="143"/>
      <c r="L150" s="144"/>
      <c r="M150" s="143"/>
      <c r="N150" s="144"/>
      <c r="O150" s="143"/>
      <c r="P150" s="144"/>
      <c r="Q150" s="143"/>
      <c r="R150" s="144"/>
      <c r="S150" s="143"/>
      <c r="T150" s="144"/>
      <c r="U150" s="143"/>
      <c r="V150" s="144"/>
      <c r="W150" s="143"/>
      <c r="X150" s="144"/>
      <c r="Y150" s="143"/>
      <c r="Z150" s="144"/>
      <c r="AA150" s="143"/>
      <c r="AB150" s="144"/>
      <c r="AC150" s="143"/>
      <c r="AD150" s="144"/>
      <c r="AE150" s="143"/>
      <c r="AF150" s="144"/>
      <c r="AG150" s="143"/>
      <c r="AH150" s="144"/>
      <c r="AI150" s="143"/>
      <c r="AJ150" s="144"/>
      <c r="AK150" s="143"/>
      <c r="AL150" s="144"/>
      <c r="AM150" s="143"/>
      <c r="AN150" s="144"/>
      <c r="AO150" s="143"/>
      <c r="AP150" s="144"/>
      <c r="AQ150" s="143"/>
      <c r="AR150" s="144"/>
      <c r="AS150" s="143"/>
      <c r="AT150" s="144"/>
      <c r="AU150" s="143"/>
      <c r="AV150" s="144"/>
      <c r="AW150" s="143"/>
      <c r="AX150" s="144"/>
      <c r="AY150" s="143"/>
      <c r="AZ150" s="144"/>
      <c r="BA150" s="143"/>
      <c r="BB150" s="144"/>
      <c r="BC150" s="143"/>
      <c r="BD150" s="144"/>
      <c r="BE150" s="143"/>
      <c r="BF150" s="144"/>
      <c r="BG150" s="143"/>
      <c r="BH150" s="144"/>
      <c r="BI150" s="143"/>
      <c r="BJ150" s="144"/>
      <c r="BK150" s="143"/>
      <c r="BL150" s="144"/>
      <c r="BM150" s="6"/>
      <c r="BO150" s="17" t="s">
        <v>286</v>
      </c>
      <c r="BP150" s="21" t="s">
        <v>294</v>
      </c>
    </row>
    <row r="151" spans="1:68" ht="26.25" thickBot="1">
      <c r="A151" s="13"/>
      <c r="B151" s="13"/>
      <c r="C151" s="143"/>
      <c r="D151" s="144"/>
      <c r="E151" s="143"/>
      <c r="F151" s="144"/>
      <c r="G151" s="143"/>
      <c r="H151" s="144"/>
      <c r="I151" s="143"/>
      <c r="J151" s="144"/>
      <c r="K151" s="143"/>
      <c r="L151" s="144"/>
      <c r="M151" s="143"/>
      <c r="N151" s="144"/>
      <c r="O151" s="143"/>
      <c r="P151" s="144"/>
      <c r="Q151" s="143"/>
      <c r="R151" s="144"/>
      <c r="S151" s="143"/>
      <c r="T151" s="144"/>
      <c r="U151" s="143"/>
      <c r="V151" s="144"/>
      <c r="W151" s="143"/>
      <c r="X151" s="144"/>
      <c r="Y151" s="143"/>
      <c r="Z151" s="144"/>
      <c r="AA151" s="143"/>
      <c r="AB151" s="144"/>
      <c r="AC151" s="143"/>
      <c r="AD151" s="144"/>
      <c r="AE151" s="143"/>
      <c r="AF151" s="144"/>
      <c r="AG151" s="143"/>
      <c r="AH151" s="144"/>
      <c r="AI151" s="143"/>
      <c r="AJ151" s="144"/>
      <c r="AK151" s="143"/>
      <c r="AL151" s="144"/>
      <c r="AM151" s="143"/>
      <c r="AN151" s="144"/>
      <c r="AO151" s="143"/>
      <c r="AP151" s="144"/>
      <c r="AQ151" s="143"/>
      <c r="AR151" s="144"/>
      <c r="AS151" s="143"/>
      <c r="AT151" s="144"/>
      <c r="AU151" s="143"/>
      <c r="AV151" s="144"/>
      <c r="AW151" s="143"/>
      <c r="AX151" s="144"/>
      <c r="AY151" s="143"/>
      <c r="AZ151" s="144"/>
      <c r="BA151" s="143"/>
      <c r="BB151" s="144"/>
      <c r="BC151" s="143"/>
      <c r="BD151" s="144"/>
      <c r="BE151" s="143"/>
      <c r="BF151" s="144"/>
      <c r="BG151" s="143"/>
      <c r="BH151" s="144"/>
      <c r="BI151" s="143"/>
      <c r="BJ151" s="144"/>
      <c r="BK151" s="143"/>
      <c r="BL151" s="144"/>
      <c r="BM151" s="6"/>
      <c r="BO151" s="17" t="s">
        <v>287</v>
      </c>
      <c r="BP151" s="21" t="s">
        <v>294</v>
      </c>
    </row>
    <row r="152" spans="1:68" ht="26.25" thickBot="1">
      <c r="A152" s="13"/>
      <c r="B152" s="13"/>
      <c r="C152" s="143"/>
      <c r="D152" s="144"/>
      <c r="E152" s="143"/>
      <c r="F152" s="144"/>
      <c r="G152" s="143"/>
      <c r="H152" s="144"/>
      <c r="I152" s="143"/>
      <c r="J152" s="144"/>
      <c r="K152" s="143"/>
      <c r="L152" s="144"/>
      <c r="M152" s="143"/>
      <c r="N152" s="144"/>
      <c r="O152" s="143"/>
      <c r="P152" s="144"/>
      <c r="Q152" s="143"/>
      <c r="R152" s="144"/>
      <c r="S152" s="143"/>
      <c r="T152" s="144"/>
      <c r="U152" s="143"/>
      <c r="V152" s="144"/>
      <c r="W152" s="143"/>
      <c r="X152" s="144"/>
      <c r="Y152" s="143"/>
      <c r="Z152" s="144"/>
      <c r="AA152" s="143"/>
      <c r="AB152" s="144"/>
      <c r="AC152" s="143"/>
      <c r="AD152" s="144"/>
      <c r="AE152" s="143"/>
      <c r="AF152" s="144"/>
      <c r="AG152" s="143"/>
      <c r="AH152" s="144"/>
      <c r="AI152" s="143"/>
      <c r="AJ152" s="144"/>
      <c r="AK152" s="143"/>
      <c r="AL152" s="144"/>
      <c r="AM152" s="143"/>
      <c r="AN152" s="144"/>
      <c r="AO152" s="143"/>
      <c r="AP152" s="144"/>
      <c r="AQ152" s="143"/>
      <c r="AR152" s="144"/>
      <c r="AS152" s="143"/>
      <c r="AT152" s="144"/>
      <c r="AU152" s="143"/>
      <c r="AV152" s="144"/>
      <c r="AW152" s="143"/>
      <c r="AX152" s="144"/>
      <c r="AY152" s="143"/>
      <c r="AZ152" s="144"/>
      <c r="BA152" s="143"/>
      <c r="BB152" s="144"/>
      <c r="BC152" s="143"/>
      <c r="BD152" s="144"/>
      <c r="BE152" s="143"/>
      <c r="BF152" s="144"/>
      <c r="BG152" s="143"/>
      <c r="BH152" s="144"/>
      <c r="BI152" s="143"/>
      <c r="BJ152" s="144"/>
      <c r="BK152" s="143"/>
      <c r="BL152" s="144"/>
      <c r="BM152" s="6"/>
      <c r="BO152" s="17" t="s">
        <v>274</v>
      </c>
      <c r="BP152" s="21" t="s">
        <v>294</v>
      </c>
    </row>
    <row r="153" spans="1:68" ht="26.25" thickBot="1">
      <c r="A153" s="13"/>
      <c r="B153" s="13"/>
      <c r="C153" s="143"/>
      <c r="D153" s="144"/>
      <c r="E153" s="143"/>
      <c r="F153" s="144"/>
      <c r="G153" s="143"/>
      <c r="H153" s="144"/>
      <c r="I153" s="143"/>
      <c r="J153" s="144"/>
      <c r="K153" s="143"/>
      <c r="L153" s="144"/>
      <c r="M153" s="143"/>
      <c r="N153" s="144"/>
      <c r="O153" s="143"/>
      <c r="P153" s="144"/>
      <c r="Q153" s="143"/>
      <c r="R153" s="144"/>
      <c r="S153" s="143"/>
      <c r="T153" s="144"/>
      <c r="U153" s="143"/>
      <c r="V153" s="144"/>
      <c r="W153" s="143"/>
      <c r="X153" s="144"/>
      <c r="Y153" s="143"/>
      <c r="Z153" s="144"/>
      <c r="AA153" s="143"/>
      <c r="AB153" s="144"/>
      <c r="AC153" s="143"/>
      <c r="AD153" s="144"/>
      <c r="AE153" s="143"/>
      <c r="AF153" s="144"/>
      <c r="AG153" s="143"/>
      <c r="AH153" s="144"/>
      <c r="AI153" s="143"/>
      <c r="AJ153" s="144"/>
      <c r="AK153" s="143"/>
      <c r="AL153" s="144"/>
      <c r="AM153" s="143"/>
      <c r="AN153" s="144"/>
      <c r="AO153" s="143"/>
      <c r="AP153" s="144"/>
      <c r="AQ153" s="143"/>
      <c r="AR153" s="144"/>
      <c r="AS153" s="143"/>
      <c r="AT153" s="144"/>
      <c r="AU153" s="143"/>
      <c r="AV153" s="144"/>
      <c r="AW153" s="143"/>
      <c r="AX153" s="144"/>
      <c r="AY153" s="143"/>
      <c r="AZ153" s="144"/>
      <c r="BA153" s="143"/>
      <c r="BB153" s="144"/>
      <c r="BC153" s="143"/>
      <c r="BD153" s="144"/>
      <c r="BE153" s="143"/>
      <c r="BF153" s="144"/>
      <c r="BG153" s="143"/>
      <c r="BH153" s="144"/>
      <c r="BI153" s="143"/>
      <c r="BJ153" s="144"/>
      <c r="BK153" s="143"/>
      <c r="BL153" s="144"/>
      <c r="BM153" s="6"/>
      <c r="BO153" s="17" t="s">
        <v>270</v>
      </c>
      <c r="BP153" s="21" t="s">
        <v>294</v>
      </c>
    </row>
    <row r="154" spans="1:68" ht="26.25" thickBot="1">
      <c r="A154" s="13"/>
      <c r="B154" s="13"/>
      <c r="C154" s="143"/>
      <c r="D154" s="144"/>
      <c r="E154" s="143"/>
      <c r="F154" s="144"/>
      <c r="G154" s="143"/>
      <c r="H154" s="144"/>
      <c r="I154" s="143"/>
      <c r="J154" s="144"/>
      <c r="K154" s="143"/>
      <c r="L154" s="144"/>
      <c r="M154" s="143"/>
      <c r="N154" s="144"/>
      <c r="O154" s="143"/>
      <c r="P154" s="144"/>
      <c r="Q154" s="143"/>
      <c r="R154" s="144"/>
      <c r="S154" s="143"/>
      <c r="T154" s="144"/>
      <c r="U154" s="143"/>
      <c r="V154" s="144"/>
      <c r="W154" s="143"/>
      <c r="X154" s="144"/>
      <c r="Y154" s="143"/>
      <c r="Z154" s="144"/>
      <c r="AA154" s="143"/>
      <c r="AB154" s="144"/>
      <c r="AC154" s="143"/>
      <c r="AD154" s="144"/>
      <c r="AE154" s="143"/>
      <c r="AF154" s="144"/>
      <c r="AG154" s="143"/>
      <c r="AH154" s="144"/>
      <c r="AI154" s="143"/>
      <c r="AJ154" s="144"/>
      <c r="AK154" s="143"/>
      <c r="AL154" s="144"/>
      <c r="AM154" s="143"/>
      <c r="AN154" s="144"/>
      <c r="AO154" s="143"/>
      <c r="AP154" s="144"/>
      <c r="AQ154" s="143"/>
      <c r="AR154" s="144"/>
      <c r="AS154" s="143"/>
      <c r="AT154" s="144"/>
      <c r="AU154" s="143"/>
      <c r="AV154" s="144"/>
      <c r="AW154" s="143"/>
      <c r="AX154" s="144"/>
      <c r="AY154" s="143"/>
      <c r="AZ154" s="144"/>
      <c r="BA154" s="143"/>
      <c r="BB154" s="144"/>
      <c r="BC154" s="143"/>
      <c r="BD154" s="144"/>
      <c r="BE154" s="143"/>
      <c r="BF154" s="144"/>
      <c r="BG154" s="143"/>
      <c r="BH154" s="144"/>
      <c r="BI154" s="143"/>
      <c r="BJ154" s="144"/>
      <c r="BK154" s="143"/>
      <c r="BL154" s="144"/>
      <c r="BM154" s="6"/>
      <c r="BO154" s="17" t="s">
        <v>277</v>
      </c>
      <c r="BP154" s="21" t="s">
        <v>294</v>
      </c>
    </row>
    <row r="155" spans="1:68" ht="26.25" thickBot="1">
      <c r="A155" s="13"/>
      <c r="B155" s="13"/>
      <c r="C155" s="143"/>
      <c r="D155" s="144"/>
      <c r="E155" s="143"/>
      <c r="F155" s="144"/>
      <c r="G155" s="143"/>
      <c r="H155" s="144"/>
      <c r="I155" s="143"/>
      <c r="J155" s="144"/>
      <c r="K155" s="143"/>
      <c r="L155" s="144"/>
      <c r="M155" s="143"/>
      <c r="N155" s="144"/>
      <c r="O155" s="143"/>
      <c r="P155" s="144"/>
      <c r="Q155" s="143"/>
      <c r="R155" s="144"/>
      <c r="S155" s="143"/>
      <c r="T155" s="144"/>
      <c r="U155" s="143"/>
      <c r="V155" s="144"/>
      <c r="W155" s="143"/>
      <c r="X155" s="144"/>
      <c r="Y155" s="143"/>
      <c r="Z155" s="144"/>
      <c r="AA155" s="143"/>
      <c r="AB155" s="144"/>
      <c r="AC155" s="143"/>
      <c r="AD155" s="144"/>
      <c r="AE155" s="143"/>
      <c r="AF155" s="144"/>
      <c r="AG155" s="143"/>
      <c r="AH155" s="144"/>
      <c r="AI155" s="143"/>
      <c r="AJ155" s="144"/>
      <c r="AK155" s="143"/>
      <c r="AL155" s="144"/>
      <c r="AM155" s="143"/>
      <c r="AN155" s="144"/>
      <c r="AO155" s="143"/>
      <c r="AP155" s="144"/>
      <c r="AQ155" s="143"/>
      <c r="AR155" s="144"/>
      <c r="AS155" s="143"/>
      <c r="AT155" s="144"/>
      <c r="AU155" s="143"/>
      <c r="AV155" s="144"/>
      <c r="AW155" s="143"/>
      <c r="AX155" s="144"/>
      <c r="AY155" s="143"/>
      <c r="AZ155" s="144"/>
      <c r="BA155" s="143"/>
      <c r="BB155" s="144"/>
      <c r="BC155" s="143"/>
      <c r="BD155" s="144"/>
      <c r="BE155" s="143"/>
      <c r="BF155" s="144"/>
      <c r="BG155" s="143"/>
      <c r="BH155" s="144"/>
      <c r="BI155" s="143"/>
      <c r="BJ155" s="144"/>
      <c r="BK155" s="143"/>
      <c r="BL155" s="144"/>
      <c r="BM155" s="6"/>
      <c r="BO155" s="17" t="s">
        <v>287</v>
      </c>
      <c r="BP155" s="21" t="s">
        <v>294</v>
      </c>
    </row>
    <row r="156" spans="1:68" ht="26.25" thickBot="1">
      <c r="A156" s="13"/>
      <c r="B156" s="13"/>
      <c r="C156" s="143"/>
      <c r="D156" s="144"/>
      <c r="E156" s="143"/>
      <c r="F156" s="144"/>
      <c r="G156" s="143"/>
      <c r="H156" s="144"/>
      <c r="I156" s="143"/>
      <c r="J156" s="144"/>
      <c r="K156" s="143"/>
      <c r="L156" s="144"/>
      <c r="M156" s="143"/>
      <c r="N156" s="144"/>
      <c r="O156" s="143"/>
      <c r="P156" s="144"/>
      <c r="Q156" s="143"/>
      <c r="R156" s="144"/>
      <c r="S156" s="143"/>
      <c r="T156" s="144"/>
      <c r="U156" s="143"/>
      <c r="V156" s="144"/>
      <c r="W156" s="143"/>
      <c r="X156" s="144"/>
      <c r="Y156" s="143"/>
      <c r="Z156" s="144"/>
      <c r="AA156" s="143"/>
      <c r="AB156" s="144"/>
      <c r="AC156" s="143"/>
      <c r="AD156" s="144"/>
      <c r="AE156" s="143"/>
      <c r="AF156" s="144"/>
      <c r="AG156" s="143"/>
      <c r="AH156" s="144"/>
      <c r="AI156" s="143"/>
      <c r="AJ156" s="144"/>
      <c r="AK156" s="143"/>
      <c r="AL156" s="144"/>
      <c r="AM156" s="143"/>
      <c r="AN156" s="144"/>
      <c r="AO156" s="143"/>
      <c r="AP156" s="144"/>
      <c r="AQ156" s="143"/>
      <c r="AR156" s="144"/>
      <c r="AS156" s="143"/>
      <c r="AT156" s="144"/>
      <c r="AU156" s="143"/>
      <c r="AV156" s="144"/>
      <c r="AW156" s="143"/>
      <c r="AX156" s="144"/>
      <c r="AY156" s="143"/>
      <c r="AZ156" s="144"/>
      <c r="BA156" s="143"/>
      <c r="BB156" s="144"/>
      <c r="BC156" s="143"/>
      <c r="BD156" s="144"/>
      <c r="BE156" s="143"/>
      <c r="BF156" s="144"/>
      <c r="BG156" s="143"/>
      <c r="BH156" s="144"/>
      <c r="BI156" s="143"/>
      <c r="BJ156" s="144"/>
      <c r="BK156" s="143"/>
      <c r="BL156" s="144"/>
      <c r="BM156" s="6"/>
      <c r="BO156" s="17" t="s">
        <v>273</v>
      </c>
      <c r="BP156" s="21" t="s">
        <v>294</v>
      </c>
    </row>
    <row r="157" spans="1:68" ht="26.25" thickBot="1">
      <c r="A157" s="13"/>
      <c r="B157" s="13"/>
      <c r="C157" s="143"/>
      <c r="D157" s="144"/>
      <c r="E157" s="143"/>
      <c r="F157" s="144"/>
      <c r="G157" s="143"/>
      <c r="H157" s="144"/>
      <c r="I157" s="143"/>
      <c r="J157" s="144"/>
      <c r="K157" s="143"/>
      <c r="L157" s="144"/>
      <c r="M157" s="143"/>
      <c r="N157" s="144"/>
      <c r="O157" s="143"/>
      <c r="P157" s="144"/>
      <c r="Q157" s="143"/>
      <c r="R157" s="144"/>
      <c r="S157" s="143"/>
      <c r="T157" s="144"/>
      <c r="U157" s="143"/>
      <c r="V157" s="144"/>
      <c r="W157" s="143"/>
      <c r="X157" s="144"/>
      <c r="Y157" s="143"/>
      <c r="Z157" s="144"/>
      <c r="AA157" s="143"/>
      <c r="AB157" s="144"/>
      <c r="AC157" s="143"/>
      <c r="AD157" s="144"/>
      <c r="AE157" s="143"/>
      <c r="AF157" s="144"/>
      <c r="AG157" s="143"/>
      <c r="AH157" s="144"/>
      <c r="AI157" s="143"/>
      <c r="AJ157" s="144"/>
      <c r="AK157" s="143"/>
      <c r="AL157" s="144"/>
      <c r="AM157" s="143"/>
      <c r="AN157" s="144"/>
      <c r="AO157" s="143"/>
      <c r="AP157" s="144"/>
      <c r="AQ157" s="143"/>
      <c r="AR157" s="144"/>
      <c r="AS157" s="143"/>
      <c r="AT157" s="144"/>
      <c r="AU157" s="143"/>
      <c r="AV157" s="144"/>
      <c r="AW157" s="143"/>
      <c r="AX157" s="144"/>
      <c r="AY157" s="143"/>
      <c r="AZ157" s="144"/>
      <c r="BA157" s="143"/>
      <c r="BB157" s="144"/>
      <c r="BC157" s="143"/>
      <c r="BD157" s="144"/>
      <c r="BE157" s="143"/>
      <c r="BF157" s="144"/>
      <c r="BG157" s="143"/>
      <c r="BH157" s="144"/>
      <c r="BI157" s="143"/>
      <c r="BJ157" s="144"/>
      <c r="BK157" s="143"/>
      <c r="BL157" s="144"/>
      <c r="BM157" s="6"/>
      <c r="BO157" s="17" t="s">
        <v>282</v>
      </c>
      <c r="BP157" s="21" t="s">
        <v>294</v>
      </c>
    </row>
    <row r="158" spans="1:68" ht="26.25" thickBot="1">
      <c r="A158" s="13"/>
      <c r="B158" s="13"/>
      <c r="C158" s="143"/>
      <c r="D158" s="144"/>
      <c r="E158" s="143"/>
      <c r="F158" s="144"/>
      <c r="G158" s="143"/>
      <c r="H158" s="144"/>
      <c r="I158" s="143"/>
      <c r="J158" s="144"/>
      <c r="K158" s="143"/>
      <c r="L158" s="144"/>
      <c r="M158" s="143"/>
      <c r="N158" s="144"/>
      <c r="O158" s="143"/>
      <c r="P158" s="144"/>
      <c r="Q158" s="143"/>
      <c r="R158" s="144"/>
      <c r="S158" s="143"/>
      <c r="T158" s="144"/>
      <c r="U158" s="143"/>
      <c r="V158" s="144"/>
      <c r="W158" s="143"/>
      <c r="X158" s="144"/>
      <c r="Y158" s="143"/>
      <c r="Z158" s="144"/>
      <c r="AA158" s="143"/>
      <c r="AB158" s="144"/>
      <c r="AC158" s="143"/>
      <c r="AD158" s="144"/>
      <c r="AE158" s="143"/>
      <c r="AF158" s="144"/>
      <c r="AG158" s="143"/>
      <c r="AH158" s="144"/>
      <c r="AI158" s="143"/>
      <c r="AJ158" s="144"/>
      <c r="AK158" s="143"/>
      <c r="AL158" s="144"/>
      <c r="AM158" s="143"/>
      <c r="AN158" s="144"/>
      <c r="AO158" s="143"/>
      <c r="AP158" s="144"/>
      <c r="AQ158" s="143"/>
      <c r="AR158" s="144"/>
      <c r="AS158" s="143"/>
      <c r="AT158" s="144"/>
      <c r="AU158" s="143"/>
      <c r="AV158" s="144"/>
      <c r="AW158" s="143"/>
      <c r="AX158" s="144"/>
      <c r="AY158" s="143"/>
      <c r="AZ158" s="144"/>
      <c r="BA158" s="143"/>
      <c r="BB158" s="144"/>
      <c r="BC158" s="143"/>
      <c r="BD158" s="144"/>
      <c r="BE158" s="143"/>
      <c r="BF158" s="144"/>
      <c r="BG158" s="143"/>
      <c r="BH158" s="144"/>
      <c r="BI158" s="143"/>
      <c r="BJ158" s="144"/>
      <c r="BK158" s="143"/>
      <c r="BL158" s="144"/>
      <c r="BM158" s="6"/>
      <c r="BO158" s="17" t="s">
        <v>277</v>
      </c>
      <c r="BP158" s="21" t="s">
        <v>294</v>
      </c>
    </row>
    <row r="159" spans="1:68" ht="26.25" thickBot="1">
      <c r="A159" s="13"/>
      <c r="B159" s="13"/>
      <c r="C159" s="143"/>
      <c r="D159" s="144"/>
      <c r="E159" s="143"/>
      <c r="F159" s="144"/>
      <c r="G159" s="143"/>
      <c r="H159" s="144"/>
      <c r="I159" s="143"/>
      <c r="J159" s="144"/>
      <c r="K159" s="143"/>
      <c r="L159" s="144"/>
      <c r="M159" s="143"/>
      <c r="N159" s="144"/>
      <c r="O159" s="143"/>
      <c r="P159" s="144"/>
      <c r="Q159" s="143"/>
      <c r="R159" s="144"/>
      <c r="S159" s="143"/>
      <c r="T159" s="144"/>
      <c r="U159" s="143"/>
      <c r="V159" s="144"/>
      <c r="W159" s="143"/>
      <c r="X159" s="144"/>
      <c r="Y159" s="143"/>
      <c r="Z159" s="144"/>
      <c r="AA159" s="143"/>
      <c r="AB159" s="144"/>
      <c r="AC159" s="143"/>
      <c r="AD159" s="144"/>
      <c r="AE159" s="143"/>
      <c r="AF159" s="144"/>
      <c r="AG159" s="143"/>
      <c r="AH159" s="144"/>
      <c r="AI159" s="143"/>
      <c r="AJ159" s="144"/>
      <c r="AK159" s="143"/>
      <c r="AL159" s="144"/>
      <c r="AM159" s="143"/>
      <c r="AN159" s="144"/>
      <c r="AO159" s="143"/>
      <c r="AP159" s="144"/>
      <c r="AQ159" s="143"/>
      <c r="AR159" s="144"/>
      <c r="AS159" s="143"/>
      <c r="AT159" s="144"/>
      <c r="AU159" s="143"/>
      <c r="AV159" s="144"/>
      <c r="AW159" s="143"/>
      <c r="AX159" s="144"/>
      <c r="AY159" s="143"/>
      <c r="AZ159" s="144"/>
      <c r="BA159" s="143"/>
      <c r="BB159" s="144"/>
      <c r="BC159" s="143"/>
      <c r="BD159" s="144"/>
      <c r="BE159" s="143"/>
      <c r="BF159" s="144"/>
      <c r="BG159" s="143"/>
      <c r="BH159" s="144"/>
      <c r="BI159" s="143"/>
      <c r="BJ159" s="144"/>
      <c r="BK159" s="143"/>
      <c r="BL159" s="144"/>
      <c r="BM159" s="6"/>
      <c r="BO159" s="17" t="s">
        <v>270</v>
      </c>
      <c r="BP159" s="21" t="s">
        <v>294</v>
      </c>
    </row>
    <row r="160" spans="1:68" ht="26.25" thickBot="1">
      <c r="A160" s="13"/>
      <c r="B160" s="13"/>
      <c r="C160" s="143"/>
      <c r="D160" s="144"/>
      <c r="E160" s="143"/>
      <c r="F160" s="144"/>
      <c r="G160" s="143"/>
      <c r="H160" s="144"/>
      <c r="I160" s="143"/>
      <c r="J160" s="144"/>
      <c r="K160" s="143"/>
      <c r="L160" s="144"/>
      <c r="M160" s="143"/>
      <c r="N160" s="144"/>
      <c r="O160" s="143"/>
      <c r="P160" s="144"/>
      <c r="Q160" s="143"/>
      <c r="R160" s="144"/>
      <c r="S160" s="143"/>
      <c r="T160" s="144"/>
      <c r="U160" s="143"/>
      <c r="V160" s="144"/>
      <c r="W160" s="143"/>
      <c r="X160" s="144"/>
      <c r="Y160" s="143"/>
      <c r="Z160" s="144"/>
      <c r="AA160" s="143"/>
      <c r="AB160" s="144"/>
      <c r="AC160" s="143"/>
      <c r="AD160" s="144"/>
      <c r="AE160" s="143"/>
      <c r="AF160" s="144"/>
      <c r="AG160" s="143"/>
      <c r="AH160" s="144"/>
      <c r="AI160" s="143"/>
      <c r="AJ160" s="144"/>
      <c r="AK160" s="143"/>
      <c r="AL160" s="144"/>
      <c r="AM160" s="143"/>
      <c r="AN160" s="144"/>
      <c r="AO160" s="143"/>
      <c r="AP160" s="144"/>
      <c r="AQ160" s="143"/>
      <c r="AR160" s="144"/>
      <c r="AS160" s="143"/>
      <c r="AT160" s="144"/>
      <c r="AU160" s="143"/>
      <c r="AV160" s="144"/>
      <c r="AW160" s="143"/>
      <c r="AX160" s="144"/>
      <c r="AY160" s="143"/>
      <c r="AZ160" s="144"/>
      <c r="BA160" s="143"/>
      <c r="BB160" s="144"/>
      <c r="BC160" s="143"/>
      <c r="BD160" s="144"/>
      <c r="BE160" s="143"/>
      <c r="BF160" s="144"/>
      <c r="BG160" s="143"/>
      <c r="BH160" s="144"/>
      <c r="BI160" s="143"/>
      <c r="BJ160" s="144"/>
      <c r="BK160" s="143"/>
      <c r="BL160" s="144"/>
      <c r="BM160" s="6"/>
      <c r="BO160" s="17" t="s">
        <v>270</v>
      </c>
      <c r="BP160" s="21" t="s">
        <v>294</v>
      </c>
    </row>
    <row r="161" spans="1:68" ht="26.25" thickBot="1">
      <c r="A161" s="13"/>
      <c r="B161" s="13"/>
      <c r="C161" s="143"/>
      <c r="D161" s="144"/>
      <c r="E161" s="143"/>
      <c r="F161" s="144"/>
      <c r="G161" s="143"/>
      <c r="H161" s="144"/>
      <c r="I161" s="143"/>
      <c r="J161" s="144"/>
      <c r="K161" s="143"/>
      <c r="L161" s="144"/>
      <c r="M161" s="143"/>
      <c r="N161" s="144"/>
      <c r="O161" s="143"/>
      <c r="P161" s="144"/>
      <c r="Q161" s="143"/>
      <c r="R161" s="144"/>
      <c r="S161" s="143"/>
      <c r="T161" s="144"/>
      <c r="U161" s="143"/>
      <c r="V161" s="144"/>
      <c r="W161" s="143"/>
      <c r="X161" s="144"/>
      <c r="Y161" s="143"/>
      <c r="Z161" s="144"/>
      <c r="AA161" s="143"/>
      <c r="AB161" s="144"/>
      <c r="AC161" s="143"/>
      <c r="AD161" s="144"/>
      <c r="AE161" s="143"/>
      <c r="AF161" s="144"/>
      <c r="AG161" s="143"/>
      <c r="AH161" s="144"/>
      <c r="AI161" s="143"/>
      <c r="AJ161" s="144"/>
      <c r="AK161" s="143"/>
      <c r="AL161" s="144"/>
      <c r="AM161" s="143"/>
      <c r="AN161" s="144"/>
      <c r="AO161" s="143"/>
      <c r="AP161" s="144"/>
      <c r="AQ161" s="143"/>
      <c r="AR161" s="144"/>
      <c r="AS161" s="143"/>
      <c r="AT161" s="144"/>
      <c r="AU161" s="143"/>
      <c r="AV161" s="144"/>
      <c r="AW161" s="143"/>
      <c r="AX161" s="144"/>
      <c r="AY161" s="143"/>
      <c r="AZ161" s="144"/>
      <c r="BA161" s="143"/>
      <c r="BB161" s="144"/>
      <c r="BC161" s="143"/>
      <c r="BD161" s="144"/>
      <c r="BE161" s="143"/>
      <c r="BF161" s="144"/>
      <c r="BG161" s="143"/>
      <c r="BH161" s="144"/>
      <c r="BI161" s="143"/>
      <c r="BJ161" s="144"/>
      <c r="BK161" s="143"/>
      <c r="BL161" s="144"/>
      <c r="BM161" s="6"/>
      <c r="BO161" s="17" t="s">
        <v>274</v>
      </c>
      <c r="BP161" s="21" t="s">
        <v>294</v>
      </c>
    </row>
    <row r="162" spans="1:68" ht="26.25" thickBot="1">
      <c r="A162" s="13"/>
      <c r="B162" s="13"/>
      <c r="C162" s="143"/>
      <c r="D162" s="144"/>
      <c r="E162" s="143"/>
      <c r="F162" s="144"/>
      <c r="G162" s="143"/>
      <c r="H162" s="144"/>
      <c r="I162" s="143"/>
      <c r="J162" s="144"/>
      <c r="K162" s="143"/>
      <c r="L162" s="144"/>
      <c r="M162" s="143"/>
      <c r="N162" s="144"/>
      <c r="O162" s="143"/>
      <c r="P162" s="144"/>
      <c r="Q162" s="143"/>
      <c r="R162" s="144"/>
      <c r="S162" s="143"/>
      <c r="T162" s="144"/>
      <c r="U162" s="143"/>
      <c r="V162" s="144"/>
      <c r="W162" s="143"/>
      <c r="X162" s="144"/>
      <c r="Y162" s="143"/>
      <c r="Z162" s="144"/>
      <c r="AA162" s="143"/>
      <c r="AB162" s="144"/>
      <c r="AC162" s="143"/>
      <c r="AD162" s="144"/>
      <c r="AE162" s="143"/>
      <c r="AF162" s="144"/>
      <c r="AG162" s="143"/>
      <c r="AH162" s="144"/>
      <c r="AI162" s="143"/>
      <c r="AJ162" s="144"/>
      <c r="AK162" s="143"/>
      <c r="AL162" s="144"/>
      <c r="AM162" s="143"/>
      <c r="AN162" s="144"/>
      <c r="AO162" s="143"/>
      <c r="AP162" s="144"/>
      <c r="AQ162" s="143"/>
      <c r="AR162" s="144"/>
      <c r="AS162" s="143"/>
      <c r="AT162" s="144"/>
      <c r="AU162" s="143"/>
      <c r="AV162" s="144"/>
      <c r="AW162" s="143"/>
      <c r="AX162" s="144"/>
      <c r="AY162" s="143"/>
      <c r="AZ162" s="144"/>
      <c r="BA162" s="143"/>
      <c r="BB162" s="144"/>
      <c r="BC162" s="143"/>
      <c r="BD162" s="144"/>
      <c r="BE162" s="143"/>
      <c r="BF162" s="144"/>
      <c r="BG162" s="143"/>
      <c r="BH162" s="144"/>
      <c r="BI162" s="143"/>
      <c r="BJ162" s="144"/>
      <c r="BK162" s="143"/>
      <c r="BL162" s="144"/>
      <c r="BM162" s="6"/>
      <c r="BO162" s="17" t="s">
        <v>268</v>
      </c>
      <c r="BP162" s="21" t="s">
        <v>295</v>
      </c>
    </row>
    <row r="163" spans="1:68" ht="26.25" thickBot="1">
      <c r="A163" s="13"/>
      <c r="B163" s="13"/>
      <c r="C163" s="143"/>
      <c r="D163" s="144"/>
      <c r="E163" s="143"/>
      <c r="F163" s="144"/>
      <c r="G163" s="143"/>
      <c r="H163" s="144"/>
      <c r="I163" s="143"/>
      <c r="J163" s="144"/>
      <c r="K163" s="143"/>
      <c r="L163" s="144"/>
      <c r="M163" s="143"/>
      <c r="N163" s="144"/>
      <c r="O163" s="143"/>
      <c r="P163" s="144"/>
      <c r="Q163" s="143"/>
      <c r="R163" s="144"/>
      <c r="S163" s="143"/>
      <c r="T163" s="144"/>
      <c r="U163" s="143"/>
      <c r="V163" s="144"/>
      <c r="W163" s="143"/>
      <c r="X163" s="144"/>
      <c r="Y163" s="143"/>
      <c r="Z163" s="144"/>
      <c r="AA163" s="143"/>
      <c r="AB163" s="144"/>
      <c r="AC163" s="143"/>
      <c r="AD163" s="144"/>
      <c r="AE163" s="143"/>
      <c r="AF163" s="144"/>
      <c r="AG163" s="143"/>
      <c r="AH163" s="144"/>
      <c r="AI163" s="143"/>
      <c r="AJ163" s="144"/>
      <c r="AK163" s="143"/>
      <c r="AL163" s="144"/>
      <c r="AM163" s="143"/>
      <c r="AN163" s="144"/>
      <c r="AO163" s="143"/>
      <c r="AP163" s="144"/>
      <c r="AQ163" s="143"/>
      <c r="AR163" s="144"/>
      <c r="AS163" s="143"/>
      <c r="AT163" s="144"/>
      <c r="AU163" s="143"/>
      <c r="AV163" s="144"/>
      <c r="AW163" s="143"/>
      <c r="AX163" s="144"/>
      <c r="AY163" s="143"/>
      <c r="AZ163" s="144"/>
      <c r="BA163" s="143"/>
      <c r="BB163" s="144"/>
      <c r="BC163" s="143"/>
      <c r="BD163" s="144"/>
      <c r="BE163" s="143"/>
      <c r="BF163" s="144"/>
      <c r="BG163" s="143"/>
      <c r="BH163" s="144"/>
      <c r="BI163" s="143"/>
      <c r="BJ163" s="144"/>
      <c r="BK163" s="143"/>
      <c r="BL163" s="144"/>
      <c r="BM163" s="6"/>
      <c r="BO163" s="17" t="s">
        <v>280</v>
      </c>
      <c r="BP163" s="20" t="s">
        <v>295</v>
      </c>
    </row>
    <row r="164" spans="1:68" ht="26.25" thickBot="1">
      <c r="A164" s="14"/>
      <c r="B164" s="14"/>
      <c r="C164" s="143"/>
      <c r="D164" s="144"/>
      <c r="E164" s="143"/>
      <c r="F164" s="144"/>
      <c r="G164" s="143"/>
      <c r="H164" s="144"/>
      <c r="I164" s="143"/>
      <c r="J164" s="144"/>
      <c r="K164" s="143"/>
      <c r="L164" s="144"/>
      <c r="M164" s="143"/>
      <c r="N164" s="144"/>
      <c r="O164" s="143"/>
      <c r="P164" s="144"/>
      <c r="Q164" s="143"/>
      <c r="R164" s="144"/>
      <c r="S164" s="143"/>
      <c r="T164" s="144"/>
      <c r="U164" s="143"/>
      <c r="V164" s="144"/>
      <c r="W164" s="143"/>
      <c r="X164" s="144"/>
      <c r="Y164" s="143"/>
      <c r="Z164" s="144"/>
      <c r="AA164" s="143"/>
      <c r="AB164" s="144"/>
      <c r="AC164" s="143"/>
      <c r="AD164" s="144"/>
      <c r="AE164" s="143"/>
      <c r="AF164" s="144"/>
      <c r="AG164" s="143"/>
      <c r="AH164" s="144"/>
      <c r="AI164" s="143"/>
      <c r="AJ164" s="144"/>
      <c r="AK164" s="143"/>
      <c r="AL164" s="144"/>
      <c r="AM164" s="143"/>
      <c r="AN164" s="144"/>
      <c r="AO164" s="143"/>
      <c r="AP164" s="144"/>
      <c r="AQ164" s="143"/>
      <c r="AR164" s="144"/>
      <c r="AS164" s="143"/>
      <c r="AT164" s="144"/>
      <c r="AU164" s="143"/>
      <c r="AV164" s="144"/>
      <c r="AW164" s="143"/>
      <c r="AX164" s="144"/>
      <c r="AY164" s="143"/>
      <c r="AZ164" s="144"/>
      <c r="BA164" s="143"/>
      <c r="BB164" s="144"/>
      <c r="BC164" s="143"/>
      <c r="BD164" s="144"/>
      <c r="BE164" s="143"/>
      <c r="BF164" s="144"/>
      <c r="BG164" s="143"/>
      <c r="BH164" s="144"/>
      <c r="BI164" s="143"/>
      <c r="BJ164" s="144"/>
      <c r="BK164" s="143"/>
      <c r="BL164" s="144"/>
      <c r="BM164" s="6"/>
      <c r="BO164" s="17" t="s">
        <v>268</v>
      </c>
      <c r="BP164" s="21" t="s">
        <v>294</v>
      </c>
    </row>
    <row r="165" spans="1:68" ht="26.25" thickBot="1">
      <c r="A165" s="14"/>
      <c r="B165" s="14"/>
      <c r="C165" s="143"/>
      <c r="D165" s="144"/>
      <c r="E165" s="143"/>
      <c r="F165" s="144"/>
      <c r="G165" s="143"/>
      <c r="H165" s="144"/>
      <c r="I165" s="143"/>
      <c r="J165" s="144"/>
      <c r="K165" s="143"/>
      <c r="L165" s="144"/>
      <c r="M165" s="143"/>
      <c r="N165" s="144"/>
      <c r="O165" s="143"/>
      <c r="P165" s="144"/>
      <c r="Q165" s="143"/>
      <c r="R165" s="144"/>
      <c r="S165" s="143"/>
      <c r="T165" s="144"/>
      <c r="U165" s="143"/>
      <c r="V165" s="144"/>
      <c r="W165" s="143"/>
      <c r="X165" s="144"/>
      <c r="Y165" s="143"/>
      <c r="Z165" s="144"/>
      <c r="AA165" s="143"/>
      <c r="AB165" s="144"/>
      <c r="AC165" s="143"/>
      <c r="AD165" s="144"/>
      <c r="AE165" s="143"/>
      <c r="AF165" s="144"/>
      <c r="AG165" s="143"/>
      <c r="AH165" s="144"/>
      <c r="AI165" s="143"/>
      <c r="AJ165" s="144"/>
      <c r="AK165" s="143"/>
      <c r="AL165" s="144"/>
      <c r="AM165" s="143"/>
      <c r="AN165" s="144"/>
      <c r="AO165" s="143"/>
      <c r="AP165" s="144"/>
      <c r="AQ165" s="143"/>
      <c r="AR165" s="144"/>
      <c r="AS165" s="143"/>
      <c r="AT165" s="144"/>
      <c r="AU165" s="143"/>
      <c r="AV165" s="144"/>
      <c r="AW165" s="143"/>
      <c r="AX165" s="144"/>
      <c r="AY165" s="143"/>
      <c r="AZ165" s="144"/>
      <c r="BA165" s="143"/>
      <c r="BB165" s="144"/>
      <c r="BC165" s="143"/>
      <c r="BD165" s="144"/>
      <c r="BE165" s="143"/>
      <c r="BF165" s="144"/>
      <c r="BG165" s="143"/>
      <c r="BH165" s="144"/>
      <c r="BI165" s="143"/>
      <c r="BJ165" s="144"/>
      <c r="BK165" s="143"/>
      <c r="BL165" s="144"/>
      <c r="BM165" s="6"/>
      <c r="BO165" s="17" t="s">
        <v>273</v>
      </c>
      <c r="BP165" s="20" t="s">
        <v>295</v>
      </c>
    </row>
    <row r="166" spans="1:68" ht="26.25" thickBot="1">
      <c r="A166" s="14"/>
      <c r="B166" s="14"/>
      <c r="C166" s="143"/>
      <c r="D166" s="144"/>
      <c r="E166" s="143"/>
      <c r="F166" s="144"/>
      <c r="G166" s="143"/>
      <c r="H166" s="144"/>
      <c r="I166" s="143"/>
      <c r="J166" s="144"/>
      <c r="K166" s="143"/>
      <c r="L166" s="144"/>
      <c r="M166" s="143"/>
      <c r="N166" s="144"/>
      <c r="O166" s="143"/>
      <c r="P166" s="144"/>
      <c r="Q166" s="143"/>
      <c r="R166" s="144"/>
      <c r="S166" s="143"/>
      <c r="T166" s="144"/>
      <c r="U166" s="143"/>
      <c r="V166" s="144"/>
      <c r="W166" s="143"/>
      <c r="X166" s="144"/>
      <c r="Y166" s="143"/>
      <c r="Z166" s="144"/>
      <c r="AA166" s="143"/>
      <c r="AB166" s="144"/>
      <c r="AC166" s="143"/>
      <c r="AD166" s="144"/>
      <c r="AE166" s="143"/>
      <c r="AF166" s="144"/>
      <c r="AG166" s="143"/>
      <c r="AH166" s="144"/>
      <c r="AI166" s="143"/>
      <c r="AJ166" s="144"/>
      <c r="AK166" s="143"/>
      <c r="AL166" s="144"/>
      <c r="AM166" s="143"/>
      <c r="AN166" s="144"/>
      <c r="AO166" s="143"/>
      <c r="AP166" s="144"/>
      <c r="AQ166" s="143"/>
      <c r="AR166" s="144"/>
      <c r="AS166" s="143"/>
      <c r="AT166" s="144"/>
      <c r="AU166" s="143"/>
      <c r="AV166" s="144"/>
      <c r="AW166" s="143"/>
      <c r="AX166" s="144"/>
      <c r="AY166" s="143"/>
      <c r="AZ166" s="144"/>
      <c r="BA166" s="143"/>
      <c r="BB166" s="144"/>
      <c r="BC166" s="143"/>
      <c r="BD166" s="144"/>
      <c r="BE166" s="143"/>
      <c r="BF166" s="144"/>
      <c r="BG166" s="143"/>
      <c r="BH166" s="144"/>
      <c r="BI166" s="143"/>
      <c r="BJ166" s="144"/>
      <c r="BK166" s="143"/>
      <c r="BL166" s="144"/>
      <c r="BM166" s="6"/>
      <c r="BO166" s="17" t="s">
        <v>273</v>
      </c>
      <c r="BP166" s="20" t="s">
        <v>295</v>
      </c>
    </row>
    <row r="167" spans="1:68" ht="26.25" thickBot="1">
      <c r="A167" s="14"/>
      <c r="B167" s="14"/>
      <c r="C167" s="143"/>
      <c r="D167" s="144"/>
      <c r="E167" s="143"/>
      <c r="F167" s="144"/>
      <c r="G167" s="143"/>
      <c r="H167" s="144"/>
      <c r="I167" s="143"/>
      <c r="J167" s="144"/>
      <c r="K167" s="143"/>
      <c r="L167" s="144"/>
      <c r="M167" s="143"/>
      <c r="N167" s="144"/>
      <c r="O167" s="143"/>
      <c r="P167" s="144"/>
      <c r="Q167" s="143"/>
      <c r="R167" s="144"/>
      <c r="S167" s="143"/>
      <c r="T167" s="144"/>
      <c r="U167" s="143"/>
      <c r="V167" s="144"/>
      <c r="W167" s="143"/>
      <c r="X167" s="144"/>
      <c r="Y167" s="143"/>
      <c r="Z167" s="144"/>
      <c r="AA167" s="143"/>
      <c r="AB167" s="144"/>
      <c r="AC167" s="143"/>
      <c r="AD167" s="144"/>
      <c r="AE167" s="143"/>
      <c r="AF167" s="144"/>
      <c r="AG167" s="143"/>
      <c r="AH167" s="144"/>
      <c r="AI167" s="143"/>
      <c r="AJ167" s="144"/>
      <c r="AK167" s="143"/>
      <c r="AL167" s="144"/>
      <c r="AM167" s="143"/>
      <c r="AN167" s="144"/>
      <c r="AO167" s="143"/>
      <c r="AP167" s="144"/>
      <c r="AQ167" s="143"/>
      <c r="AR167" s="144"/>
      <c r="AS167" s="143"/>
      <c r="AT167" s="144"/>
      <c r="AU167" s="143"/>
      <c r="AV167" s="144"/>
      <c r="AW167" s="143"/>
      <c r="AX167" s="144"/>
      <c r="AY167" s="143"/>
      <c r="AZ167" s="144"/>
      <c r="BA167" s="143"/>
      <c r="BB167" s="144"/>
      <c r="BC167" s="143"/>
      <c r="BD167" s="144"/>
      <c r="BE167" s="143"/>
      <c r="BF167" s="144"/>
      <c r="BG167" s="143"/>
      <c r="BH167" s="144"/>
      <c r="BI167" s="143"/>
      <c r="BJ167" s="144"/>
      <c r="BK167" s="143"/>
      <c r="BL167" s="144"/>
      <c r="BM167" s="6"/>
      <c r="BO167" s="17" t="s">
        <v>268</v>
      </c>
      <c r="BP167" s="21" t="s">
        <v>295</v>
      </c>
    </row>
    <row r="168" spans="1:68" ht="26.25" thickBot="1">
      <c r="A168" s="13"/>
      <c r="B168" s="13"/>
      <c r="C168" s="143"/>
      <c r="D168" s="144"/>
      <c r="E168" s="143"/>
      <c r="F168" s="144"/>
      <c r="G168" s="143"/>
      <c r="H168" s="144"/>
      <c r="I168" s="143"/>
      <c r="J168" s="144"/>
      <c r="K168" s="143"/>
      <c r="L168" s="144"/>
      <c r="M168" s="143"/>
      <c r="N168" s="144"/>
      <c r="O168" s="143"/>
      <c r="P168" s="144"/>
      <c r="Q168" s="143"/>
      <c r="R168" s="144"/>
      <c r="S168" s="143"/>
      <c r="T168" s="144"/>
      <c r="U168" s="143"/>
      <c r="V168" s="144"/>
      <c r="W168" s="143"/>
      <c r="X168" s="144"/>
      <c r="Y168" s="143"/>
      <c r="Z168" s="144"/>
      <c r="AA168" s="143"/>
      <c r="AB168" s="144"/>
      <c r="AC168" s="143"/>
      <c r="AD168" s="144"/>
      <c r="AE168" s="143"/>
      <c r="AF168" s="144"/>
      <c r="AG168" s="143"/>
      <c r="AH168" s="144"/>
      <c r="AI168" s="143"/>
      <c r="AJ168" s="144"/>
      <c r="AK168" s="143"/>
      <c r="AL168" s="144"/>
      <c r="AM168" s="143"/>
      <c r="AN168" s="144"/>
      <c r="AO168" s="143"/>
      <c r="AP168" s="144"/>
      <c r="AQ168" s="143"/>
      <c r="AR168" s="144"/>
      <c r="AS168" s="143"/>
      <c r="AT168" s="144"/>
      <c r="AU168" s="143"/>
      <c r="AV168" s="144"/>
      <c r="AW168" s="143"/>
      <c r="AX168" s="144"/>
      <c r="AY168" s="143"/>
      <c r="AZ168" s="144"/>
      <c r="BA168" s="143"/>
      <c r="BB168" s="144"/>
      <c r="BC168" s="143"/>
      <c r="BD168" s="144"/>
      <c r="BE168" s="143"/>
      <c r="BF168" s="144"/>
      <c r="BG168" s="143"/>
      <c r="BH168" s="144"/>
      <c r="BI168" s="143"/>
      <c r="BJ168" s="144"/>
      <c r="BK168" s="143"/>
      <c r="BL168" s="144"/>
      <c r="BM168" s="6"/>
      <c r="BO168" s="17" t="s">
        <v>282</v>
      </c>
      <c r="BP168" s="21" t="s">
        <v>294</v>
      </c>
    </row>
    <row r="169" spans="1:68" ht="26.25" thickBot="1">
      <c r="A169" s="13"/>
      <c r="B169" s="13"/>
      <c r="C169" s="143"/>
      <c r="D169" s="144"/>
      <c r="E169" s="143"/>
      <c r="F169" s="144"/>
      <c r="G169" s="143"/>
      <c r="H169" s="144"/>
      <c r="I169" s="143"/>
      <c r="J169" s="144"/>
      <c r="K169" s="143"/>
      <c r="L169" s="144"/>
      <c r="M169" s="143"/>
      <c r="N169" s="144"/>
      <c r="O169" s="143"/>
      <c r="P169" s="144"/>
      <c r="Q169" s="143"/>
      <c r="R169" s="144"/>
      <c r="S169" s="143"/>
      <c r="T169" s="144"/>
      <c r="U169" s="143"/>
      <c r="V169" s="144"/>
      <c r="W169" s="143"/>
      <c r="X169" s="144"/>
      <c r="Y169" s="143"/>
      <c r="Z169" s="144"/>
      <c r="AA169" s="143"/>
      <c r="AB169" s="144"/>
      <c r="AC169" s="143"/>
      <c r="AD169" s="144"/>
      <c r="AE169" s="143"/>
      <c r="AF169" s="144"/>
      <c r="AG169" s="143"/>
      <c r="AH169" s="144"/>
      <c r="AI169" s="143"/>
      <c r="AJ169" s="144"/>
      <c r="AK169" s="143"/>
      <c r="AL169" s="144"/>
      <c r="AM169" s="143"/>
      <c r="AN169" s="144"/>
      <c r="AO169" s="143"/>
      <c r="AP169" s="144"/>
      <c r="AQ169" s="143"/>
      <c r="AR169" s="144"/>
      <c r="AS169" s="143"/>
      <c r="AT169" s="144"/>
      <c r="AU169" s="143"/>
      <c r="AV169" s="144"/>
      <c r="AW169" s="143"/>
      <c r="AX169" s="144"/>
      <c r="AY169" s="143"/>
      <c r="AZ169" s="144"/>
      <c r="BA169" s="143"/>
      <c r="BB169" s="144"/>
      <c r="BC169" s="143"/>
      <c r="BD169" s="144"/>
      <c r="BE169" s="143"/>
      <c r="BF169" s="144"/>
      <c r="BG169" s="143"/>
      <c r="BH169" s="144"/>
      <c r="BI169" s="143"/>
      <c r="BJ169" s="144"/>
      <c r="BK169" s="143"/>
      <c r="BL169" s="144"/>
      <c r="BM169" s="6"/>
      <c r="BO169" s="17" t="s">
        <v>268</v>
      </c>
      <c r="BP169" s="21" t="s">
        <v>295</v>
      </c>
    </row>
    <row r="170" spans="1:68" ht="26.25" thickBot="1">
      <c r="A170" s="13"/>
      <c r="B170" s="13"/>
      <c r="C170" s="143"/>
      <c r="D170" s="144"/>
      <c r="E170" s="143"/>
      <c r="F170" s="144"/>
      <c r="G170" s="143"/>
      <c r="H170" s="144"/>
      <c r="I170" s="143"/>
      <c r="J170" s="144"/>
      <c r="K170" s="143"/>
      <c r="L170" s="144"/>
      <c r="M170" s="143"/>
      <c r="N170" s="144"/>
      <c r="O170" s="143"/>
      <c r="P170" s="144"/>
      <c r="Q170" s="143"/>
      <c r="R170" s="144"/>
      <c r="S170" s="143"/>
      <c r="T170" s="144"/>
      <c r="U170" s="143"/>
      <c r="V170" s="144"/>
      <c r="W170" s="143"/>
      <c r="X170" s="144"/>
      <c r="Y170" s="143"/>
      <c r="Z170" s="144"/>
      <c r="AA170" s="143"/>
      <c r="AB170" s="144"/>
      <c r="AC170" s="143"/>
      <c r="AD170" s="144"/>
      <c r="AE170" s="143"/>
      <c r="AF170" s="144"/>
      <c r="AG170" s="143"/>
      <c r="AH170" s="144"/>
      <c r="AI170" s="143"/>
      <c r="AJ170" s="144"/>
      <c r="AK170" s="143"/>
      <c r="AL170" s="144"/>
      <c r="AM170" s="143"/>
      <c r="AN170" s="144"/>
      <c r="AO170" s="143"/>
      <c r="AP170" s="144"/>
      <c r="AQ170" s="143"/>
      <c r="AR170" s="144"/>
      <c r="AS170" s="143"/>
      <c r="AT170" s="144"/>
      <c r="AU170" s="143"/>
      <c r="AV170" s="144"/>
      <c r="AW170" s="143"/>
      <c r="AX170" s="144"/>
      <c r="AY170" s="143"/>
      <c r="AZ170" s="144"/>
      <c r="BA170" s="143"/>
      <c r="BB170" s="144"/>
      <c r="BC170" s="143"/>
      <c r="BD170" s="144"/>
      <c r="BE170" s="143"/>
      <c r="BF170" s="144"/>
      <c r="BG170" s="143"/>
      <c r="BH170" s="144"/>
      <c r="BI170" s="143"/>
      <c r="BJ170" s="144"/>
      <c r="BK170" s="143"/>
      <c r="BL170" s="144"/>
      <c r="BM170" s="6"/>
      <c r="BO170" s="17" t="s">
        <v>270</v>
      </c>
      <c r="BP170" s="20" t="s">
        <v>295</v>
      </c>
    </row>
    <row r="171" spans="1:68" ht="26.25" thickBot="1">
      <c r="A171" s="13"/>
      <c r="B171" s="13"/>
      <c r="C171" s="143"/>
      <c r="D171" s="144"/>
      <c r="E171" s="143"/>
      <c r="F171" s="144"/>
      <c r="G171" s="143"/>
      <c r="H171" s="144"/>
      <c r="I171" s="143"/>
      <c r="J171" s="144"/>
      <c r="K171" s="143"/>
      <c r="L171" s="144"/>
      <c r="M171" s="143"/>
      <c r="N171" s="144"/>
      <c r="O171" s="143"/>
      <c r="P171" s="144"/>
      <c r="Q171" s="143"/>
      <c r="R171" s="144"/>
      <c r="S171" s="143"/>
      <c r="T171" s="144"/>
      <c r="U171" s="143"/>
      <c r="V171" s="144"/>
      <c r="W171" s="143"/>
      <c r="X171" s="144"/>
      <c r="Y171" s="143"/>
      <c r="Z171" s="144"/>
      <c r="AA171" s="143"/>
      <c r="AB171" s="144"/>
      <c r="AC171" s="143"/>
      <c r="AD171" s="144"/>
      <c r="AE171" s="143"/>
      <c r="AF171" s="144"/>
      <c r="AG171" s="143"/>
      <c r="AH171" s="144"/>
      <c r="AI171" s="143"/>
      <c r="AJ171" s="144"/>
      <c r="AK171" s="143"/>
      <c r="AL171" s="144"/>
      <c r="AM171" s="143"/>
      <c r="AN171" s="144"/>
      <c r="AO171" s="143"/>
      <c r="AP171" s="144"/>
      <c r="AQ171" s="143"/>
      <c r="AR171" s="144"/>
      <c r="AS171" s="143"/>
      <c r="AT171" s="144"/>
      <c r="AU171" s="143"/>
      <c r="AV171" s="144"/>
      <c r="AW171" s="143"/>
      <c r="AX171" s="144"/>
      <c r="AY171" s="143"/>
      <c r="AZ171" s="144"/>
      <c r="BA171" s="143"/>
      <c r="BB171" s="144"/>
      <c r="BC171" s="143"/>
      <c r="BD171" s="144"/>
      <c r="BE171" s="143"/>
      <c r="BF171" s="144"/>
      <c r="BG171" s="143"/>
      <c r="BH171" s="144"/>
      <c r="BI171" s="143"/>
      <c r="BJ171" s="144"/>
      <c r="BK171" s="143"/>
      <c r="BL171" s="144"/>
      <c r="BM171" s="6"/>
      <c r="BO171" s="17" t="s">
        <v>286</v>
      </c>
      <c r="BP171" s="20" t="s">
        <v>295</v>
      </c>
    </row>
    <row r="172" spans="1:68" ht="26.25" thickBot="1">
      <c r="A172" s="13"/>
      <c r="B172" s="13"/>
      <c r="C172" s="143"/>
      <c r="D172" s="144"/>
      <c r="E172" s="143"/>
      <c r="F172" s="144"/>
      <c r="G172" s="143"/>
      <c r="H172" s="144"/>
      <c r="I172" s="143"/>
      <c r="J172" s="144"/>
      <c r="K172" s="143"/>
      <c r="L172" s="144"/>
      <c r="M172" s="143"/>
      <c r="N172" s="144"/>
      <c r="O172" s="143"/>
      <c r="P172" s="144"/>
      <c r="Q172" s="143"/>
      <c r="R172" s="144"/>
      <c r="S172" s="143"/>
      <c r="T172" s="144"/>
      <c r="U172" s="143"/>
      <c r="V172" s="144"/>
      <c r="W172" s="143"/>
      <c r="X172" s="144"/>
      <c r="Y172" s="143"/>
      <c r="Z172" s="144"/>
      <c r="AA172" s="143"/>
      <c r="AB172" s="144"/>
      <c r="AC172" s="143"/>
      <c r="AD172" s="144"/>
      <c r="AE172" s="143"/>
      <c r="AF172" s="144"/>
      <c r="AG172" s="143"/>
      <c r="AH172" s="144"/>
      <c r="AI172" s="143"/>
      <c r="AJ172" s="144"/>
      <c r="AK172" s="143"/>
      <c r="AL172" s="144"/>
      <c r="AM172" s="143"/>
      <c r="AN172" s="144"/>
      <c r="AO172" s="143"/>
      <c r="AP172" s="144"/>
      <c r="AQ172" s="143"/>
      <c r="AR172" s="144"/>
      <c r="AS172" s="143"/>
      <c r="AT172" s="144"/>
      <c r="AU172" s="143"/>
      <c r="AV172" s="144"/>
      <c r="AW172" s="143"/>
      <c r="AX172" s="144"/>
      <c r="AY172" s="143"/>
      <c r="AZ172" s="144"/>
      <c r="BA172" s="143"/>
      <c r="BB172" s="144"/>
      <c r="BC172" s="143"/>
      <c r="BD172" s="144"/>
      <c r="BE172" s="143"/>
      <c r="BF172" s="144"/>
      <c r="BG172" s="143"/>
      <c r="BH172" s="144"/>
      <c r="BI172" s="143"/>
      <c r="BJ172" s="144"/>
      <c r="BK172" s="143"/>
      <c r="BL172" s="144"/>
      <c r="BM172" s="6"/>
      <c r="BO172" s="17" t="s">
        <v>272</v>
      </c>
      <c r="BP172" s="20" t="s">
        <v>294</v>
      </c>
    </row>
    <row r="173" spans="1:68" ht="26.25" thickBot="1">
      <c r="A173" s="13"/>
      <c r="B173" s="13"/>
      <c r="C173" s="143"/>
      <c r="D173" s="144"/>
      <c r="E173" s="143"/>
      <c r="F173" s="144"/>
      <c r="G173" s="143"/>
      <c r="H173" s="144"/>
      <c r="I173" s="143"/>
      <c r="J173" s="144"/>
      <c r="K173" s="143"/>
      <c r="L173" s="144"/>
      <c r="M173" s="143"/>
      <c r="N173" s="144"/>
      <c r="O173" s="143"/>
      <c r="P173" s="144"/>
      <c r="Q173" s="143"/>
      <c r="R173" s="144"/>
      <c r="S173" s="143"/>
      <c r="T173" s="144"/>
      <c r="U173" s="143"/>
      <c r="V173" s="144"/>
      <c r="W173" s="143"/>
      <c r="X173" s="144"/>
      <c r="Y173" s="143"/>
      <c r="Z173" s="144"/>
      <c r="AA173" s="143"/>
      <c r="AB173" s="144"/>
      <c r="AC173" s="143"/>
      <c r="AD173" s="144"/>
      <c r="AE173" s="143"/>
      <c r="AF173" s="144"/>
      <c r="AG173" s="143"/>
      <c r="AH173" s="144"/>
      <c r="AI173" s="143"/>
      <c r="AJ173" s="144"/>
      <c r="AK173" s="143"/>
      <c r="AL173" s="144"/>
      <c r="AM173" s="143"/>
      <c r="AN173" s="144"/>
      <c r="AO173" s="143"/>
      <c r="AP173" s="144"/>
      <c r="AQ173" s="143"/>
      <c r="AR173" s="144"/>
      <c r="AS173" s="143"/>
      <c r="AT173" s="144"/>
      <c r="AU173" s="143"/>
      <c r="AV173" s="144"/>
      <c r="AW173" s="143"/>
      <c r="AX173" s="144"/>
      <c r="AY173" s="143"/>
      <c r="AZ173" s="144"/>
      <c r="BA173" s="143"/>
      <c r="BB173" s="144"/>
      <c r="BC173" s="143"/>
      <c r="BD173" s="144"/>
      <c r="BE173" s="143"/>
      <c r="BF173" s="144"/>
      <c r="BG173" s="143"/>
      <c r="BH173" s="144"/>
      <c r="BI173" s="143"/>
      <c r="BJ173" s="144"/>
      <c r="BK173" s="143"/>
      <c r="BL173" s="144"/>
      <c r="BM173" s="6"/>
      <c r="BO173" s="17" t="s">
        <v>277</v>
      </c>
      <c r="BP173" s="20" t="s">
        <v>296</v>
      </c>
    </row>
    <row r="174" spans="1:68" ht="26.25" thickBot="1">
      <c r="A174" s="13"/>
      <c r="B174" s="13"/>
      <c r="C174" s="143"/>
      <c r="D174" s="144"/>
      <c r="E174" s="143"/>
      <c r="F174" s="144"/>
      <c r="G174" s="143"/>
      <c r="H174" s="144"/>
      <c r="I174" s="143"/>
      <c r="J174" s="144"/>
      <c r="K174" s="143"/>
      <c r="L174" s="144"/>
      <c r="M174" s="143"/>
      <c r="N174" s="144"/>
      <c r="O174" s="143"/>
      <c r="P174" s="144"/>
      <c r="Q174" s="143"/>
      <c r="R174" s="144"/>
      <c r="S174" s="143"/>
      <c r="T174" s="144"/>
      <c r="U174" s="143"/>
      <c r="V174" s="144"/>
      <c r="W174" s="143"/>
      <c r="X174" s="144"/>
      <c r="Y174" s="143"/>
      <c r="Z174" s="144"/>
      <c r="AA174" s="143"/>
      <c r="AB174" s="144"/>
      <c r="AC174" s="143"/>
      <c r="AD174" s="144"/>
      <c r="AE174" s="143"/>
      <c r="AF174" s="144"/>
      <c r="AG174" s="143"/>
      <c r="AH174" s="144"/>
      <c r="AI174" s="143"/>
      <c r="AJ174" s="144"/>
      <c r="AK174" s="143"/>
      <c r="AL174" s="144"/>
      <c r="AM174" s="143"/>
      <c r="AN174" s="144"/>
      <c r="AO174" s="143"/>
      <c r="AP174" s="144"/>
      <c r="AQ174" s="143"/>
      <c r="AR174" s="144"/>
      <c r="AS174" s="143"/>
      <c r="AT174" s="144"/>
      <c r="AU174" s="143"/>
      <c r="AV174" s="144"/>
      <c r="AW174" s="143"/>
      <c r="AX174" s="144"/>
      <c r="AY174" s="143"/>
      <c r="AZ174" s="144"/>
      <c r="BA174" s="143"/>
      <c r="BB174" s="144"/>
      <c r="BC174" s="143"/>
      <c r="BD174" s="144"/>
      <c r="BE174" s="143"/>
      <c r="BF174" s="144"/>
      <c r="BG174" s="143"/>
      <c r="BH174" s="144"/>
      <c r="BI174" s="143"/>
      <c r="BJ174" s="144"/>
      <c r="BK174" s="143"/>
      <c r="BL174" s="144"/>
      <c r="BM174" s="6"/>
      <c r="BO174" s="17" t="s">
        <v>283</v>
      </c>
      <c r="BP174" s="20" t="s">
        <v>296</v>
      </c>
    </row>
    <row r="175" spans="1:68" ht="26.25" thickBot="1">
      <c r="A175" s="13"/>
      <c r="B175" s="13"/>
      <c r="C175" s="143"/>
      <c r="D175" s="144"/>
      <c r="E175" s="143"/>
      <c r="F175" s="144"/>
      <c r="G175" s="143"/>
      <c r="H175" s="144"/>
      <c r="I175" s="143"/>
      <c r="J175" s="144"/>
      <c r="K175" s="143"/>
      <c r="L175" s="144"/>
      <c r="M175" s="143"/>
      <c r="N175" s="144"/>
      <c r="O175" s="143"/>
      <c r="P175" s="144"/>
      <c r="Q175" s="143"/>
      <c r="R175" s="144"/>
      <c r="S175" s="143"/>
      <c r="T175" s="144"/>
      <c r="U175" s="143"/>
      <c r="V175" s="144"/>
      <c r="W175" s="143"/>
      <c r="X175" s="144"/>
      <c r="Y175" s="143"/>
      <c r="Z175" s="144"/>
      <c r="AA175" s="143"/>
      <c r="AB175" s="144"/>
      <c r="AC175" s="143"/>
      <c r="AD175" s="144"/>
      <c r="AE175" s="143"/>
      <c r="AF175" s="144"/>
      <c r="AG175" s="143"/>
      <c r="AH175" s="144"/>
      <c r="AI175" s="143"/>
      <c r="AJ175" s="144"/>
      <c r="AK175" s="143"/>
      <c r="AL175" s="144"/>
      <c r="AM175" s="143"/>
      <c r="AN175" s="144"/>
      <c r="AO175" s="143"/>
      <c r="AP175" s="144"/>
      <c r="AQ175" s="143"/>
      <c r="AR175" s="144"/>
      <c r="AS175" s="143"/>
      <c r="AT175" s="144"/>
      <c r="AU175" s="143"/>
      <c r="AV175" s="144"/>
      <c r="AW175" s="143"/>
      <c r="AX175" s="144"/>
      <c r="AY175" s="143"/>
      <c r="AZ175" s="144"/>
      <c r="BA175" s="143"/>
      <c r="BB175" s="144"/>
      <c r="BC175" s="143"/>
      <c r="BD175" s="144"/>
      <c r="BE175" s="143"/>
      <c r="BF175" s="144"/>
      <c r="BG175" s="143"/>
      <c r="BH175" s="144"/>
      <c r="BI175" s="143"/>
      <c r="BJ175" s="144"/>
      <c r="BK175" s="143"/>
      <c r="BL175" s="144"/>
      <c r="BM175" s="6"/>
      <c r="BO175" s="17" t="s">
        <v>270</v>
      </c>
      <c r="BP175" s="20" t="s">
        <v>296</v>
      </c>
    </row>
    <row r="176" spans="1:68" ht="26.25" thickBot="1">
      <c r="A176" s="13"/>
      <c r="B176" s="13"/>
      <c r="C176" s="143"/>
      <c r="D176" s="144"/>
      <c r="E176" s="143"/>
      <c r="F176" s="144"/>
      <c r="G176" s="143"/>
      <c r="H176" s="144"/>
      <c r="I176" s="143"/>
      <c r="J176" s="144"/>
      <c r="K176" s="143"/>
      <c r="L176" s="144"/>
      <c r="M176" s="143"/>
      <c r="N176" s="144"/>
      <c r="O176" s="143"/>
      <c r="P176" s="144"/>
      <c r="Q176" s="143"/>
      <c r="R176" s="144"/>
      <c r="S176" s="143"/>
      <c r="T176" s="144"/>
      <c r="U176" s="143"/>
      <c r="V176" s="144"/>
      <c r="W176" s="143"/>
      <c r="X176" s="144"/>
      <c r="Y176" s="143"/>
      <c r="Z176" s="144"/>
      <c r="AA176" s="143"/>
      <c r="AB176" s="144"/>
      <c r="AC176" s="143"/>
      <c r="AD176" s="144"/>
      <c r="AE176" s="143"/>
      <c r="AF176" s="144"/>
      <c r="AG176" s="143"/>
      <c r="AH176" s="144"/>
      <c r="AI176" s="143"/>
      <c r="AJ176" s="144"/>
      <c r="AK176" s="143"/>
      <c r="AL176" s="144"/>
      <c r="AM176" s="143"/>
      <c r="AN176" s="144"/>
      <c r="AO176" s="143"/>
      <c r="AP176" s="144"/>
      <c r="AQ176" s="143"/>
      <c r="AR176" s="144"/>
      <c r="AS176" s="143"/>
      <c r="AT176" s="144"/>
      <c r="AU176" s="143"/>
      <c r="AV176" s="144"/>
      <c r="AW176" s="143"/>
      <c r="AX176" s="144"/>
      <c r="AY176" s="143"/>
      <c r="AZ176" s="144"/>
      <c r="BA176" s="143"/>
      <c r="BB176" s="144"/>
      <c r="BC176" s="143"/>
      <c r="BD176" s="144"/>
      <c r="BE176" s="143"/>
      <c r="BF176" s="144"/>
      <c r="BG176" s="143"/>
      <c r="BH176" s="144"/>
      <c r="BI176" s="143"/>
      <c r="BJ176" s="144"/>
      <c r="BK176" s="143"/>
      <c r="BL176" s="144"/>
      <c r="BM176" s="6"/>
      <c r="BO176" s="17" t="s">
        <v>277</v>
      </c>
      <c r="BP176" s="20" t="s">
        <v>296</v>
      </c>
    </row>
    <row r="177" spans="1:68" ht="26.25" thickBot="1">
      <c r="A177" s="13"/>
      <c r="B177" s="13"/>
      <c r="C177" s="143"/>
      <c r="D177" s="144"/>
      <c r="E177" s="143"/>
      <c r="F177" s="144"/>
      <c r="G177" s="143"/>
      <c r="H177" s="144"/>
      <c r="I177" s="143"/>
      <c r="J177" s="144"/>
      <c r="K177" s="143"/>
      <c r="L177" s="144"/>
      <c r="M177" s="143"/>
      <c r="N177" s="144"/>
      <c r="O177" s="143"/>
      <c r="P177" s="144"/>
      <c r="Q177" s="143"/>
      <c r="R177" s="144"/>
      <c r="S177" s="143"/>
      <c r="T177" s="144"/>
      <c r="U177" s="143"/>
      <c r="V177" s="144"/>
      <c r="W177" s="143"/>
      <c r="X177" s="144"/>
      <c r="Y177" s="143"/>
      <c r="Z177" s="144"/>
      <c r="AA177" s="143"/>
      <c r="AB177" s="144"/>
      <c r="AC177" s="143"/>
      <c r="AD177" s="144"/>
      <c r="AE177" s="143"/>
      <c r="AF177" s="144"/>
      <c r="AG177" s="143"/>
      <c r="AH177" s="144"/>
      <c r="AI177" s="143"/>
      <c r="AJ177" s="144"/>
      <c r="AK177" s="143"/>
      <c r="AL177" s="144"/>
      <c r="AM177" s="143"/>
      <c r="AN177" s="144"/>
      <c r="AO177" s="143"/>
      <c r="AP177" s="144"/>
      <c r="AQ177" s="143"/>
      <c r="AR177" s="144"/>
      <c r="AS177" s="143"/>
      <c r="AT177" s="144"/>
      <c r="AU177" s="143"/>
      <c r="AV177" s="144"/>
      <c r="AW177" s="143"/>
      <c r="AX177" s="144"/>
      <c r="AY177" s="143"/>
      <c r="AZ177" s="144"/>
      <c r="BA177" s="143"/>
      <c r="BB177" s="144"/>
      <c r="BC177" s="143"/>
      <c r="BD177" s="144"/>
      <c r="BE177" s="143"/>
      <c r="BF177" s="144"/>
      <c r="BG177" s="143"/>
      <c r="BH177" s="144"/>
      <c r="BI177" s="143"/>
      <c r="BJ177" s="144"/>
      <c r="BK177" s="143"/>
      <c r="BL177" s="144"/>
      <c r="BM177" s="6"/>
      <c r="BO177" s="17" t="s">
        <v>280</v>
      </c>
      <c r="BP177" s="20" t="s">
        <v>296</v>
      </c>
    </row>
    <row r="178" spans="1:68" ht="26.25" thickBot="1">
      <c r="A178" s="13"/>
      <c r="B178" s="13"/>
      <c r="C178" s="143"/>
      <c r="D178" s="144"/>
      <c r="E178" s="143"/>
      <c r="F178" s="144"/>
      <c r="G178" s="143"/>
      <c r="H178" s="144"/>
      <c r="I178" s="143"/>
      <c r="J178" s="144"/>
      <c r="K178" s="143"/>
      <c r="L178" s="144"/>
      <c r="M178" s="143"/>
      <c r="N178" s="144"/>
      <c r="O178" s="143"/>
      <c r="P178" s="144"/>
      <c r="Q178" s="143"/>
      <c r="R178" s="144"/>
      <c r="S178" s="143"/>
      <c r="T178" s="144"/>
      <c r="U178" s="143"/>
      <c r="V178" s="144"/>
      <c r="W178" s="143"/>
      <c r="X178" s="144"/>
      <c r="Y178" s="143"/>
      <c r="Z178" s="144"/>
      <c r="AA178" s="143"/>
      <c r="AB178" s="144"/>
      <c r="AC178" s="143"/>
      <c r="AD178" s="144"/>
      <c r="AE178" s="143"/>
      <c r="AF178" s="144"/>
      <c r="AG178" s="143"/>
      <c r="AH178" s="144"/>
      <c r="AI178" s="143"/>
      <c r="AJ178" s="144"/>
      <c r="AK178" s="143"/>
      <c r="AL178" s="144"/>
      <c r="AM178" s="143"/>
      <c r="AN178" s="144"/>
      <c r="AO178" s="143"/>
      <c r="AP178" s="144"/>
      <c r="AQ178" s="143"/>
      <c r="AR178" s="144"/>
      <c r="AS178" s="143"/>
      <c r="AT178" s="144"/>
      <c r="AU178" s="143"/>
      <c r="AV178" s="144"/>
      <c r="AW178" s="143"/>
      <c r="AX178" s="144"/>
      <c r="AY178" s="143"/>
      <c r="AZ178" s="144"/>
      <c r="BA178" s="143"/>
      <c r="BB178" s="144"/>
      <c r="BC178" s="143"/>
      <c r="BD178" s="144"/>
      <c r="BE178" s="143"/>
      <c r="BF178" s="144"/>
      <c r="BG178" s="143"/>
      <c r="BH178" s="144"/>
      <c r="BI178" s="143"/>
      <c r="BJ178" s="144"/>
      <c r="BK178" s="143"/>
      <c r="BL178" s="144"/>
      <c r="BM178" s="6"/>
      <c r="BO178" s="17" t="s">
        <v>270</v>
      </c>
      <c r="BP178" s="20" t="s">
        <v>296</v>
      </c>
    </row>
    <row r="179" spans="1:68" ht="26.25" thickBot="1">
      <c r="A179" s="13"/>
      <c r="B179" s="13"/>
      <c r="C179" s="143"/>
      <c r="D179" s="144"/>
      <c r="E179" s="143"/>
      <c r="F179" s="144"/>
      <c r="G179" s="143"/>
      <c r="H179" s="144"/>
      <c r="I179" s="143"/>
      <c r="J179" s="144"/>
      <c r="K179" s="143"/>
      <c r="L179" s="144"/>
      <c r="M179" s="143"/>
      <c r="N179" s="144"/>
      <c r="O179" s="143"/>
      <c r="P179" s="144"/>
      <c r="Q179" s="143"/>
      <c r="R179" s="144"/>
      <c r="S179" s="143"/>
      <c r="T179" s="144"/>
      <c r="U179" s="143"/>
      <c r="V179" s="144"/>
      <c r="W179" s="143"/>
      <c r="X179" s="144"/>
      <c r="Y179" s="143"/>
      <c r="Z179" s="144"/>
      <c r="AA179" s="143"/>
      <c r="AB179" s="144"/>
      <c r="AC179" s="143"/>
      <c r="AD179" s="144"/>
      <c r="AE179" s="143"/>
      <c r="AF179" s="144"/>
      <c r="AG179" s="143"/>
      <c r="AH179" s="144"/>
      <c r="AI179" s="143"/>
      <c r="AJ179" s="144"/>
      <c r="AK179" s="143"/>
      <c r="AL179" s="144"/>
      <c r="AM179" s="143"/>
      <c r="AN179" s="144"/>
      <c r="AO179" s="143"/>
      <c r="AP179" s="144"/>
      <c r="AQ179" s="143"/>
      <c r="AR179" s="144"/>
      <c r="AS179" s="143"/>
      <c r="AT179" s="144"/>
      <c r="AU179" s="143"/>
      <c r="AV179" s="144"/>
      <c r="AW179" s="143"/>
      <c r="AX179" s="144"/>
      <c r="AY179" s="143"/>
      <c r="AZ179" s="144"/>
      <c r="BA179" s="143"/>
      <c r="BB179" s="144"/>
      <c r="BC179" s="143"/>
      <c r="BD179" s="144"/>
      <c r="BE179" s="143"/>
      <c r="BF179" s="144"/>
      <c r="BG179" s="143"/>
      <c r="BH179" s="144"/>
      <c r="BI179" s="143"/>
      <c r="BJ179" s="144"/>
      <c r="BK179" s="143"/>
      <c r="BL179" s="144"/>
      <c r="BM179" s="6"/>
      <c r="BO179" s="17" t="s">
        <v>275</v>
      </c>
      <c r="BP179" s="20" t="s">
        <v>296</v>
      </c>
    </row>
    <row r="180" spans="1:68" ht="26.25" thickBot="1">
      <c r="A180" s="13"/>
      <c r="B180" s="13"/>
      <c r="C180" s="143"/>
      <c r="D180" s="144"/>
      <c r="E180" s="143"/>
      <c r="F180" s="144"/>
      <c r="G180" s="143"/>
      <c r="H180" s="144"/>
      <c r="I180" s="143"/>
      <c r="J180" s="144"/>
      <c r="K180" s="143"/>
      <c r="L180" s="144"/>
      <c r="M180" s="143"/>
      <c r="N180" s="144"/>
      <c r="O180" s="143"/>
      <c r="P180" s="144"/>
      <c r="Q180" s="143"/>
      <c r="R180" s="144"/>
      <c r="S180" s="143"/>
      <c r="T180" s="144"/>
      <c r="U180" s="143"/>
      <c r="V180" s="144"/>
      <c r="W180" s="143"/>
      <c r="X180" s="144"/>
      <c r="Y180" s="143"/>
      <c r="Z180" s="144"/>
      <c r="AA180" s="143"/>
      <c r="AB180" s="144"/>
      <c r="AC180" s="143"/>
      <c r="AD180" s="144"/>
      <c r="AE180" s="143"/>
      <c r="AF180" s="144"/>
      <c r="AG180" s="143"/>
      <c r="AH180" s="144"/>
      <c r="AI180" s="143"/>
      <c r="AJ180" s="144"/>
      <c r="AK180" s="143"/>
      <c r="AL180" s="144"/>
      <c r="AM180" s="143"/>
      <c r="AN180" s="144"/>
      <c r="AO180" s="143"/>
      <c r="AP180" s="144"/>
      <c r="AQ180" s="143"/>
      <c r="AR180" s="144"/>
      <c r="AS180" s="143"/>
      <c r="AT180" s="144"/>
      <c r="AU180" s="143"/>
      <c r="AV180" s="144"/>
      <c r="AW180" s="143"/>
      <c r="AX180" s="144"/>
      <c r="AY180" s="143"/>
      <c r="AZ180" s="144"/>
      <c r="BA180" s="143"/>
      <c r="BB180" s="144"/>
      <c r="BC180" s="143"/>
      <c r="BD180" s="144"/>
      <c r="BE180" s="143"/>
      <c r="BF180" s="144"/>
      <c r="BG180" s="143"/>
      <c r="BH180" s="144"/>
      <c r="BI180" s="143"/>
      <c r="BJ180" s="144"/>
      <c r="BK180" s="143"/>
      <c r="BL180" s="144"/>
      <c r="BM180" s="6"/>
      <c r="BO180" s="17" t="s">
        <v>277</v>
      </c>
      <c r="BP180" s="20" t="s">
        <v>296</v>
      </c>
    </row>
    <row r="181" spans="1:68" ht="26.25" thickBot="1">
      <c r="A181" s="13"/>
      <c r="B181" s="13"/>
      <c r="C181" s="143"/>
      <c r="D181" s="144"/>
      <c r="E181" s="143"/>
      <c r="F181" s="144"/>
      <c r="G181" s="143"/>
      <c r="H181" s="144"/>
      <c r="I181" s="143"/>
      <c r="J181" s="144"/>
      <c r="K181" s="143"/>
      <c r="L181" s="144"/>
      <c r="M181" s="143"/>
      <c r="N181" s="144"/>
      <c r="O181" s="143"/>
      <c r="P181" s="144"/>
      <c r="Q181" s="143"/>
      <c r="R181" s="144"/>
      <c r="S181" s="143"/>
      <c r="T181" s="144"/>
      <c r="U181" s="143"/>
      <c r="V181" s="144"/>
      <c r="W181" s="143"/>
      <c r="X181" s="144"/>
      <c r="Y181" s="143"/>
      <c r="Z181" s="144"/>
      <c r="AA181" s="143"/>
      <c r="AB181" s="144"/>
      <c r="AC181" s="143"/>
      <c r="AD181" s="144"/>
      <c r="AE181" s="143"/>
      <c r="AF181" s="144"/>
      <c r="AG181" s="143"/>
      <c r="AH181" s="144"/>
      <c r="AI181" s="143"/>
      <c r="AJ181" s="144"/>
      <c r="AK181" s="143"/>
      <c r="AL181" s="144"/>
      <c r="AM181" s="143"/>
      <c r="AN181" s="144"/>
      <c r="AO181" s="143"/>
      <c r="AP181" s="144"/>
      <c r="AQ181" s="143"/>
      <c r="AR181" s="144"/>
      <c r="AS181" s="143"/>
      <c r="AT181" s="144"/>
      <c r="AU181" s="143"/>
      <c r="AV181" s="144"/>
      <c r="AW181" s="143"/>
      <c r="AX181" s="144"/>
      <c r="AY181" s="143"/>
      <c r="AZ181" s="144"/>
      <c r="BA181" s="143"/>
      <c r="BB181" s="144"/>
      <c r="BC181" s="143"/>
      <c r="BD181" s="144"/>
      <c r="BE181" s="143"/>
      <c r="BF181" s="144"/>
      <c r="BG181" s="143"/>
      <c r="BH181" s="144"/>
      <c r="BI181" s="143"/>
      <c r="BJ181" s="144"/>
      <c r="BK181" s="143"/>
      <c r="BL181" s="144"/>
      <c r="BM181" s="6"/>
      <c r="BO181" s="17" t="s">
        <v>277</v>
      </c>
      <c r="BP181" s="20" t="s">
        <v>296</v>
      </c>
    </row>
    <row r="182" spans="1:68" ht="26.25" thickBot="1">
      <c r="A182" s="13"/>
      <c r="B182" s="13"/>
      <c r="C182" s="143"/>
      <c r="D182" s="144"/>
      <c r="E182" s="143"/>
      <c r="F182" s="144"/>
      <c r="G182" s="143"/>
      <c r="H182" s="144"/>
      <c r="I182" s="143"/>
      <c r="J182" s="144"/>
      <c r="K182" s="143"/>
      <c r="L182" s="144"/>
      <c r="M182" s="143"/>
      <c r="N182" s="144"/>
      <c r="O182" s="143"/>
      <c r="P182" s="144"/>
      <c r="Q182" s="143"/>
      <c r="R182" s="144"/>
      <c r="S182" s="143"/>
      <c r="T182" s="144"/>
      <c r="U182" s="143"/>
      <c r="V182" s="144"/>
      <c r="W182" s="143"/>
      <c r="X182" s="144"/>
      <c r="Y182" s="143"/>
      <c r="Z182" s="144"/>
      <c r="AA182" s="143"/>
      <c r="AB182" s="144"/>
      <c r="AC182" s="143"/>
      <c r="AD182" s="144"/>
      <c r="AE182" s="143"/>
      <c r="AF182" s="144"/>
      <c r="AG182" s="143"/>
      <c r="AH182" s="144"/>
      <c r="AI182" s="143"/>
      <c r="AJ182" s="144"/>
      <c r="AK182" s="143"/>
      <c r="AL182" s="144"/>
      <c r="AM182" s="143"/>
      <c r="AN182" s="144"/>
      <c r="AO182" s="143"/>
      <c r="AP182" s="144"/>
      <c r="AQ182" s="143"/>
      <c r="AR182" s="144"/>
      <c r="AS182" s="143"/>
      <c r="AT182" s="144"/>
      <c r="AU182" s="143"/>
      <c r="AV182" s="144"/>
      <c r="AW182" s="143"/>
      <c r="AX182" s="144"/>
      <c r="AY182" s="143"/>
      <c r="AZ182" s="144"/>
      <c r="BA182" s="143"/>
      <c r="BB182" s="144"/>
      <c r="BC182" s="143"/>
      <c r="BD182" s="144"/>
      <c r="BE182" s="143"/>
      <c r="BF182" s="144"/>
      <c r="BG182" s="143"/>
      <c r="BH182" s="144"/>
      <c r="BI182" s="143"/>
      <c r="BJ182" s="144"/>
      <c r="BK182" s="143"/>
      <c r="BL182" s="144"/>
      <c r="BM182" s="6"/>
      <c r="BO182" s="17" t="s">
        <v>288</v>
      </c>
      <c r="BP182" s="20" t="s">
        <v>296</v>
      </c>
    </row>
    <row r="183" spans="1:68" ht="26.25" thickBot="1">
      <c r="A183" s="13"/>
      <c r="B183" s="13"/>
      <c r="C183" s="143"/>
      <c r="D183" s="144"/>
      <c r="E183" s="143"/>
      <c r="F183" s="144"/>
      <c r="G183" s="143"/>
      <c r="H183" s="144"/>
      <c r="I183" s="143"/>
      <c r="J183" s="144"/>
      <c r="K183" s="143"/>
      <c r="L183" s="144"/>
      <c r="M183" s="143"/>
      <c r="N183" s="144"/>
      <c r="O183" s="143"/>
      <c r="P183" s="144"/>
      <c r="Q183" s="143"/>
      <c r="R183" s="144"/>
      <c r="S183" s="143"/>
      <c r="T183" s="144"/>
      <c r="U183" s="143"/>
      <c r="V183" s="144"/>
      <c r="W183" s="143"/>
      <c r="X183" s="144"/>
      <c r="Y183" s="143"/>
      <c r="Z183" s="144"/>
      <c r="AA183" s="143"/>
      <c r="AB183" s="144"/>
      <c r="AC183" s="143"/>
      <c r="AD183" s="144"/>
      <c r="AE183" s="143"/>
      <c r="AF183" s="144"/>
      <c r="AG183" s="143"/>
      <c r="AH183" s="144"/>
      <c r="AI183" s="143"/>
      <c r="AJ183" s="144"/>
      <c r="AK183" s="143"/>
      <c r="AL183" s="144"/>
      <c r="AM183" s="143"/>
      <c r="AN183" s="144"/>
      <c r="AO183" s="143"/>
      <c r="AP183" s="144"/>
      <c r="AQ183" s="143"/>
      <c r="AR183" s="144"/>
      <c r="AS183" s="143"/>
      <c r="AT183" s="144"/>
      <c r="AU183" s="143"/>
      <c r="AV183" s="144"/>
      <c r="AW183" s="143"/>
      <c r="AX183" s="144"/>
      <c r="AY183" s="143"/>
      <c r="AZ183" s="144"/>
      <c r="BA183" s="143"/>
      <c r="BB183" s="144"/>
      <c r="BC183" s="143"/>
      <c r="BD183" s="144"/>
      <c r="BE183" s="143"/>
      <c r="BF183" s="144"/>
      <c r="BG183" s="143"/>
      <c r="BH183" s="144"/>
      <c r="BI183" s="143"/>
      <c r="BJ183" s="144"/>
      <c r="BK183" s="143"/>
      <c r="BL183" s="144"/>
      <c r="BM183" s="6"/>
      <c r="BO183" s="17" t="s">
        <v>269</v>
      </c>
      <c r="BP183" s="20" t="s">
        <v>296</v>
      </c>
    </row>
    <row r="184" spans="1:68" ht="26.25" thickBot="1">
      <c r="A184" s="13"/>
      <c r="B184" s="13"/>
      <c r="C184" s="143"/>
      <c r="D184" s="144"/>
      <c r="E184" s="143"/>
      <c r="F184" s="144"/>
      <c r="G184" s="143"/>
      <c r="H184" s="144"/>
      <c r="I184" s="143"/>
      <c r="J184" s="144"/>
      <c r="K184" s="143"/>
      <c r="L184" s="144"/>
      <c r="M184" s="143"/>
      <c r="N184" s="144"/>
      <c r="O184" s="143"/>
      <c r="P184" s="144"/>
      <c r="Q184" s="143"/>
      <c r="R184" s="144"/>
      <c r="S184" s="143"/>
      <c r="T184" s="144"/>
      <c r="U184" s="143"/>
      <c r="V184" s="144"/>
      <c r="W184" s="143"/>
      <c r="X184" s="144"/>
      <c r="Y184" s="143"/>
      <c r="Z184" s="144"/>
      <c r="AA184" s="143"/>
      <c r="AB184" s="144"/>
      <c r="AC184" s="143"/>
      <c r="AD184" s="144"/>
      <c r="AE184" s="143"/>
      <c r="AF184" s="144"/>
      <c r="AG184" s="143"/>
      <c r="AH184" s="144"/>
      <c r="AI184" s="143"/>
      <c r="AJ184" s="144"/>
      <c r="AK184" s="143"/>
      <c r="AL184" s="144"/>
      <c r="AM184" s="143"/>
      <c r="AN184" s="144"/>
      <c r="AO184" s="143"/>
      <c r="AP184" s="144"/>
      <c r="AQ184" s="143"/>
      <c r="AR184" s="144"/>
      <c r="AS184" s="143"/>
      <c r="AT184" s="144"/>
      <c r="AU184" s="143"/>
      <c r="AV184" s="144"/>
      <c r="AW184" s="143"/>
      <c r="AX184" s="144"/>
      <c r="AY184" s="143"/>
      <c r="AZ184" s="144"/>
      <c r="BA184" s="143"/>
      <c r="BB184" s="144"/>
      <c r="BC184" s="143"/>
      <c r="BD184" s="144"/>
      <c r="BE184" s="143"/>
      <c r="BF184" s="144"/>
      <c r="BG184" s="143"/>
      <c r="BH184" s="144"/>
      <c r="BI184" s="143"/>
      <c r="BJ184" s="144"/>
      <c r="BK184" s="143"/>
      <c r="BL184" s="144"/>
      <c r="BM184" s="6"/>
      <c r="BO184" s="17" t="s">
        <v>273</v>
      </c>
      <c r="BP184" s="20" t="s">
        <v>296</v>
      </c>
    </row>
    <row r="185" spans="1:68" ht="26.25" thickBot="1">
      <c r="A185" s="13"/>
      <c r="B185" s="13"/>
      <c r="C185" s="143"/>
      <c r="D185" s="144"/>
      <c r="E185" s="143"/>
      <c r="F185" s="144"/>
      <c r="G185" s="143"/>
      <c r="H185" s="144"/>
      <c r="I185" s="143"/>
      <c r="J185" s="144"/>
      <c r="K185" s="143"/>
      <c r="L185" s="144"/>
      <c r="M185" s="143"/>
      <c r="N185" s="144"/>
      <c r="O185" s="143"/>
      <c r="P185" s="144"/>
      <c r="Q185" s="143"/>
      <c r="R185" s="144"/>
      <c r="S185" s="143"/>
      <c r="T185" s="144"/>
      <c r="U185" s="143"/>
      <c r="V185" s="144"/>
      <c r="W185" s="143"/>
      <c r="X185" s="144"/>
      <c r="Y185" s="143"/>
      <c r="Z185" s="144"/>
      <c r="AA185" s="143"/>
      <c r="AB185" s="144"/>
      <c r="AC185" s="143"/>
      <c r="AD185" s="144"/>
      <c r="AE185" s="143"/>
      <c r="AF185" s="144"/>
      <c r="AG185" s="143"/>
      <c r="AH185" s="144"/>
      <c r="AI185" s="143"/>
      <c r="AJ185" s="144"/>
      <c r="AK185" s="143"/>
      <c r="AL185" s="144"/>
      <c r="AM185" s="143"/>
      <c r="AN185" s="144"/>
      <c r="AO185" s="143"/>
      <c r="AP185" s="144"/>
      <c r="AQ185" s="143"/>
      <c r="AR185" s="144"/>
      <c r="AS185" s="143"/>
      <c r="AT185" s="144"/>
      <c r="AU185" s="143"/>
      <c r="AV185" s="144"/>
      <c r="AW185" s="143"/>
      <c r="AX185" s="144"/>
      <c r="AY185" s="143"/>
      <c r="AZ185" s="144"/>
      <c r="BA185" s="143"/>
      <c r="BB185" s="144"/>
      <c r="BC185" s="143"/>
      <c r="BD185" s="144"/>
      <c r="BE185" s="143"/>
      <c r="BF185" s="144"/>
      <c r="BG185" s="143"/>
      <c r="BH185" s="144"/>
      <c r="BI185" s="143"/>
      <c r="BJ185" s="144"/>
      <c r="BK185" s="143"/>
      <c r="BL185" s="144"/>
      <c r="BM185" s="6"/>
      <c r="BO185" s="17" t="s">
        <v>270</v>
      </c>
      <c r="BP185" s="20" t="s">
        <v>296</v>
      </c>
    </row>
    <row r="186" spans="1:68" ht="26.25" thickBot="1">
      <c r="A186" s="13"/>
      <c r="B186" s="13"/>
      <c r="C186" s="143"/>
      <c r="D186" s="144"/>
      <c r="E186" s="143"/>
      <c r="F186" s="144"/>
      <c r="G186" s="143"/>
      <c r="H186" s="144"/>
      <c r="I186" s="143"/>
      <c r="J186" s="144"/>
      <c r="K186" s="143"/>
      <c r="L186" s="144"/>
      <c r="M186" s="143"/>
      <c r="N186" s="144"/>
      <c r="O186" s="143"/>
      <c r="P186" s="144"/>
      <c r="Q186" s="143"/>
      <c r="R186" s="144"/>
      <c r="S186" s="143"/>
      <c r="T186" s="144"/>
      <c r="U186" s="143"/>
      <c r="V186" s="144"/>
      <c r="W186" s="143"/>
      <c r="X186" s="144"/>
      <c r="Y186" s="143"/>
      <c r="Z186" s="144"/>
      <c r="AA186" s="143"/>
      <c r="AB186" s="144"/>
      <c r="AC186" s="143"/>
      <c r="AD186" s="144"/>
      <c r="AE186" s="143"/>
      <c r="AF186" s="144"/>
      <c r="AG186" s="143"/>
      <c r="AH186" s="144"/>
      <c r="AI186" s="143"/>
      <c r="AJ186" s="144"/>
      <c r="AK186" s="143"/>
      <c r="AL186" s="144"/>
      <c r="AM186" s="143"/>
      <c r="AN186" s="144"/>
      <c r="AO186" s="143"/>
      <c r="AP186" s="144"/>
      <c r="AQ186" s="143"/>
      <c r="AR186" s="144"/>
      <c r="AS186" s="143"/>
      <c r="AT186" s="144"/>
      <c r="AU186" s="143"/>
      <c r="AV186" s="144"/>
      <c r="AW186" s="143"/>
      <c r="AX186" s="144"/>
      <c r="AY186" s="143"/>
      <c r="AZ186" s="144"/>
      <c r="BA186" s="143"/>
      <c r="BB186" s="144"/>
      <c r="BC186" s="143"/>
      <c r="BD186" s="144"/>
      <c r="BE186" s="143"/>
      <c r="BF186" s="144"/>
      <c r="BG186" s="143"/>
      <c r="BH186" s="144"/>
      <c r="BI186" s="143"/>
      <c r="BJ186" s="144"/>
      <c r="BK186" s="143"/>
      <c r="BL186" s="144"/>
      <c r="BM186" s="6"/>
      <c r="BO186" s="17" t="s">
        <v>270</v>
      </c>
      <c r="BP186" s="20" t="s">
        <v>296</v>
      </c>
    </row>
    <row r="187" spans="1:68" ht="26.25" thickBot="1">
      <c r="A187" s="13"/>
      <c r="B187" s="13"/>
      <c r="C187" s="143"/>
      <c r="D187" s="144"/>
      <c r="E187" s="143"/>
      <c r="F187" s="144"/>
      <c r="G187" s="143"/>
      <c r="H187" s="144"/>
      <c r="I187" s="143"/>
      <c r="J187" s="144"/>
      <c r="K187" s="143"/>
      <c r="L187" s="144"/>
      <c r="M187" s="143"/>
      <c r="N187" s="144"/>
      <c r="O187" s="143"/>
      <c r="P187" s="144"/>
      <c r="Q187" s="143"/>
      <c r="R187" s="144"/>
      <c r="S187" s="143"/>
      <c r="T187" s="144"/>
      <c r="U187" s="143"/>
      <c r="V187" s="144"/>
      <c r="W187" s="143"/>
      <c r="X187" s="144"/>
      <c r="Y187" s="143"/>
      <c r="Z187" s="144"/>
      <c r="AA187" s="143"/>
      <c r="AB187" s="144"/>
      <c r="AC187" s="143"/>
      <c r="AD187" s="144"/>
      <c r="AE187" s="143"/>
      <c r="AF187" s="144"/>
      <c r="AG187" s="143"/>
      <c r="AH187" s="144"/>
      <c r="AI187" s="143"/>
      <c r="AJ187" s="144"/>
      <c r="AK187" s="143"/>
      <c r="AL187" s="144"/>
      <c r="AM187" s="143"/>
      <c r="AN187" s="144"/>
      <c r="AO187" s="143"/>
      <c r="AP187" s="144"/>
      <c r="AQ187" s="143"/>
      <c r="AR187" s="144"/>
      <c r="AS187" s="143"/>
      <c r="AT187" s="144"/>
      <c r="AU187" s="143"/>
      <c r="AV187" s="144"/>
      <c r="AW187" s="143"/>
      <c r="AX187" s="144"/>
      <c r="AY187" s="143"/>
      <c r="AZ187" s="144"/>
      <c r="BA187" s="143"/>
      <c r="BB187" s="144"/>
      <c r="BC187" s="143"/>
      <c r="BD187" s="144"/>
      <c r="BE187" s="143"/>
      <c r="BF187" s="144"/>
      <c r="BG187" s="143"/>
      <c r="BH187" s="144"/>
      <c r="BI187" s="143"/>
      <c r="BJ187" s="144"/>
      <c r="BK187" s="143"/>
      <c r="BL187" s="144"/>
      <c r="BM187" s="6"/>
      <c r="BO187" s="17" t="s">
        <v>270</v>
      </c>
      <c r="BP187" s="20" t="s">
        <v>296</v>
      </c>
    </row>
    <row r="188" spans="1:68" ht="26.25" thickBot="1">
      <c r="A188" s="13"/>
      <c r="B188" s="15"/>
      <c r="C188" s="143"/>
      <c r="D188" s="144"/>
      <c r="E188" s="143"/>
      <c r="F188" s="144"/>
      <c r="G188" s="143"/>
      <c r="H188" s="144"/>
      <c r="I188" s="143"/>
      <c r="J188" s="144"/>
      <c r="K188" s="143"/>
      <c r="L188" s="144"/>
      <c r="M188" s="143"/>
      <c r="N188" s="144"/>
      <c r="O188" s="143"/>
      <c r="P188" s="144"/>
      <c r="Q188" s="143"/>
      <c r="R188" s="144"/>
      <c r="S188" s="143"/>
      <c r="T188" s="144"/>
      <c r="U188" s="143"/>
      <c r="V188" s="144"/>
      <c r="W188" s="143"/>
      <c r="X188" s="144"/>
      <c r="Y188" s="143"/>
      <c r="Z188" s="144"/>
      <c r="AA188" s="143"/>
      <c r="AB188" s="144"/>
      <c r="AC188" s="143"/>
      <c r="AD188" s="144"/>
      <c r="AE188" s="143"/>
      <c r="AF188" s="144"/>
      <c r="AG188" s="143"/>
      <c r="AH188" s="144"/>
      <c r="AI188" s="143"/>
      <c r="AJ188" s="144"/>
      <c r="AK188" s="143"/>
      <c r="AL188" s="144"/>
      <c r="AM188" s="143"/>
      <c r="AN188" s="144"/>
      <c r="AO188" s="143"/>
      <c r="AP188" s="144"/>
      <c r="AQ188" s="143"/>
      <c r="AR188" s="144"/>
      <c r="AS188" s="143"/>
      <c r="AT188" s="144"/>
      <c r="AU188" s="143"/>
      <c r="AV188" s="144"/>
      <c r="AW188" s="143"/>
      <c r="AX188" s="144"/>
      <c r="AY188" s="143"/>
      <c r="AZ188" s="144"/>
      <c r="BA188" s="143"/>
      <c r="BB188" s="144"/>
      <c r="BC188" s="143"/>
      <c r="BD188" s="144"/>
      <c r="BE188" s="143"/>
      <c r="BF188" s="144"/>
      <c r="BG188" s="143"/>
      <c r="BH188" s="144"/>
      <c r="BI188" s="143"/>
      <c r="BJ188" s="144"/>
      <c r="BK188" s="143"/>
      <c r="BL188" s="144"/>
      <c r="BM188" s="6"/>
      <c r="BO188" s="17" t="s">
        <v>280</v>
      </c>
      <c r="BP188" s="20" t="s">
        <v>296</v>
      </c>
    </row>
    <row r="189" spans="1:68" ht="26.25" thickBot="1">
      <c r="A189" s="13"/>
      <c r="B189" s="15"/>
      <c r="C189" s="143"/>
      <c r="D189" s="144"/>
      <c r="E189" s="143"/>
      <c r="F189" s="144"/>
      <c r="G189" s="143"/>
      <c r="H189" s="144"/>
      <c r="I189" s="143"/>
      <c r="J189" s="144"/>
      <c r="K189" s="143"/>
      <c r="L189" s="144"/>
      <c r="M189" s="143"/>
      <c r="N189" s="144"/>
      <c r="O189" s="143"/>
      <c r="P189" s="144"/>
      <c r="Q189" s="143"/>
      <c r="R189" s="144"/>
      <c r="S189" s="143"/>
      <c r="T189" s="144"/>
      <c r="U189" s="143"/>
      <c r="V189" s="144"/>
      <c r="W189" s="143"/>
      <c r="X189" s="144"/>
      <c r="Y189" s="143"/>
      <c r="Z189" s="144"/>
      <c r="AA189" s="143"/>
      <c r="AB189" s="144"/>
      <c r="AC189" s="143"/>
      <c r="AD189" s="144"/>
      <c r="AE189" s="143"/>
      <c r="AF189" s="144"/>
      <c r="AG189" s="143"/>
      <c r="AH189" s="144"/>
      <c r="AI189" s="143"/>
      <c r="AJ189" s="144"/>
      <c r="AK189" s="143"/>
      <c r="AL189" s="144"/>
      <c r="AM189" s="143"/>
      <c r="AN189" s="144"/>
      <c r="AO189" s="143"/>
      <c r="AP189" s="144"/>
      <c r="AQ189" s="143"/>
      <c r="AR189" s="144"/>
      <c r="AS189" s="143"/>
      <c r="AT189" s="144"/>
      <c r="AU189" s="143"/>
      <c r="AV189" s="144"/>
      <c r="AW189" s="143"/>
      <c r="AX189" s="144"/>
      <c r="AY189" s="143"/>
      <c r="AZ189" s="144"/>
      <c r="BA189" s="143"/>
      <c r="BB189" s="144"/>
      <c r="BC189" s="143"/>
      <c r="BD189" s="144"/>
      <c r="BE189" s="143"/>
      <c r="BF189" s="144"/>
      <c r="BG189" s="143"/>
      <c r="BH189" s="144"/>
      <c r="BI189" s="143"/>
      <c r="BJ189" s="144"/>
      <c r="BK189" s="143"/>
      <c r="BL189" s="144"/>
      <c r="BM189" s="6"/>
      <c r="BO189" s="17" t="s">
        <v>273</v>
      </c>
      <c r="BP189" s="20" t="s">
        <v>296</v>
      </c>
    </row>
    <row r="190" spans="1:68" ht="26.25" thickBot="1">
      <c r="A190" s="13"/>
      <c r="B190" s="15"/>
      <c r="C190" s="143"/>
      <c r="D190" s="144"/>
      <c r="E190" s="143"/>
      <c r="F190" s="144"/>
      <c r="G190" s="143"/>
      <c r="H190" s="144"/>
      <c r="I190" s="143"/>
      <c r="J190" s="144"/>
      <c r="K190" s="143"/>
      <c r="L190" s="144"/>
      <c r="M190" s="143"/>
      <c r="N190" s="144"/>
      <c r="O190" s="143"/>
      <c r="P190" s="144"/>
      <c r="Q190" s="143"/>
      <c r="R190" s="144"/>
      <c r="S190" s="143"/>
      <c r="T190" s="144"/>
      <c r="U190" s="143"/>
      <c r="V190" s="144"/>
      <c r="W190" s="143"/>
      <c r="X190" s="144"/>
      <c r="Y190" s="143"/>
      <c r="Z190" s="144"/>
      <c r="AA190" s="143"/>
      <c r="AB190" s="144"/>
      <c r="AC190" s="143"/>
      <c r="AD190" s="144"/>
      <c r="AE190" s="143"/>
      <c r="AF190" s="144"/>
      <c r="AG190" s="143"/>
      <c r="AH190" s="144"/>
      <c r="AI190" s="143"/>
      <c r="AJ190" s="144"/>
      <c r="AK190" s="143"/>
      <c r="AL190" s="144"/>
      <c r="AM190" s="143"/>
      <c r="AN190" s="144"/>
      <c r="AO190" s="143"/>
      <c r="AP190" s="144"/>
      <c r="AQ190" s="143"/>
      <c r="AR190" s="144"/>
      <c r="AS190" s="143"/>
      <c r="AT190" s="144"/>
      <c r="AU190" s="143"/>
      <c r="AV190" s="144"/>
      <c r="AW190" s="143"/>
      <c r="AX190" s="144"/>
      <c r="AY190" s="143"/>
      <c r="AZ190" s="144"/>
      <c r="BA190" s="143"/>
      <c r="BB190" s="144"/>
      <c r="BC190" s="143"/>
      <c r="BD190" s="144"/>
      <c r="BE190" s="143"/>
      <c r="BF190" s="144"/>
      <c r="BG190" s="143"/>
      <c r="BH190" s="144"/>
      <c r="BI190" s="143"/>
      <c r="BJ190" s="144"/>
      <c r="BK190" s="143"/>
      <c r="BL190" s="144"/>
      <c r="BM190" s="6"/>
      <c r="BO190" s="17" t="s">
        <v>275</v>
      </c>
      <c r="BP190" s="20" t="s">
        <v>296</v>
      </c>
    </row>
    <row r="191" spans="1:68" ht="26.25" thickBot="1">
      <c r="A191" s="13"/>
      <c r="B191" s="15"/>
      <c r="C191" s="143"/>
      <c r="D191" s="144"/>
      <c r="E191" s="143"/>
      <c r="F191" s="144"/>
      <c r="G191" s="143"/>
      <c r="H191" s="144"/>
      <c r="I191" s="143"/>
      <c r="J191" s="144"/>
      <c r="K191" s="143"/>
      <c r="L191" s="144"/>
      <c r="M191" s="143"/>
      <c r="N191" s="144"/>
      <c r="O191" s="143"/>
      <c r="P191" s="144"/>
      <c r="Q191" s="143"/>
      <c r="R191" s="144"/>
      <c r="S191" s="143"/>
      <c r="T191" s="144"/>
      <c r="U191" s="143"/>
      <c r="V191" s="144"/>
      <c r="W191" s="143"/>
      <c r="X191" s="144"/>
      <c r="Y191" s="143"/>
      <c r="Z191" s="144"/>
      <c r="AA191" s="143"/>
      <c r="AB191" s="144"/>
      <c r="AC191" s="143"/>
      <c r="AD191" s="144"/>
      <c r="AE191" s="143"/>
      <c r="AF191" s="144"/>
      <c r="AG191" s="143"/>
      <c r="AH191" s="144"/>
      <c r="AI191" s="143"/>
      <c r="AJ191" s="144"/>
      <c r="AK191" s="143"/>
      <c r="AL191" s="144"/>
      <c r="AM191" s="143"/>
      <c r="AN191" s="144"/>
      <c r="AO191" s="143"/>
      <c r="AP191" s="144"/>
      <c r="AQ191" s="143"/>
      <c r="AR191" s="144"/>
      <c r="AS191" s="143"/>
      <c r="AT191" s="144"/>
      <c r="AU191" s="143"/>
      <c r="AV191" s="144"/>
      <c r="AW191" s="143"/>
      <c r="AX191" s="144"/>
      <c r="AY191" s="143"/>
      <c r="AZ191" s="144"/>
      <c r="BA191" s="143"/>
      <c r="BB191" s="144"/>
      <c r="BC191" s="143"/>
      <c r="BD191" s="144"/>
      <c r="BE191" s="143"/>
      <c r="BF191" s="144"/>
      <c r="BG191" s="143"/>
      <c r="BH191" s="144"/>
      <c r="BI191" s="143"/>
      <c r="BJ191" s="144"/>
      <c r="BK191" s="143"/>
      <c r="BL191" s="144"/>
      <c r="BM191" s="6"/>
      <c r="BO191" s="17" t="s">
        <v>269</v>
      </c>
      <c r="BP191" s="20" t="s">
        <v>296</v>
      </c>
    </row>
    <row r="192" spans="1:68" ht="26.25" thickBot="1">
      <c r="A192" s="13"/>
      <c r="B192" s="15"/>
      <c r="C192" s="143"/>
      <c r="D192" s="144"/>
      <c r="E192" s="143"/>
      <c r="F192" s="144"/>
      <c r="G192" s="143"/>
      <c r="H192" s="144"/>
      <c r="I192" s="143"/>
      <c r="J192" s="144"/>
      <c r="K192" s="143"/>
      <c r="L192" s="144"/>
      <c r="M192" s="143"/>
      <c r="N192" s="144"/>
      <c r="O192" s="143"/>
      <c r="P192" s="144"/>
      <c r="Q192" s="143"/>
      <c r="R192" s="144"/>
      <c r="S192" s="143"/>
      <c r="T192" s="144"/>
      <c r="U192" s="143"/>
      <c r="V192" s="144"/>
      <c r="W192" s="143"/>
      <c r="X192" s="144"/>
      <c r="Y192" s="143"/>
      <c r="Z192" s="144"/>
      <c r="AA192" s="143"/>
      <c r="AB192" s="144"/>
      <c r="AC192" s="143"/>
      <c r="AD192" s="144"/>
      <c r="AE192" s="143"/>
      <c r="AF192" s="144"/>
      <c r="AG192" s="143"/>
      <c r="AH192" s="144"/>
      <c r="AI192" s="143"/>
      <c r="AJ192" s="144"/>
      <c r="AK192" s="143"/>
      <c r="AL192" s="144"/>
      <c r="AM192" s="143"/>
      <c r="AN192" s="144"/>
      <c r="AO192" s="143"/>
      <c r="AP192" s="144"/>
      <c r="AQ192" s="143"/>
      <c r="AR192" s="144"/>
      <c r="AS192" s="143"/>
      <c r="AT192" s="144"/>
      <c r="AU192" s="143"/>
      <c r="AV192" s="144"/>
      <c r="AW192" s="143"/>
      <c r="AX192" s="144"/>
      <c r="AY192" s="143"/>
      <c r="AZ192" s="144"/>
      <c r="BA192" s="143"/>
      <c r="BB192" s="144"/>
      <c r="BC192" s="143"/>
      <c r="BD192" s="144"/>
      <c r="BE192" s="143"/>
      <c r="BF192" s="144"/>
      <c r="BG192" s="143"/>
      <c r="BH192" s="144"/>
      <c r="BI192" s="143"/>
      <c r="BJ192" s="144"/>
      <c r="BK192" s="143"/>
      <c r="BL192" s="144"/>
      <c r="BM192" s="6"/>
      <c r="BO192" s="17" t="s">
        <v>268</v>
      </c>
      <c r="BP192" s="20" t="s">
        <v>296</v>
      </c>
    </row>
    <row r="193" spans="1:68" ht="26.25" thickBot="1">
      <c r="A193" s="13"/>
      <c r="B193" s="13"/>
      <c r="C193" s="143"/>
      <c r="D193" s="144"/>
      <c r="E193" s="143"/>
      <c r="F193" s="144"/>
      <c r="G193" s="143"/>
      <c r="H193" s="144"/>
      <c r="I193" s="143"/>
      <c r="J193" s="144"/>
      <c r="K193" s="143"/>
      <c r="L193" s="144"/>
      <c r="M193" s="143"/>
      <c r="N193" s="144"/>
      <c r="O193" s="143"/>
      <c r="P193" s="144"/>
      <c r="Q193" s="143"/>
      <c r="R193" s="144"/>
      <c r="S193" s="143"/>
      <c r="T193" s="144"/>
      <c r="U193" s="143"/>
      <c r="V193" s="144"/>
      <c r="W193" s="143"/>
      <c r="X193" s="144"/>
      <c r="Y193" s="143"/>
      <c r="Z193" s="144"/>
      <c r="AA193" s="143"/>
      <c r="AB193" s="144"/>
      <c r="AC193" s="143"/>
      <c r="AD193" s="144"/>
      <c r="AE193" s="143"/>
      <c r="AF193" s="144"/>
      <c r="AG193" s="143"/>
      <c r="AH193" s="144"/>
      <c r="AI193" s="143"/>
      <c r="AJ193" s="144"/>
      <c r="AK193" s="143"/>
      <c r="AL193" s="144"/>
      <c r="AM193" s="143"/>
      <c r="AN193" s="144"/>
      <c r="AO193" s="143"/>
      <c r="AP193" s="144"/>
      <c r="AQ193" s="143"/>
      <c r="AR193" s="144"/>
      <c r="AS193" s="143"/>
      <c r="AT193" s="144"/>
      <c r="AU193" s="143"/>
      <c r="AV193" s="144"/>
      <c r="AW193" s="143"/>
      <c r="AX193" s="144"/>
      <c r="AY193" s="143"/>
      <c r="AZ193" s="144"/>
      <c r="BA193" s="143"/>
      <c r="BB193" s="144"/>
      <c r="BC193" s="143"/>
      <c r="BD193" s="144"/>
      <c r="BE193" s="143"/>
      <c r="BF193" s="144"/>
      <c r="BG193" s="143"/>
      <c r="BH193" s="144"/>
      <c r="BI193" s="143"/>
      <c r="BJ193" s="144"/>
      <c r="BK193" s="143"/>
      <c r="BL193" s="144"/>
      <c r="BM193" s="6"/>
      <c r="BO193" s="17" t="s">
        <v>275</v>
      </c>
      <c r="BP193" s="20" t="s">
        <v>296</v>
      </c>
    </row>
    <row r="194" spans="1:68" ht="26.25" thickBot="1">
      <c r="A194" s="13"/>
      <c r="B194" s="13"/>
      <c r="C194" s="143"/>
      <c r="D194" s="144"/>
      <c r="E194" s="143"/>
      <c r="F194" s="144"/>
      <c r="G194" s="143"/>
      <c r="H194" s="144"/>
      <c r="I194" s="143"/>
      <c r="J194" s="144"/>
      <c r="K194" s="143"/>
      <c r="L194" s="144"/>
      <c r="M194" s="143"/>
      <c r="N194" s="144"/>
      <c r="O194" s="143"/>
      <c r="P194" s="144"/>
      <c r="Q194" s="143"/>
      <c r="R194" s="144"/>
      <c r="S194" s="143"/>
      <c r="T194" s="144"/>
      <c r="U194" s="143"/>
      <c r="V194" s="144"/>
      <c r="W194" s="143"/>
      <c r="X194" s="144"/>
      <c r="Y194" s="143"/>
      <c r="Z194" s="144"/>
      <c r="AA194" s="143"/>
      <c r="AB194" s="144"/>
      <c r="AC194" s="143"/>
      <c r="AD194" s="144"/>
      <c r="AE194" s="143"/>
      <c r="AF194" s="144"/>
      <c r="AG194" s="143"/>
      <c r="AH194" s="144"/>
      <c r="AI194" s="143"/>
      <c r="AJ194" s="144"/>
      <c r="AK194" s="143"/>
      <c r="AL194" s="144"/>
      <c r="AM194" s="143"/>
      <c r="AN194" s="144"/>
      <c r="AO194" s="143"/>
      <c r="AP194" s="144"/>
      <c r="AQ194" s="143"/>
      <c r="AR194" s="144"/>
      <c r="AS194" s="143"/>
      <c r="AT194" s="144"/>
      <c r="AU194" s="143"/>
      <c r="AV194" s="144"/>
      <c r="AW194" s="143"/>
      <c r="AX194" s="144"/>
      <c r="AY194" s="143"/>
      <c r="AZ194" s="144"/>
      <c r="BA194" s="143"/>
      <c r="BB194" s="144"/>
      <c r="BC194" s="143"/>
      <c r="BD194" s="144"/>
      <c r="BE194" s="143"/>
      <c r="BF194" s="144"/>
      <c r="BG194" s="143"/>
      <c r="BH194" s="144"/>
      <c r="BI194" s="143"/>
      <c r="BJ194" s="144"/>
      <c r="BK194" s="143"/>
      <c r="BL194" s="144"/>
      <c r="BM194" s="6"/>
      <c r="BO194" s="17" t="s">
        <v>272</v>
      </c>
      <c r="BP194" s="20" t="s">
        <v>296</v>
      </c>
    </row>
    <row r="195" spans="1:68" ht="26.25" thickBot="1">
      <c r="A195" s="13"/>
      <c r="B195" s="13"/>
      <c r="C195" s="143"/>
      <c r="D195" s="144"/>
      <c r="E195" s="143"/>
      <c r="F195" s="144"/>
      <c r="G195" s="143"/>
      <c r="H195" s="144"/>
      <c r="I195" s="143"/>
      <c r="J195" s="144"/>
      <c r="K195" s="143"/>
      <c r="L195" s="144"/>
      <c r="M195" s="143"/>
      <c r="N195" s="144"/>
      <c r="O195" s="143"/>
      <c r="P195" s="144"/>
      <c r="Q195" s="143"/>
      <c r="R195" s="144"/>
      <c r="S195" s="143"/>
      <c r="T195" s="144"/>
      <c r="U195" s="143"/>
      <c r="V195" s="144"/>
      <c r="W195" s="143"/>
      <c r="X195" s="144"/>
      <c r="Y195" s="143"/>
      <c r="Z195" s="144"/>
      <c r="AA195" s="143"/>
      <c r="AB195" s="144"/>
      <c r="AC195" s="143"/>
      <c r="AD195" s="144"/>
      <c r="AE195" s="143"/>
      <c r="AF195" s="144"/>
      <c r="AG195" s="143"/>
      <c r="AH195" s="144"/>
      <c r="AI195" s="143"/>
      <c r="AJ195" s="144"/>
      <c r="AK195" s="143"/>
      <c r="AL195" s="144"/>
      <c r="AM195" s="143"/>
      <c r="AN195" s="144"/>
      <c r="AO195" s="143"/>
      <c r="AP195" s="144"/>
      <c r="AQ195" s="143"/>
      <c r="AR195" s="144"/>
      <c r="AS195" s="143"/>
      <c r="AT195" s="144"/>
      <c r="AU195" s="143"/>
      <c r="AV195" s="144"/>
      <c r="AW195" s="143"/>
      <c r="AX195" s="144"/>
      <c r="AY195" s="143"/>
      <c r="AZ195" s="144"/>
      <c r="BA195" s="143"/>
      <c r="BB195" s="144"/>
      <c r="BC195" s="143"/>
      <c r="BD195" s="144"/>
      <c r="BE195" s="143"/>
      <c r="BF195" s="144"/>
      <c r="BG195" s="143"/>
      <c r="BH195" s="144"/>
      <c r="BI195" s="143"/>
      <c r="BJ195" s="144"/>
      <c r="BK195" s="143"/>
      <c r="BL195" s="144"/>
      <c r="BM195" s="6"/>
      <c r="BO195" s="17" t="s">
        <v>272</v>
      </c>
      <c r="BP195" s="20" t="s">
        <v>296</v>
      </c>
    </row>
    <row r="196" spans="1:68" ht="26.25" thickBot="1">
      <c r="A196" s="13"/>
      <c r="B196" s="13"/>
      <c r="C196" s="143"/>
      <c r="D196" s="144"/>
      <c r="E196" s="143"/>
      <c r="F196" s="144"/>
      <c r="G196" s="143"/>
      <c r="H196" s="144"/>
      <c r="I196" s="143"/>
      <c r="J196" s="144"/>
      <c r="K196" s="143"/>
      <c r="L196" s="144"/>
      <c r="M196" s="143"/>
      <c r="N196" s="144"/>
      <c r="O196" s="143"/>
      <c r="P196" s="144"/>
      <c r="Q196" s="143"/>
      <c r="R196" s="144"/>
      <c r="S196" s="143"/>
      <c r="T196" s="144"/>
      <c r="U196" s="143"/>
      <c r="V196" s="144"/>
      <c r="W196" s="143"/>
      <c r="X196" s="144"/>
      <c r="Y196" s="143"/>
      <c r="Z196" s="144"/>
      <c r="AA196" s="143"/>
      <c r="AB196" s="144"/>
      <c r="AC196" s="143"/>
      <c r="AD196" s="144"/>
      <c r="AE196" s="143"/>
      <c r="AF196" s="144"/>
      <c r="AG196" s="143"/>
      <c r="AH196" s="144"/>
      <c r="AI196" s="143"/>
      <c r="AJ196" s="144"/>
      <c r="AK196" s="143"/>
      <c r="AL196" s="144"/>
      <c r="AM196" s="143"/>
      <c r="AN196" s="144"/>
      <c r="AO196" s="143"/>
      <c r="AP196" s="144"/>
      <c r="AQ196" s="143"/>
      <c r="AR196" s="144"/>
      <c r="AS196" s="143"/>
      <c r="AT196" s="144"/>
      <c r="AU196" s="143"/>
      <c r="AV196" s="144"/>
      <c r="AW196" s="143"/>
      <c r="AX196" s="144"/>
      <c r="AY196" s="143"/>
      <c r="AZ196" s="144"/>
      <c r="BA196" s="143"/>
      <c r="BB196" s="144"/>
      <c r="BC196" s="143"/>
      <c r="BD196" s="144"/>
      <c r="BE196" s="143"/>
      <c r="BF196" s="144"/>
      <c r="BG196" s="143"/>
      <c r="BH196" s="144"/>
      <c r="BI196" s="143"/>
      <c r="BJ196" s="144"/>
      <c r="BK196" s="143"/>
      <c r="BL196" s="144"/>
      <c r="BM196" s="6"/>
      <c r="BO196" s="17" t="s">
        <v>289</v>
      </c>
      <c r="BP196" s="20" t="s">
        <v>296</v>
      </c>
    </row>
    <row r="197" spans="1:68" ht="26.25" thickBot="1">
      <c r="A197" s="13"/>
      <c r="B197" s="13"/>
      <c r="C197" s="143"/>
      <c r="D197" s="144"/>
      <c r="E197" s="143"/>
      <c r="F197" s="144"/>
      <c r="G197" s="143"/>
      <c r="H197" s="144"/>
      <c r="I197" s="143"/>
      <c r="J197" s="144"/>
      <c r="K197" s="143"/>
      <c r="L197" s="144"/>
      <c r="M197" s="143"/>
      <c r="N197" s="144"/>
      <c r="O197" s="143"/>
      <c r="P197" s="144"/>
      <c r="Q197" s="143"/>
      <c r="R197" s="144"/>
      <c r="S197" s="143"/>
      <c r="T197" s="144"/>
      <c r="U197" s="143"/>
      <c r="V197" s="144"/>
      <c r="W197" s="143"/>
      <c r="X197" s="144"/>
      <c r="Y197" s="143"/>
      <c r="Z197" s="144"/>
      <c r="AA197" s="143"/>
      <c r="AB197" s="144"/>
      <c r="AC197" s="143"/>
      <c r="AD197" s="144"/>
      <c r="AE197" s="143"/>
      <c r="AF197" s="144"/>
      <c r="AG197" s="143"/>
      <c r="AH197" s="144"/>
      <c r="AI197" s="143"/>
      <c r="AJ197" s="144"/>
      <c r="AK197" s="143"/>
      <c r="AL197" s="144"/>
      <c r="AM197" s="143"/>
      <c r="AN197" s="144"/>
      <c r="AO197" s="143"/>
      <c r="AP197" s="144"/>
      <c r="AQ197" s="143"/>
      <c r="AR197" s="144"/>
      <c r="AS197" s="143"/>
      <c r="AT197" s="144"/>
      <c r="AU197" s="143"/>
      <c r="AV197" s="144"/>
      <c r="AW197" s="143"/>
      <c r="AX197" s="144"/>
      <c r="AY197" s="143"/>
      <c r="AZ197" s="144"/>
      <c r="BA197" s="143"/>
      <c r="BB197" s="144"/>
      <c r="BC197" s="143"/>
      <c r="BD197" s="144"/>
      <c r="BE197" s="143"/>
      <c r="BF197" s="144"/>
      <c r="BG197" s="143"/>
      <c r="BH197" s="144"/>
      <c r="BI197" s="143"/>
      <c r="BJ197" s="144"/>
      <c r="BK197" s="143"/>
      <c r="BL197" s="144"/>
      <c r="BM197" s="6"/>
      <c r="BO197" s="17" t="s">
        <v>269</v>
      </c>
      <c r="BP197" s="20" t="s">
        <v>296</v>
      </c>
    </row>
    <row r="198" spans="1:68" ht="26.25" thickBot="1">
      <c r="A198" s="13"/>
      <c r="B198" s="13"/>
      <c r="C198" s="143"/>
      <c r="D198" s="144"/>
      <c r="E198" s="143"/>
      <c r="F198" s="144"/>
      <c r="G198" s="143"/>
      <c r="H198" s="144"/>
      <c r="I198" s="143"/>
      <c r="J198" s="144"/>
      <c r="K198" s="143"/>
      <c r="L198" s="144"/>
      <c r="M198" s="143"/>
      <c r="N198" s="144"/>
      <c r="O198" s="143"/>
      <c r="P198" s="144"/>
      <c r="Q198" s="143"/>
      <c r="R198" s="144"/>
      <c r="S198" s="143"/>
      <c r="T198" s="144"/>
      <c r="U198" s="143"/>
      <c r="V198" s="144"/>
      <c r="W198" s="143"/>
      <c r="X198" s="144"/>
      <c r="Y198" s="143"/>
      <c r="Z198" s="144"/>
      <c r="AA198" s="143"/>
      <c r="AB198" s="144"/>
      <c r="AC198" s="143"/>
      <c r="AD198" s="144"/>
      <c r="AE198" s="143"/>
      <c r="AF198" s="144"/>
      <c r="AG198" s="143"/>
      <c r="AH198" s="144"/>
      <c r="AI198" s="143"/>
      <c r="AJ198" s="144"/>
      <c r="AK198" s="143"/>
      <c r="AL198" s="144"/>
      <c r="AM198" s="143"/>
      <c r="AN198" s="144"/>
      <c r="AO198" s="143"/>
      <c r="AP198" s="144"/>
      <c r="AQ198" s="143"/>
      <c r="AR198" s="144"/>
      <c r="AS198" s="143"/>
      <c r="AT198" s="144"/>
      <c r="AU198" s="143"/>
      <c r="AV198" s="144"/>
      <c r="AW198" s="143"/>
      <c r="AX198" s="144"/>
      <c r="AY198" s="143"/>
      <c r="AZ198" s="144"/>
      <c r="BA198" s="143"/>
      <c r="BB198" s="144"/>
      <c r="BC198" s="143"/>
      <c r="BD198" s="144"/>
      <c r="BE198" s="143"/>
      <c r="BF198" s="144"/>
      <c r="BG198" s="143"/>
      <c r="BH198" s="144"/>
      <c r="BI198" s="143"/>
      <c r="BJ198" s="144"/>
      <c r="BK198" s="143"/>
      <c r="BL198" s="144"/>
      <c r="BM198" s="6"/>
      <c r="BO198" s="17" t="s">
        <v>277</v>
      </c>
      <c r="BP198" s="20" t="s">
        <v>296</v>
      </c>
    </row>
    <row r="199" spans="1:68" ht="26.25" thickBot="1">
      <c r="A199" s="13"/>
      <c r="B199" s="13"/>
      <c r="C199" s="143"/>
      <c r="D199" s="144"/>
      <c r="E199" s="143"/>
      <c r="F199" s="144"/>
      <c r="G199" s="143"/>
      <c r="H199" s="144"/>
      <c r="I199" s="143"/>
      <c r="J199" s="144"/>
      <c r="K199" s="143"/>
      <c r="L199" s="144"/>
      <c r="M199" s="143"/>
      <c r="N199" s="144"/>
      <c r="O199" s="143"/>
      <c r="P199" s="144"/>
      <c r="Q199" s="143"/>
      <c r="R199" s="144"/>
      <c r="S199" s="143"/>
      <c r="T199" s="144"/>
      <c r="U199" s="143"/>
      <c r="V199" s="144"/>
      <c r="W199" s="143"/>
      <c r="X199" s="144"/>
      <c r="Y199" s="143"/>
      <c r="Z199" s="144"/>
      <c r="AA199" s="143"/>
      <c r="AB199" s="144"/>
      <c r="AC199" s="143"/>
      <c r="AD199" s="144"/>
      <c r="AE199" s="143"/>
      <c r="AF199" s="144"/>
      <c r="AG199" s="143"/>
      <c r="AH199" s="144"/>
      <c r="AI199" s="143"/>
      <c r="AJ199" s="144"/>
      <c r="AK199" s="143"/>
      <c r="AL199" s="144"/>
      <c r="AM199" s="143"/>
      <c r="AN199" s="144"/>
      <c r="AO199" s="143"/>
      <c r="AP199" s="144"/>
      <c r="AQ199" s="143"/>
      <c r="AR199" s="144"/>
      <c r="AS199" s="143"/>
      <c r="AT199" s="144"/>
      <c r="AU199" s="143"/>
      <c r="AV199" s="144"/>
      <c r="AW199" s="143"/>
      <c r="AX199" s="144"/>
      <c r="AY199" s="143"/>
      <c r="AZ199" s="144"/>
      <c r="BA199" s="143"/>
      <c r="BB199" s="144"/>
      <c r="BC199" s="143"/>
      <c r="BD199" s="144"/>
      <c r="BE199" s="143"/>
      <c r="BF199" s="144"/>
      <c r="BG199" s="143"/>
      <c r="BH199" s="144"/>
      <c r="BI199" s="143"/>
      <c r="BJ199" s="144"/>
      <c r="BK199" s="143"/>
      <c r="BL199" s="144"/>
      <c r="BM199" s="6"/>
      <c r="BO199" s="17" t="s">
        <v>277</v>
      </c>
      <c r="BP199" s="20" t="s">
        <v>296</v>
      </c>
    </row>
    <row r="200" spans="1:68" ht="26.25" thickBot="1">
      <c r="A200" s="15"/>
      <c r="B200" s="15"/>
      <c r="C200" s="143"/>
      <c r="D200" s="144"/>
      <c r="E200" s="143"/>
      <c r="F200" s="144"/>
      <c r="G200" s="143"/>
      <c r="H200" s="144"/>
      <c r="I200" s="143"/>
      <c r="J200" s="144"/>
      <c r="K200" s="143"/>
      <c r="L200" s="144"/>
      <c r="M200" s="143"/>
      <c r="N200" s="144"/>
      <c r="O200" s="143"/>
      <c r="P200" s="144"/>
      <c r="Q200" s="143"/>
      <c r="R200" s="144"/>
      <c r="S200" s="143"/>
      <c r="T200" s="144"/>
      <c r="U200" s="143"/>
      <c r="V200" s="144"/>
      <c r="W200" s="143"/>
      <c r="X200" s="144"/>
      <c r="Y200" s="143"/>
      <c r="Z200" s="144"/>
      <c r="AA200" s="143"/>
      <c r="AB200" s="144"/>
      <c r="AC200" s="143"/>
      <c r="AD200" s="144"/>
      <c r="AE200" s="143"/>
      <c r="AF200" s="144"/>
      <c r="AG200" s="143"/>
      <c r="AH200" s="144"/>
      <c r="AI200" s="143"/>
      <c r="AJ200" s="144"/>
      <c r="AK200" s="143"/>
      <c r="AL200" s="144"/>
      <c r="AM200" s="143"/>
      <c r="AN200" s="144"/>
      <c r="AO200" s="143"/>
      <c r="AP200" s="144"/>
      <c r="AQ200" s="143"/>
      <c r="AR200" s="144"/>
      <c r="AS200" s="143"/>
      <c r="AT200" s="144"/>
      <c r="AU200" s="143"/>
      <c r="AV200" s="144"/>
      <c r="AW200" s="143"/>
      <c r="AX200" s="144"/>
      <c r="AY200" s="143"/>
      <c r="AZ200" s="144"/>
      <c r="BA200" s="143"/>
      <c r="BB200" s="144"/>
      <c r="BC200" s="143"/>
      <c r="BD200" s="144"/>
      <c r="BE200" s="143"/>
      <c r="BF200" s="144"/>
      <c r="BG200" s="143"/>
      <c r="BH200" s="144"/>
      <c r="BI200" s="143"/>
      <c r="BJ200" s="144"/>
      <c r="BK200" s="143"/>
      <c r="BL200" s="144"/>
      <c r="BM200" s="6"/>
      <c r="BO200" s="17" t="s">
        <v>277</v>
      </c>
      <c r="BP200" s="20" t="s">
        <v>296</v>
      </c>
    </row>
    <row r="201" spans="1:68" ht="26.25" thickBot="1">
      <c r="A201" s="15"/>
      <c r="B201" s="15"/>
      <c r="C201" s="143"/>
      <c r="D201" s="144"/>
      <c r="E201" s="143"/>
      <c r="F201" s="144"/>
      <c r="G201" s="143"/>
      <c r="H201" s="144"/>
      <c r="I201" s="143"/>
      <c r="J201" s="144"/>
      <c r="K201" s="143"/>
      <c r="L201" s="144"/>
      <c r="M201" s="143"/>
      <c r="N201" s="144"/>
      <c r="O201" s="143"/>
      <c r="P201" s="144"/>
      <c r="Q201" s="143"/>
      <c r="R201" s="144"/>
      <c r="S201" s="143"/>
      <c r="T201" s="144"/>
      <c r="U201" s="143"/>
      <c r="V201" s="144"/>
      <c r="W201" s="143"/>
      <c r="X201" s="144"/>
      <c r="Y201" s="143"/>
      <c r="Z201" s="144"/>
      <c r="AA201" s="143"/>
      <c r="AB201" s="144"/>
      <c r="AC201" s="143"/>
      <c r="AD201" s="144"/>
      <c r="AE201" s="143"/>
      <c r="AF201" s="144"/>
      <c r="AG201" s="143"/>
      <c r="AH201" s="144"/>
      <c r="AI201" s="143"/>
      <c r="AJ201" s="144"/>
      <c r="AK201" s="143"/>
      <c r="AL201" s="144"/>
      <c r="AM201" s="143"/>
      <c r="AN201" s="144"/>
      <c r="AO201" s="143"/>
      <c r="AP201" s="144"/>
      <c r="AQ201" s="143"/>
      <c r="AR201" s="144"/>
      <c r="AS201" s="143"/>
      <c r="AT201" s="144"/>
      <c r="AU201" s="143"/>
      <c r="AV201" s="144"/>
      <c r="AW201" s="143"/>
      <c r="AX201" s="144"/>
      <c r="AY201" s="143"/>
      <c r="AZ201" s="144"/>
      <c r="BA201" s="143"/>
      <c r="BB201" s="144"/>
      <c r="BC201" s="143"/>
      <c r="BD201" s="144"/>
      <c r="BE201" s="143"/>
      <c r="BF201" s="144"/>
      <c r="BG201" s="143"/>
      <c r="BH201" s="144"/>
      <c r="BI201" s="143"/>
      <c r="BJ201" s="144"/>
      <c r="BK201" s="143"/>
      <c r="BL201" s="144"/>
      <c r="BM201" s="6"/>
      <c r="BO201" s="17" t="s">
        <v>277</v>
      </c>
      <c r="BP201" s="20" t="s">
        <v>296</v>
      </c>
    </row>
    <row r="202" spans="1:68" ht="26.25" thickBot="1">
      <c r="A202" s="15"/>
      <c r="B202" s="15"/>
      <c r="C202" s="143"/>
      <c r="D202" s="144"/>
      <c r="E202" s="143"/>
      <c r="F202" s="144"/>
      <c r="G202" s="143"/>
      <c r="H202" s="144"/>
      <c r="I202" s="143"/>
      <c r="J202" s="144"/>
      <c r="K202" s="143"/>
      <c r="L202" s="144"/>
      <c r="M202" s="143"/>
      <c r="N202" s="144"/>
      <c r="O202" s="143"/>
      <c r="P202" s="144"/>
      <c r="Q202" s="143"/>
      <c r="R202" s="144"/>
      <c r="S202" s="143"/>
      <c r="T202" s="144"/>
      <c r="U202" s="143"/>
      <c r="V202" s="144"/>
      <c r="W202" s="143"/>
      <c r="X202" s="144"/>
      <c r="Y202" s="143"/>
      <c r="Z202" s="144"/>
      <c r="AA202" s="143"/>
      <c r="AB202" s="144"/>
      <c r="AC202" s="143"/>
      <c r="AD202" s="144"/>
      <c r="AE202" s="143"/>
      <c r="AF202" s="144"/>
      <c r="AG202" s="143"/>
      <c r="AH202" s="144"/>
      <c r="AI202" s="143"/>
      <c r="AJ202" s="144"/>
      <c r="AK202" s="143"/>
      <c r="AL202" s="144"/>
      <c r="AM202" s="143"/>
      <c r="AN202" s="144"/>
      <c r="AO202" s="143"/>
      <c r="AP202" s="144"/>
      <c r="AQ202" s="143"/>
      <c r="AR202" s="144"/>
      <c r="AS202" s="143"/>
      <c r="AT202" s="144"/>
      <c r="AU202" s="143"/>
      <c r="AV202" s="144"/>
      <c r="AW202" s="143"/>
      <c r="AX202" s="144"/>
      <c r="AY202" s="143"/>
      <c r="AZ202" s="144"/>
      <c r="BA202" s="143"/>
      <c r="BB202" s="144"/>
      <c r="BC202" s="143"/>
      <c r="BD202" s="144"/>
      <c r="BE202" s="143"/>
      <c r="BF202" s="144"/>
      <c r="BG202" s="143"/>
      <c r="BH202" s="144"/>
      <c r="BI202" s="143"/>
      <c r="BJ202" s="144"/>
      <c r="BK202" s="143"/>
      <c r="BL202" s="144"/>
      <c r="BM202" s="6"/>
      <c r="BO202" s="18" t="s">
        <v>275</v>
      </c>
      <c r="BP202" s="21" t="s">
        <v>296</v>
      </c>
    </row>
    <row r="203" spans="1:68" ht="26.25" thickBot="1">
      <c r="A203" s="15"/>
      <c r="B203" s="15"/>
      <c r="C203" s="143"/>
      <c r="D203" s="144"/>
      <c r="E203" s="143"/>
      <c r="F203" s="144"/>
      <c r="G203" s="143"/>
      <c r="H203" s="144"/>
      <c r="I203" s="143"/>
      <c r="J203" s="144"/>
      <c r="K203" s="143"/>
      <c r="L203" s="144"/>
      <c r="M203" s="143"/>
      <c r="N203" s="144"/>
      <c r="O203" s="143"/>
      <c r="P203" s="144"/>
      <c r="Q203" s="143"/>
      <c r="R203" s="144"/>
      <c r="S203" s="143"/>
      <c r="T203" s="144"/>
      <c r="U203" s="143"/>
      <c r="V203" s="144"/>
      <c r="W203" s="143"/>
      <c r="X203" s="144"/>
      <c r="Y203" s="143"/>
      <c r="Z203" s="144"/>
      <c r="AA203" s="143"/>
      <c r="AB203" s="144"/>
      <c r="AC203" s="143"/>
      <c r="AD203" s="144"/>
      <c r="AE203" s="143"/>
      <c r="AF203" s="144"/>
      <c r="AG203" s="143"/>
      <c r="AH203" s="144"/>
      <c r="AI203" s="143"/>
      <c r="AJ203" s="144"/>
      <c r="AK203" s="143"/>
      <c r="AL203" s="144"/>
      <c r="AM203" s="143"/>
      <c r="AN203" s="144"/>
      <c r="AO203" s="143"/>
      <c r="AP203" s="144"/>
      <c r="AQ203" s="143"/>
      <c r="AR203" s="144"/>
      <c r="AS203" s="143"/>
      <c r="AT203" s="144"/>
      <c r="AU203" s="143"/>
      <c r="AV203" s="144"/>
      <c r="AW203" s="143"/>
      <c r="AX203" s="144"/>
      <c r="AY203" s="143"/>
      <c r="AZ203" s="144"/>
      <c r="BA203" s="143"/>
      <c r="BB203" s="144"/>
      <c r="BC203" s="143"/>
      <c r="BD203" s="144"/>
      <c r="BE203" s="143"/>
      <c r="BF203" s="144"/>
      <c r="BG203" s="143"/>
      <c r="BH203" s="144"/>
      <c r="BI203" s="143"/>
      <c r="BJ203" s="144"/>
      <c r="BK203" s="143"/>
      <c r="BL203" s="144"/>
      <c r="BM203" s="6"/>
      <c r="BO203" s="18" t="s">
        <v>275</v>
      </c>
      <c r="BP203" s="21" t="s">
        <v>297</v>
      </c>
    </row>
    <row r="204" spans="1:68" ht="26.25" thickBot="1">
      <c r="A204" s="15"/>
      <c r="B204" s="15"/>
      <c r="C204" s="143"/>
      <c r="D204" s="144"/>
      <c r="E204" s="143"/>
      <c r="F204" s="144"/>
      <c r="G204" s="143"/>
      <c r="H204" s="144"/>
      <c r="I204" s="143"/>
      <c r="J204" s="144"/>
      <c r="K204" s="143"/>
      <c r="L204" s="144"/>
      <c r="M204" s="143"/>
      <c r="N204" s="144"/>
      <c r="O204" s="143"/>
      <c r="P204" s="144"/>
      <c r="Q204" s="143"/>
      <c r="R204" s="144"/>
      <c r="S204" s="143"/>
      <c r="T204" s="144"/>
      <c r="U204" s="143"/>
      <c r="V204" s="144"/>
      <c r="W204" s="143"/>
      <c r="X204" s="144"/>
      <c r="Y204" s="143"/>
      <c r="Z204" s="144"/>
      <c r="AA204" s="143"/>
      <c r="AB204" s="144"/>
      <c r="AC204" s="143"/>
      <c r="AD204" s="144"/>
      <c r="AE204" s="143"/>
      <c r="AF204" s="144"/>
      <c r="AG204" s="143"/>
      <c r="AH204" s="144"/>
      <c r="AI204" s="143"/>
      <c r="AJ204" s="144"/>
      <c r="AK204" s="143"/>
      <c r="AL204" s="144"/>
      <c r="AM204" s="143"/>
      <c r="AN204" s="144"/>
      <c r="AO204" s="143"/>
      <c r="AP204" s="144"/>
      <c r="AQ204" s="143"/>
      <c r="AR204" s="144"/>
      <c r="AS204" s="143"/>
      <c r="AT204" s="144"/>
      <c r="AU204" s="143"/>
      <c r="AV204" s="144"/>
      <c r="AW204" s="143"/>
      <c r="AX204" s="144"/>
      <c r="AY204" s="143"/>
      <c r="AZ204" s="144"/>
      <c r="BA204" s="143"/>
      <c r="BB204" s="144"/>
      <c r="BC204" s="143"/>
      <c r="BD204" s="144"/>
      <c r="BE204" s="143"/>
      <c r="BF204" s="144"/>
      <c r="BG204" s="143"/>
      <c r="BH204" s="144"/>
      <c r="BI204" s="143"/>
      <c r="BJ204" s="144"/>
      <c r="BK204" s="143"/>
      <c r="BL204" s="144"/>
      <c r="BM204" s="6"/>
      <c r="BO204" s="18" t="s">
        <v>275</v>
      </c>
      <c r="BP204" s="21" t="s">
        <v>297</v>
      </c>
    </row>
    <row r="205" spans="1:68" ht="26.25" thickBot="1">
      <c r="A205" s="15"/>
      <c r="B205" s="15"/>
      <c r="C205" s="143"/>
      <c r="D205" s="144"/>
      <c r="E205" s="143"/>
      <c r="F205" s="144"/>
      <c r="G205" s="143"/>
      <c r="H205" s="144"/>
      <c r="I205" s="143"/>
      <c r="J205" s="144"/>
      <c r="K205" s="143"/>
      <c r="L205" s="144"/>
      <c r="M205" s="143"/>
      <c r="N205" s="144"/>
      <c r="O205" s="143"/>
      <c r="P205" s="144"/>
      <c r="Q205" s="143"/>
      <c r="R205" s="144"/>
      <c r="S205" s="143"/>
      <c r="T205" s="144"/>
      <c r="U205" s="143"/>
      <c r="V205" s="144"/>
      <c r="W205" s="143"/>
      <c r="X205" s="144"/>
      <c r="Y205" s="143"/>
      <c r="Z205" s="144"/>
      <c r="AA205" s="143"/>
      <c r="AB205" s="144"/>
      <c r="AC205" s="143"/>
      <c r="AD205" s="144"/>
      <c r="AE205" s="143"/>
      <c r="AF205" s="144"/>
      <c r="AG205" s="143"/>
      <c r="AH205" s="144"/>
      <c r="AI205" s="143"/>
      <c r="AJ205" s="144"/>
      <c r="AK205" s="143"/>
      <c r="AL205" s="144"/>
      <c r="AM205" s="143"/>
      <c r="AN205" s="144"/>
      <c r="AO205" s="143"/>
      <c r="AP205" s="144"/>
      <c r="AQ205" s="143"/>
      <c r="AR205" s="144"/>
      <c r="AS205" s="143"/>
      <c r="AT205" s="144"/>
      <c r="AU205" s="143"/>
      <c r="AV205" s="144"/>
      <c r="AW205" s="143"/>
      <c r="AX205" s="144"/>
      <c r="AY205" s="143"/>
      <c r="AZ205" s="144"/>
      <c r="BA205" s="143"/>
      <c r="BB205" s="144"/>
      <c r="BC205" s="143"/>
      <c r="BD205" s="144"/>
      <c r="BE205" s="143"/>
      <c r="BF205" s="144"/>
      <c r="BG205" s="143"/>
      <c r="BH205" s="144"/>
      <c r="BI205" s="143"/>
      <c r="BJ205" s="144"/>
      <c r="BK205" s="143"/>
      <c r="BL205" s="144"/>
      <c r="BM205" s="6"/>
      <c r="BO205" s="18" t="s">
        <v>274</v>
      </c>
      <c r="BP205" s="21" t="s">
        <v>297</v>
      </c>
    </row>
    <row r="206" spans="1:68" ht="26.25" thickBot="1">
      <c r="A206" s="15"/>
      <c r="B206" s="15"/>
      <c r="C206" s="143"/>
      <c r="D206" s="144"/>
      <c r="E206" s="143"/>
      <c r="F206" s="144"/>
      <c r="G206" s="143"/>
      <c r="H206" s="144"/>
      <c r="I206" s="143"/>
      <c r="J206" s="144"/>
      <c r="K206" s="143"/>
      <c r="L206" s="144"/>
      <c r="M206" s="143"/>
      <c r="N206" s="144"/>
      <c r="O206" s="143"/>
      <c r="P206" s="144"/>
      <c r="Q206" s="143"/>
      <c r="R206" s="144"/>
      <c r="S206" s="143"/>
      <c r="T206" s="144"/>
      <c r="U206" s="143"/>
      <c r="V206" s="144"/>
      <c r="W206" s="143"/>
      <c r="X206" s="144"/>
      <c r="Y206" s="143"/>
      <c r="Z206" s="144"/>
      <c r="AA206" s="143"/>
      <c r="AB206" s="144"/>
      <c r="AC206" s="143"/>
      <c r="AD206" s="144"/>
      <c r="AE206" s="143"/>
      <c r="AF206" s="144"/>
      <c r="AG206" s="143"/>
      <c r="AH206" s="144"/>
      <c r="AI206" s="143"/>
      <c r="AJ206" s="144"/>
      <c r="AK206" s="143"/>
      <c r="AL206" s="144"/>
      <c r="AM206" s="143"/>
      <c r="AN206" s="144"/>
      <c r="AO206" s="143"/>
      <c r="AP206" s="144"/>
      <c r="AQ206" s="143"/>
      <c r="AR206" s="144"/>
      <c r="AS206" s="143"/>
      <c r="AT206" s="144"/>
      <c r="AU206" s="143"/>
      <c r="AV206" s="144"/>
      <c r="AW206" s="143"/>
      <c r="AX206" s="144"/>
      <c r="AY206" s="143"/>
      <c r="AZ206" s="144"/>
      <c r="BA206" s="143"/>
      <c r="BB206" s="144"/>
      <c r="BC206" s="143"/>
      <c r="BD206" s="144"/>
      <c r="BE206" s="143"/>
      <c r="BF206" s="144"/>
      <c r="BG206" s="143"/>
      <c r="BH206" s="144"/>
      <c r="BI206" s="143"/>
      <c r="BJ206" s="144"/>
      <c r="BK206" s="143"/>
      <c r="BL206" s="144"/>
      <c r="BM206" s="6"/>
      <c r="BO206" s="18" t="s">
        <v>274</v>
      </c>
      <c r="BP206" s="21" t="s">
        <v>297</v>
      </c>
    </row>
    <row r="207" spans="1:68" ht="26.25" thickBot="1">
      <c r="A207" s="15"/>
      <c r="B207" s="15"/>
      <c r="C207" s="143"/>
      <c r="D207" s="144"/>
      <c r="E207" s="143"/>
      <c r="F207" s="144"/>
      <c r="G207" s="143"/>
      <c r="H207" s="144"/>
      <c r="I207" s="143"/>
      <c r="J207" s="144"/>
      <c r="K207" s="143"/>
      <c r="L207" s="144"/>
      <c r="M207" s="143"/>
      <c r="N207" s="144"/>
      <c r="O207" s="143"/>
      <c r="P207" s="144"/>
      <c r="Q207" s="143"/>
      <c r="R207" s="144"/>
      <c r="S207" s="143"/>
      <c r="T207" s="144"/>
      <c r="U207" s="143"/>
      <c r="V207" s="144"/>
      <c r="W207" s="143"/>
      <c r="X207" s="144"/>
      <c r="Y207" s="143"/>
      <c r="Z207" s="144"/>
      <c r="AA207" s="143"/>
      <c r="AB207" s="144"/>
      <c r="AC207" s="143"/>
      <c r="AD207" s="144"/>
      <c r="AE207" s="143"/>
      <c r="AF207" s="144"/>
      <c r="AG207" s="143"/>
      <c r="AH207" s="144"/>
      <c r="AI207" s="143"/>
      <c r="AJ207" s="144"/>
      <c r="AK207" s="143"/>
      <c r="AL207" s="144"/>
      <c r="AM207" s="143"/>
      <c r="AN207" s="144"/>
      <c r="AO207" s="143"/>
      <c r="AP207" s="144"/>
      <c r="AQ207" s="143"/>
      <c r="AR207" s="144"/>
      <c r="AS207" s="143"/>
      <c r="AT207" s="144"/>
      <c r="AU207" s="143"/>
      <c r="AV207" s="144"/>
      <c r="AW207" s="143"/>
      <c r="AX207" s="144"/>
      <c r="AY207" s="143"/>
      <c r="AZ207" s="144"/>
      <c r="BA207" s="143"/>
      <c r="BB207" s="144"/>
      <c r="BC207" s="143"/>
      <c r="BD207" s="144"/>
      <c r="BE207" s="143"/>
      <c r="BF207" s="144"/>
      <c r="BG207" s="143"/>
      <c r="BH207" s="144"/>
      <c r="BI207" s="143"/>
      <c r="BJ207" s="144"/>
      <c r="BK207" s="143"/>
      <c r="BL207" s="144"/>
      <c r="BM207" s="6"/>
      <c r="BO207" s="17" t="s">
        <v>290</v>
      </c>
      <c r="BP207" s="20" t="s">
        <v>296</v>
      </c>
    </row>
    <row r="208" spans="1:68" ht="26.25" thickBot="1">
      <c r="A208" s="15"/>
      <c r="B208" s="15"/>
      <c r="C208" s="143"/>
      <c r="D208" s="144"/>
      <c r="E208" s="143"/>
      <c r="F208" s="144"/>
      <c r="G208" s="143"/>
      <c r="H208" s="144"/>
      <c r="I208" s="143"/>
      <c r="J208" s="144"/>
      <c r="K208" s="143"/>
      <c r="L208" s="144"/>
      <c r="M208" s="143"/>
      <c r="N208" s="144"/>
      <c r="O208" s="143"/>
      <c r="P208" s="144"/>
      <c r="Q208" s="143"/>
      <c r="R208" s="144"/>
      <c r="S208" s="143"/>
      <c r="T208" s="144"/>
      <c r="U208" s="143"/>
      <c r="V208" s="144"/>
      <c r="W208" s="143"/>
      <c r="X208" s="144"/>
      <c r="Y208" s="143"/>
      <c r="Z208" s="144"/>
      <c r="AA208" s="143"/>
      <c r="AB208" s="144"/>
      <c r="AC208" s="143"/>
      <c r="AD208" s="144"/>
      <c r="AE208" s="143"/>
      <c r="AF208" s="144"/>
      <c r="AG208" s="143"/>
      <c r="AH208" s="144"/>
      <c r="AI208" s="143"/>
      <c r="AJ208" s="144"/>
      <c r="AK208" s="143"/>
      <c r="AL208" s="144"/>
      <c r="AM208" s="143"/>
      <c r="AN208" s="144"/>
      <c r="AO208" s="143"/>
      <c r="AP208" s="144"/>
      <c r="AQ208" s="143"/>
      <c r="AR208" s="144"/>
      <c r="AS208" s="143"/>
      <c r="AT208" s="144"/>
      <c r="AU208" s="143"/>
      <c r="AV208" s="144"/>
      <c r="AW208" s="143"/>
      <c r="AX208" s="144"/>
      <c r="AY208" s="143"/>
      <c r="AZ208" s="144"/>
      <c r="BA208" s="143"/>
      <c r="BB208" s="144"/>
      <c r="BC208" s="143"/>
      <c r="BD208" s="144"/>
      <c r="BE208" s="143"/>
      <c r="BF208" s="144"/>
      <c r="BG208" s="143"/>
      <c r="BH208" s="144"/>
      <c r="BI208" s="143"/>
      <c r="BJ208" s="144"/>
      <c r="BK208" s="143"/>
      <c r="BL208" s="144"/>
      <c r="BM208" s="6"/>
      <c r="BO208" s="17" t="s">
        <v>269</v>
      </c>
      <c r="BP208" s="20" t="s">
        <v>296</v>
      </c>
    </row>
    <row r="209" spans="1:68" ht="26.25" thickBot="1">
      <c r="A209" s="15"/>
      <c r="B209" s="15"/>
      <c r="C209" s="143"/>
      <c r="D209" s="144"/>
      <c r="E209" s="143"/>
      <c r="F209" s="144"/>
      <c r="G209" s="143"/>
      <c r="H209" s="144"/>
      <c r="I209" s="143"/>
      <c r="J209" s="144"/>
      <c r="K209" s="143"/>
      <c r="L209" s="144"/>
      <c r="M209" s="143"/>
      <c r="N209" s="144"/>
      <c r="O209" s="143"/>
      <c r="P209" s="144"/>
      <c r="Q209" s="143"/>
      <c r="R209" s="144"/>
      <c r="S209" s="143"/>
      <c r="T209" s="144"/>
      <c r="U209" s="143"/>
      <c r="V209" s="144"/>
      <c r="W209" s="143"/>
      <c r="X209" s="144"/>
      <c r="Y209" s="143"/>
      <c r="Z209" s="144"/>
      <c r="AA209" s="143"/>
      <c r="AB209" s="144"/>
      <c r="AC209" s="143"/>
      <c r="AD209" s="144"/>
      <c r="AE209" s="143"/>
      <c r="AF209" s="144"/>
      <c r="AG209" s="143"/>
      <c r="AH209" s="144"/>
      <c r="AI209" s="143"/>
      <c r="AJ209" s="144"/>
      <c r="AK209" s="143"/>
      <c r="AL209" s="144"/>
      <c r="AM209" s="143"/>
      <c r="AN209" s="144"/>
      <c r="AO209" s="143"/>
      <c r="AP209" s="144"/>
      <c r="AQ209" s="143"/>
      <c r="AR209" s="144"/>
      <c r="AS209" s="143"/>
      <c r="AT209" s="144"/>
      <c r="AU209" s="143"/>
      <c r="AV209" s="144"/>
      <c r="AW209" s="143"/>
      <c r="AX209" s="144"/>
      <c r="AY209" s="143"/>
      <c r="AZ209" s="144"/>
      <c r="BA209" s="143"/>
      <c r="BB209" s="144"/>
      <c r="BC209" s="143"/>
      <c r="BD209" s="144"/>
      <c r="BE209" s="143"/>
      <c r="BF209" s="144"/>
      <c r="BG209" s="143"/>
      <c r="BH209" s="144"/>
      <c r="BI209" s="143"/>
      <c r="BJ209" s="144"/>
      <c r="BK209" s="143"/>
      <c r="BL209" s="144"/>
      <c r="BM209" s="6"/>
      <c r="BO209" s="17" t="s">
        <v>283</v>
      </c>
      <c r="BP209" s="20" t="s">
        <v>296</v>
      </c>
    </row>
    <row r="210" spans="1:68" ht="26.25" thickBot="1">
      <c r="A210" s="15"/>
      <c r="B210" s="15"/>
      <c r="C210" s="143"/>
      <c r="D210" s="144"/>
      <c r="E210" s="143"/>
      <c r="F210" s="144"/>
      <c r="G210" s="143"/>
      <c r="H210" s="144"/>
      <c r="I210" s="143"/>
      <c r="J210" s="144"/>
      <c r="K210" s="143"/>
      <c r="L210" s="144"/>
      <c r="M210" s="143"/>
      <c r="N210" s="144"/>
      <c r="O210" s="143"/>
      <c r="P210" s="144"/>
      <c r="Q210" s="143"/>
      <c r="R210" s="144"/>
      <c r="S210" s="143"/>
      <c r="T210" s="144"/>
      <c r="U210" s="143"/>
      <c r="V210" s="144"/>
      <c r="W210" s="143"/>
      <c r="X210" s="144"/>
      <c r="Y210" s="143"/>
      <c r="Z210" s="144"/>
      <c r="AA210" s="143"/>
      <c r="AB210" s="144"/>
      <c r="AC210" s="143"/>
      <c r="AD210" s="144"/>
      <c r="AE210" s="143"/>
      <c r="AF210" s="144"/>
      <c r="AG210" s="143"/>
      <c r="AH210" s="144"/>
      <c r="AI210" s="143"/>
      <c r="AJ210" s="144"/>
      <c r="AK210" s="143"/>
      <c r="AL210" s="144"/>
      <c r="AM210" s="143"/>
      <c r="AN210" s="144"/>
      <c r="AO210" s="143"/>
      <c r="AP210" s="144"/>
      <c r="AQ210" s="143"/>
      <c r="AR210" s="144"/>
      <c r="AS210" s="143"/>
      <c r="AT210" s="144"/>
      <c r="AU210" s="143"/>
      <c r="AV210" s="144"/>
      <c r="AW210" s="143"/>
      <c r="AX210" s="144"/>
      <c r="AY210" s="143"/>
      <c r="AZ210" s="144"/>
      <c r="BA210" s="143"/>
      <c r="BB210" s="144"/>
      <c r="BC210" s="143"/>
      <c r="BD210" s="144"/>
      <c r="BE210" s="143"/>
      <c r="BF210" s="144"/>
      <c r="BG210" s="143"/>
      <c r="BH210" s="144"/>
      <c r="BI210" s="143"/>
      <c r="BJ210" s="144"/>
      <c r="BK210" s="143"/>
      <c r="BL210" s="144"/>
      <c r="BM210" s="6"/>
      <c r="BO210" s="17" t="s">
        <v>272</v>
      </c>
      <c r="BP210" s="20" t="s">
        <v>296</v>
      </c>
    </row>
    <row r="211" spans="1:68" ht="26.25" thickBot="1">
      <c r="A211" s="15"/>
      <c r="B211" s="15"/>
      <c r="C211" s="143"/>
      <c r="D211" s="144"/>
      <c r="E211" s="143"/>
      <c r="F211" s="144"/>
      <c r="G211" s="143"/>
      <c r="H211" s="144"/>
      <c r="I211" s="143"/>
      <c r="J211" s="144"/>
      <c r="K211" s="143"/>
      <c r="L211" s="144"/>
      <c r="M211" s="143"/>
      <c r="N211" s="144"/>
      <c r="O211" s="143"/>
      <c r="P211" s="144"/>
      <c r="Q211" s="143"/>
      <c r="R211" s="144"/>
      <c r="S211" s="143"/>
      <c r="T211" s="144"/>
      <c r="U211" s="143"/>
      <c r="V211" s="144"/>
      <c r="W211" s="143"/>
      <c r="X211" s="144"/>
      <c r="Y211" s="143"/>
      <c r="Z211" s="144"/>
      <c r="AA211" s="143"/>
      <c r="AB211" s="144"/>
      <c r="AC211" s="143"/>
      <c r="AD211" s="144"/>
      <c r="AE211" s="143"/>
      <c r="AF211" s="144"/>
      <c r="AG211" s="143"/>
      <c r="AH211" s="144"/>
      <c r="AI211" s="143"/>
      <c r="AJ211" s="144"/>
      <c r="AK211" s="143"/>
      <c r="AL211" s="144"/>
      <c r="AM211" s="143"/>
      <c r="AN211" s="144"/>
      <c r="AO211" s="143"/>
      <c r="AP211" s="144"/>
      <c r="AQ211" s="143"/>
      <c r="AR211" s="144"/>
      <c r="AS211" s="143"/>
      <c r="AT211" s="144"/>
      <c r="AU211" s="143"/>
      <c r="AV211" s="144"/>
      <c r="AW211" s="143"/>
      <c r="AX211" s="144"/>
      <c r="AY211" s="143"/>
      <c r="AZ211" s="144"/>
      <c r="BA211" s="143"/>
      <c r="BB211" s="144"/>
      <c r="BC211" s="143"/>
      <c r="BD211" s="144"/>
      <c r="BE211" s="143"/>
      <c r="BF211" s="144"/>
      <c r="BG211" s="143"/>
      <c r="BH211" s="144"/>
      <c r="BI211" s="143"/>
      <c r="BJ211" s="144"/>
      <c r="BK211" s="143"/>
      <c r="BL211" s="144"/>
      <c r="BM211" s="6"/>
      <c r="BO211" s="17" t="s">
        <v>283</v>
      </c>
      <c r="BP211" s="20" t="s">
        <v>296</v>
      </c>
    </row>
    <row r="212" spans="1:68" ht="26.25" thickBot="1">
      <c r="A212" s="15"/>
      <c r="B212" s="15"/>
      <c r="C212" s="143"/>
      <c r="D212" s="144"/>
      <c r="E212" s="143"/>
      <c r="F212" s="144"/>
      <c r="G212" s="143"/>
      <c r="H212" s="144"/>
      <c r="I212" s="143"/>
      <c r="J212" s="144"/>
      <c r="K212" s="143"/>
      <c r="L212" s="144"/>
      <c r="M212" s="143"/>
      <c r="N212" s="144"/>
      <c r="O212" s="143"/>
      <c r="P212" s="144"/>
      <c r="Q212" s="143"/>
      <c r="R212" s="144"/>
      <c r="S212" s="143"/>
      <c r="T212" s="144"/>
      <c r="U212" s="143"/>
      <c r="V212" s="144"/>
      <c r="W212" s="143"/>
      <c r="X212" s="144"/>
      <c r="Y212" s="143"/>
      <c r="Z212" s="144"/>
      <c r="AA212" s="143"/>
      <c r="AB212" s="144"/>
      <c r="AC212" s="143"/>
      <c r="AD212" s="144"/>
      <c r="AE212" s="143"/>
      <c r="AF212" s="144"/>
      <c r="AG212" s="143"/>
      <c r="AH212" s="144"/>
      <c r="AI212" s="143"/>
      <c r="AJ212" s="144"/>
      <c r="AK212" s="143"/>
      <c r="AL212" s="144"/>
      <c r="AM212" s="143"/>
      <c r="AN212" s="144"/>
      <c r="AO212" s="143"/>
      <c r="AP212" s="144"/>
      <c r="AQ212" s="143"/>
      <c r="AR212" s="144"/>
      <c r="AS212" s="143"/>
      <c r="AT212" s="144"/>
      <c r="AU212" s="143"/>
      <c r="AV212" s="144"/>
      <c r="AW212" s="143"/>
      <c r="AX212" s="144"/>
      <c r="AY212" s="143"/>
      <c r="AZ212" s="144"/>
      <c r="BA212" s="143"/>
      <c r="BB212" s="144"/>
      <c r="BC212" s="143"/>
      <c r="BD212" s="144"/>
      <c r="BE212" s="143"/>
      <c r="BF212" s="144"/>
      <c r="BG212" s="143"/>
      <c r="BH212" s="144"/>
      <c r="BI212" s="143"/>
      <c r="BJ212" s="144"/>
      <c r="BK212" s="143"/>
      <c r="BL212" s="144"/>
      <c r="BM212" s="6"/>
      <c r="BO212" s="17" t="s">
        <v>272</v>
      </c>
      <c r="BP212" s="20" t="s">
        <v>296</v>
      </c>
    </row>
    <row r="213" spans="1:68" ht="26.25" thickBot="1">
      <c r="A213" s="15"/>
      <c r="B213" s="15"/>
      <c r="C213" s="143"/>
      <c r="D213" s="144"/>
      <c r="E213" s="143"/>
      <c r="F213" s="144"/>
      <c r="G213" s="143"/>
      <c r="H213" s="144"/>
      <c r="I213" s="143"/>
      <c r="J213" s="144"/>
      <c r="K213" s="143"/>
      <c r="L213" s="144"/>
      <c r="M213" s="143"/>
      <c r="N213" s="144"/>
      <c r="O213" s="143"/>
      <c r="P213" s="144"/>
      <c r="Q213" s="143"/>
      <c r="R213" s="144"/>
      <c r="S213" s="143"/>
      <c r="T213" s="144"/>
      <c r="U213" s="143"/>
      <c r="V213" s="144"/>
      <c r="W213" s="143"/>
      <c r="X213" s="144"/>
      <c r="Y213" s="143"/>
      <c r="Z213" s="144"/>
      <c r="AA213" s="143"/>
      <c r="AB213" s="144"/>
      <c r="AC213" s="143"/>
      <c r="AD213" s="144"/>
      <c r="AE213" s="143"/>
      <c r="AF213" s="144"/>
      <c r="AG213" s="143"/>
      <c r="AH213" s="144"/>
      <c r="AI213" s="143"/>
      <c r="AJ213" s="144"/>
      <c r="AK213" s="143"/>
      <c r="AL213" s="144"/>
      <c r="AM213" s="143"/>
      <c r="AN213" s="144"/>
      <c r="AO213" s="143"/>
      <c r="AP213" s="144"/>
      <c r="AQ213" s="143"/>
      <c r="AR213" s="144"/>
      <c r="AS213" s="143"/>
      <c r="AT213" s="144"/>
      <c r="AU213" s="143"/>
      <c r="AV213" s="144"/>
      <c r="AW213" s="143"/>
      <c r="AX213" s="144"/>
      <c r="AY213" s="143"/>
      <c r="AZ213" s="144"/>
      <c r="BA213" s="143"/>
      <c r="BB213" s="144"/>
      <c r="BC213" s="143"/>
      <c r="BD213" s="144"/>
      <c r="BE213" s="143"/>
      <c r="BF213" s="144"/>
      <c r="BG213" s="143"/>
      <c r="BH213" s="144"/>
      <c r="BI213" s="143"/>
      <c r="BJ213" s="144"/>
      <c r="BK213" s="143"/>
      <c r="BL213" s="144"/>
      <c r="BM213" s="6"/>
      <c r="BO213" s="17" t="s">
        <v>286</v>
      </c>
      <c r="BP213" s="20" t="s">
        <v>296</v>
      </c>
    </row>
    <row r="214" spans="1:68" ht="26.25" thickBot="1">
      <c r="A214" s="15"/>
      <c r="B214" s="15"/>
      <c r="C214" s="143"/>
      <c r="D214" s="144"/>
      <c r="E214" s="143"/>
      <c r="F214" s="144"/>
      <c r="G214" s="143"/>
      <c r="H214" s="144"/>
      <c r="I214" s="143"/>
      <c r="J214" s="144"/>
      <c r="K214" s="143"/>
      <c r="L214" s="144"/>
      <c r="M214" s="143"/>
      <c r="N214" s="144"/>
      <c r="O214" s="143"/>
      <c r="P214" s="144"/>
      <c r="Q214" s="143"/>
      <c r="R214" s="144"/>
      <c r="S214" s="143"/>
      <c r="T214" s="144"/>
      <c r="U214" s="143"/>
      <c r="V214" s="144"/>
      <c r="W214" s="143"/>
      <c r="X214" s="144"/>
      <c r="Y214" s="143"/>
      <c r="Z214" s="144"/>
      <c r="AA214" s="143"/>
      <c r="AB214" s="144"/>
      <c r="AC214" s="143"/>
      <c r="AD214" s="144"/>
      <c r="AE214" s="143"/>
      <c r="AF214" s="144"/>
      <c r="AG214" s="143"/>
      <c r="AH214" s="144"/>
      <c r="AI214" s="143"/>
      <c r="AJ214" s="144"/>
      <c r="AK214" s="143"/>
      <c r="AL214" s="144"/>
      <c r="AM214" s="143"/>
      <c r="AN214" s="144"/>
      <c r="AO214" s="143"/>
      <c r="AP214" s="144"/>
      <c r="AQ214" s="143"/>
      <c r="AR214" s="144"/>
      <c r="AS214" s="143"/>
      <c r="AT214" s="144"/>
      <c r="AU214" s="143"/>
      <c r="AV214" s="144"/>
      <c r="AW214" s="143"/>
      <c r="AX214" s="144"/>
      <c r="AY214" s="143"/>
      <c r="AZ214" s="144"/>
      <c r="BA214" s="143"/>
      <c r="BB214" s="144"/>
      <c r="BC214" s="143"/>
      <c r="BD214" s="144"/>
      <c r="BE214" s="143"/>
      <c r="BF214" s="144"/>
      <c r="BG214" s="143"/>
      <c r="BH214" s="144"/>
      <c r="BI214" s="143"/>
      <c r="BJ214" s="144"/>
      <c r="BK214" s="143"/>
      <c r="BL214" s="144"/>
      <c r="BM214" s="6"/>
      <c r="BO214" s="17" t="s">
        <v>273</v>
      </c>
      <c r="BP214" s="21" t="s">
        <v>297</v>
      </c>
    </row>
    <row r="215" spans="1:68" ht="26.25" thickBot="1">
      <c r="A215" s="15"/>
      <c r="B215" s="15"/>
      <c r="C215" s="143"/>
      <c r="D215" s="144"/>
      <c r="E215" s="143"/>
      <c r="F215" s="144"/>
      <c r="G215" s="143"/>
      <c r="H215" s="144"/>
      <c r="I215" s="143"/>
      <c r="J215" s="144"/>
      <c r="K215" s="143"/>
      <c r="L215" s="144"/>
      <c r="M215" s="143"/>
      <c r="N215" s="144"/>
      <c r="O215" s="143"/>
      <c r="P215" s="144"/>
      <c r="Q215" s="143"/>
      <c r="R215" s="144"/>
      <c r="S215" s="143"/>
      <c r="T215" s="144"/>
      <c r="U215" s="143"/>
      <c r="V215" s="144"/>
      <c r="W215" s="143"/>
      <c r="X215" s="144"/>
      <c r="Y215" s="143"/>
      <c r="Z215" s="144"/>
      <c r="AA215" s="143"/>
      <c r="AB215" s="144"/>
      <c r="AC215" s="143"/>
      <c r="AD215" s="144"/>
      <c r="AE215" s="143"/>
      <c r="AF215" s="144"/>
      <c r="AG215" s="143"/>
      <c r="AH215" s="144"/>
      <c r="AI215" s="143"/>
      <c r="AJ215" s="144"/>
      <c r="AK215" s="143"/>
      <c r="AL215" s="144"/>
      <c r="AM215" s="143"/>
      <c r="AN215" s="144"/>
      <c r="AO215" s="143"/>
      <c r="AP215" s="144"/>
      <c r="AQ215" s="143"/>
      <c r="AR215" s="144"/>
      <c r="AS215" s="143"/>
      <c r="AT215" s="144"/>
      <c r="AU215" s="143"/>
      <c r="AV215" s="144"/>
      <c r="AW215" s="143"/>
      <c r="AX215" s="144"/>
      <c r="AY215" s="143"/>
      <c r="AZ215" s="144"/>
      <c r="BA215" s="143"/>
      <c r="BB215" s="144"/>
      <c r="BC215" s="143"/>
      <c r="BD215" s="144"/>
      <c r="BE215" s="143"/>
      <c r="BF215" s="144"/>
      <c r="BG215" s="143"/>
      <c r="BH215" s="144"/>
      <c r="BI215" s="143"/>
      <c r="BJ215" s="144"/>
      <c r="BK215" s="143"/>
      <c r="BL215" s="144"/>
      <c r="BM215" s="6"/>
      <c r="BO215" s="17" t="s">
        <v>273</v>
      </c>
      <c r="BP215" s="21" t="s">
        <v>297</v>
      </c>
    </row>
    <row r="216" spans="1:68" ht="26.25" thickBot="1">
      <c r="A216" s="13"/>
      <c r="B216" s="13"/>
      <c r="C216" s="143"/>
      <c r="D216" s="144"/>
      <c r="E216" s="143"/>
      <c r="F216" s="144"/>
      <c r="G216" s="143"/>
      <c r="H216" s="144"/>
      <c r="I216" s="143"/>
      <c r="J216" s="144"/>
      <c r="K216" s="143"/>
      <c r="L216" s="144"/>
      <c r="M216" s="143"/>
      <c r="N216" s="144"/>
      <c r="O216" s="143"/>
      <c r="P216" s="144"/>
      <c r="Q216" s="143"/>
      <c r="R216" s="144"/>
      <c r="S216" s="143"/>
      <c r="T216" s="144"/>
      <c r="U216" s="143"/>
      <c r="V216" s="144"/>
      <c r="W216" s="143"/>
      <c r="X216" s="144"/>
      <c r="Y216" s="143"/>
      <c r="Z216" s="144"/>
      <c r="AA216" s="143"/>
      <c r="AB216" s="144"/>
      <c r="AC216" s="143"/>
      <c r="AD216" s="144"/>
      <c r="AE216" s="143"/>
      <c r="AF216" s="144"/>
      <c r="AG216" s="143"/>
      <c r="AH216" s="144"/>
      <c r="AI216" s="143"/>
      <c r="AJ216" s="144"/>
      <c r="AK216" s="143"/>
      <c r="AL216" s="144"/>
      <c r="AM216" s="143"/>
      <c r="AN216" s="144"/>
      <c r="AO216" s="143"/>
      <c r="AP216" s="144"/>
      <c r="AQ216" s="143"/>
      <c r="AR216" s="144"/>
      <c r="AS216" s="143"/>
      <c r="AT216" s="144"/>
      <c r="AU216" s="143"/>
      <c r="AV216" s="144"/>
      <c r="AW216" s="143"/>
      <c r="AX216" s="144"/>
      <c r="AY216" s="143"/>
      <c r="AZ216" s="144"/>
      <c r="BA216" s="143"/>
      <c r="BB216" s="144"/>
      <c r="BC216" s="143"/>
      <c r="BD216" s="144"/>
      <c r="BE216" s="143"/>
      <c r="BF216" s="144"/>
      <c r="BG216" s="143"/>
      <c r="BH216" s="144"/>
      <c r="BI216" s="143"/>
      <c r="BJ216" s="144"/>
      <c r="BK216" s="143"/>
      <c r="BL216" s="144"/>
      <c r="BM216" s="6"/>
      <c r="BO216" s="17" t="s">
        <v>273</v>
      </c>
      <c r="BP216" s="21" t="s">
        <v>296</v>
      </c>
    </row>
    <row r="217" spans="1:68" ht="26.25" thickBot="1">
      <c r="A217" s="13"/>
      <c r="B217" s="13"/>
      <c r="C217" s="143"/>
      <c r="D217" s="144"/>
      <c r="E217" s="143"/>
      <c r="F217" s="144"/>
      <c r="G217" s="143"/>
      <c r="H217" s="144"/>
      <c r="I217" s="143"/>
      <c r="J217" s="144"/>
      <c r="K217" s="143"/>
      <c r="L217" s="144"/>
      <c r="M217" s="143"/>
      <c r="N217" s="144"/>
      <c r="O217" s="143"/>
      <c r="P217" s="144"/>
      <c r="Q217" s="143"/>
      <c r="R217" s="144"/>
      <c r="S217" s="143"/>
      <c r="T217" s="144"/>
      <c r="U217" s="143"/>
      <c r="V217" s="144"/>
      <c r="W217" s="143"/>
      <c r="X217" s="144"/>
      <c r="Y217" s="143"/>
      <c r="Z217" s="144"/>
      <c r="AA217" s="143"/>
      <c r="AB217" s="144"/>
      <c r="AC217" s="143"/>
      <c r="AD217" s="144"/>
      <c r="AE217" s="143"/>
      <c r="AF217" s="144"/>
      <c r="AG217" s="143"/>
      <c r="AH217" s="144"/>
      <c r="AI217" s="143"/>
      <c r="AJ217" s="144"/>
      <c r="AK217" s="143"/>
      <c r="AL217" s="144"/>
      <c r="AM217" s="143"/>
      <c r="AN217" s="144"/>
      <c r="AO217" s="143"/>
      <c r="AP217" s="144"/>
      <c r="AQ217" s="143"/>
      <c r="AR217" s="144"/>
      <c r="AS217" s="143"/>
      <c r="AT217" s="144"/>
      <c r="AU217" s="143"/>
      <c r="AV217" s="144"/>
      <c r="AW217" s="143"/>
      <c r="AX217" s="144"/>
      <c r="AY217" s="143"/>
      <c r="AZ217" s="144"/>
      <c r="BA217" s="143"/>
      <c r="BB217" s="144"/>
      <c r="BC217" s="143"/>
      <c r="BD217" s="144"/>
      <c r="BE217" s="143"/>
      <c r="BF217" s="144"/>
      <c r="BG217" s="143"/>
      <c r="BH217" s="144"/>
      <c r="BI217" s="143"/>
      <c r="BJ217" s="144"/>
      <c r="BK217" s="143"/>
      <c r="BL217" s="144"/>
      <c r="BM217" s="6"/>
      <c r="BO217" s="17" t="s">
        <v>273</v>
      </c>
      <c r="BP217" s="21" t="s">
        <v>297</v>
      </c>
    </row>
    <row r="218" spans="1:68" ht="26.25" thickBot="1">
      <c r="A218" s="13"/>
      <c r="B218" s="13"/>
      <c r="C218" s="143"/>
      <c r="D218" s="144"/>
      <c r="E218" s="143"/>
      <c r="F218" s="144"/>
      <c r="G218" s="143"/>
      <c r="H218" s="144"/>
      <c r="I218" s="143"/>
      <c r="J218" s="144"/>
      <c r="K218" s="143"/>
      <c r="L218" s="144"/>
      <c r="M218" s="143"/>
      <c r="N218" s="144"/>
      <c r="O218" s="143"/>
      <c r="P218" s="144"/>
      <c r="Q218" s="143"/>
      <c r="R218" s="144"/>
      <c r="S218" s="143"/>
      <c r="T218" s="144"/>
      <c r="U218" s="143"/>
      <c r="V218" s="144"/>
      <c r="W218" s="143"/>
      <c r="X218" s="144"/>
      <c r="Y218" s="143"/>
      <c r="Z218" s="144"/>
      <c r="AA218" s="143"/>
      <c r="AB218" s="144"/>
      <c r="AC218" s="143"/>
      <c r="AD218" s="144"/>
      <c r="AE218" s="143"/>
      <c r="AF218" s="144"/>
      <c r="AG218" s="143"/>
      <c r="AH218" s="144"/>
      <c r="AI218" s="143"/>
      <c r="AJ218" s="144"/>
      <c r="AK218" s="143"/>
      <c r="AL218" s="144"/>
      <c r="AM218" s="143"/>
      <c r="AN218" s="144"/>
      <c r="AO218" s="143"/>
      <c r="AP218" s="144"/>
      <c r="AQ218" s="143"/>
      <c r="AR218" s="144"/>
      <c r="AS218" s="143"/>
      <c r="AT218" s="144"/>
      <c r="AU218" s="143"/>
      <c r="AV218" s="144"/>
      <c r="AW218" s="143"/>
      <c r="AX218" s="144"/>
      <c r="AY218" s="143"/>
      <c r="AZ218" s="144"/>
      <c r="BA218" s="143"/>
      <c r="BB218" s="144"/>
      <c r="BC218" s="143"/>
      <c r="BD218" s="144"/>
      <c r="BE218" s="143"/>
      <c r="BF218" s="144"/>
      <c r="BG218" s="143"/>
      <c r="BH218" s="144"/>
      <c r="BI218" s="143"/>
      <c r="BJ218" s="144"/>
      <c r="BK218" s="143"/>
      <c r="BL218" s="144"/>
      <c r="BM218" s="6"/>
      <c r="BO218" s="17" t="s">
        <v>273</v>
      </c>
      <c r="BP218" s="21" t="s">
        <v>297</v>
      </c>
    </row>
    <row r="219" spans="1:68" ht="26.25" thickBot="1">
      <c r="A219" s="13"/>
      <c r="B219" s="13"/>
      <c r="C219" s="143"/>
      <c r="D219" s="144"/>
      <c r="E219" s="143"/>
      <c r="F219" s="144"/>
      <c r="G219" s="143"/>
      <c r="H219" s="144"/>
      <c r="I219" s="143"/>
      <c r="J219" s="144"/>
      <c r="K219" s="143"/>
      <c r="L219" s="144"/>
      <c r="M219" s="143"/>
      <c r="N219" s="144"/>
      <c r="O219" s="143"/>
      <c r="P219" s="144"/>
      <c r="Q219" s="143"/>
      <c r="R219" s="144"/>
      <c r="S219" s="143"/>
      <c r="T219" s="144"/>
      <c r="U219" s="143"/>
      <c r="V219" s="144"/>
      <c r="W219" s="143"/>
      <c r="X219" s="144"/>
      <c r="Y219" s="143"/>
      <c r="Z219" s="144"/>
      <c r="AA219" s="143"/>
      <c r="AB219" s="144"/>
      <c r="AC219" s="143"/>
      <c r="AD219" s="144"/>
      <c r="AE219" s="143"/>
      <c r="AF219" s="144"/>
      <c r="AG219" s="143"/>
      <c r="AH219" s="144"/>
      <c r="AI219" s="143"/>
      <c r="AJ219" s="144"/>
      <c r="AK219" s="143"/>
      <c r="AL219" s="144"/>
      <c r="AM219" s="143"/>
      <c r="AN219" s="144"/>
      <c r="AO219" s="143"/>
      <c r="AP219" s="144"/>
      <c r="AQ219" s="143"/>
      <c r="AR219" s="144"/>
      <c r="AS219" s="143"/>
      <c r="AT219" s="144"/>
      <c r="AU219" s="143"/>
      <c r="AV219" s="144"/>
      <c r="AW219" s="143"/>
      <c r="AX219" s="144"/>
      <c r="AY219" s="143"/>
      <c r="AZ219" s="144"/>
      <c r="BA219" s="143"/>
      <c r="BB219" s="144"/>
      <c r="BC219" s="143"/>
      <c r="BD219" s="144"/>
      <c r="BE219" s="143"/>
      <c r="BF219" s="144"/>
      <c r="BG219" s="143"/>
      <c r="BH219" s="144"/>
      <c r="BI219" s="143"/>
      <c r="BJ219" s="144"/>
      <c r="BK219" s="143"/>
      <c r="BL219" s="144"/>
      <c r="BM219" s="6"/>
      <c r="BO219" s="17" t="s">
        <v>273</v>
      </c>
      <c r="BP219" s="21" t="s">
        <v>297</v>
      </c>
    </row>
    <row r="220" spans="1:68" ht="26.25" thickBot="1">
      <c r="A220" s="13"/>
      <c r="B220" s="13"/>
      <c r="C220" s="143"/>
      <c r="D220" s="144"/>
      <c r="E220" s="143"/>
      <c r="F220" s="144"/>
      <c r="G220" s="143"/>
      <c r="H220" s="144"/>
      <c r="I220" s="143"/>
      <c r="J220" s="144"/>
      <c r="K220" s="143"/>
      <c r="L220" s="144"/>
      <c r="M220" s="143"/>
      <c r="N220" s="144"/>
      <c r="O220" s="143"/>
      <c r="P220" s="144"/>
      <c r="Q220" s="143"/>
      <c r="R220" s="144"/>
      <c r="S220" s="143"/>
      <c r="T220" s="144"/>
      <c r="U220" s="143"/>
      <c r="V220" s="144"/>
      <c r="W220" s="143"/>
      <c r="X220" s="144"/>
      <c r="Y220" s="143"/>
      <c r="Z220" s="144"/>
      <c r="AA220" s="143"/>
      <c r="AB220" s="144"/>
      <c r="AC220" s="143"/>
      <c r="AD220" s="144"/>
      <c r="AE220" s="143"/>
      <c r="AF220" s="144"/>
      <c r="AG220" s="143"/>
      <c r="AH220" s="144"/>
      <c r="AI220" s="143"/>
      <c r="AJ220" s="144"/>
      <c r="AK220" s="143"/>
      <c r="AL220" s="144"/>
      <c r="AM220" s="143"/>
      <c r="AN220" s="144"/>
      <c r="AO220" s="143"/>
      <c r="AP220" s="144"/>
      <c r="AQ220" s="143"/>
      <c r="AR220" s="144"/>
      <c r="AS220" s="143"/>
      <c r="AT220" s="144"/>
      <c r="AU220" s="143"/>
      <c r="AV220" s="144"/>
      <c r="AW220" s="143"/>
      <c r="AX220" s="144"/>
      <c r="AY220" s="143"/>
      <c r="AZ220" s="144"/>
      <c r="BA220" s="143"/>
      <c r="BB220" s="144"/>
      <c r="BC220" s="143"/>
      <c r="BD220" s="144"/>
      <c r="BE220" s="143"/>
      <c r="BF220" s="144"/>
      <c r="BG220" s="143"/>
      <c r="BH220" s="144"/>
      <c r="BI220" s="143"/>
      <c r="BJ220" s="144"/>
      <c r="BK220" s="143"/>
      <c r="BL220" s="144"/>
      <c r="BM220" s="6"/>
      <c r="BO220" s="17" t="s">
        <v>273</v>
      </c>
      <c r="BP220" s="21" t="s">
        <v>297</v>
      </c>
    </row>
    <row r="221" spans="1:68" ht="26.25" thickBot="1">
      <c r="A221" s="13"/>
      <c r="B221" s="13"/>
      <c r="C221" s="143"/>
      <c r="D221" s="144"/>
      <c r="E221" s="143"/>
      <c r="F221" s="144"/>
      <c r="G221" s="143"/>
      <c r="H221" s="144"/>
      <c r="I221" s="143"/>
      <c r="J221" s="144"/>
      <c r="K221" s="143"/>
      <c r="L221" s="144"/>
      <c r="M221" s="143"/>
      <c r="N221" s="144"/>
      <c r="O221" s="143"/>
      <c r="P221" s="144"/>
      <c r="Q221" s="143"/>
      <c r="R221" s="144"/>
      <c r="S221" s="143"/>
      <c r="T221" s="144"/>
      <c r="U221" s="143"/>
      <c r="V221" s="144"/>
      <c r="W221" s="143"/>
      <c r="X221" s="144"/>
      <c r="Y221" s="143"/>
      <c r="Z221" s="144"/>
      <c r="AA221" s="143"/>
      <c r="AB221" s="144"/>
      <c r="AC221" s="143"/>
      <c r="AD221" s="144"/>
      <c r="AE221" s="143"/>
      <c r="AF221" s="144"/>
      <c r="AG221" s="143"/>
      <c r="AH221" s="144"/>
      <c r="AI221" s="143"/>
      <c r="AJ221" s="144"/>
      <c r="AK221" s="143"/>
      <c r="AL221" s="144"/>
      <c r="AM221" s="143"/>
      <c r="AN221" s="144"/>
      <c r="AO221" s="143"/>
      <c r="AP221" s="144"/>
      <c r="AQ221" s="143"/>
      <c r="AR221" s="144"/>
      <c r="AS221" s="143"/>
      <c r="AT221" s="144"/>
      <c r="AU221" s="143"/>
      <c r="AV221" s="144"/>
      <c r="AW221" s="143"/>
      <c r="AX221" s="144"/>
      <c r="AY221" s="143"/>
      <c r="AZ221" s="144"/>
      <c r="BA221" s="143"/>
      <c r="BB221" s="144"/>
      <c r="BC221" s="143"/>
      <c r="BD221" s="144"/>
      <c r="BE221" s="143"/>
      <c r="BF221" s="144"/>
      <c r="BG221" s="143"/>
      <c r="BH221" s="144"/>
      <c r="BI221" s="143"/>
      <c r="BJ221" s="144"/>
      <c r="BK221" s="143"/>
      <c r="BL221" s="144"/>
      <c r="BM221" s="6"/>
      <c r="BO221" s="17" t="s">
        <v>273</v>
      </c>
      <c r="BP221" s="20" t="s">
        <v>296</v>
      </c>
    </row>
    <row r="222" spans="1:68" ht="26.25" thickBot="1">
      <c r="A222" s="13"/>
      <c r="B222" s="13"/>
      <c r="C222" s="143"/>
      <c r="D222" s="144"/>
      <c r="E222" s="143"/>
      <c r="F222" s="144"/>
      <c r="G222" s="143"/>
      <c r="H222" s="144"/>
      <c r="I222" s="143"/>
      <c r="J222" s="144"/>
      <c r="K222" s="143"/>
      <c r="L222" s="144"/>
      <c r="M222" s="143"/>
      <c r="N222" s="144"/>
      <c r="O222" s="143"/>
      <c r="P222" s="144"/>
      <c r="Q222" s="143"/>
      <c r="R222" s="144"/>
      <c r="S222" s="143"/>
      <c r="T222" s="144"/>
      <c r="U222" s="143"/>
      <c r="V222" s="144"/>
      <c r="W222" s="143"/>
      <c r="X222" s="144"/>
      <c r="Y222" s="143"/>
      <c r="Z222" s="144"/>
      <c r="AA222" s="143"/>
      <c r="AB222" s="144"/>
      <c r="AC222" s="143"/>
      <c r="AD222" s="144"/>
      <c r="AE222" s="143"/>
      <c r="AF222" s="144"/>
      <c r="AG222" s="143"/>
      <c r="AH222" s="144"/>
      <c r="AI222" s="143"/>
      <c r="AJ222" s="144"/>
      <c r="AK222" s="143"/>
      <c r="AL222" s="144"/>
      <c r="AM222" s="143"/>
      <c r="AN222" s="144"/>
      <c r="AO222" s="143"/>
      <c r="AP222" s="144"/>
      <c r="AQ222" s="143"/>
      <c r="AR222" s="144"/>
      <c r="AS222" s="143"/>
      <c r="AT222" s="144"/>
      <c r="AU222" s="143"/>
      <c r="AV222" s="144"/>
      <c r="AW222" s="143"/>
      <c r="AX222" s="144"/>
      <c r="AY222" s="143"/>
      <c r="AZ222" s="144"/>
      <c r="BA222" s="143"/>
      <c r="BB222" s="144"/>
      <c r="BC222" s="143"/>
      <c r="BD222" s="144"/>
      <c r="BE222" s="143"/>
      <c r="BF222" s="144"/>
      <c r="BG222" s="143"/>
      <c r="BH222" s="144"/>
      <c r="BI222" s="143"/>
      <c r="BJ222" s="144"/>
      <c r="BK222" s="143"/>
      <c r="BL222" s="144"/>
      <c r="BM222" s="6"/>
      <c r="BO222" s="17" t="s">
        <v>273</v>
      </c>
      <c r="BP222" s="21" t="s">
        <v>297</v>
      </c>
    </row>
    <row r="223" spans="1:68" ht="26.25" thickBot="1">
      <c r="A223" s="13"/>
      <c r="B223" s="13"/>
      <c r="C223" s="143"/>
      <c r="D223" s="144"/>
      <c r="E223" s="143"/>
      <c r="F223" s="144"/>
      <c r="G223" s="143"/>
      <c r="H223" s="144"/>
      <c r="I223" s="143"/>
      <c r="J223" s="144"/>
      <c r="K223" s="143"/>
      <c r="L223" s="144"/>
      <c r="M223" s="143"/>
      <c r="N223" s="144"/>
      <c r="O223" s="143"/>
      <c r="P223" s="144"/>
      <c r="Q223" s="143"/>
      <c r="R223" s="144"/>
      <c r="S223" s="143"/>
      <c r="T223" s="144"/>
      <c r="U223" s="143"/>
      <c r="V223" s="144"/>
      <c r="W223" s="143"/>
      <c r="X223" s="144"/>
      <c r="Y223" s="143"/>
      <c r="Z223" s="144"/>
      <c r="AA223" s="143"/>
      <c r="AB223" s="144"/>
      <c r="AC223" s="143"/>
      <c r="AD223" s="144"/>
      <c r="AE223" s="143"/>
      <c r="AF223" s="144"/>
      <c r="AG223" s="143"/>
      <c r="AH223" s="144"/>
      <c r="AI223" s="143"/>
      <c r="AJ223" s="144"/>
      <c r="AK223" s="143"/>
      <c r="AL223" s="144"/>
      <c r="AM223" s="143"/>
      <c r="AN223" s="144"/>
      <c r="AO223" s="143"/>
      <c r="AP223" s="144"/>
      <c r="AQ223" s="143"/>
      <c r="AR223" s="144"/>
      <c r="AS223" s="143"/>
      <c r="AT223" s="144"/>
      <c r="AU223" s="143"/>
      <c r="AV223" s="144"/>
      <c r="AW223" s="143"/>
      <c r="AX223" s="144"/>
      <c r="AY223" s="143"/>
      <c r="AZ223" s="144"/>
      <c r="BA223" s="143"/>
      <c r="BB223" s="144"/>
      <c r="BC223" s="143"/>
      <c r="BD223" s="144"/>
      <c r="BE223" s="143"/>
      <c r="BF223" s="144"/>
      <c r="BG223" s="143"/>
      <c r="BH223" s="144"/>
      <c r="BI223" s="143"/>
      <c r="BJ223" s="144"/>
      <c r="BK223" s="143"/>
      <c r="BL223" s="144"/>
      <c r="BM223" s="6"/>
      <c r="BO223" s="17" t="s">
        <v>273</v>
      </c>
      <c r="BP223" s="20" t="s">
        <v>296</v>
      </c>
    </row>
    <row r="224" spans="1:68" ht="26.25" thickBot="1">
      <c r="A224" s="13"/>
      <c r="B224" s="13"/>
      <c r="C224" s="143"/>
      <c r="D224" s="144"/>
      <c r="E224" s="143"/>
      <c r="F224" s="144"/>
      <c r="G224" s="143"/>
      <c r="H224" s="144"/>
      <c r="I224" s="143"/>
      <c r="J224" s="144"/>
      <c r="K224" s="143"/>
      <c r="L224" s="144"/>
      <c r="M224" s="143"/>
      <c r="N224" s="144"/>
      <c r="O224" s="143"/>
      <c r="P224" s="144"/>
      <c r="Q224" s="143"/>
      <c r="R224" s="144"/>
      <c r="S224" s="143"/>
      <c r="T224" s="144"/>
      <c r="U224" s="143"/>
      <c r="V224" s="144"/>
      <c r="W224" s="143"/>
      <c r="X224" s="144"/>
      <c r="Y224" s="143"/>
      <c r="Z224" s="144"/>
      <c r="AA224" s="143"/>
      <c r="AB224" s="144"/>
      <c r="AC224" s="143"/>
      <c r="AD224" s="144"/>
      <c r="AE224" s="143"/>
      <c r="AF224" s="144"/>
      <c r="AG224" s="143"/>
      <c r="AH224" s="144"/>
      <c r="AI224" s="143"/>
      <c r="AJ224" s="144"/>
      <c r="AK224" s="143"/>
      <c r="AL224" s="144"/>
      <c r="AM224" s="143"/>
      <c r="AN224" s="144"/>
      <c r="AO224" s="143"/>
      <c r="AP224" s="144"/>
      <c r="AQ224" s="143"/>
      <c r="AR224" s="144"/>
      <c r="AS224" s="143"/>
      <c r="AT224" s="144"/>
      <c r="AU224" s="143"/>
      <c r="AV224" s="144"/>
      <c r="AW224" s="143"/>
      <c r="AX224" s="144"/>
      <c r="AY224" s="143"/>
      <c r="AZ224" s="144"/>
      <c r="BA224" s="143"/>
      <c r="BB224" s="144"/>
      <c r="BC224" s="143"/>
      <c r="BD224" s="144"/>
      <c r="BE224" s="143"/>
      <c r="BF224" s="144"/>
      <c r="BG224" s="143"/>
      <c r="BH224" s="144"/>
      <c r="BI224" s="143"/>
      <c r="BJ224" s="144"/>
      <c r="BK224" s="143"/>
      <c r="BL224" s="144"/>
      <c r="BM224" s="6"/>
      <c r="BO224" s="17" t="s">
        <v>273</v>
      </c>
      <c r="BP224" s="21" t="s">
        <v>297</v>
      </c>
    </row>
    <row r="225" spans="1:68" ht="26.25" thickBot="1">
      <c r="A225" s="13"/>
      <c r="B225" s="13"/>
      <c r="C225" s="143"/>
      <c r="D225" s="144"/>
      <c r="E225" s="143"/>
      <c r="F225" s="144"/>
      <c r="G225" s="143"/>
      <c r="H225" s="144"/>
      <c r="I225" s="143"/>
      <c r="J225" s="144"/>
      <c r="K225" s="143"/>
      <c r="L225" s="144"/>
      <c r="M225" s="143"/>
      <c r="N225" s="144"/>
      <c r="O225" s="143"/>
      <c r="P225" s="144"/>
      <c r="Q225" s="143"/>
      <c r="R225" s="144"/>
      <c r="S225" s="143"/>
      <c r="T225" s="144"/>
      <c r="U225" s="143"/>
      <c r="V225" s="144"/>
      <c r="W225" s="143"/>
      <c r="X225" s="144"/>
      <c r="Y225" s="143"/>
      <c r="Z225" s="144"/>
      <c r="AA225" s="143"/>
      <c r="AB225" s="144"/>
      <c r="AC225" s="143"/>
      <c r="AD225" s="144"/>
      <c r="AE225" s="143"/>
      <c r="AF225" s="144"/>
      <c r="AG225" s="143"/>
      <c r="AH225" s="144"/>
      <c r="AI225" s="143"/>
      <c r="AJ225" s="144"/>
      <c r="AK225" s="143"/>
      <c r="AL225" s="144"/>
      <c r="AM225" s="143"/>
      <c r="AN225" s="144"/>
      <c r="AO225" s="143"/>
      <c r="AP225" s="144"/>
      <c r="AQ225" s="143"/>
      <c r="AR225" s="144"/>
      <c r="AS225" s="143"/>
      <c r="AT225" s="144"/>
      <c r="AU225" s="143"/>
      <c r="AV225" s="144"/>
      <c r="AW225" s="143"/>
      <c r="AX225" s="144"/>
      <c r="AY225" s="143"/>
      <c r="AZ225" s="144"/>
      <c r="BA225" s="143"/>
      <c r="BB225" s="144"/>
      <c r="BC225" s="143"/>
      <c r="BD225" s="144"/>
      <c r="BE225" s="143"/>
      <c r="BF225" s="144"/>
      <c r="BG225" s="143"/>
      <c r="BH225" s="144"/>
      <c r="BI225" s="143"/>
      <c r="BJ225" s="144"/>
      <c r="BK225" s="143"/>
      <c r="BL225" s="144"/>
      <c r="BM225" s="6"/>
      <c r="BO225" s="17" t="s">
        <v>273</v>
      </c>
      <c r="BP225" s="20" t="s">
        <v>296</v>
      </c>
    </row>
    <row r="226" spans="1:68" ht="26.25" thickBot="1">
      <c r="A226" s="13"/>
      <c r="B226" s="13"/>
      <c r="C226" s="143"/>
      <c r="D226" s="144"/>
      <c r="E226" s="143"/>
      <c r="F226" s="144"/>
      <c r="G226" s="143"/>
      <c r="H226" s="144"/>
      <c r="I226" s="143"/>
      <c r="J226" s="144"/>
      <c r="K226" s="143"/>
      <c r="L226" s="144"/>
      <c r="M226" s="143"/>
      <c r="N226" s="144"/>
      <c r="O226" s="143"/>
      <c r="P226" s="144"/>
      <c r="Q226" s="143"/>
      <c r="R226" s="144"/>
      <c r="S226" s="143"/>
      <c r="T226" s="144"/>
      <c r="U226" s="143"/>
      <c r="V226" s="144"/>
      <c r="W226" s="143"/>
      <c r="X226" s="144"/>
      <c r="Y226" s="143"/>
      <c r="Z226" s="144"/>
      <c r="AA226" s="143"/>
      <c r="AB226" s="144"/>
      <c r="AC226" s="143"/>
      <c r="AD226" s="144"/>
      <c r="AE226" s="143"/>
      <c r="AF226" s="144"/>
      <c r="AG226" s="143"/>
      <c r="AH226" s="144"/>
      <c r="AI226" s="143"/>
      <c r="AJ226" s="144"/>
      <c r="AK226" s="143"/>
      <c r="AL226" s="144"/>
      <c r="AM226" s="143"/>
      <c r="AN226" s="144"/>
      <c r="AO226" s="143"/>
      <c r="AP226" s="144"/>
      <c r="AQ226" s="143"/>
      <c r="AR226" s="144"/>
      <c r="AS226" s="143"/>
      <c r="AT226" s="144"/>
      <c r="AU226" s="143"/>
      <c r="AV226" s="144"/>
      <c r="AW226" s="143"/>
      <c r="AX226" s="144"/>
      <c r="AY226" s="143"/>
      <c r="AZ226" s="144"/>
      <c r="BA226" s="143"/>
      <c r="BB226" s="144"/>
      <c r="BC226" s="143"/>
      <c r="BD226" s="144"/>
      <c r="BE226" s="143"/>
      <c r="BF226" s="144"/>
      <c r="BG226" s="143"/>
      <c r="BH226" s="144"/>
      <c r="BI226" s="143"/>
      <c r="BJ226" s="144"/>
      <c r="BK226" s="143"/>
      <c r="BL226" s="144"/>
      <c r="BM226" s="6"/>
      <c r="BO226" s="17" t="s">
        <v>273</v>
      </c>
      <c r="BP226" s="21" t="s">
        <v>297</v>
      </c>
    </row>
    <row r="227" spans="1:68" ht="26.25" thickBot="1">
      <c r="A227" s="13"/>
      <c r="B227" s="13"/>
      <c r="C227" s="143"/>
      <c r="D227" s="144"/>
      <c r="E227" s="143"/>
      <c r="F227" s="144"/>
      <c r="G227" s="143"/>
      <c r="H227" s="144"/>
      <c r="I227" s="143"/>
      <c r="J227" s="144"/>
      <c r="K227" s="143"/>
      <c r="L227" s="144"/>
      <c r="M227" s="143"/>
      <c r="N227" s="144"/>
      <c r="O227" s="143"/>
      <c r="P227" s="144"/>
      <c r="Q227" s="143"/>
      <c r="R227" s="144"/>
      <c r="S227" s="143"/>
      <c r="T227" s="144"/>
      <c r="U227" s="143"/>
      <c r="V227" s="144"/>
      <c r="W227" s="143"/>
      <c r="X227" s="144"/>
      <c r="Y227" s="143"/>
      <c r="Z227" s="144"/>
      <c r="AA227" s="143"/>
      <c r="AB227" s="144"/>
      <c r="AC227" s="143"/>
      <c r="AD227" s="144"/>
      <c r="AE227" s="143"/>
      <c r="AF227" s="144"/>
      <c r="AG227" s="143"/>
      <c r="AH227" s="144"/>
      <c r="AI227" s="143"/>
      <c r="AJ227" s="144"/>
      <c r="AK227" s="143"/>
      <c r="AL227" s="144"/>
      <c r="AM227" s="143"/>
      <c r="AN227" s="144"/>
      <c r="AO227" s="143"/>
      <c r="AP227" s="144"/>
      <c r="AQ227" s="143"/>
      <c r="AR227" s="144"/>
      <c r="AS227" s="143"/>
      <c r="AT227" s="144"/>
      <c r="AU227" s="143"/>
      <c r="AV227" s="144"/>
      <c r="AW227" s="143"/>
      <c r="AX227" s="144"/>
      <c r="AY227" s="143"/>
      <c r="AZ227" s="144"/>
      <c r="BA227" s="143"/>
      <c r="BB227" s="144"/>
      <c r="BC227" s="143"/>
      <c r="BD227" s="144"/>
      <c r="BE227" s="143"/>
      <c r="BF227" s="144"/>
      <c r="BG227" s="143"/>
      <c r="BH227" s="144"/>
      <c r="BI227" s="143"/>
      <c r="BJ227" s="144"/>
      <c r="BK227" s="143"/>
      <c r="BL227" s="144"/>
      <c r="BM227" s="6"/>
      <c r="BO227" s="17" t="s">
        <v>273</v>
      </c>
      <c r="BP227" s="21" t="s">
        <v>297</v>
      </c>
    </row>
    <row r="228" spans="1:68" ht="26.25" thickBot="1">
      <c r="A228" s="13"/>
      <c r="B228" s="13"/>
      <c r="C228" s="143"/>
      <c r="D228" s="144"/>
      <c r="E228" s="143"/>
      <c r="F228" s="144"/>
      <c r="G228" s="143"/>
      <c r="H228" s="144"/>
      <c r="I228" s="143"/>
      <c r="J228" s="144"/>
      <c r="K228" s="143"/>
      <c r="L228" s="144"/>
      <c r="M228" s="143"/>
      <c r="N228" s="144"/>
      <c r="O228" s="143"/>
      <c r="P228" s="144"/>
      <c r="Q228" s="143"/>
      <c r="R228" s="144"/>
      <c r="S228" s="143"/>
      <c r="T228" s="144"/>
      <c r="U228" s="143"/>
      <c r="V228" s="144"/>
      <c r="W228" s="143"/>
      <c r="X228" s="144"/>
      <c r="Y228" s="143"/>
      <c r="Z228" s="144"/>
      <c r="AA228" s="143"/>
      <c r="AB228" s="144"/>
      <c r="AC228" s="143"/>
      <c r="AD228" s="144"/>
      <c r="AE228" s="143"/>
      <c r="AF228" s="144"/>
      <c r="AG228" s="143"/>
      <c r="AH228" s="144"/>
      <c r="AI228" s="143"/>
      <c r="AJ228" s="144"/>
      <c r="AK228" s="143"/>
      <c r="AL228" s="144"/>
      <c r="AM228" s="143"/>
      <c r="AN228" s="144"/>
      <c r="AO228" s="143"/>
      <c r="AP228" s="144"/>
      <c r="AQ228" s="143"/>
      <c r="AR228" s="144"/>
      <c r="AS228" s="143"/>
      <c r="AT228" s="144"/>
      <c r="AU228" s="143"/>
      <c r="AV228" s="144"/>
      <c r="AW228" s="143"/>
      <c r="AX228" s="144"/>
      <c r="AY228" s="143"/>
      <c r="AZ228" s="144"/>
      <c r="BA228" s="143"/>
      <c r="BB228" s="144"/>
      <c r="BC228" s="143"/>
      <c r="BD228" s="144"/>
      <c r="BE228" s="143"/>
      <c r="BF228" s="144"/>
      <c r="BG228" s="143"/>
      <c r="BH228" s="144"/>
      <c r="BI228" s="143"/>
      <c r="BJ228" s="144"/>
      <c r="BK228" s="143"/>
      <c r="BL228" s="144"/>
      <c r="BM228" s="6"/>
      <c r="BO228" s="17" t="s">
        <v>273</v>
      </c>
      <c r="BP228" s="21" t="s">
        <v>297</v>
      </c>
    </row>
    <row r="229" spans="1:68" ht="26.25" thickBot="1">
      <c r="A229" s="13"/>
      <c r="B229" s="13"/>
      <c r="C229" s="143"/>
      <c r="D229" s="144"/>
      <c r="E229" s="143"/>
      <c r="F229" s="144"/>
      <c r="G229" s="143"/>
      <c r="H229" s="144"/>
      <c r="I229" s="143"/>
      <c r="J229" s="144"/>
      <c r="K229" s="143"/>
      <c r="L229" s="144"/>
      <c r="M229" s="143"/>
      <c r="N229" s="144"/>
      <c r="O229" s="143"/>
      <c r="P229" s="144"/>
      <c r="Q229" s="143"/>
      <c r="R229" s="144"/>
      <c r="S229" s="143"/>
      <c r="T229" s="144"/>
      <c r="U229" s="143"/>
      <c r="V229" s="144"/>
      <c r="W229" s="143"/>
      <c r="X229" s="144"/>
      <c r="Y229" s="143"/>
      <c r="Z229" s="144"/>
      <c r="AA229" s="143"/>
      <c r="AB229" s="144"/>
      <c r="AC229" s="143"/>
      <c r="AD229" s="144"/>
      <c r="AE229" s="143"/>
      <c r="AF229" s="144"/>
      <c r="AG229" s="143"/>
      <c r="AH229" s="144"/>
      <c r="AI229" s="143"/>
      <c r="AJ229" s="144"/>
      <c r="AK229" s="143"/>
      <c r="AL229" s="144"/>
      <c r="AM229" s="143"/>
      <c r="AN229" s="144"/>
      <c r="AO229" s="143"/>
      <c r="AP229" s="144"/>
      <c r="AQ229" s="143"/>
      <c r="AR229" s="144"/>
      <c r="AS229" s="143"/>
      <c r="AT229" s="144"/>
      <c r="AU229" s="143"/>
      <c r="AV229" s="144"/>
      <c r="AW229" s="143"/>
      <c r="AX229" s="144"/>
      <c r="AY229" s="143"/>
      <c r="AZ229" s="144"/>
      <c r="BA229" s="143"/>
      <c r="BB229" s="144"/>
      <c r="BC229" s="143"/>
      <c r="BD229" s="144"/>
      <c r="BE229" s="143"/>
      <c r="BF229" s="144"/>
      <c r="BG229" s="143"/>
      <c r="BH229" s="144"/>
      <c r="BI229" s="143"/>
      <c r="BJ229" s="144"/>
      <c r="BK229" s="143"/>
      <c r="BL229" s="144"/>
      <c r="BM229" s="6"/>
      <c r="BO229" s="17" t="s">
        <v>273</v>
      </c>
      <c r="BP229" s="20" t="s">
        <v>296</v>
      </c>
    </row>
    <row r="230" spans="1:68" ht="26.25" thickBot="1">
      <c r="A230" s="13"/>
      <c r="B230" s="13"/>
      <c r="C230" s="143"/>
      <c r="D230" s="144"/>
      <c r="E230" s="143"/>
      <c r="F230" s="144"/>
      <c r="G230" s="143"/>
      <c r="H230" s="144"/>
      <c r="I230" s="143"/>
      <c r="J230" s="144"/>
      <c r="K230" s="143"/>
      <c r="L230" s="144"/>
      <c r="M230" s="143"/>
      <c r="N230" s="144"/>
      <c r="O230" s="143"/>
      <c r="P230" s="144"/>
      <c r="Q230" s="143"/>
      <c r="R230" s="144"/>
      <c r="S230" s="143"/>
      <c r="T230" s="144"/>
      <c r="U230" s="143"/>
      <c r="V230" s="144"/>
      <c r="W230" s="143"/>
      <c r="X230" s="144"/>
      <c r="Y230" s="143"/>
      <c r="Z230" s="144"/>
      <c r="AA230" s="143"/>
      <c r="AB230" s="144"/>
      <c r="AC230" s="143"/>
      <c r="AD230" s="144"/>
      <c r="AE230" s="143"/>
      <c r="AF230" s="144"/>
      <c r="AG230" s="143"/>
      <c r="AH230" s="144"/>
      <c r="AI230" s="143"/>
      <c r="AJ230" s="144"/>
      <c r="AK230" s="143"/>
      <c r="AL230" s="144"/>
      <c r="AM230" s="143"/>
      <c r="AN230" s="144"/>
      <c r="AO230" s="143"/>
      <c r="AP230" s="144"/>
      <c r="AQ230" s="143"/>
      <c r="AR230" s="144"/>
      <c r="AS230" s="143"/>
      <c r="AT230" s="144"/>
      <c r="AU230" s="143"/>
      <c r="AV230" s="144"/>
      <c r="AW230" s="143"/>
      <c r="AX230" s="144"/>
      <c r="AY230" s="143"/>
      <c r="AZ230" s="144"/>
      <c r="BA230" s="143"/>
      <c r="BB230" s="144"/>
      <c r="BC230" s="143"/>
      <c r="BD230" s="144"/>
      <c r="BE230" s="143"/>
      <c r="BF230" s="144"/>
      <c r="BG230" s="143"/>
      <c r="BH230" s="144"/>
      <c r="BI230" s="143"/>
      <c r="BJ230" s="144"/>
      <c r="BK230" s="143"/>
      <c r="BL230" s="144"/>
      <c r="BM230" s="6"/>
      <c r="BO230" s="17" t="s">
        <v>273</v>
      </c>
      <c r="BP230" s="21" t="s">
        <v>297</v>
      </c>
    </row>
    <row r="231" spans="1:68" ht="26.25" thickBot="1">
      <c r="A231" s="13"/>
      <c r="B231" s="13"/>
      <c r="C231" s="143"/>
      <c r="D231" s="144"/>
      <c r="E231" s="143"/>
      <c r="F231" s="144"/>
      <c r="G231" s="143"/>
      <c r="H231" s="144"/>
      <c r="I231" s="143"/>
      <c r="J231" s="144"/>
      <c r="K231" s="143"/>
      <c r="L231" s="144"/>
      <c r="M231" s="143"/>
      <c r="N231" s="144"/>
      <c r="O231" s="143"/>
      <c r="P231" s="144"/>
      <c r="Q231" s="143"/>
      <c r="R231" s="144"/>
      <c r="S231" s="143"/>
      <c r="T231" s="144"/>
      <c r="U231" s="143"/>
      <c r="V231" s="144"/>
      <c r="W231" s="143"/>
      <c r="X231" s="144"/>
      <c r="Y231" s="143"/>
      <c r="Z231" s="144"/>
      <c r="AA231" s="143"/>
      <c r="AB231" s="144"/>
      <c r="AC231" s="143"/>
      <c r="AD231" s="144"/>
      <c r="AE231" s="143"/>
      <c r="AF231" s="144"/>
      <c r="AG231" s="143"/>
      <c r="AH231" s="144"/>
      <c r="AI231" s="143"/>
      <c r="AJ231" s="144"/>
      <c r="AK231" s="143"/>
      <c r="AL231" s="144"/>
      <c r="AM231" s="143"/>
      <c r="AN231" s="144"/>
      <c r="AO231" s="143"/>
      <c r="AP231" s="144"/>
      <c r="AQ231" s="143"/>
      <c r="AR231" s="144"/>
      <c r="AS231" s="143"/>
      <c r="AT231" s="144"/>
      <c r="AU231" s="143"/>
      <c r="AV231" s="144"/>
      <c r="AW231" s="143"/>
      <c r="AX231" s="144"/>
      <c r="AY231" s="143"/>
      <c r="AZ231" s="144"/>
      <c r="BA231" s="143"/>
      <c r="BB231" s="144"/>
      <c r="BC231" s="143"/>
      <c r="BD231" s="144"/>
      <c r="BE231" s="143"/>
      <c r="BF231" s="144"/>
      <c r="BG231" s="143"/>
      <c r="BH231" s="144"/>
      <c r="BI231" s="143"/>
      <c r="BJ231" s="144"/>
      <c r="BK231" s="143"/>
      <c r="BL231" s="144"/>
      <c r="BM231" s="6"/>
      <c r="BO231" s="17" t="s">
        <v>277</v>
      </c>
      <c r="BP231" s="20" t="s">
        <v>296</v>
      </c>
    </row>
    <row r="232" spans="1:68" ht="26.25" thickBot="1">
      <c r="A232" s="13"/>
      <c r="B232" s="13"/>
      <c r="C232" s="143"/>
      <c r="D232" s="144"/>
      <c r="E232" s="143"/>
      <c r="F232" s="144"/>
      <c r="G232" s="143"/>
      <c r="H232" s="144"/>
      <c r="I232" s="143"/>
      <c r="J232" s="144"/>
      <c r="K232" s="143"/>
      <c r="L232" s="144"/>
      <c r="M232" s="143"/>
      <c r="N232" s="144"/>
      <c r="O232" s="143"/>
      <c r="P232" s="144"/>
      <c r="Q232" s="143"/>
      <c r="R232" s="144"/>
      <c r="S232" s="143"/>
      <c r="T232" s="144"/>
      <c r="U232" s="143"/>
      <c r="V232" s="144"/>
      <c r="W232" s="143"/>
      <c r="X232" s="144"/>
      <c r="Y232" s="143"/>
      <c r="Z232" s="144"/>
      <c r="AA232" s="143"/>
      <c r="AB232" s="144"/>
      <c r="AC232" s="143"/>
      <c r="AD232" s="144"/>
      <c r="AE232" s="143"/>
      <c r="AF232" s="144"/>
      <c r="AG232" s="143"/>
      <c r="AH232" s="144"/>
      <c r="AI232" s="143"/>
      <c r="AJ232" s="144"/>
      <c r="AK232" s="143"/>
      <c r="AL232" s="144"/>
      <c r="AM232" s="143"/>
      <c r="AN232" s="144"/>
      <c r="AO232" s="143"/>
      <c r="AP232" s="144"/>
      <c r="AQ232" s="143"/>
      <c r="AR232" s="144"/>
      <c r="AS232" s="143"/>
      <c r="AT232" s="144"/>
      <c r="AU232" s="143"/>
      <c r="AV232" s="144"/>
      <c r="AW232" s="143"/>
      <c r="AX232" s="144"/>
      <c r="AY232" s="143"/>
      <c r="AZ232" s="144"/>
      <c r="BA232" s="143"/>
      <c r="BB232" s="144"/>
      <c r="BC232" s="143"/>
      <c r="BD232" s="144"/>
      <c r="BE232" s="143"/>
      <c r="BF232" s="144"/>
      <c r="BG232" s="143"/>
      <c r="BH232" s="144"/>
      <c r="BI232" s="143"/>
      <c r="BJ232" s="144"/>
      <c r="BK232" s="143"/>
      <c r="BL232" s="144"/>
      <c r="BM232" s="6"/>
      <c r="BO232" s="17" t="s">
        <v>277</v>
      </c>
      <c r="BP232" s="20" t="s">
        <v>296</v>
      </c>
    </row>
    <row r="233" spans="1:68" ht="26.25" thickBot="1">
      <c r="A233" s="13"/>
      <c r="B233" s="13"/>
      <c r="C233" s="143"/>
      <c r="D233" s="144"/>
      <c r="E233" s="143"/>
      <c r="F233" s="144"/>
      <c r="G233" s="143"/>
      <c r="H233" s="144"/>
      <c r="I233" s="143"/>
      <c r="J233" s="144"/>
      <c r="K233" s="143"/>
      <c r="L233" s="144"/>
      <c r="M233" s="143"/>
      <c r="N233" s="144"/>
      <c r="O233" s="143"/>
      <c r="P233" s="144"/>
      <c r="Q233" s="143"/>
      <c r="R233" s="144"/>
      <c r="S233" s="143"/>
      <c r="T233" s="144"/>
      <c r="U233" s="143"/>
      <c r="V233" s="144"/>
      <c r="W233" s="143"/>
      <c r="X233" s="144"/>
      <c r="Y233" s="143"/>
      <c r="Z233" s="144"/>
      <c r="AA233" s="143"/>
      <c r="AB233" s="144"/>
      <c r="AC233" s="143"/>
      <c r="AD233" s="144"/>
      <c r="AE233" s="143"/>
      <c r="AF233" s="144"/>
      <c r="AG233" s="143"/>
      <c r="AH233" s="144"/>
      <c r="AI233" s="143"/>
      <c r="AJ233" s="144"/>
      <c r="AK233" s="143"/>
      <c r="AL233" s="144"/>
      <c r="AM233" s="143"/>
      <c r="AN233" s="144"/>
      <c r="AO233" s="143"/>
      <c r="AP233" s="144"/>
      <c r="AQ233" s="143"/>
      <c r="AR233" s="144"/>
      <c r="AS233" s="143"/>
      <c r="AT233" s="144"/>
      <c r="AU233" s="143"/>
      <c r="AV233" s="144"/>
      <c r="AW233" s="143"/>
      <c r="AX233" s="144"/>
      <c r="AY233" s="143"/>
      <c r="AZ233" s="144"/>
      <c r="BA233" s="143"/>
      <c r="BB233" s="144"/>
      <c r="BC233" s="143"/>
      <c r="BD233" s="144"/>
      <c r="BE233" s="143"/>
      <c r="BF233" s="144"/>
      <c r="BG233" s="143"/>
      <c r="BH233" s="144"/>
      <c r="BI233" s="143"/>
      <c r="BJ233" s="144"/>
      <c r="BK233" s="143"/>
      <c r="BL233" s="144"/>
      <c r="BM233" s="6"/>
      <c r="BO233" s="17" t="s">
        <v>277</v>
      </c>
      <c r="BP233" s="20" t="s">
        <v>296</v>
      </c>
    </row>
    <row r="234" spans="1:68" ht="26.25" thickBot="1">
      <c r="A234" s="13"/>
      <c r="B234" s="13"/>
      <c r="C234" s="143"/>
      <c r="D234" s="144"/>
      <c r="E234" s="143"/>
      <c r="F234" s="144"/>
      <c r="G234" s="143"/>
      <c r="H234" s="144"/>
      <c r="I234" s="143"/>
      <c r="J234" s="144"/>
      <c r="K234" s="143"/>
      <c r="L234" s="144"/>
      <c r="M234" s="143"/>
      <c r="N234" s="144"/>
      <c r="O234" s="143"/>
      <c r="P234" s="144"/>
      <c r="Q234" s="143"/>
      <c r="R234" s="144"/>
      <c r="S234" s="143"/>
      <c r="T234" s="144"/>
      <c r="U234" s="143"/>
      <c r="V234" s="144"/>
      <c r="W234" s="143"/>
      <c r="X234" s="144"/>
      <c r="Y234" s="143"/>
      <c r="Z234" s="144"/>
      <c r="AA234" s="143"/>
      <c r="AB234" s="144"/>
      <c r="AC234" s="143"/>
      <c r="AD234" s="144"/>
      <c r="AE234" s="143"/>
      <c r="AF234" s="144"/>
      <c r="AG234" s="143"/>
      <c r="AH234" s="144"/>
      <c r="AI234" s="143"/>
      <c r="AJ234" s="144"/>
      <c r="AK234" s="143"/>
      <c r="AL234" s="144"/>
      <c r="AM234" s="143"/>
      <c r="AN234" s="144"/>
      <c r="AO234" s="143"/>
      <c r="AP234" s="144"/>
      <c r="AQ234" s="143"/>
      <c r="AR234" s="144"/>
      <c r="AS234" s="143"/>
      <c r="AT234" s="144"/>
      <c r="AU234" s="143"/>
      <c r="AV234" s="144"/>
      <c r="AW234" s="143"/>
      <c r="AX234" s="144"/>
      <c r="AY234" s="143"/>
      <c r="AZ234" s="144"/>
      <c r="BA234" s="143"/>
      <c r="BB234" s="144"/>
      <c r="BC234" s="143"/>
      <c r="BD234" s="144"/>
      <c r="BE234" s="143"/>
      <c r="BF234" s="144"/>
      <c r="BG234" s="143"/>
      <c r="BH234" s="144"/>
      <c r="BI234" s="143"/>
      <c r="BJ234" s="144"/>
      <c r="BK234" s="143"/>
      <c r="BL234" s="144"/>
      <c r="BM234" s="6"/>
      <c r="BO234" s="17" t="s">
        <v>277</v>
      </c>
      <c r="BP234" s="20" t="s">
        <v>296</v>
      </c>
    </row>
    <row r="235" spans="1:68" ht="26.25" thickBot="1">
      <c r="A235" s="13"/>
      <c r="B235" s="13"/>
      <c r="C235" s="143"/>
      <c r="D235" s="144"/>
      <c r="E235" s="143"/>
      <c r="F235" s="144"/>
      <c r="G235" s="143"/>
      <c r="H235" s="144"/>
      <c r="I235" s="143"/>
      <c r="J235" s="144"/>
      <c r="K235" s="143"/>
      <c r="L235" s="144"/>
      <c r="M235" s="143"/>
      <c r="N235" s="144"/>
      <c r="O235" s="143"/>
      <c r="P235" s="144"/>
      <c r="Q235" s="143"/>
      <c r="R235" s="144"/>
      <c r="S235" s="143"/>
      <c r="T235" s="144"/>
      <c r="U235" s="143"/>
      <c r="V235" s="144"/>
      <c r="W235" s="143"/>
      <c r="X235" s="144"/>
      <c r="Y235" s="143"/>
      <c r="Z235" s="144"/>
      <c r="AA235" s="143"/>
      <c r="AB235" s="144"/>
      <c r="AC235" s="143"/>
      <c r="AD235" s="144"/>
      <c r="AE235" s="143"/>
      <c r="AF235" s="144"/>
      <c r="AG235" s="143"/>
      <c r="AH235" s="144"/>
      <c r="AI235" s="143"/>
      <c r="AJ235" s="144"/>
      <c r="AK235" s="143"/>
      <c r="AL235" s="144"/>
      <c r="AM235" s="143"/>
      <c r="AN235" s="144"/>
      <c r="AO235" s="143"/>
      <c r="AP235" s="144"/>
      <c r="AQ235" s="143"/>
      <c r="AR235" s="144"/>
      <c r="AS235" s="143"/>
      <c r="AT235" s="144"/>
      <c r="AU235" s="143"/>
      <c r="AV235" s="144"/>
      <c r="AW235" s="143"/>
      <c r="AX235" s="144"/>
      <c r="AY235" s="143"/>
      <c r="AZ235" s="144"/>
      <c r="BA235" s="143"/>
      <c r="BB235" s="144"/>
      <c r="BC235" s="143"/>
      <c r="BD235" s="144"/>
      <c r="BE235" s="143"/>
      <c r="BF235" s="144"/>
      <c r="BG235" s="143"/>
      <c r="BH235" s="144"/>
      <c r="BI235" s="143"/>
      <c r="BJ235" s="144"/>
      <c r="BK235" s="143"/>
      <c r="BL235" s="144"/>
      <c r="BM235" s="6"/>
      <c r="BO235" s="17" t="s">
        <v>281</v>
      </c>
      <c r="BP235" s="20" t="s">
        <v>296</v>
      </c>
    </row>
    <row r="236" spans="1:68" ht="26.25" thickBot="1">
      <c r="A236" s="13"/>
      <c r="B236" s="13"/>
      <c r="C236" s="143"/>
      <c r="D236" s="144"/>
      <c r="E236" s="143"/>
      <c r="F236" s="144"/>
      <c r="G236" s="143"/>
      <c r="H236" s="144"/>
      <c r="I236" s="143"/>
      <c r="J236" s="144"/>
      <c r="K236" s="143"/>
      <c r="L236" s="144"/>
      <c r="M236" s="143"/>
      <c r="N236" s="144"/>
      <c r="O236" s="143"/>
      <c r="P236" s="144"/>
      <c r="Q236" s="143"/>
      <c r="R236" s="144"/>
      <c r="S236" s="143"/>
      <c r="T236" s="144"/>
      <c r="U236" s="143"/>
      <c r="V236" s="144"/>
      <c r="W236" s="143"/>
      <c r="X236" s="144"/>
      <c r="Y236" s="143"/>
      <c r="Z236" s="144"/>
      <c r="AA236" s="143"/>
      <c r="AB236" s="144"/>
      <c r="AC236" s="143"/>
      <c r="AD236" s="144"/>
      <c r="AE236" s="143"/>
      <c r="AF236" s="144"/>
      <c r="AG236" s="143"/>
      <c r="AH236" s="144"/>
      <c r="AI236" s="143"/>
      <c r="AJ236" s="144"/>
      <c r="AK236" s="143"/>
      <c r="AL236" s="144"/>
      <c r="AM236" s="143"/>
      <c r="AN236" s="144"/>
      <c r="AO236" s="143"/>
      <c r="AP236" s="144"/>
      <c r="AQ236" s="143"/>
      <c r="AR236" s="144"/>
      <c r="AS236" s="143"/>
      <c r="AT236" s="144"/>
      <c r="AU236" s="143"/>
      <c r="AV236" s="144"/>
      <c r="AW236" s="143"/>
      <c r="AX236" s="144"/>
      <c r="AY236" s="143"/>
      <c r="AZ236" s="144"/>
      <c r="BA236" s="143"/>
      <c r="BB236" s="144"/>
      <c r="BC236" s="143"/>
      <c r="BD236" s="144"/>
      <c r="BE236" s="143"/>
      <c r="BF236" s="144"/>
      <c r="BG236" s="143"/>
      <c r="BH236" s="144"/>
      <c r="BI236" s="143"/>
      <c r="BJ236" s="144"/>
      <c r="BK236" s="143"/>
      <c r="BL236" s="144"/>
      <c r="BM236" s="6"/>
      <c r="BO236" s="17" t="s">
        <v>277</v>
      </c>
      <c r="BP236" s="20" t="s">
        <v>296</v>
      </c>
    </row>
    <row r="237" spans="1:68" ht="26.25" thickBot="1">
      <c r="A237" s="13"/>
      <c r="B237" s="13"/>
      <c r="C237" s="143"/>
      <c r="D237" s="144"/>
      <c r="E237" s="143"/>
      <c r="F237" s="144"/>
      <c r="G237" s="143"/>
      <c r="H237" s="144"/>
      <c r="I237" s="143"/>
      <c r="J237" s="144"/>
      <c r="K237" s="143"/>
      <c r="L237" s="144"/>
      <c r="M237" s="143"/>
      <c r="N237" s="144"/>
      <c r="O237" s="143"/>
      <c r="P237" s="144"/>
      <c r="Q237" s="143"/>
      <c r="R237" s="144"/>
      <c r="S237" s="143"/>
      <c r="T237" s="144"/>
      <c r="U237" s="143"/>
      <c r="V237" s="144"/>
      <c r="W237" s="143"/>
      <c r="X237" s="144"/>
      <c r="Y237" s="143"/>
      <c r="Z237" s="144"/>
      <c r="AA237" s="143"/>
      <c r="AB237" s="144"/>
      <c r="AC237" s="143"/>
      <c r="AD237" s="144"/>
      <c r="AE237" s="143"/>
      <c r="AF237" s="144"/>
      <c r="AG237" s="143"/>
      <c r="AH237" s="144"/>
      <c r="AI237" s="143"/>
      <c r="AJ237" s="144"/>
      <c r="AK237" s="143"/>
      <c r="AL237" s="144"/>
      <c r="AM237" s="143"/>
      <c r="AN237" s="144"/>
      <c r="AO237" s="143"/>
      <c r="AP237" s="144"/>
      <c r="AQ237" s="143"/>
      <c r="AR237" s="144"/>
      <c r="AS237" s="143"/>
      <c r="AT237" s="144"/>
      <c r="AU237" s="143"/>
      <c r="AV237" s="144"/>
      <c r="AW237" s="143"/>
      <c r="AX237" s="144"/>
      <c r="AY237" s="143"/>
      <c r="AZ237" s="144"/>
      <c r="BA237" s="143"/>
      <c r="BB237" s="144"/>
      <c r="BC237" s="143"/>
      <c r="BD237" s="144"/>
      <c r="BE237" s="143"/>
      <c r="BF237" s="144"/>
      <c r="BG237" s="143"/>
      <c r="BH237" s="144"/>
      <c r="BI237" s="143"/>
      <c r="BJ237" s="144"/>
      <c r="BK237" s="143"/>
      <c r="BL237" s="144"/>
      <c r="BM237" s="6"/>
      <c r="BO237" s="17" t="s">
        <v>270</v>
      </c>
      <c r="BP237" s="20" t="s">
        <v>296</v>
      </c>
    </row>
    <row r="238" spans="1:68" ht="26.25" thickBot="1">
      <c r="A238" s="13"/>
      <c r="B238" s="13"/>
      <c r="C238" s="143"/>
      <c r="D238" s="144"/>
      <c r="E238" s="143"/>
      <c r="F238" s="144"/>
      <c r="G238" s="143"/>
      <c r="H238" s="144"/>
      <c r="I238" s="143"/>
      <c r="J238" s="144"/>
      <c r="K238" s="143"/>
      <c r="L238" s="144"/>
      <c r="M238" s="143"/>
      <c r="N238" s="144"/>
      <c r="O238" s="143"/>
      <c r="P238" s="144"/>
      <c r="Q238" s="143"/>
      <c r="R238" s="144"/>
      <c r="S238" s="143"/>
      <c r="T238" s="144"/>
      <c r="U238" s="143"/>
      <c r="V238" s="144"/>
      <c r="W238" s="143"/>
      <c r="X238" s="144"/>
      <c r="Y238" s="143"/>
      <c r="Z238" s="144"/>
      <c r="AA238" s="143"/>
      <c r="AB238" s="144"/>
      <c r="AC238" s="143"/>
      <c r="AD238" s="144"/>
      <c r="AE238" s="143"/>
      <c r="AF238" s="144"/>
      <c r="AG238" s="143"/>
      <c r="AH238" s="144"/>
      <c r="AI238" s="143"/>
      <c r="AJ238" s="144"/>
      <c r="AK238" s="143"/>
      <c r="AL238" s="144"/>
      <c r="AM238" s="143"/>
      <c r="AN238" s="144"/>
      <c r="AO238" s="143"/>
      <c r="AP238" s="144"/>
      <c r="AQ238" s="143"/>
      <c r="AR238" s="144"/>
      <c r="AS238" s="143"/>
      <c r="AT238" s="144"/>
      <c r="AU238" s="143"/>
      <c r="AV238" s="144"/>
      <c r="AW238" s="143"/>
      <c r="AX238" s="144"/>
      <c r="AY238" s="143"/>
      <c r="AZ238" s="144"/>
      <c r="BA238" s="143"/>
      <c r="BB238" s="144"/>
      <c r="BC238" s="143"/>
      <c r="BD238" s="144"/>
      <c r="BE238" s="143"/>
      <c r="BF238" s="144"/>
      <c r="BG238" s="143"/>
      <c r="BH238" s="144"/>
      <c r="BI238" s="143"/>
      <c r="BJ238" s="144"/>
      <c r="BK238" s="143"/>
      <c r="BL238" s="144"/>
      <c r="BM238" s="6"/>
      <c r="BO238" s="17" t="s">
        <v>277</v>
      </c>
      <c r="BP238" s="20" t="s">
        <v>296</v>
      </c>
    </row>
    <row r="239" spans="1:68" ht="26.25" thickBot="1">
      <c r="A239" s="13"/>
      <c r="B239" s="13"/>
      <c r="C239" s="143"/>
      <c r="D239" s="144"/>
      <c r="E239" s="143"/>
      <c r="F239" s="144"/>
      <c r="G239" s="143"/>
      <c r="H239" s="144"/>
      <c r="I239" s="143"/>
      <c r="J239" s="144"/>
      <c r="K239" s="143"/>
      <c r="L239" s="144"/>
      <c r="M239" s="143"/>
      <c r="N239" s="144"/>
      <c r="O239" s="143"/>
      <c r="P239" s="144"/>
      <c r="Q239" s="143"/>
      <c r="R239" s="144"/>
      <c r="S239" s="143"/>
      <c r="T239" s="144"/>
      <c r="U239" s="143"/>
      <c r="V239" s="144"/>
      <c r="W239" s="143"/>
      <c r="X239" s="144"/>
      <c r="Y239" s="143"/>
      <c r="Z239" s="144"/>
      <c r="AA239" s="143"/>
      <c r="AB239" s="144"/>
      <c r="AC239" s="143"/>
      <c r="AD239" s="144"/>
      <c r="AE239" s="143"/>
      <c r="AF239" s="144"/>
      <c r="AG239" s="143"/>
      <c r="AH239" s="144"/>
      <c r="AI239" s="143"/>
      <c r="AJ239" s="144"/>
      <c r="AK239" s="143"/>
      <c r="AL239" s="144"/>
      <c r="AM239" s="143"/>
      <c r="AN239" s="144"/>
      <c r="AO239" s="143"/>
      <c r="AP239" s="144"/>
      <c r="AQ239" s="143"/>
      <c r="AR239" s="144"/>
      <c r="AS239" s="143"/>
      <c r="AT239" s="144"/>
      <c r="AU239" s="143"/>
      <c r="AV239" s="144"/>
      <c r="AW239" s="143"/>
      <c r="AX239" s="144"/>
      <c r="AY239" s="143"/>
      <c r="AZ239" s="144"/>
      <c r="BA239" s="143"/>
      <c r="BB239" s="144"/>
      <c r="BC239" s="143"/>
      <c r="BD239" s="144"/>
      <c r="BE239" s="143"/>
      <c r="BF239" s="144"/>
      <c r="BG239" s="143"/>
      <c r="BH239" s="144"/>
      <c r="BI239" s="143"/>
      <c r="BJ239" s="144"/>
      <c r="BK239" s="143"/>
      <c r="BL239" s="144"/>
      <c r="BM239" s="6"/>
      <c r="BO239" s="17" t="s">
        <v>268</v>
      </c>
      <c r="BP239" s="20" t="s">
        <v>296</v>
      </c>
    </row>
    <row r="240" spans="1:68" ht="26.25" thickBot="1">
      <c r="A240" s="13"/>
      <c r="B240" s="13"/>
      <c r="C240" s="143"/>
      <c r="D240" s="144"/>
      <c r="E240" s="143"/>
      <c r="F240" s="144"/>
      <c r="G240" s="143"/>
      <c r="H240" s="144"/>
      <c r="I240" s="143"/>
      <c r="J240" s="144"/>
      <c r="K240" s="143"/>
      <c r="L240" s="144"/>
      <c r="M240" s="143"/>
      <c r="N240" s="144"/>
      <c r="O240" s="143"/>
      <c r="P240" s="144"/>
      <c r="Q240" s="143"/>
      <c r="R240" s="144"/>
      <c r="S240" s="143"/>
      <c r="T240" s="144"/>
      <c r="U240" s="143"/>
      <c r="V240" s="144"/>
      <c r="W240" s="143"/>
      <c r="X240" s="144"/>
      <c r="Y240" s="143"/>
      <c r="Z240" s="144"/>
      <c r="AA240" s="143"/>
      <c r="AB240" s="144"/>
      <c r="AC240" s="143"/>
      <c r="AD240" s="144"/>
      <c r="AE240" s="143"/>
      <c r="AF240" s="144"/>
      <c r="AG240" s="143"/>
      <c r="AH240" s="144"/>
      <c r="AI240" s="143"/>
      <c r="AJ240" s="144"/>
      <c r="AK240" s="143"/>
      <c r="AL240" s="144"/>
      <c r="AM240" s="143"/>
      <c r="AN240" s="144"/>
      <c r="AO240" s="143"/>
      <c r="AP240" s="144"/>
      <c r="AQ240" s="143"/>
      <c r="AR240" s="144"/>
      <c r="AS240" s="143"/>
      <c r="AT240" s="144"/>
      <c r="AU240" s="143"/>
      <c r="AV240" s="144"/>
      <c r="AW240" s="143"/>
      <c r="AX240" s="144"/>
      <c r="AY240" s="143"/>
      <c r="AZ240" s="144"/>
      <c r="BA240" s="143"/>
      <c r="BB240" s="144"/>
      <c r="BC240" s="143"/>
      <c r="BD240" s="144"/>
      <c r="BE240" s="143"/>
      <c r="BF240" s="144"/>
      <c r="BG240" s="143"/>
      <c r="BH240" s="144"/>
      <c r="BI240" s="143"/>
      <c r="BJ240" s="144"/>
      <c r="BK240" s="143"/>
      <c r="BL240" s="144"/>
      <c r="BM240" s="6"/>
      <c r="BO240" s="17" t="s">
        <v>277</v>
      </c>
      <c r="BP240" s="20" t="s">
        <v>296</v>
      </c>
    </row>
    <row r="241" spans="1:68" ht="26.25" thickBot="1">
      <c r="A241" s="13"/>
      <c r="B241" s="13"/>
      <c r="C241" s="143"/>
      <c r="D241" s="144"/>
      <c r="E241" s="143"/>
      <c r="F241" s="144"/>
      <c r="G241" s="143"/>
      <c r="H241" s="144"/>
      <c r="I241" s="143"/>
      <c r="J241" s="144"/>
      <c r="K241" s="143"/>
      <c r="L241" s="144"/>
      <c r="M241" s="143"/>
      <c r="N241" s="144"/>
      <c r="O241" s="143"/>
      <c r="P241" s="144"/>
      <c r="Q241" s="143"/>
      <c r="R241" s="144"/>
      <c r="S241" s="143"/>
      <c r="T241" s="144"/>
      <c r="U241" s="143"/>
      <c r="V241" s="144"/>
      <c r="W241" s="143"/>
      <c r="X241" s="144"/>
      <c r="Y241" s="143"/>
      <c r="Z241" s="144"/>
      <c r="AA241" s="143"/>
      <c r="AB241" s="144"/>
      <c r="AC241" s="143"/>
      <c r="AD241" s="144"/>
      <c r="AE241" s="143"/>
      <c r="AF241" s="144"/>
      <c r="AG241" s="143"/>
      <c r="AH241" s="144"/>
      <c r="AI241" s="143"/>
      <c r="AJ241" s="144"/>
      <c r="AK241" s="143"/>
      <c r="AL241" s="144"/>
      <c r="AM241" s="143"/>
      <c r="AN241" s="144"/>
      <c r="AO241" s="143"/>
      <c r="AP241" s="144"/>
      <c r="AQ241" s="143"/>
      <c r="AR241" s="144"/>
      <c r="AS241" s="143"/>
      <c r="AT241" s="144"/>
      <c r="AU241" s="143"/>
      <c r="AV241" s="144"/>
      <c r="AW241" s="143"/>
      <c r="AX241" s="144"/>
      <c r="AY241" s="143"/>
      <c r="AZ241" s="144"/>
      <c r="BA241" s="143"/>
      <c r="BB241" s="144"/>
      <c r="BC241" s="143"/>
      <c r="BD241" s="144"/>
      <c r="BE241" s="143"/>
      <c r="BF241" s="144"/>
      <c r="BG241" s="143"/>
      <c r="BH241" s="144"/>
      <c r="BI241" s="143"/>
      <c r="BJ241" s="144"/>
      <c r="BK241" s="143"/>
      <c r="BL241" s="144"/>
      <c r="BM241" s="6"/>
      <c r="BO241" s="17" t="s">
        <v>290</v>
      </c>
      <c r="BP241" s="20" t="s">
        <v>296</v>
      </c>
    </row>
    <row r="242" spans="1:68" ht="26.25" thickBot="1">
      <c r="A242" s="13"/>
      <c r="B242" s="13"/>
      <c r="C242" s="143"/>
      <c r="D242" s="144"/>
      <c r="E242" s="143"/>
      <c r="F242" s="144"/>
      <c r="G242" s="143"/>
      <c r="H242" s="144"/>
      <c r="I242" s="143"/>
      <c r="J242" s="144"/>
      <c r="K242" s="143"/>
      <c r="L242" s="144"/>
      <c r="M242" s="143"/>
      <c r="N242" s="144"/>
      <c r="O242" s="143"/>
      <c r="P242" s="144"/>
      <c r="Q242" s="143"/>
      <c r="R242" s="144"/>
      <c r="S242" s="143"/>
      <c r="T242" s="144"/>
      <c r="U242" s="143"/>
      <c r="V242" s="144"/>
      <c r="W242" s="143"/>
      <c r="X242" s="144"/>
      <c r="Y242" s="143"/>
      <c r="Z242" s="144"/>
      <c r="AA242" s="143"/>
      <c r="AB242" s="144"/>
      <c r="AC242" s="143"/>
      <c r="AD242" s="144"/>
      <c r="AE242" s="143"/>
      <c r="AF242" s="144"/>
      <c r="AG242" s="143"/>
      <c r="AH242" s="144"/>
      <c r="AI242" s="143"/>
      <c r="AJ242" s="144"/>
      <c r="AK242" s="143"/>
      <c r="AL242" s="144"/>
      <c r="AM242" s="143"/>
      <c r="AN242" s="144"/>
      <c r="AO242" s="143"/>
      <c r="AP242" s="144"/>
      <c r="AQ242" s="143"/>
      <c r="AR242" s="144"/>
      <c r="AS242" s="143"/>
      <c r="AT242" s="144"/>
      <c r="AU242" s="143"/>
      <c r="AV242" s="144"/>
      <c r="AW242" s="143"/>
      <c r="AX242" s="144"/>
      <c r="AY242" s="143"/>
      <c r="AZ242" s="144"/>
      <c r="BA242" s="143"/>
      <c r="BB242" s="144"/>
      <c r="BC242" s="143"/>
      <c r="BD242" s="144"/>
      <c r="BE242" s="143"/>
      <c r="BF242" s="144"/>
      <c r="BG242" s="143"/>
      <c r="BH242" s="144"/>
      <c r="BI242" s="143"/>
      <c r="BJ242" s="144"/>
      <c r="BK242" s="143"/>
      <c r="BL242" s="144"/>
      <c r="BM242" s="6"/>
      <c r="BO242" s="17" t="s">
        <v>277</v>
      </c>
      <c r="BP242" s="20" t="s">
        <v>296</v>
      </c>
    </row>
    <row r="243" spans="1:68" ht="26.25" thickBot="1">
      <c r="A243" s="13"/>
      <c r="B243" s="13"/>
      <c r="C243" s="143"/>
      <c r="D243" s="144"/>
      <c r="E243" s="143"/>
      <c r="F243" s="144"/>
      <c r="G243" s="143"/>
      <c r="H243" s="144"/>
      <c r="I243" s="143"/>
      <c r="J243" s="144"/>
      <c r="K243" s="143"/>
      <c r="L243" s="144"/>
      <c r="M243" s="143"/>
      <c r="N243" s="144"/>
      <c r="O243" s="143"/>
      <c r="P243" s="144"/>
      <c r="Q243" s="143"/>
      <c r="R243" s="144"/>
      <c r="S243" s="143"/>
      <c r="T243" s="144"/>
      <c r="U243" s="143"/>
      <c r="V243" s="144"/>
      <c r="W243" s="143"/>
      <c r="X243" s="144"/>
      <c r="Y243" s="143"/>
      <c r="Z243" s="144"/>
      <c r="AA243" s="143"/>
      <c r="AB243" s="144"/>
      <c r="AC243" s="143"/>
      <c r="AD243" s="144"/>
      <c r="AE243" s="143"/>
      <c r="AF243" s="144"/>
      <c r="AG243" s="143"/>
      <c r="AH243" s="144"/>
      <c r="AI243" s="143"/>
      <c r="AJ243" s="144"/>
      <c r="AK243" s="143"/>
      <c r="AL243" s="144"/>
      <c r="AM243" s="143"/>
      <c r="AN243" s="144"/>
      <c r="AO243" s="143"/>
      <c r="AP243" s="144"/>
      <c r="AQ243" s="143"/>
      <c r="AR243" s="144"/>
      <c r="AS243" s="143"/>
      <c r="AT243" s="144"/>
      <c r="AU243" s="143"/>
      <c r="AV243" s="144"/>
      <c r="AW243" s="143"/>
      <c r="AX243" s="144"/>
      <c r="AY243" s="143"/>
      <c r="AZ243" s="144"/>
      <c r="BA243" s="143"/>
      <c r="BB243" s="144"/>
      <c r="BC243" s="143"/>
      <c r="BD243" s="144"/>
      <c r="BE243" s="143"/>
      <c r="BF243" s="144"/>
      <c r="BG243" s="143"/>
      <c r="BH243" s="144"/>
      <c r="BI243" s="143"/>
      <c r="BJ243" s="144"/>
      <c r="BK243" s="143"/>
      <c r="BL243" s="144"/>
      <c r="BM243" s="6"/>
      <c r="BO243" s="17" t="s">
        <v>270</v>
      </c>
      <c r="BP243" s="20" t="s">
        <v>296</v>
      </c>
    </row>
    <row r="244" spans="1:68" ht="26.25" thickBot="1">
      <c r="A244" s="13"/>
      <c r="B244" s="13"/>
      <c r="C244" s="143"/>
      <c r="D244" s="144"/>
      <c r="E244" s="143"/>
      <c r="F244" s="144"/>
      <c r="G244" s="143"/>
      <c r="H244" s="144"/>
      <c r="I244" s="143"/>
      <c r="J244" s="144"/>
      <c r="K244" s="143"/>
      <c r="L244" s="144"/>
      <c r="M244" s="143"/>
      <c r="N244" s="144"/>
      <c r="O244" s="143"/>
      <c r="P244" s="144"/>
      <c r="Q244" s="143"/>
      <c r="R244" s="144"/>
      <c r="S244" s="143"/>
      <c r="T244" s="144"/>
      <c r="U244" s="143"/>
      <c r="V244" s="144"/>
      <c r="W244" s="143"/>
      <c r="X244" s="144"/>
      <c r="Y244" s="143"/>
      <c r="Z244" s="144"/>
      <c r="AA244" s="143"/>
      <c r="AB244" s="144"/>
      <c r="AC244" s="143"/>
      <c r="AD244" s="144"/>
      <c r="AE244" s="143"/>
      <c r="AF244" s="144"/>
      <c r="AG244" s="143"/>
      <c r="AH244" s="144"/>
      <c r="AI244" s="143"/>
      <c r="AJ244" s="144"/>
      <c r="AK244" s="143"/>
      <c r="AL244" s="144"/>
      <c r="AM244" s="143"/>
      <c r="AN244" s="144"/>
      <c r="AO244" s="143"/>
      <c r="AP244" s="144"/>
      <c r="AQ244" s="143"/>
      <c r="AR244" s="144"/>
      <c r="AS244" s="143"/>
      <c r="AT244" s="144"/>
      <c r="AU244" s="143"/>
      <c r="AV244" s="144"/>
      <c r="AW244" s="143"/>
      <c r="AX244" s="144"/>
      <c r="AY244" s="143"/>
      <c r="AZ244" s="144"/>
      <c r="BA244" s="143"/>
      <c r="BB244" s="144"/>
      <c r="BC244" s="143"/>
      <c r="BD244" s="144"/>
      <c r="BE244" s="143"/>
      <c r="BF244" s="144"/>
      <c r="BG244" s="143"/>
      <c r="BH244" s="144"/>
      <c r="BI244" s="143"/>
      <c r="BJ244" s="144"/>
      <c r="BK244" s="143"/>
      <c r="BL244" s="144"/>
      <c r="BM244" s="6"/>
      <c r="BO244" s="17" t="s">
        <v>270</v>
      </c>
      <c r="BP244" s="20" t="s">
        <v>298</v>
      </c>
    </row>
    <row r="245" spans="1:68" ht="26.25" thickBot="1">
      <c r="A245" s="13"/>
      <c r="B245" s="13"/>
      <c r="C245" s="143"/>
      <c r="D245" s="144"/>
      <c r="E245" s="143"/>
      <c r="F245" s="144"/>
      <c r="G245" s="143"/>
      <c r="H245" s="144"/>
      <c r="I245" s="143"/>
      <c r="J245" s="144"/>
      <c r="K245" s="143"/>
      <c r="L245" s="144"/>
      <c r="M245" s="143"/>
      <c r="N245" s="144"/>
      <c r="O245" s="143"/>
      <c r="P245" s="144"/>
      <c r="Q245" s="143"/>
      <c r="R245" s="144"/>
      <c r="S245" s="143"/>
      <c r="T245" s="144"/>
      <c r="U245" s="143"/>
      <c r="V245" s="144"/>
      <c r="W245" s="143"/>
      <c r="X245" s="144"/>
      <c r="Y245" s="143"/>
      <c r="Z245" s="144"/>
      <c r="AA245" s="143"/>
      <c r="AB245" s="144"/>
      <c r="AC245" s="143"/>
      <c r="AD245" s="144"/>
      <c r="AE245" s="143"/>
      <c r="AF245" s="144"/>
      <c r="AG245" s="143"/>
      <c r="AH245" s="144"/>
      <c r="AI245" s="143"/>
      <c r="AJ245" s="144"/>
      <c r="AK245" s="143"/>
      <c r="AL245" s="144"/>
      <c r="AM245" s="143"/>
      <c r="AN245" s="144"/>
      <c r="AO245" s="143"/>
      <c r="AP245" s="144"/>
      <c r="AQ245" s="143"/>
      <c r="AR245" s="144"/>
      <c r="AS245" s="143"/>
      <c r="AT245" s="144"/>
      <c r="AU245" s="143"/>
      <c r="AV245" s="144"/>
      <c r="AW245" s="143"/>
      <c r="AX245" s="144"/>
      <c r="AY245" s="143"/>
      <c r="AZ245" s="144"/>
      <c r="BA245" s="143"/>
      <c r="BB245" s="144"/>
      <c r="BC245" s="143"/>
      <c r="BD245" s="144"/>
      <c r="BE245" s="143"/>
      <c r="BF245" s="144"/>
      <c r="BG245" s="143"/>
      <c r="BH245" s="144"/>
      <c r="BI245" s="143"/>
      <c r="BJ245" s="144"/>
      <c r="BK245" s="143"/>
      <c r="BL245" s="144"/>
      <c r="BM245" s="6"/>
      <c r="BO245" s="17" t="s">
        <v>270</v>
      </c>
      <c r="BP245" s="20" t="s">
        <v>296</v>
      </c>
    </row>
    <row r="246" spans="1:68" ht="26.25" thickBot="1">
      <c r="A246" s="13"/>
      <c r="B246" s="13"/>
      <c r="C246" s="143"/>
      <c r="D246" s="144"/>
      <c r="E246" s="143"/>
      <c r="F246" s="144"/>
      <c r="G246" s="143"/>
      <c r="H246" s="144"/>
      <c r="I246" s="143"/>
      <c r="J246" s="144"/>
      <c r="K246" s="143"/>
      <c r="L246" s="144"/>
      <c r="M246" s="143"/>
      <c r="N246" s="144"/>
      <c r="O246" s="143"/>
      <c r="P246" s="144"/>
      <c r="Q246" s="143"/>
      <c r="R246" s="144"/>
      <c r="S246" s="143"/>
      <c r="T246" s="144"/>
      <c r="U246" s="143"/>
      <c r="V246" s="144"/>
      <c r="W246" s="143"/>
      <c r="X246" s="144"/>
      <c r="Y246" s="143"/>
      <c r="Z246" s="144"/>
      <c r="AA246" s="143"/>
      <c r="AB246" s="144"/>
      <c r="AC246" s="143"/>
      <c r="AD246" s="144"/>
      <c r="AE246" s="143"/>
      <c r="AF246" s="144"/>
      <c r="AG246" s="143"/>
      <c r="AH246" s="144"/>
      <c r="AI246" s="143"/>
      <c r="AJ246" s="144"/>
      <c r="AK246" s="143"/>
      <c r="AL246" s="144"/>
      <c r="AM246" s="143"/>
      <c r="AN246" s="144"/>
      <c r="AO246" s="143"/>
      <c r="AP246" s="144"/>
      <c r="AQ246" s="143"/>
      <c r="AR246" s="144"/>
      <c r="AS246" s="143"/>
      <c r="AT246" s="144"/>
      <c r="AU246" s="143"/>
      <c r="AV246" s="144"/>
      <c r="AW246" s="143"/>
      <c r="AX246" s="144"/>
      <c r="AY246" s="143"/>
      <c r="AZ246" s="144"/>
      <c r="BA246" s="143"/>
      <c r="BB246" s="144"/>
      <c r="BC246" s="143"/>
      <c r="BD246" s="144"/>
      <c r="BE246" s="143"/>
      <c r="BF246" s="144"/>
      <c r="BG246" s="143"/>
      <c r="BH246" s="144"/>
      <c r="BI246" s="143"/>
      <c r="BJ246" s="144"/>
      <c r="BK246" s="143"/>
      <c r="BL246" s="144"/>
      <c r="BM246" s="6"/>
      <c r="BO246" s="17" t="s">
        <v>277</v>
      </c>
      <c r="BP246" s="20" t="s">
        <v>296</v>
      </c>
    </row>
    <row r="247" spans="1:68" ht="26.25" thickBot="1">
      <c r="A247" s="13"/>
      <c r="B247" s="13"/>
      <c r="C247" s="143"/>
      <c r="D247" s="144"/>
      <c r="E247" s="143"/>
      <c r="F247" s="144"/>
      <c r="G247" s="143"/>
      <c r="H247" s="144"/>
      <c r="I247" s="143"/>
      <c r="J247" s="144"/>
      <c r="K247" s="143"/>
      <c r="L247" s="144"/>
      <c r="M247" s="143"/>
      <c r="N247" s="144"/>
      <c r="O247" s="143"/>
      <c r="P247" s="144"/>
      <c r="Q247" s="143"/>
      <c r="R247" s="144"/>
      <c r="S247" s="143"/>
      <c r="T247" s="144"/>
      <c r="U247" s="143"/>
      <c r="V247" s="144"/>
      <c r="W247" s="143"/>
      <c r="X247" s="144"/>
      <c r="Y247" s="143"/>
      <c r="Z247" s="144"/>
      <c r="AA247" s="143"/>
      <c r="AB247" s="144"/>
      <c r="AC247" s="143"/>
      <c r="AD247" s="144"/>
      <c r="AE247" s="143"/>
      <c r="AF247" s="144"/>
      <c r="AG247" s="143"/>
      <c r="AH247" s="144"/>
      <c r="AI247" s="143"/>
      <c r="AJ247" s="144"/>
      <c r="AK247" s="143"/>
      <c r="AL247" s="144"/>
      <c r="AM247" s="143"/>
      <c r="AN247" s="144"/>
      <c r="AO247" s="143"/>
      <c r="AP247" s="144"/>
      <c r="AQ247" s="143"/>
      <c r="AR247" s="144"/>
      <c r="AS247" s="143"/>
      <c r="AT247" s="144"/>
      <c r="AU247" s="143"/>
      <c r="AV247" s="144"/>
      <c r="AW247" s="143"/>
      <c r="AX247" s="144"/>
      <c r="AY247" s="143"/>
      <c r="AZ247" s="144"/>
      <c r="BA247" s="143"/>
      <c r="BB247" s="144"/>
      <c r="BC247" s="143"/>
      <c r="BD247" s="144"/>
      <c r="BE247" s="143"/>
      <c r="BF247" s="144"/>
      <c r="BG247" s="143"/>
      <c r="BH247" s="144"/>
      <c r="BI247" s="143"/>
      <c r="BJ247" s="144"/>
      <c r="BK247" s="143"/>
      <c r="BL247" s="144"/>
      <c r="BM247" s="6"/>
      <c r="BO247" s="17" t="s">
        <v>270</v>
      </c>
      <c r="BP247" s="20" t="s">
        <v>296</v>
      </c>
    </row>
    <row r="248" spans="1:68" ht="26.25" thickBot="1">
      <c r="A248" s="13"/>
      <c r="B248" s="13"/>
      <c r="C248" s="143"/>
      <c r="D248" s="144"/>
      <c r="E248" s="143"/>
      <c r="F248" s="144"/>
      <c r="G248" s="143"/>
      <c r="H248" s="144"/>
      <c r="I248" s="143"/>
      <c r="J248" s="144"/>
      <c r="K248" s="143"/>
      <c r="L248" s="144"/>
      <c r="M248" s="143"/>
      <c r="N248" s="144"/>
      <c r="O248" s="143"/>
      <c r="P248" s="144"/>
      <c r="Q248" s="143"/>
      <c r="R248" s="144"/>
      <c r="S248" s="143"/>
      <c r="T248" s="144"/>
      <c r="U248" s="143"/>
      <c r="V248" s="144"/>
      <c r="W248" s="143"/>
      <c r="X248" s="144"/>
      <c r="Y248" s="143"/>
      <c r="Z248" s="144"/>
      <c r="AA248" s="143"/>
      <c r="AB248" s="144"/>
      <c r="AC248" s="143"/>
      <c r="AD248" s="144"/>
      <c r="AE248" s="143"/>
      <c r="AF248" s="144"/>
      <c r="AG248" s="143"/>
      <c r="AH248" s="144"/>
      <c r="AI248" s="143"/>
      <c r="AJ248" s="144"/>
      <c r="AK248" s="143"/>
      <c r="AL248" s="144"/>
      <c r="AM248" s="143"/>
      <c r="AN248" s="144"/>
      <c r="AO248" s="143"/>
      <c r="AP248" s="144"/>
      <c r="AQ248" s="143"/>
      <c r="AR248" s="144"/>
      <c r="AS248" s="143"/>
      <c r="AT248" s="144"/>
      <c r="AU248" s="143"/>
      <c r="AV248" s="144"/>
      <c r="AW248" s="143"/>
      <c r="AX248" s="144"/>
      <c r="AY248" s="143"/>
      <c r="AZ248" s="144"/>
      <c r="BA248" s="143"/>
      <c r="BB248" s="144"/>
      <c r="BC248" s="143"/>
      <c r="BD248" s="144"/>
      <c r="BE248" s="143"/>
      <c r="BF248" s="144"/>
      <c r="BG248" s="143"/>
      <c r="BH248" s="144"/>
      <c r="BI248" s="143"/>
      <c r="BJ248" s="144"/>
      <c r="BK248" s="143"/>
      <c r="BL248" s="144"/>
      <c r="BM248" s="6"/>
      <c r="BO248" s="17" t="s">
        <v>278</v>
      </c>
      <c r="BP248" s="20" t="s">
        <v>296</v>
      </c>
    </row>
    <row r="249" spans="1:68" ht="26.25" thickBot="1">
      <c r="A249" s="13"/>
      <c r="B249" s="13"/>
      <c r="C249" s="143"/>
      <c r="D249" s="144"/>
      <c r="E249" s="143"/>
      <c r="F249" s="144"/>
      <c r="G249" s="143"/>
      <c r="H249" s="144"/>
      <c r="I249" s="143"/>
      <c r="J249" s="144"/>
      <c r="K249" s="143"/>
      <c r="L249" s="144"/>
      <c r="M249" s="143"/>
      <c r="N249" s="144"/>
      <c r="O249" s="143"/>
      <c r="P249" s="144"/>
      <c r="Q249" s="143"/>
      <c r="R249" s="144"/>
      <c r="S249" s="143"/>
      <c r="T249" s="144"/>
      <c r="U249" s="143"/>
      <c r="V249" s="144"/>
      <c r="W249" s="143"/>
      <c r="X249" s="144"/>
      <c r="Y249" s="143"/>
      <c r="Z249" s="144"/>
      <c r="AA249" s="143"/>
      <c r="AB249" s="144"/>
      <c r="AC249" s="143"/>
      <c r="AD249" s="144"/>
      <c r="AE249" s="143"/>
      <c r="AF249" s="144"/>
      <c r="AG249" s="143"/>
      <c r="AH249" s="144"/>
      <c r="AI249" s="143"/>
      <c r="AJ249" s="144"/>
      <c r="AK249" s="143"/>
      <c r="AL249" s="144"/>
      <c r="AM249" s="143"/>
      <c r="AN249" s="144"/>
      <c r="AO249" s="143"/>
      <c r="AP249" s="144"/>
      <c r="AQ249" s="143"/>
      <c r="AR249" s="144"/>
      <c r="AS249" s="143"/>
      <c r="AT249" s="144"/>
      <c r="AU249" s="143"/>
      <c r="AV249" s="144"/>
      <c r="AW249" s="143"/>
      <c r="AX249" s="144"/>
      <c r="AY249" s="143"/>
      <c r="AZ249" s="144"/>
      <c r="BA249" s="143"/>
      <c r="BB249" s="144"/>
      <c r="BC249" s="143"/>
      <c r="BD249" s="144"/>
      <c r="BE249" s="143"/>
      <c r="BF249" s="144"/>
      <c r="BG249" s="143"/>
      <c r="BH249" s="144"/>
      <c r="BI249" s="143"/>
      <c r="BJ249" s="144"/>
      <c r="BK249" s="143"/>
      <c r="BL249" s="144"/>
      <c r="BM249" s="6"/>
      <c r="BO249" s="17" t="s">
        <v>277</v>
      </c>
      <c r="BP249" s="20" t="s">
        <v>296</v>
      </c>
    </row>
    <row r="250" spans="1:68" ht="26.25" thickBot="1">
      <c r="A250" s="13"/>
      <c r="B250" s="13"/>
      <c r="C250" s="143"/>
      <c r="D250" s="144"/>
      <c r="E250" s="143"/>
      <c r="F250" s="144"/>
      <c r="G250" s="143"/>
      <c r="H250" s="144"/>
      <c r="I250" s="143"/>
      <c r="J250" s="144"/>
      <c r="K250" s="143"/>
      <c r="L250" s="144"/>
      <c r="M250" s="143"/>
      <c r="N250" s="144"/>
      <c r="O250" s="143"/>
      <c r="P250" s="144"/>
      <c r="Q250" s="143"/>
      <c r="R250" s="144"/>
      <c r="S250" s="143"/>
      <c r="T250" s="144"/>
      <c r="U250" s="143"/>
      <c r="V250" s="144"/>
      <c r="W250" s="143"/>
      <c r="X250" s="144"/>
      <c r="Y250" s="143"/>
      <c r="Z250" s="144"/>
      <c r="AA250" s="143"/>
      <c r="AB250" s="144"/>
      <c r="AC250" s="143"/>
      <c r="AD250" s="144"/>
      <c r="AE250" s="143"/>
      <c r="AF250" s="144"/>
      <c r="AG250" s="143"/>
      <c r="AH250" s="144"/>
      <c r="AI250" s="143"/>
      <c r="AJ250" s="144"/>
      <c r="AK250" s="143"/>
      <c r="AL250" s="144"/>
      <c r="AM250" s="143"/>
      <c r="AN250" s="144"/>
      <c r="AO250" s="143"/>
      <c r="AP250" s="144"/>
      <c r="AQ250" s="143"/>
      <c r="AR250" s="144"/>
      <c r="AS250" s="143"/>
      <c r="AT250" s="144"/>
      <c r="AU250" s="143"/>
      <c r="AV250" s="144"/>
      <c r="AW250" s="143"/>
      <c r="AX250" s="144"/>
      <c r="AY250" s="143"/>
      <c r="AZ250" s="144"/>
      <c r="BA250" s="143"/>
      <c r="BB250" s="144"/>
      <c r="BC250" s="143"/>
      <c r="BD250" s="144"/>
      <c r="BE250" s="143"/>
      <c r="BF250" s="144"/>
      <c r="BG250" s="143"/>
      <c r="BH250" s="144"/>
      <c r="BI250" s="143"/>
      <c r="BJ250" s="144"/>
      <c r="BK250" s="143"/>
      <c r="BL250" s="144"/>
      <c r="BM250" s="6"/>
      <c r="BO250" s="17" t="s">
        <v>280</v>
      </c>
      <c r="BP250" s="20" t="s">
        <v>296</v>
      </c>
    </row>
    <row r="251" spans="1:68" ht="26.25" thickBot="1">
      <c r="A251" s="13"/>
      <c r="B251" s="13"/>
      <c r="C251" s="143"/>
      <c r="D251" s="144"/>
      <c r="E251" s="143"/>
      <c r="F251" s="144"/>
      <c r="G251" s="143"/>
      <c r="H251" s="144"/>
      <c r="I251" s="143"/>
      <c r="J251" s="144"/>
      <c r="K251" s="143"/>
      <c r="L251" s="144"/>
      <c r="M251" s="143"/>
      <c r="N251" s="144"/>
      <c r="O251" s="143"/>
      <c r="P251" s="144"/>
      <c r="Q251" s="143"/>
      <c r="R251" s="144"/>
      <c r="S251" s="143"/>
      <c r="T251" s="144"/>
      <c r="U251" s="143"/>
      <c r="V251" s="144"/>
      <c r="W251" s="143"/>
      <c r="X251" s="144"/>
      <c r="Y251" s="143"/>
      <c r="Z251" s="144"/>
      <c r="AA251" s="143"/>
      <c r="AB251" s="144"/>
      <c r="AC251" s="143"/>
      <c r="AD251" s="144"/>
      <c r="AE251" s="143"/>
      <c r="AF251" s="144"/>
      <c r="AG251" s="143"/>
      <c r="AH251" s="144"/>
      <c r="AI251" s="143"/>
      <c r="AJ251" s="144"/>
      <c r="AK251" s="143"/>
      <c r="AL251" s="144"/>
      <c r="AM251" s="143"/>
      <c r="AN251" s="144"/>
      <c r="AO251" s="143"/>
      <c r="AP251" s="144"/>
      <c r="AQ251" s="143"/>
      <c r="AR251" s="144"/>
      <c r="AS251" s="143"/>
      <c r="AT251" s="144"/>
      <c r="AU251" s="143"/>
      <c r="AV251" s="144"/>
      <c r="AW251" s="143"/>
      <c r="AX251" s="144"/>
      <c r="AY251" s="143"/>
      <c r="AZ251" s="144"/>
      <c r="BA251" s="143"/>
      <c r="BB251" s="144"/>
      <c r="BC251" s="143"/>
      <c r="BD251" s="144"/>
      <c r="BE251" s="143"/>
      <c r="BF251" s="144"/>
      <c r="BG251" s="143"/>
      <c r="BH251" s="144"/>
      <c r="BI251" s="143"/>
      <c r="BJ251" s="144"/>
      <c r="BK251" s="143"/>
      <c r="BL251" s="144"/>
      <c r="BM251" s="6"/>
      <c r="BO251" s="17" t="s">
        <v>277</v>
      </c>
      <c r="BP251" s="20" t="s">
        <v>296</v>
      </c>
    </row>
    <row r="252" spans="1:68" ht="26.25" thickBot="1">
      <c r="A252" s="13"/>
      <c r="B252" s="13"/>
      <c r="C252" s="143"/>
      <c r="D252" s="144"/>
      <c r="E252" s="143"/>
      <c r="F252" s="144"/>
      <c r="G252" s="143"/>
      <c r="H252" s="144"/>
      <c r="I252" s="143"/>
      <c r="J252" s="144"/>
      <c r="K252" s="143"/>
      <c r="L252" s="144"/>
      <c r="M252" s="143"/>
      <c r="N252" s="144"/>
      <c r="O252" s="143"/>
      <c r="P252" s="144"/>
      <c r="Q252" s="143"/>
      <c r="R252" s="144"/>
      <c r="S252" s="143"/>
      <c r="T252" s="144"/>
      <c r="U252" s="143"/>
      <c r="V252" s="144"/>
      <c r="W252" s="143"/>
      <c r="X252" s="144"/>
      <c r="Y252" s="143"/>
      <c r="Z252" s="144"/>
      <c r="AA252" s="143"/>
      <c r="AB252" s="144"/>
      <c r="AC252" s="143"/>
      <c r="AD252" s="144"/>
      <c r="AE252" s="143"/>
      <c r="AF252" s="144"/>
      <c r="AG252" s="143"/>
      <c r="AH252" s="144"/>
      <c r="AI252" s="143"/>
      <c r="AJ252" s="144"/>
      <c r="AK252" s="143"/>
      <c r="AL252" s="144"/>
      <c r="AM252" s="143"/>
      <c r="AN252" s="144"/>
      <c r="AO252" s="143"/>
      <c r="AP252" s="144"/>
      <c r="AQ252" s="143"/>
      <c r="AR252" s="144"/>
      <c r="AS252" s="143"/>
      <c r="AT252" s="144"/>
      <c r="AU252" s="143"/>
      <c r="AV252" s="144"/>
      <c r="AW252" s="143"/>
      <c r="AX252" s="144"/>
      <c r="AY252" s="143"/>
      <c r="AZ252" s="144"/>
      <c r="BA252" s="143"/>
      <c r="BB252" s="144"/>
      <c r="BC252" s="143"/>
      <c r="BD252" s="144"/>
      <c r="BE252" s="143"/>
      <c r="BF252" s="144"/>
      <c r="BG252" s="143"/>
      <c r="BH252" s="144"/>
      <c r="BI252" s="143"/>
      <c r="BJ252" s="144"/>
      <c r="BK252" s="143"/>
      <c r="BL252" s="144"/>
      <c r="BM252" s="6"/>
      <c r="BO252" s="17" t="s">
        <v>270</v>
      </c>
      <c r="BP252" s="20" t="s">
        <v>296</v>
      </c>
    </row>
    <row r="253" spans="1:68" ht="26.25" thickBot="1">
      <c r="A253" s="13"/>
      <c r="B253" s="13"/>
      <c r="C253" s="143"/>
      <c r="D253" s="144"/>
      <c r="E253" s="143"/>
      <c r="F253" s="144"/>
      <c r="G253" s="143"/>
      <c r="H253" s="144"/>
      <c r="I253" s="143"/>
      <c r="J253" s="144"/>
      <c r="K253" s="143"/>
      <c r="L253" s="144"/>
      <c r="M253" s="143"/>
      <c r="N253" s="144"/>
      <c r="O253" s="143"/>
      <c r="P253" s="144"/>
      <c r="Q253" s="143"/>
      <c r="R253" s="144"/>
      <c r="S253" s="143"/>
      <c r="T253" s="144"/>
      <c r="U253" s="143"/>
      <c r="V253" s="144"/>
      <c r="W253" s="143"/>
      <c r="X253" s="144"/>
      <c r="Y253" s="143"/>
      <c r="Z253" s="144"/>
      <c r="AA253" s="143"/>
      <c r="AB253" s="144"/>
      <c r="AC253" s="143"/>
      <c r="AD253" s="144"/>
      <c r="AE253" s="143"/>
      <c r="AF253" s="144"/>
      <c r="AG253" s="143"/>
      <c r="AH253" s="144"/>
      <c r="AI253" s="143"/>
      <c r="AJ253" s="144"/>
      <c r="AK253" s="143"/>
      <c r="AL253" s="144"/>
      <c r="AM253" s="143"/>
      <c r="AN253" s="144"/>
      <c r="AO253" s="143"/>
      <c r="AP253" s="144"/>
      <c r="AQ253" s="143"/>
      <c r="AR253" s="144"/>
      <c r="AS253" s="143"/>
      <c r="AT253" s="144"/>
      <c r="AU253" s="143"/>
      <c r="AV253" s="144"/>
      <c r="AW253" s="143"/>
      <c r="AX253" s="144"/>
      <c r="AY253" s="143"/>
      <c r="AZ253" s="144"/>
      <c r="BA253" s="143"/>
      <c r="BB253" s="144"/>
      <c r="BC253" s="143"/>
      <c r="BD253" s="144"/>
      <c r="BE253" s="143"/>
      <c r="BF253" s="144"/>
      <c r="BG253" s="143"/>
      <c r="BH253" s="144"/>
      <c r="BI253" s="143"/>
      <c r="BJ253" s="144"/>
      <c r="BK253" s="143"/>
      <c r="BL253" s="144"/>
      <c r="BM253" s="6"/>
      <c r="BO253" s="17" t="s">
        <v>270</v>
      </c>
      <c r="BP253" s="20" t="s">
        <v>296</v>
      </c>
    </row>
    <row r="254" spans="1:68" ht="26.25" thickBot="1">
      <c r="A254" s="13"/>
      <c r="B254" s="13"/>
      <c r="C254" s="143"/>
      <c r="D254" s="144"/>
      <c r="E254" s="143"/>
      <c r="F254" s="144"/>
      <c r="G254" s="143"/>
      <c r="H254" s="144"/>
      <c r="I254" s="143"/>
      <c r="J254" s="144"/>
      <c r="K254" s="143"/>
      <c r="L254" s="144"/>
      <c r="M254" s="143"/>
      <c r="N254" s="144"/>
      <c r="O254" s="143"/>
      <c r="P254" s="144"/>
      <c r="Q254" s="143"/>
      <c r="R254" s="144"/>
      <c r="S254" s="143"/>
      <c r="T254" s="144"/>
      <c r="U254" s="143"/>
      <c r="V254" s="144"/>
      <c r="W254" s="143"/>
      <c r="X254" s="144"/>
      <c r="Y254" s="143"/>
      <c r="Z254" s="144"/>
      <c r="AA254" s="143"/>
      <c r="AB254" s="144"/>
      <c r="AC254" s="143"/>
      <c r="AD254" s="144"/>
      <c r="AE254" s="143"/>
      <c r="AF254" s="144"/>
      <c r="AG254" s="143"/>
      <c r="AH254" s="144"/>
      <c r="AI254" s="143"/>
      <c r="AJ254" s="144"/>
      <c r="AK254" s="143"/>
      <c r="AL254" s="144"/>
      <c r="AM254" s="143"/>
      <c r="AN254" s="144"/>
      <c r="AO254" s="143"/>
      <c r="AP254" s="144"/>
      <c r="AQ254" s="143"/>
      <c r="AR254" s="144"/>
      <c r="AS254" s="143"/>
      <c r="AT254" s="144"/>
      <c r="AU254" s="143"/>
      <c r="AV254" s="144"/>
      <c r="AW254" s="143"/>
      <c r="AX254" s="144"/>
      <c r="AY254" s="143"/>
      <c r="AZ254" s="144"/>
      <c r="BA254" s="143"/>
      <c r="BB254" s="144"/>
      <c r="BC254" s="143"/>
      <c r="BD254" s="144"/>
      <c r="BE254" s="143"/>
      <c r="BF254" s="144"/>
      <c r="BG254" s="143"/>
      <c r="BH254" s="144"/>
      <c r="BI254" s="143"/>
      <c r="BJ254" s="144"/>
      <c r="BK254" s="143"/>
      <c r="BL254" s="144"/>
      <c r="BM254" s="6"/>
      <c r="BO254" s="17" t="s">
        <v>273</v>
      </c>
      <c r="BP254" s="20" t="s">
        <v>296</v>
      </c>
    </row>
    <row r="255" spans="1:68" ht="26.25" thickBot="1">
      <c r="A255" s="13"/>
      <c r="B255" s="13"/>
      <c r="C255" s="143"/>
      <c r="D255" s="144"/>
      <c r="E255" s="143"/>
      <c r="F255" s="144"/>
      <c r="G255" s="143"/>
      <c r="H255" s="144"/>
      <c r="I255" s="143"/>
      <c r="J255" s="144"/>
      <c r="K255" s="143"/>
      <c r="L255" s="144"/>
      <c r="M255" s="143"/>
      <c r="N255" s="144"/>
      <c r="O255" s="143"/>
      <c r="P255" s="144"/>
      <c r="Q255" s="143"/>
      <c r="R255" s="144"/>
      <c r="S255" s="143"/>
      <c r="T255" s="144"/>
      <c r="U255" s="143"/>
      <c r="V255" s="144"/>
      <c r="W255" s="143"/>
      <c r="X255" s="144"/>
      <c r="Y255" s="143"/>
      <c r="Z255" s="144"/>
      <c r="AA255" s="143"/>
      <c r="AB255" s="144"/>
      <c r="AC255" s="143"/>
      <c r="AD255" s="144"/>
      <c r="AE255" s="143"/>
      <c r="AF255" s="144"/>
      <c r="AG255" s="143"/>
      <c r="AH255" s="144"/>
      <c r="AI255" s="143"/>
      <c r="AJ255" s="144"/>
      <c r="AK255" s="143"/>
      <c r="AL255" s="144"/>
      <c r="AM255" s="143"/>
      <c r="AN255" s="144"/>
      <c r="AO255" s="143"/>
      <c r="AP255" s="144"/>
      <c r="AQ255" s="143"/>
      <c r="AR255" s="144"/>
      <c r="AS255" s="143"/>
      <c r="AT255" s="144"/>
      <c r="AU255" s="143"/>
      <c r="AV255" s="144"/>
      <c r="AW255" s="143"/>
      <c r="AX255" s="144"/>
      <c r="AY255" s="143"/>
      <c r="AZ255" s="144"/>
      <c r="BA255" s="143"/>
      <c r="BB255" s="144"/>
      <c r="BC255" s="143"/>
      <c r="BD255" s="144"/>
      <c r="BE255" s="143"/>
      <c r="BF255" s="144"/>
      <c r="BG255" s="143"/>
      <c r="BH255" s="144"/>
      <c r="BI255" s="143"/>
      <c r="BJ255" s="144"/>
      <c r="BK255" s="143"/>
      <c r="BL255" s="144"/>
      <c r="BM255" s="6"/>
      <c r="BO255" s="17" t="s">
        <v>274</v>
      </c>
      <c r="BP255" s="20" t="s">
        <v>296</v>
      </c>
    </row>
    <row r="256" spans="1:68" ht="26.25" thickBot="1">
      <c r="A256" s="13"/>
      <c r="B256" s="13"/>
      <c r="C256" s="143"/>
      <c r="D256" s="144"/>
      <c r="E256" s="143"/>
      <c r="F256" s="144"/>
      <c r="G256" s="143"/>
      <c r="H256" s="144"/>
      <c r="I256" s="143"/>
      <c r="J256" s="144"/>
      <c r="K256" s="143"/>
      <c r="L256" s="144"/>
      <c r="M256" s="143"/>
      <c r="N256" s="144"/>
      <c r="O256" s="143"/>
      <c r="P256" s="144"/>
      <c r="Q256" s="143"/>
      <c r="R256" s="144"/>
      <c r="S256" s="143"/>
      <c r="T256" s="144"/>
      <c r="U256" s="143"/>
      <c r="V256" s="144"/>
      <c r="W256" s="143"/>
      <c r="X256" s="144"/>
      <c r="Y256" s="143"/>
      <c r="Z256" s="144"/>
      <c r="AA256" s="143"/>
      <c r="AB256" s="144"/>
      <c r="AC256" s="143"/>
      <c r="AD256" s="144"/>
      <c r="AE256" s="143"/>
      <c r="AF256" s="144"/>
      <c r="AG256" s="143"/>
      <c r="AH256" s="144"/>
      <c r="AI256" s="143"/>
      <c r="AJ256" s="144"/>
      <c r="AK256" s="143"/>
      <c r="AL256" s="144"/>
      <c r="AM256" s="143"/>
      <c r="AN256" s="144"/>
      <c r="AO256" s="143"/>
      <c r="AP256" s="144"/>
      <c r="AQ256" s="143"/>
      <c r="AR256" s="144"/>
      <c r="AS256" s="143"/>
      <c r="AT256" s="144"/>
      <c r="AU256" s="143"/>
      <c r="AV256" s="144"/>
      <c r="AW256" s="143"/>
      <c r="AX256" s="144"/>
      <c r="AY256" s="143"/>
      <c r="AZ256" s="144"/>
      <c r="BA256" s="143"/>
      <c r="BB256" s="144"/>
      <c r="BC256" s="143"/>
      <c r="BD256" s="144"/>
      <c r="BE256" s="143"/>
      <c r="BF256" s="144"/>
      <c r="BG256" s="143"/>
      <c r="BH256" s="144"/>
      <c r="BI256" s="143"/>
      <c r="BJ256" s="144"/>
      <c r="BK256" s="143"/>
      <c r="BL256" s="144"/>
      <c r="BM256" s="6"/>
      <c r="BO256" s="17" t="s">
        <v>277</v>
      </c>
      <c r="BP256" s="21" t="s">
        <v>297</v>
      </c>
    </row>
    <row r="257" spans="1:68" ht="26.25" thickBot="1">
      <c r="A257" s="13"/>
      <c r="B257" s="13"/>
      <c r="C257" s="143"/>
      <c r="D257" s="144"/>
      <c r="E257" s="143"/>
      <c r="F257" s="144"/>
      <c r="G257" s="143"/>
      <c r="H257" s="144"/>
      <c r="I257" s="143"/>
      <c r="J257" s="144"/>
      <c r="K257" s="143"/>
      <c r="L257" s="144"/>
      <c r="M257" s="143"/>
      <c r="N257" s="144"/>
      <c r="O257" s="143"/>
      <c r="P257" s="144"/>
      <c r="Q257" s="143"/>
      <c r="R257" s="144"/>
      <c r="S257" s="143"/>
      <c r="T257" s="144"/>
      <c r="U257" s="143"/>
      <c r="V257" s="144"/>
      <c r="W257" s="143"/>
      <c r="X257" s="144"/>
      <c r="Y257" s="143"/>
      <c r="Z257" s="144"/>
      <c r="AA257" s="143"/>
      <c r="AB257" s="144"/>
      <c r="AC257" s="143"/>
      <c r="AD257" s="144"/>
      <c r="AE257" s="143"/>
      <c r="AF257" s="144"/>
      <c r="AG257" s="143"/>
      <c r="AH257" s="144"/>
      <c r="AI257" s="143"/>
      <c r="AJ257" s="144"/>
      <c r="AK257" s="143"/>
      <c r="AL257" s="144"/>
      <c r="AM257" s="143"/>
      <c r="AN257" s="144"/>
      <c r="AO257" s="143"/>
      <c r="AP257" s="144"/>
      <c r="AQ257" s="143"/>
      <c r="AR257" s="144"/>
      <c r="AS257" s="143"/>
      <c r="AT257" s="144"/>
      <c r="AU257" s="143"/>
      <c r="AV257" s="144"/>
      <c r="AW257" s="143"/>
      <c r="AX257" s="144"/>
      <c r="AY257" s="143"/>
      <c r="AZ257" s="144"/>
      <c r="BA257" s="143"/>
      <c r="BB257" s="144"/>
      <c r="BC257" s="143"/>
      <c r="BD257" s="144"/>
      <c r="BE257" s="143"/>
      <c r="BF257" s="144"/>
      <c r="BG257" s="143"/>
      <c r="BH257" s="144"/>
      <c r="BI257" s="143"/>
      <c r="BJ257" s="144"/>
      <c r="BK257" s="143"/>
      <c r="BL257" s="144"/>
      <c r="BM257" s="6"/>
      <c r="BO257" s="17" t="s">
        <v>273</v>
      </c>
      <c r="BP257" s="20" t="s">
        <v>296</v>
      </c>
    </row>
    <row r="258" spans="1:68" ht="26.25" thickBot="1">
      <c r="A258" s="13"/>
      <c r="B258" s="13"/>
      <c r="C258" s="143"/>
      <c r="D258" s="144"/>
      <c r="E258" s="143"/>
      <c r="F258" s="144"/>
      <c r="G258" s="143"/>
      <c r="H258" s="144"/>
      <c r="I258" s="143"/>
      <c r="J258" s="144"/>
      <c r="K258" s="143"/>
      <c r="L258" s="144"/>
      <c r="M258" s="143"/>
      <c r="N258" s="144"/>
      <c r="O258" s="143"/>
      <c r="P258" s="144"/>
      <c r="Q258" s="143"/>
      <c r="R258" s="144"/>
      <c r="S258" s="143"/>
      <c r="T258" s="144"/>
      <c r="U258" s="143"/>
      <c r="V258" s="144"/>
      <c r="W258" s="143"/>
      <c r="X258" s="144"/>
      <c r="Y258" s="143"/>
      <c r="Z258" s="144"/>
      <c r="AA258" s="143"/>
      <c r="AB258" s="144"/>
      <c r="AC258" s="143"/>
      <c r="AD258" s="144"/>
      <c r="AE258" s="143"/>
      <c r="AF258" s="144"/>
      <c r="AG258" s="143"/>
      <c r="AH258" s="144"/>
      <c r="AI258" s="143"/>
      <c r="AJ258" s="144"/>
      <c r="AK258" s="143"/>
      <c r="AL258" s="144"/>
      <c r="AM258" s="143"/>
      <c r="AN258" s="144"/>
      <c r="AO258" s="143"/>
      <c r="AP258" s="144"/>
      <c r="AQ258" s="143"/>
      <c r="AR258" s="144"/>
      <c r="AS258" s="143"/>
      <c r="AT258" s="144"/>
      <c r="AU258" s="143"/>
      <c r="AV258" s="144"/>
      <c r="AW258" s="143"/>
      <c r="AX258" s="144"/>
      <c r="AY258" s="143"/>
      <c r="AZ258" s="144"/>
      <c r="BA258" s="143"/>
      <c r="BB258" s="144"/>
      <c r="BC258" s="143"/>
      <c r="BD258" s="144"/>
      <c r="BE258" s="143"/>
      <c r="BF258" s="144"/>
      <c r="BG258" s="143"/>
      <c r="BH258" s="144"/>
      <c r="BI258" s="143"/>
      <c r="BJ258" s="144"/>
      <c r="BK258" s="143"/>
      <c r="BL258" s="144"/>
      <c r="BM258" s="6"/>
      <c r="BO258" s="17" t="s">
        <v>290</v>
      </c>
      <c r="BP258" s="20" t="s">
        <v>296</v>
      </c>
    </row>
    <row r="259" spans="1:68" ht="26.25" thickBot="1">
      <c r="A259" s="13"/>
      <c r="B259" s="13"/>
      <c r="C259" s="143"/>
      <c r="D259" s="144"/>
      <c r="E259" s="143"/>
      <c r="F259" s="144"/>
      <c r="G259" s="143"/>
      <c r="H259" s="144"/>
      <c r="I259" s="143"/>
      <c r="J259" s="144"/>
      <c r="K259" s="143"/>
      <c r="L259" s="144"/>
      <c r="M259" s="143"/>
      <c r="N259" s="144"/>
      <c r="O259" s="143"/>
      <c r="P259" s="144"/>
      <c r="Q259" s="143"/>
      <c r="R259" s="144"/>
      <c r="S259" s="143"/>
      <c r="T259" s="144"/>
      <c r="U259" s="143"/>
      <c r="V259" s="144"/>
      <c r="W259" s="143"/>
      <c r="X259" s="144"/>
      <c r="Y259" s="143"/>
      <c r="Z259" s="144"/>
      <c r="AA259" s="143"/>
      <c r="AB259" s="144"/>
      <c r="AC259" s="143"/>
      <c r="AD259" s="144"/>
      <c r="AE259" s="143"/>
      <c r="AF259" s="144"/>
      <c r="AG259" s="143"/>
      <c r="AH259" s="144"/>
      <c r="AI259" s="143"/>
      <c r="AJ259" s="144"/>
      <c r="AK259" s="143"/>
      <c r="AL259" s="144"/>
      <c r="AM259" s="143"/>
      <c r="AN259" s="144"/>
      <c r="AO259" s="143"/>
      <c r="AP259" s="144"/>
      <c r="AQ259" s="143"/>
      <c r="AR259" s="144"/>
      <c r="AS259" s="143"/>
      <c r="AT259" s="144"/>
      <c r="AU259" s="143"/>
      <c r="AV259" s="144"/>
      <c r="AW259" s="143"/>
      <c r="AX259" s="144"/>
      <c r="AY259" s="143"/>
      <c r="AZ259" s="144"/>
      <c r="BA259" s="143"/>
      <c r="BB259" s="144"/>
      <c r="BC259" s="143"/>
      <c r="BD259" s="144"/>
      <c r="BE259" s="143"/>
      <c r="BF259" s="144"/>
      <c r="BG259" s="143"/>
      <c r="BH259" s="144"/>
      <c r="BI259" s="143"/>
      <c r="BJ259" s="144"/>
      <c r="BK259" s="143"/>
      <c r="BL259" s="144"/>
      <c r="BM259" s="6"/>
      <c r="BO259" s="17" t="s">
        <v>290</v>
      </c>
      <c r="BP259" s="20" t="s">
        <v>296</v>
      </c>
    </row>
    <row r="260" spans="1:68" ht="26.25" thickBot="1">
      <c r="A260" s="13"/>
      <c r="B260" s="13"/>
      <c r="C260" s="143"/>
      <c r="D260" s="144"/>
      <c r="E260" s="143"/>
      <c r="F260" s="144"/>
      <c r="G260" s="143"/>
      <c r="H260" s="144"/>
      <c r="I260" s="143"/>
      <c r="J260" s="144"/>
      <c r="K260" s="143"/>
      <c r="L260" s="144"/>
      <c r="M260" s="143"/>
      <c r="N260" s="144"/>
      <c r="O260" s="143"/>
      <c r="P260" s="144"/>
      <c r="Q260" s="143"/>
      <c r="R260" s="144"/>
      <c r="S260" s="143"/>
      <c r="T260" s="144"/>
      <c r="U260" s="143"/>
      <c r="V260" s="144"/>
      <c r="W260" s="143"/>
      <c r="X260" s="144"/>
      <c r="Y260" s="143"/>
      <c r="Z260" s="144"/>
      <c r="AA260" s="143"/>
      <c r="AB260" s="144"/>
      <c r="AC260" s="143"/>
      <c r="AD260" s="144"/>
      <c r="AE260" s="143"/>
      <c r="AF260" s="144"/>
      <c r="AG260" s="143"/>
      <c r="AH260" s="144"/>
      <c r="AI260" s="143"/>
      <c r="AJ260" s="144"/>
      <c r="AK260" s="143"/>
      <c r="AL260" s="144"/>
      <c r="AM260" s="143"/>
      <c r="AN260" s="144"/>
      <c r="AO260" s="143"/>
      <c r="AP260" s="144"/>
      <c r="AQ260" s="143"/>
      <c r="AR260" s="144"/>
      <c r="AS260" s="143"/>
      <c r="AT260" s="144"/>
      <c r="AU260" s="143"/>
      <c r="AV260" s="144"/>
      <c r="AW260" s="143"/>
      <c r="AX260" s="144"/>
      <c r="AY260" s="143"/>
      <c r="AZ260" s="144"/>
      <c r="BA260" s="143"/>
      <c r="BB260" s="144"/>
      <c r="BC260" s="143"/>
      <c r="BD260" s="144"/>
      <c r="BE260" s="143"/>
      <c r="BF260" s="144"/>
      <c r="BG260" s="143"/>
      <c r="BH260" s="144"/>
      <c r="BI260" s="143"/>
      <c r="BJ260" s="144"/>
      <c r="BK260" s="143"/>
      <c r="BL260" s="144"/>
      <c r="BM260" s="6"/>
      <c r="BO260" s="17" t="s">
        <v>290</v>
      </c>
      <c r="BP260" s="20" t="s">
        <v>296</v>
      </c>
    </row>
    <row r="261" spans="1:68" ht="26.25" thickBot="1">
      <c r="A261" s="13"/>
      <c r="B261" s="13"/>
      <c r="C261" s="143"/>
      <c r="D261" s="144"/>
      <c r="E261" s="143"/>
      <c r="F261" s="144"/>
      <c r="G261" s="143"/>
      <c r="H261" s="144"/>
      <c r="I261" s="143"/>
      <c r="J261" s="144"/>
      <c r="K261" s="143"/>
      <c r="L261" s="144"/>
      <c r="M261" s="143"/>
      <c r="N261" s="144"/>
      <c r="O261" s="143"/>
      <c r="P261" s="144"/>
      <c r="Q261" s="143"/>
      <c r="R261" s="144"/>
      <c r="S261" s="143"/>
      <c r="T261" s="144"/>
      <c r="U261" s="143"/>
      <c r="V261" s="144"/>
      <c r="W261" s="143"/>
      <c r="X261" s="144"/>
      <c r="Y261" s="143"/>
      <c r="Z261" s="144"/>
      <c r="AA261" s="143"/>
      <c r="AB261" s="144"/>
      <c r="AC261" s="143"/>
      <c r="AD261" s="144"/>
      <c r="AE261" s="143"/>
      <c r="AF261" s="144"/>
      <c r="AG261" s="143"/>
      <c r="AH261" s="144"/>
      <c r="AI261" s="143"/>
      <c r="AJ261" s="144"/>
      <c r="AK261" s="143"/>
      <c r="AL261" s="144"/>
      <c r="AM261" s="143"/>
      <c r="AN261" s="144"/>
      <c r="AO261" s="143"/>
      <c r="AP261" s="144"/>
      <c r="AQ261" s="143"/>
      <c r="AR261" s="144"/>
      <c r="AS261" s="143"/>
      <c r="AT261" s="144"/>
      <c r="AU261" s="143"/>
      <c r="AV261" s="144"/>
      <c r="AW261" s="143"/>
      <c r="AX261" s="144"/>
      <c r="AY261" s="143"/>
      <c r="AZ261" s="144"/>
      <c r="BA261" s="143"/>
      <c r="BB261" s="144"/>
      <c r="BC261" s="143"/>
      <c r="BD261" s="144"/>
      <c r="BE261" s="143"/>
      <c r="BF261" s="144"/>
      <c r="BG261" s="143"/>
      <c r="BH261" s="144"/>
      <c r="BI261" s="143"/>
      <c r="BJ261" s="144"/>
      <c r="BK261" s="143"/>
      <c r="BL261" s="144"/>
      <c r="BM261" s="6"/>
      <c r="BO261" s="17" t="s">
        <v>290</v>
      </c>
      <c r="BP261" s="21" t="s">
        <v>297</v>
      </c>
    </row>
    <row r="262" spans="1:68" ht="26.25" thickBot="1">
      <c r="A262" s="13"/>
      <c r="B262" s="13"/>
      <c r="C262" s="143"/>
      <c r="D262" s="144"/>
      <c r="E262" s="143"/>
      <c r="F262" s="144"/>
      <c r="G262" s="143"/>
      <c r="H262" s="144"/>
      <c r="I262" s="143"/>
      <c r="J262" s="144"/>
      <c r="K262" s="143"/>
      <c r="L262" s="144"/>
      <c r="M262" s="143"/>
      <c r="N262" s="144"/>
      <c r="O262" s="143"/>
      <c r="P262" s="144"/>
      <c r="Q262" s="143"/>
      <c r="R262" s="144"/>
      <c r="S262" s="143"/>
      <c r="T262" s="144"/>
      <c r="U262" s="143"/>
      <c r="V262" s="144"/>
      <c r="W262" s="143"/>
      <c r="X262" s="144"/>
      <c r="Y262" s="143"/>
      <c r="Z262" s="144"/>
      <c r="AA262" s="143"/>
      <c r="AB262" s="144"/>
      <c r="AC262" s="143"/>
      <c r="AD262" s="144"/>
      <c r="AE262" s="143"/>
      <c r="AF262" s="144"/>
      <c r="AG262" s="143"/>
      <c r="AH262" s="144"/>
      <c r="AI262" s="143"/>
      <c r="AJ262" s="144"/>
      <c r="AK262" s="143"/>
      <c r="AL262" s="144"/>
      <c r="AM262" s="143"/>
      <c r="AN262" s="144"/>
      <c r="AO262" s="143"/>
      <c r="AP262" s="144"/>
      <c r="AQ262" s="143"/>
      <c r="AR262" s="144"/>
      <c r="AS262" s="143"/>
      <c r="AT262" s="144"/>
      <c r="AU262" s="143"/>
      <c r="AV262" s="144"/>
      <c r="AW262" s="143"/>
      <c r="AX262" s="144"/>
      <c r="AY262" s="143"/>
      <c r="AZ262" s="144"/>
      <c r="BA262" s="143"/>
      <c r="BB262" s="144"/>
      <c r="BC262" s="143"/>
      <c r="BD262" s="144"/>
      <c r="BE262" s="143"/>
      <c r="BF262" s="144"/>
      <c r="BG262" s="143"/>
      <c r="BH262" s="144"/>
      <c r="BI262" s="143"/>
      <c r="BJ262" s="144"/>
      <c r="BK262" s="143"/>
      <c r="BL262" s="144"/>
      <c r="BM262" s="6"/>
      <c r="BO262" s="17" t="s">
        <v>277</v>
      </c>
      <c r="BP262" s="20" t="s">
        <v>296</v>
      </c>
    </row>
    <row r="263" spans="1:68" ht="26.25" thickBot="1">
      <c r="A263" s="13"/>
      <c r="B263" s="13"/>
      <c r="C263" s="143"/>
      <c r="D263" s="144"/>
      <c r="E263" s="143"/>
      <c r="F263" s="144"/>
      <c r="G263" s="143"/>
      <c r="H263" s="144"/>
      <c r="I263" s="143"/>
      <c r="J263" s="144"/>
      <c r="K263" s="143"/>
      <c r="L263" s="144"/>
      <c r="M263" s="143"/>
      <c r="N263" s="144"/>
      <c r="O263" s="143"/>
      <c r="P263" s="144"/>
      <c r="Q263" s="143"/>
      <c r="R263" s="144"/>
      <c r="S263" s="143"/>
      <c r="T263" s="144"/>
      <c r="U263" s="143"/>
      <c r="V263" s="144"/>
      <c r="W263" s="143"/>
      <c r="X263" s="144"/>
      <c r="Y263" s="143"/>
      <c r="Z263" s="144"/>
      <c r="AA263" s="143"/>
      <c r="AB263" s="144"/>
      <c r="AC263" s="143"/>
      <c r="AD263" s="144"/>
      <c r="AE263" s="143"/>
      <c r="AF263" s="144"/>
      <c r="AG263" s="143"/>
      <c r="AH263" s="144"/>
      <c r="AI263" s="143"/>
      <c r="AJ263" s="144"/>
      <c r="AK263" s="143"/>
      <c r="AL263" s="144"/>
      <c r="AM263" s="143"/>
      <c r="AN263" s="144"/>
      <c r="AO263" s="143"/>
      <c r="AP263" s="144"/>
      <c r="AQ263" s="143"/>
      <c r="AR263" s="144"/>
      <c r="AS263" s="143"/>
      <c r="AT263" s="144"/>
      <c r="AU263" s="143"/>
      <c r="AV263" s="144"/>
      <c r="AW263" s="143"/>
      <c r="AX263" s="144"/>
      <c r="AY263" s="143"/>
      <c r="AZ263" s="144"/>
      <c r="BA263" s="143"/>
      <c r="BB263" s="144"/>
      <c r="BC263" s="143"/>
      <c r="BD263" s="144"/>
      <c r="BE263" s="143"/>
      <c r="BF263" s="144"/>
      <c r="BG263" s="143"/>
      <c r="BH263" s="144"/>
      <c r="BI263" s="143"/>
      <c r="BJ263" s="144"/>
      <c r="BK263" s="143"/>
      <c r="BL263" s="144"/>
      <c r="BM263" s="6"/>
      <c r="BO263" s="17" t="s">
        <v>273</v>
      </c>
      <c r="BP263" s="20" t="s">
        <v>296</v>
      </c>
    </row>
    <row r="264" spans="1:68" ht="26.25" thickBot="1">
      <c r="A264" s="13"/>
      <c r="B264" s="13"/>
      <c r="C264" s="143"/>
      <c r="D264" s="144"/>
      <c r="E264" s="143"/>
      <c r="F264" s="144"/>
      <c r="G264" s="143"/>
      <c r="H264" s="144"/>
      <c r="I264" s="143"/>
      <c r="J264" s="144"/>
      <c r="K264" s="143"/>
      <c r="L264" s="144"/>
      <c r="M264" s="143"/>
      <c r="N264" s="144"/>
      <c r="O264" s="143"/>
      <c r="P264" s="144"/>
      <c r="Q264" s="143"/>
      <c r="R264" s="144"/>
      <c r="S264" s="143"/>
      <c r="T264" s="144"/>
      <c r="U264" s="143"/>
      <c r="V264" s="144"/>
      <c r="W264" s="143"/>
      <c r="X264" s="144"/>
      <c r="Y264" s="143"/>
      <c r="Z264" s="144"/>
      <c r="AA264" s="143"/>
      <c r="AB264" s="144"/>
      <c r="AC264" s="143"/>
      <c r="AD264" s="144"/>
      <c r="AE264" s="143"/>
      <c r="AF264" s="144"/>
      <c r="AG264" s="143"/>
      <c r="AH264" s="144"/>
      <c r="AI264" s="143"/>
      <c r="AJ264" s="144"/>
      <c r="AK264" s="143"/>
      <c r="AL264" s="144"/>
      <c r="AM264" s="143"/>
      <c r="AN264" s="144"/>
      <c r="AO264" s="143"/>
      <c r="AP264" s="144"/>
      <c r="AQ264" s="143"/>
      <c r="AR264" s="144"/>
      <c r="AS264" s="143"/>
      <c r="AT264" s="144"/>
      <c r="AU264" s="143"/>
      <c r="AV264" s="144"/>
      <c r="AW264" s="143"/>
      <c r="AX264" s="144"/>
      <c r="AY264" s="143"/>
      <c r="AZ264" s="144"/>
      <c r="BA264" s="143"/>
      <c r="BB264" s="144"/>
      <c r="BC264" s="143"/>
      <c r="BD264" s="144"/>
      <c r="BE264" s="143"/>
      <c r="BF264" s="144"/>
      <c r="BG264" s="143"/>
      <c r="BH264" s="144"/>
      <c r="BI264" s="143"/>
      <c r="BJ264" s="144"/>
      <c r="BK264" s="143"/>
      <c r="BL264" s="144"/>
      <c r="BM264" s="6"/>
      <c r="BO264" s="17" t="s">
        <v>272</v>
      </c>
      <c r="BP264" s="20" t="s">
        <v>296</v>
      </c>
    </row>
    <row r="265" spans="1:68" ht="26.25" thickBot="1">
      <c r="A265" s="13"/>
      <c r="B265" s="13"/>
      <c r="C265" s="143"/>
      <c r="D265" s="144"/>
      <c r="E265" s="143"/>
      <c r="F265" s="144"/>
      <c r="G265" s="143"/>
      <c r="H265" s="144"/>
      <c r="I265" s="143"/>
      <c r="J265" s="144"/>
      <c r="K265" s="143"/>
      <c r="L265" s="144"/>
      <c r="M265" s="143"/>
      <c r="N265" s="144"/>
      <c r="O265" s="143"/>
      <c r="P265" s="144"/>
      <c r="Q265" s="143"/>
      <c r="R265" s="144"/>
      <c r="S265" s="143"/>
      <c r="T265" s="144"/>
      <c r="U265" s="143"/>
      <c r="V265" s="144"/>
      <c r="W265" s="143"/>
      <c r="X265" s="144"/>
      <c r="Y265" s="143"/>
      <c r="Z265" s="144"/>
      <c r="AA265" s="143"/>
      <c r="AB265" s="144"/>
      <c r="AC265" s="143"/>
      <c r="AD265" s="144"/>
      <c r="AE265" s="143"/>
      <c r="AF265" s="144"/>
      <c r="AG265" s="143"/>
      <c r="AH265" s="144"/>
      <c r="AI265" s="143"/>
      <c r="AJ265" s="144"/>
      <c r="AK265" s="143"/>
      <c r="AL265" s="144"/>
      <c r="AM265" s="143"/>
      <c r="AN265" s="144"/>
      <c r="AO265" s="143"/>
      <c r="AP265" s="144"/>
      <c r="AQ265" s="143"/>
      <c r="AR265" s="144"/>
      <c r="AS265" s="143"/>
      <c r="AT265" s="144"/>
      <c r="AU265" s="143"/>
      <c r="AV265" s="144"/>
      <c r="AW265" s="143"/>
      <c r="AX265" s="144"/>
      <c r="AY265" s="143"/>
      <c r="AZ265" s="144"/>
      <c r="BA265" s="143"/>
      <c r="BB265" s="144"/>
      <c r="BC265" s="143"/>
      <c r="BD265" s="144"/>
      <c r="BE265" s="143"/>
      <c r="BF265" s="144"/>
      <c r="BG265" s="143"/>
      <c r="BH265" s="144"/>
      <c r="BI265" s="143"/>
      <c r="BJ265" s="144"/>
      <c r="BK265" s="143"/>
      <c r="BL265" s="144"/>
      <c r="BM265" s="6"/>
      <c r="BO265" s="17" t="s">
        <v>274</v>
      </c>
      <c r="BP265" s="20" t="s">
        <v>296</v>
      </c>
    </row>
    <row r="266" spans="1:68" ht="26.25" thickBot="1">
      <c r="A266" s="13"/>
      <c r="B266" s="13"/>
      <c r="C266" s="143"/>
      <c r="D266" s="144"/>
      <c r="E266" s="143"/>
      <c r="F266" s="144"/>
      <c r="G266" s="143"/>
      <c r="H266" s="144"/>
      <c r="I266" s="143"/>
      <c r="J266" s="144"/>
      <c r="K266" s="143"/>
      <c r="L266" s="144"/>
      <c r="M266" s="143"/>
      <c r="N266" s="144"/>
      <c r="O266" s="143"/>
      <c r="P266" s="144"/>
      <c r="Q266" s="143"/>
      <c r="R266" s="144"/>
      <c r="S266" s="143"/>
      <c r="T266" s="144"/>
      <c r="U266" s="143"/>
      <c r="V266" s="144"/>
      <c r="W266" s="143"/>
      <c r="X266" s="144"/>
      <c r="Y266" s="143"/>
      <c r="Z266" s="144"/>
      <c r="AA266" s="143"/>
      <c r="AB266" s="144"/>
      <c r="AC266" s="143"/>
      <c r="AD266" s="144"/>
      <c r="AE266" s="143"/>
      <c r="AF266" s="144"/>
      <c r="AG266" s="143"/>
      <c r="AH266" s="144"/>
      <c r="AI266" s="143"/>
      <c r="AJ266" s="144"/>
      <c r="AK266" s="143"/>
      <c r="AL266" s="144"/>
      <c r="AM266" s="143"/>
      <c r="AN266" s="144"/>
      <c r="AO266" s="143"/>
      <c r="AP266" s="144"/>
      <c r="AQ266" s="143"/>
      <c r="AR266" s="144"/>
      <c r="AS266" s="143"/>
      <c r="AT266" s="144"/>
      <c r="AU266" s="143"/>
      <c r="AV266" s="144"/>
      <c r="AW266" s="143"/>
      <c r="AX266" s="144"/>
      <c r="AY266" s="143"/>
      <c r="AZ266" s="144"/>
      <c r="BA266" s="143"/>
      <c r="BB266" s="144"/>
      <c r="BC266" s="143"/>
      <c r="BD266" s="144"/>
      <c r="BE266" s="143"/>
      <c r="BF266" s="144"/>
      <c r="BG266" s="143"/>
      <c r="BH266" s="144"/>
      <c r="BI266" s="143"/>
      <c r="BJ266" s="144"/>
      <c r="BK266" s="143"/>
      <c r="BL266" s="144"/>
      <c r="BM266" s="6"/>
      <c r="BO266" s="17" t="s">
        <v>274</v>
      </c>
      <c r="BP266" s="20" t="s">
        <v>296</v>
      </c>
    </row>
    <row r="267" spans="1:68" ht="26.25" thickBot="1">
      <c r="A267" s="13"/>
      <c r="B267" s="13"/>
      <c r="C267" s="143"/>
      <c r="D267" s="144"/>
      <c r="E267" s="143"/>
      <c r="F267" s="144"/>
      <c r="G267" s="143"/>
      <c r="H267" s="144"/>
      <c r="I267" s="143"/>
      <c r="J267" s="144"/>
      <c r="K267" s="143"/>
      <c r="L267" s="144"/>
      <c r="M267" s="143"/>
      <c r="N267" s="144"/>
      <c r="O267" s="143"/>
      <c r="P267" s="144"/>
      <c r="Q267" s="143"/>
      <c r="R267" s="144"/>
      <c r="S267" s="143"/>
      <c r="T267" s="144"/>
      <c r="U267" s="143"/>
      <c r="V267" s="144"/>
      <c r="W267" s="143"/>
      <c r="X267" s="144"/>
      <c r="Y267" s="143"/>
      <c r="Z267" s="144"/>
      <c r="AA267" s="143"/>
      <c r="AB267" s="144"/>
      <c r="AC267" s="143"/>
      <c r="AD267" s="144"/>
      <c r="AE267" s="143"/>
      <c r="AF267" s="144"/>
      <c r="AG267" s="143"/>
      <c r="AH267" s="144"/>
      <c r="AI267" s="143"/>
      <c r="AJ267" s="144"/>
      <c r="AK267" s="143"/>
      <c r="AL267" s="144"/>
      <c r="AM267" s="143"/>
      <c r="AN267" s="144"/>
      <c r="AO267" s="143"/>
      <c r="AP267" s="144"/>
      <c r="AQ267" s="143"/>
      <c r="AR267" s="144"/>
      <c r="AS267" s="143"/>
      <c r="AT267" s="144"/>
      <c r="AU267" s="143"/>
      <c r="AV267" s="144"/>
      <c r="AW267" s="143"/>
      <c r="AX267" s="144"/>
      <c r="AY267" s="143"/>
      <c r="AZ267" s="144"/>
      <c r="BA267" s="143"/>
      <c r="BB267" s="144"/>
      <c r="BC267" s="143"/>
      <c r="BD267" s="144"/>
      <c r="BE267" s="143"/>
      <c r="BF267" s="144"/>
      <c r="BG267" s="143"/>
      <c r="BH267" s="144"/>
      <c r="BI267" s="143"/>
      <c r="BJ267" s="144"/>
      <c r="BK267" s="143"/>
      <c r="BL267" s="144"/>
      <c r="BM267" s="6"/>
      <c r="BO267" s="17" t="s">
        <v>290</v>
      </c>
      <c r="BP267" s="20" t="s">
        <v>296</v>
      </c>
    </row>
    <row r="268" spans="1:68" ht="26.25" thickBot="1">
      <c r="A268" s="13"/>
      <c r="B268" s="13"/>
      <c r="C268" s="143"/>
      <c r="D268" s="144"/>
      <c r="E268" s="143"/>
      <c r="F268" s="144"/>
      <c r="G268" s="143"/>
      <c r="H268" s="144"/>
      <c r="I268" s="143"/>
      <c r="J268" s="144"/>
      <c r="K268" s="143"/>
      <c r="L268" s="144"/>
      <c r="M268" s="143"/>
      <c r="N268" s="144"/>
      <c r="O268" s="143"/>
      <c r="P268" s="144"/>
      <c r="Q268" s="143"/>
      <c r="R268" s="144"/>
      <c r="S268" s="143"/>
      <c r="T268" s="144"/>
      <c r="U268" s="143"/>
      <c r="V268" s="144"/>
      <c r="W268" s="143"/>
      <c r="X268" s="144"/>
      <c r="Y268" s="143"/>
      <c r="Z268" s="144"/>
      <c r="AA268" s="143"/>
      <c r="AB268" s="144"/>
      <c r="AC268" s="143"/>
      <c r="AD268" s="144"/>
      <c r="AE268" s="143"/>
      <c r="AF268" s="144"/>
      <c r="AG268" s="143"/>
      <c r="AH268" s="144"/>
      <c r="AI268" s="143"/>
      <c r="AJ268" s="144"/>
      <c r="AK268" s="143"/>
      <c r="AL268" s="144"/>
      <c r="AM268" s="143"/>
      <c r="AN268" s="144"/>
      <c r="AO268" s="143"/>
      <c r="AP268" s="144"/>
      <c r="AQ268" s="143"/>
      <c r="AR268" s="144"/>
      <c r="AS268" s="143"/>
      <c r="AT268" s="144"/>
      <c r="AU268" s="143"/>
      <c r="AV268" s="144"/>
      <c r="AW268" s="143"/>
      <c r="AX268" s="144"/>
      <c r="AY268" s="143"/>
      <c r="AZ268" s="144"/>
      <c r="BA268" s="143"/>
      <c r="BB268" s="144"/>
      <c r="BC268" s="143"/>
      <c r="BD268" s="144"/>
      <c r="BE268" s="143"/>
      <c r="BF268" s="144"/>
      <c r="BG268" s="143"/>
      <c r="BH268" s="144"/>
      <c r="BI268" s="143"/>
      <c r="BJ268" s="144"/>
      <c r="BK268" s="143"/>
      <c r="BL268" s="144"/>
      <c r="BM268" s="6"/>
      <c r="BO268" s="17" t="s">
        <v>273</v>
      </c>
      <c r="BP268" s="20" t="s">
        <v>296</v>
      </c>
    </row>
    <row r="269" spans="1:68" ht="26.25" thickBot="1">
      <c r="A269" s="13"/>
      <c r="B269" s="13"/>
      <c r="C269" s="143"/>
      <c r="D269" s="144"/>
      <c r="E269" s="143"/>
      <c r="F269" s="144"/>
      <c r="G269" s="143"/>
      <c r="H269" s="144"/>
      <c r="I269" s="143"/>
      <c r="J269" s="144"/>
      <c r="K269" s="143"/>
      <c r="L269" s="144"/>
      <c r="M269" s="143"/>
      <c r="N269" s="144"/>
      <c r="O269" s="143"/>
      <c r="P269" s="144"/>
      <c r="Q269" s="143"/>
      <c r="R269" s="144"/>
      <c r="S269" s="143"/>
      <c r="T269" s="144"/>
      <c r="U269" s="143"/>
      <c r="V269" s="144"/>
      <c r="W269" s="143"/>
      <c r="X269" s="144"/>
      <c r="Y269" s="143"/>
      <c r="Z269" s="144"/>
      <c r="AA269" s="143"/>
      <c r="AB269" s="144"/>
      <c r="AC269" s="143"/>
      <c r="AD269" s="144"/>
      <c r="AE269" s="143"/>
      <c r="AF269" s="144"/>
      <c r="AG269" s="143"/>
      <c r="AH269" s="144"/>
      <c r="AI269" s="143"/>
      <c r="AJ269" s="144"/>
      <c r="AK269" s="143"/>
      <c r="AL269" s="144"/>
      <c r="AM269" s="143"/>
      <c r="AN269" s="144"/>
      <c r="AO269" s="143"/>
      <c r="AP269" s="144"/>
      <c r="AQ269" s="143"/>
      <c r="AR269" s="144"/>
      <c r="AS269" s="143"/>
      <c r="AT269" s="144"/>
      <c r="AU269" s="143"/>
      <c r="AV269" s="144"/>
      <c r="AW269" s="143"/>
      <c r="AX269" s="144"/>
      <c r="AY269" s="143"/>
      <c r="AZ269" s="144"/>
      <c r="BA269" s="143"/>
      <c r="BB269" s="144"/>
      <c r="BC269" s="143"/>
      <c r="BD269" s="144"/>
      <c r="BE269" s="143"/>
      <c r="BF269" s="144"/>
      <c r="BG269" s="143"/>
      <c r="BH269" s="144"/>
      <c r="BI269" s="143"/>
      <c r="BJ269" s="144"/>
      <c r="BK269" s="143"/>
      <c r="BL269" s="144"/>
      <c r="BM269" s="6"/>
      <c r="BO269" s="17" t="s">
        <v>290</v>
      </c>
      <c r="BP269" s="20" t="s">
        <v>296</v>
      </c>
    </row>
    <row r="270" spans="1:68" ht="26.25" thickBot="1">
      <c r="A270" s="13"/>
      <c r="B270" s="13"/>
      <c r="C270" s="143"/>
      <c r="D270" s="144"/>
      <c r="E270" s="143"/>
      <c r="F270" s="144"/>
      <c r="G270" s="143"/>
      <c r="H270" s="144"/>
      <c r="I270" s="143"/>
      <c r="J270" s="144"/>
      <c r="K270" s="143"/>
      <c r="L270" s="144"/>
      <c r="M270" s="143"/>
      <c r="N270" s="144"/>
      <c r="O270" s="143"/>
      <c r="P270" s="144"/>
      <c r="Q270" s="143"/>
      <c r="R270" s="144"/>
      <c r="S270" s="143"/>
      <c r="T270" s="144"/>
      <c r="U270" s="143"/>
      <c r="V270" s="144"/>
      <c r="W270" s="143"/>
      <c r="X270" s="144"/>
      <c r="Y270" s="143"/>
      <c r="Z270" s="144"/>
      <c r="AA270" s="143"/>
      <c r="AB270" s="144"/>
      <c r="AC270" s="143"/>
      <c r="AD270" s="144"/>
      <c r="AE270" s="143"/>
      <c r="AF270" s="144"/>
      <c r="AG270" s="143"/>
      <c r="AH270" s="144"/>
      <c r="AI270" s="143"/>
      <c r="AJ270" s="144"/>
      <c r="AK270" s="143"/>
      <c r="AL270" s="144"/>
      <c r="AM270" s="143"/>
      <c r="AN270" s="144"/>
      <c r="AO270" s="143"/>
      <c r="AP270" s="144"/>
      <c r="AQ270" s="143"/>
      <c r="AR270" s="144"/>
      <c r="AS270" s="143"/>
      <c r="AT270" s="144"/>
      <c r="AU270" s="143"/>
      <c r="AV270" s="144"/>
      <c r="AW270" s="143"/>
      <c r="AX270" s="144"/>
      <c r="AY270" s="143"/>
      <c r="AZ270" s="144"/>
      <c r="BA270" s="143"/>
      <c r="BB270" s="144"/>
      <c r="BC270" s="143"/>
      <c r="BD270" s="144"/>
      <c r="BE270" s="143"/>
      <c r="BF270" s="144"/>
      <c r="BG270" s="143"/>
      <c r="BH270" s="144"/>
      <c r="BI270" s="143"/>
      <c r="BJ270" s="144"/>
      <c r="BK270" s="143"/>
      <c r="BL270" s="144"/>
      <c r="BM270" s="6"/>
      <c r="BO270" s="17" t="s">
        <v>290</v>
      </c>
      <c r="BP270" s="21" t="s">
        <v>297</v>
      </c>
    </row>
    <row r="271" spans="1:68" ht="26.25" thickBot="1">
      <c r="A271" s="13"/>
      <c r="B271" s="13"/>
      <c r="C271" s="143"/>
      <c r="D271" s="144"/>
      <c r="E271" s="143"/>
      <c r="F271" s="144"/>
      <c r="G271" s="143"/>
      <c r="H271" s="144"/>
      <c r="I271" s="143"/>
      <c r="J271" s="144"/>
      <c r="K271" s="143"/>
      <c r="L271" s="144"/>
      <c r="M271" s="143"/>
      <c r="N271" s="144"/>
      <c r="O271" s="143"/>
      <c r="P271" s="144"/>
      <c r="Q271" s="143"/>
      <c r="R271" s="144"/>
      <c r="S271" s="143"/>
      <c r="T271" s="144"/>
      <c r="U271" s="143"/>
      <c r="V271" s="144"/>
      <c r="W271" s="143"/>
      <c r="X271" s="144"/>
      <c r="Y271" s="143"/>
      <c r="Z271" s="144"/>
      <c r="AA271" s="143"/>
      <c r="AB271" s="144"/>
      <c r="AC271" s="143"/>
      <c r="AD271" s="144"/>
      <c r="AE271" s="143"/>
      <c r="AF271" s="144"/>
      <c r="AG271" s="143"/>
      <c r="AH271" s="144"/>
      <c r="AI271" s="143"/>
      <c r="AJ271" s="144"/>
      <c r="AK271" s="143"/>
      <c r="AL271" s="144"/>
      <c r="AM271" s="143"/>
      <c r="AN271" s="144"/>
      <c r="AO271" s="143"/>
      <c r="AP271" s="144"/>
      <c r="AQ271" s="143"/>
      <c r="AR271" s="144"/>
      <c r="AS271" s="143"/>
      <c r="AT271" s="144"/>
      <c r="AU271" s="143"/>
      <c r="AV271" s="144"/>
      <c r="AW271" s="143"/>
      <c r="AX271" s="144"/>
      <c r="AY271" s="143"/>
      <c r="AZ271" s="144"/>
      <c r="BA271" s="143"/>
      <c r="BB271" s="144"/>
      <c r="BC271" s="143"/>
      <c r="BD271" s="144"/>
      <c r="BE271" s="143"/>
      <c r="BF271" s="144"/>
      <c r="BG271" s="143"/>
      <c r="BH271" s="144"/>
      <c r="BI271" s="143"/>
      <c r="BJ271" s="144"/>
      <c r="BK271" s="143"/>
      <c r="BL271" s="144"/>
      <c r="BM271" s="6"/>
      <c r="BO271" s="17" t="s">
        <v>290</v>
      </c>
      <c r="BP271" s="20" t="s">
        <v>296</v>
      </c>
    </row>
    <row r="272" spans="1:68" ht="26.25" thickBot="1">
      <c r="A272" s="13"/>
      <c r="B272" s="13"/>
      <c r="C272" s="143"/>
      <c r="D272" s="144"/>
      <c r="E272" s="143"/>
      <c r="F272" s="144"/>
      <c r="G272" s="143"/>
      <c r="H272" s="144"/>
      <c r="I272" s="143"/>
      <c r="J272" s="144"/>
      <c r="K272" s="143"/>
      <c r="L272" s="144"/>
      <c r="M272" s="143"/>
      <c r="N272" s="144"/>
      <c r="O272" s="143"/>
      <c r="P272" s="144"/>
      <c r="Q272" s="143"/>
      <c r="R272" s="144"/>
      <c r="S272" s="143"/>
      <c r="T272" s="144"/>
      <c r="U272" s="143"/>
      <c r="V272" s="144"/>
      <c r="W272" s="143"/>
      <c r="X272" s="144"/>
      <c r="Y272" s="143"/>
      <c r="Z272" s="144"/>
      <c r="AA272" s="143"/>
      <c r="AB272" s="144"/>
      <c r="AC272" s="143"/>
      <c r="AD272" s="144"/>
      <c r="AE272" s="143"/>
      <c r="AF272" s="144"/>
      <c r="AG272" s="143"/>
      <c r="AH272" s="144"/>
      <c r="AI272" s="143"/>
      <c r="AJ272" s="144"/>
      <c r="AK272" s="143"/>
      <c r="AL272" s="144"/>
      <c r="AM272" s="143"/>
      <c r="AN272" s="144"/>
      <c r="AO272" s="143"/>
      <c r="AP272" s="144"/>
      <c r="AQ272" s="143"/>
      <c r="AR272" s="144"/>
      <c r="AS272" s="143"/>
      <c r="AT272" s="144"/>
      <c r="AU272" s="143"/>
      <c r="AV272" s="144"/>
      <c r="AW272" s="143"/>
      <c r="AX272" s="144"/>
      <c r="AY272" s="143"/>
      <c r="AZ272" s="144"/>
      <c r="BA272" s="143"/>
      <c r="BB272" s="144"/>
      <c r="BC272" s="143"/>
      <c r="BD272" s="144"/>
      <c r="BE272" s="143"/>
      <c r="BF272" s="144"/>
      <c r="BG272" s="143"/>
      <c r="BH272" s="144"/>
      <c r="BI272" s="143"/>
      <c r="BJ272" s="144"/>
      <c r="BK272" s="143"/>
      <c r="BL272" s="144"/>
      <c r="BM272" s="6"/>
      <c r="BO272" s="17" t="s">
        <v>290</v>
      </c>
      <c r="BP272" s="20" t="s">
        <v>296</v>
      </c>
    </row>
    <row r="273" spans="1:68" ht="26.25" thickBot="1">
      <c r="A273" s="13"/>
      <c r="B273" s="13"/>
      <c r="C273" s="143"/>
      <c r="D273" s="144"/>
      <c r="E273" s="143"/>
      <c r="F273" s="144"/>
      <c r="G273" s="143"/>
      <c r="H273" s="144"/>
      <c r="I273" s="143"/>
      <c r="J273" s="144"/>
      <c r="K273" s="143"/>
      <c r="L273" s="144"/>
      <c r="M273" s="143"/>
      <c r="N273" s="144"/>
      <c r="O273" s="143"/>
      <c r="P273" s="144"/>
      <c r="Q273" s="143"/>
      <c r="R273" s="144"/>
      <c r="S273" s="143"/>
      <c r="T273" s="144"/>
      <c r="U273" s="143"/>
      <c r="V273" s="144"/>
      <c r="W273" s="143"/>
      <c r="X273" s="144"/>
      <c r="Y273" s="143"/>
      <c r="Z273" s="144"/>
      <c r="AA273" s="143"/>
      <c r="AB273" s="144"/>
      <c r="AC273" s="143"/>
      <c r="AD273" s="144"/>
      <c r="AE273" s="143"/>
      <c r="AF273" s="144"/>
      <c r="AG273" s="143"/>
      <c r="AH273" s="144"/>
      <c r="AI273" s="143"/>
      <c r="AJ273" s="144"/>
      <c r="AK273" s="143"/>
      <c r="AL273" s="144"/>
      <c r="AM273" s="143"/>
      <c r="AN273" s="144"/>
      <c r="AO273" s="143"/>
      <c r="AP273" s="144"/>
      <c r="AQ273" s="143"/>
      <c r="AR273" s="144"/>
      <c r="AS273" s="143"/>
      <c r="AT273" s="144"/>
      <c r="AU273" s="143"/>
      <c r="AV273" s="144"/>
      <c r="AW273" s="143"/>
      <c r="AX273" s="144"/>
      <c r="AY273" s="143"/>
      <c r="AZ273" s="144"/>
      <c r="BA273" s="143"/>
      <c r="BB273" s="144"/>
      <c r="BC273" s="143"/>
      <c r="BD273" s="144"/>
      <c r="BE273" s="143"/>
      <c r="BF273" s="144"/>
      <c r="BG273" s="143"/>
      <c r="BH273" s="144"/>
      <c r="BI273" s="143"/>
      <c r="BJ273" s="144"/>
      <c r="BK273" s="143"/>
      <c r="BL273" s="144"/>
      <c r="BM273" s="6"/>
      <c r="BO273" s="17" t="s">
        <v>274</v>
      </c>
      <c r="BP273" s="20" t="s">
        <v>296</v>
      </c>
    </row>
    <row r="274" spans="1:68" ht="26.25" thickBot="1">
      <c r="A274" s="13"/>
      <c r="B274" s="13"/>
      <c r="C274" s="143"/>
      <c r="D274" s="144"/>
      <c r="E274" s="143"/>
      <c r="F274" s="144"/>
      <c r="G274" s="143"/>
      <c r="H274" s="144"/>
      <c r="I274" s="143"/>
      <c r="J274" s="144"/>
      <c r="K274" s="143"/>
      <c r="L274" s="144"/>
      <c r="M274" s="143"/>
      <c r="N274" s="144"/>
      <c r="O274" s="143"/>
      <c r="P274" s="144"/>
      <c r="Q274" s="143"/>
      <c r="R274" s="144"/>
      <c r="S274" s="143"/>
      <c r="T274" s="144"/>
      <c r="U274" s="143"/>
      <c r="V274" s="144"/>
      <c r="W274" s="143"/>
      <c r="X274" s="144"/>
      <c r="Y274" s="143"/>
      <c r="Z274" s="144"/>
      <c r="AA274" s="143"/>
      <c r="AB274" s="144"/>
      <c r="AC274" s="143"/>
      <c r="AD274" s="144"/>
      <c r="AE274" s="143"/>
      <c r="AF274" s="144"/>
      <c r="AG274" s="143"/>
      <c r="AH274" s="144"/>
      <c r="AI274" s="143"/>
      <c r="AJ274" s="144"/>
      <c r="AK274" s="143"/>
      <c r="AL274" s="144"/>
      <c r="AM274" s="143"/>
      <c r="AN274" s="144"/>
      <c r="AO274" s="143"/>
      <c r="AP274" s="144"/>
      <c r="AQ274" s="143"/>
      <c r="AR274" s="144"/>
      <c r="AS274" s="143"/>
      <c r="AT274" s="144"/>
      <c r="AU274" s="143"/>
      <c r="AV274" s="144"/>
      <c r="AW274" s="143"/>
      <c r="AX274" s="144"/>
      <c r="AY274" s="143"/>
      <c r="AZ274" s="144"/>
      <c r="BA274" s="143"/>
      <c r="BB274" s="144"/>
      <c r="BC274" s="143"/>
      <c r="BD274" s="144"/>
      <c r="BE274" s="143"/>
      <c r="BF274" s="144"/>
      <c r="BG274" s="143"/>
      <c r="BH274" s="144"/>
      <c r="BI274" s="143"/>
      <c r="BJ274" s="144"/>
      <c r="BK274" s="143"/>
      <c r="BL274" s="144"/>
      <c r="BM274" s="6"/>
      <c r="BO274" s="17" t="s">
        <v>272</v>
      </c>
      <c r="BP274" s="20" t="s">
        <v>296</v>
      </c>
    </row>
    <row r="275" spans="1:68" ht="26.25" thickBot="1">
      <c r="A275" s="13"/>
      <c r="B275" s="13"/>
      <c r="C275" s="143"/>
      <c r="D275" s="144"/>
      <c r="E275" s="143"/>
      <c r="F275" s="144"/>
      <c r="G275" s="143"/>
      <c r="H275" s="144"/>
      <c r="I275" s="143"/>
      <c r="J275" s="144"/>
      <c r="K275" s="143"/>
      <c r="L275" s="144"/>
      <c r="M275" s="143"/>
      <c r="N275" s="144"/>
      <c r="O275" s="143"/>
      <c r="P275" s="144"/>
      <c r="Q275" s="143"/>
      <c r="R275" s="144"/>
      <c r="S275" s="143"/>
      <c r="T275" s="144"/>
      <c r="U275" s="143"/>
      <c r="V275" s="144"/>
      <c r="W275" s="143"/>
      <c r="X275" s="144"/>
      <c r="Y275" s="143"/>
      <c r="Z275" s="144"/>
      <c r="AA275" s="143"/>
      <c r="AB275" s="144"/>
      <c r="AC275" s="143"/>
      <c r="AD275" s="144"/>
      <c r="AE275" s="143"/>
      <c r="AF275" s="144"/>
      <c r="AG275" s="143"/>
      <c r="AH275" s="144"/>
      <c r="AI275" s="143"/>
      <c r="AJ275" s="144"/>
      <c r="AK275" s="143"/>
      <c r="AL275" s="144"/>
      <c r="AM275" s="143"/>
      <c r="AN275" s="144"/>
      <c r="AO275" s="143"/>
      <c r="AP275" s="144"/>
      <c r="AQ275" s="143"/>
      <c r="AR275" s="144"/>
      <c r="AS275" s="143"/>
      <c r="AT275" s="144"/>
      <c r="AU275" s="143"/>
      <c r="AV275" s="144"/>
      <c r="AW275" s="143"/>
      <c r="AX275" s="144"/>
      <c r="AY275" s="143"/>
      <c r="AZ275" s="144"/>
      <c r="BA275" s="143"/>
      <c r="BB275" s="144"/>
      <c r="BC275" s="143"/>
      <c r="BD275" s="144"/>
      <c r="BE275" s="143"/>
      <c r="BF275" s="144"/>
      <c r="BG275" s="143"/>
      <c r="BH275" s="144"/>
      <c r="BI275" s="143"/>
      <c r="BJ275" s="144"/>
      <c r="BK275" s="143"/>
      <c r="BL275" s="144"/>
      <c r="BM275" s="6"/>
      <c r="BO275" s="17" t="s">
        <v>280</v>
      </c>
      <c r="BP275" s="20" t="s">
        <v>296</v>
      </c>
    </row>
    <row r="276" spans="1:68" ht="26.25" thickBot="1">
      <c r="A276" s="13"/>
      <c r="B276" s="13"/>
      <c r="C276" s="143"/>
      <c r="D276" s="144"/>
      <c r="E276" s="143"/>
      <c r="F276" s="144"/>
      <c r="G276" s="143"/>
      <c r="H276" s="144"/>
      <c r="I276" s="143"/>
      <c r="J276" s="144"/>
      <c r="K276" s="143"/>
      <c r="L276" s="144"/>
      <c r="M276" s="143"/>
      <c r="N276" s="144"/>
      <c r="O276" s="143"/>
      <c r="P276" s="144"/>
      <c r="Q276" s="143"/>
      <c r="R276" s="144"/>
      <c r="S276" s="143"/>
      <c r="T276" s="144"/>
      <c r="U276" s="143"/>
      <c r="V276" s="144"/>
      <c r="W276" s="143"/>
      <c r="X276" s="144"/>
      <c r="Y276" s="143"/>
      <c r="Z276" s="144"/>
      <c r="AA276" s="143"/>
      <c r="AB276" s="144"/>
      <c r="AC276" s="143"/>
      <c r="AD276" s="144"/>
      <c r="AE276" s="143"/>
      <c r="AF276" s="144"/>
      <c r="AG276" s="143"/>
      <c r="AH276" s="144"/>
      <c r="AI276" s="143"/>
      <c r="AJ276" s="144"/>
      <c r="AK276" s="143"/>
      <c r="AL276" s="144"/>
      <c r="AM276" s="143"/>
      <c r="AN276" s="144"/>
      <c r="AO276" s="143"/>
      <c r="AP276" s="144"/>
      <c r="AQ276" s="143"/>
      <c r="AR276" s="144"/>
      <c r="AS276" s="143"/>
      <c r="AT276" s="144"/>
      <c r="AU276" s="143"/>
      <c r="AV276" s="144"/>
      <c r="AW276" s="143"/>
      <c r="AX276" s="144"/>
      <c r="AY276" s="143"/>
      <c r="AZ276" s="144"/>
      <c r="BA276" s="143"/>
      <c r="BB276" s="144"/>
      <c r="BC276" s="143"/>
      <c r="BD276" s="144"/>
      <c r="BE276" s="143"/>
      <c r="BF276" s="144"/>
      <c r="BG276" s="143"/>
      <c r="BH276" s="144"/>
      <c r="BI276" s="143"/>
      <c r="BJ276" s="144"/>
      <c r="BK276" s="143"/>
      <c r="BL276" s="144"/>
      <c r="BM276" s="6"/>
      <c r="BO276" s="17" t="s">
        <v>272</v>
      </c>
      <c r="BP276" s="20" t="s">
        <v>296</v>
      </c>
    </row>
    <row r="277" spans="1:68" ht="26.25" thickBot="1">
      <c r="A277" s="13"/>
      <c r="B277" s="13"/>
      <c r="C277" s="143"/>
      <c r="D277" s="144"/>
      <c r="E277" s="143"/>
      <c r="F277" s="144"/>
      <c r="G277" s="143"/>
      <c r="H277" s="144"/>
      <c r="I277" s="143"/>
      <c r="J277" s="144"/>
      <c r="K277" s="143"/>
      <c r="L277" s="144"/>
      <c r="M277" s="143"/>
      <c r="N277" s="144"/>
      <c r="O277" s="143"/>
      <c r="P277" s="144"/>
      <c r="Q277" s="143"/>
      <c r="R277" s="144"/>
      <c r="S277" s="143"/>
      <c r="T277" s="144"/>
      <c r="U277" s="143"/>
      <c r="V277" s="144"/>
      <c r="W277" s="143"/>
      <c r="X277" s="144"/>
      <c r="Y277" s="143"/>
      <c r="Z277" s="144"/>
      <c r="AA277" s="143"/>
      <c r="AB277" s="144"/>
      <c r="AC277" s="143"/>
      <c r="AD277" s="144"/>
      <c r="AE277" s="143"/>
      <c r="AF277" s="144"/>
      <c r="AG277" s="143"/>
      <c r="AH277" s="144"/>
      <c r="AI277" s="143"/>
      <c r="AJ277" s="144"/>
      <c r="AK277" s="143"/>
      <c r="AL277" s="144"/>
      <c r="AM277" s="143"/>
      <c r="AN277" s="144"/>
      <c r="AO277" s="143"/>
      <c r="AP277" s="144"/>
      <c r="AQ277" s="143"/>
      <c r="AR277" s="144"/>
      <c r="AS277" s="143"/>
      <c r="AT277" s="144"/>
      <c r="AU277" s="143"/>
      <c r="AV277" s="144"/>
      <c r="AW277" s="143"/>
      <c r="AX277" s="144"/>
      <c r="AY277" s="143"/>
      <c r="AZ277" s="144"/>
      <c r="BA277" s="143"/>
      <c r="BB277" s="144"/>
      <c r="BC277" s="143"/>
      <c r="BD277" s="144"/>
      <c r="BE277" s="143"/>
      <c r="BF277" s="144"/>
      <c r="BG277" s="143"/>
      <c r="BH277" s="144"/>
      <c r="BI277" s="143"/>
      <c r="BJ277" s="144"/>
      <c r="BK277" s="143"/>
      <c r="BL277" s="144"/>
      <c r="BM277" s="6"/>
      <c r="BO277" s="17" t="s">
        <v>270</v>
      </c>
      <c r="BP277" s="20" t="s">
        <v>296</v>
      </c>
    </row>
    <row r="278" spans="1:68" ht="26.25" thickBot="1">
      <c r="A278" s="13"/>
      <c r="B278" s="13"/>
      <c r="C278" s="143"/>
      <c r="D278" s="144"/>
      <c r="E278" s="143"/>
      <c r="F278" s="144"/>
      <c r="G278" s="143"/>
      <c r="H278" s="144"/>
      <c r="I278" s="143"/>
      <c r="J278" s="144"/>
      <c r="K278" s="143"/>
      <c r="L278" s="144"/>
      <c r="M278" s="143"/>
      <c r="N278" s="144"/>
      <c r="O278" s="143"/>
      <c r="P278" s="144"/>
      <c r="Q278" s="143"/>
      <c r="R278" s="144"/>
      <c r="S278" s="143"/>
      <c r="T278" s="144"/>
      <c r="U278" s="143"/>
      <c r="V278" s="144"/>
      <c r="W278" s="143"/>
      <c r="X278" s="144"/>
      <c r="Y278" s="143"/>
      <c r="Z278" s="144"/>
      <c r="AA278" s="143"/>
      <c r="AB278" s="144"/>
      <c r="AC278" s="143"/>
      <c r="AD278" s="144"/>
      <c r="AE278" s="143"/>
      <c r="AF278" s="144"/>
      <c r="AG278" s="143"/>
      <c r="AH278" s="144"/>
      <c r="AI278" s="143"/>
      <c r="AJ278" s="144"/>
      <c r="AK278" s="143"/>
      <c r="AL278" s="144"/>
      <c r="AM278" s="143"/>
      <c r="AN278" s="144"/>
      <c r="AO278" s="143"/>
      <c r="AP278" s="144"/>
      <c r="AQ278" s="143"/>
      <c r="AR278" s="144"/>
      <c r="AS278" s="143"/>
      <c r="AT278" s="144"/>
      <c r="AU278" s="143"/>
      <c r="AV278" s="144"/>
      <c r="AW278" s="143"/>
      <c r="AX278" s="144"/>
      <c r="AY278" s="143"/>
      <c r="AZ278" s="144"/>
      <c r="BA278" s="143"/>
      <c r="BB278" s="144"/>
      <c r="BC278" s="143"/>
      <c r="BD278" s="144"/>
      <c r="BE278" s="143"/>
      <c r="BF278" s="144"/>
      <c r="BG278" s="143"/>
      <c r="BH278" s="144"/>
      <c r="BI278" s="143"/>
      <c r="BJ278" s="144"/>
      <c r="BK278" s="143"/>
      <c r="BL278" s="144"/>
      <c r="BM278" s="6"/>
      <c r="BO278" s="17" t="s">
        <v>290</v>
      </c>
      <c r="BP278" s="20" t="s">
        <v>296</v>
      </c>
    </row>
    <row r="279" spans="1:68" ht="26.25" thickBot="1">
      <c r="A279" s="13"/>
      <c r="B279" s="13"/>
      <c r="C279" s="143"/>
      <c r="D279" s="144"/>
      <c r="E279" s="143"/>
      <c r="F279" s="144"/>
      <c r="G279" s="143"/>
      <c r="H279" s="144"/>
      <c r="I279" s="143"/>
      <c r="J279" s="144"/>
      <c r="K279" s="143"/>
      <c r="L279" s="144"/>
      <c r="M279" s="143"/>
      <c r="N279" s="144"/>
      <c r="O279" s="143"/>
      <c r="P279" s="144"/>
      <c r="Q279" s="143"/>
      <c r="R279" s="144"/>
      <c r="S279" s="143"/>
      <c r="T279" s="144"/>
      <c r="U279" s="143"/>
      <c r="V279" s="144"/>
      <c r="W279" s="143"/>
      <c r="X279" s="144"/>
      <c r="Y279" s="143"/>
      <c r="Z279" s="144"/>
      <c r="AA279" s="143"/>
      <c r="AB279" s="144"/>
      <c r="AC279" s="143"/>
      <c r="AD279" s="144"/>
      <c r="AE279" s="143"/>
      <c r="AF279" s="144"/>
      <c r="AG279" s="143"/>
      <c r="AH279" s="144"/>
      <c r="AI279" s="143"/>
      <c r="AJ279" s="144"/>
      <c r="AK279" s="143"/>
      <c r="AL279" s="144"/>
      <c r="AM279" s="143"/>
      <c r="AN279" s="144"/>
      <c r="AO279" s="143"/>
      <c r="AP279" s="144"/>
      <c r="AQ279" s="143"/>
      <c r="AR279" s="144"/>
      <c r="AS279" s="143"/>
      <c r="AT279" s="144"/>
      <c r="AU279" s="143"/>
      <c r="AV279" s="144"/>
      <c r="AW279" s="143"/>
      <c r="AX279" s="144"/>
      <c r="AY279" s="143"/>
      <c r="AZ279" s="144"/>
      <c r="BA279" s="143"/>
      <c r="BB279" s="144"/>
      <c r="BC279" s="143"/>
      <c r="BD279" s="144"/>
      <c r="BE279" s="143"/>
      <c r="BF279" s="144"/>
      <c r="BG279" s="143"/>
      <c r="BH279" s="144"/>
      <c r="BI279" s="143"/>
      <c r="BJ279" s="144"/>
      <c r="BK279" s="143"/>
      <c r="BL279" s="144"/>
      <c r="BM279" s="6"/>
      <c r="BO279" s="17" t="s">
        <v>290</v>
      </c>
      <c r="BP279" s="20" t="s">
        <v>296</v>
      </c>
    </row>
    <row r="280" spans="1:68" ht="26.25" thickBot="1">
      <c r="A280" s="13"/>
      <c r="B280" s="13"/>
      <c r="C280" s="143"/>
      <c r="D280" s="144"/>
      <c r="E280" s="143"/>
      <c r="F280" s="144"/>
      <c r="G280" s="143"/>
      <c r="H280" s="144"/>
      <c r="I280" s="143"/>
      <c r="J280" s="144"/>
      <c r="K280" s="143"/>
      <c r="L280" s="144"/>
      <c r="M280" s="143"/>
      <c r="N280" s="144"/>
      <c r="O280" s="143"/>
      <c r="P280" s="144"/>
      <c r="Q280" s="143"/>
      <c r="R280" s="144"/>
      <c r="S280" s="143"/>
      <c r="T280" s="144"/>
      <c r="U280" s="143"/>
      <c r="V280" s="144"/>
      <c r="W280" s="143"/>
      <c r="X280" s="144"/>
      <c r="Y280" s="143"/>
      <c r="Z280" s="144"/>
      <c r="AA280" s="143"/>
      <c r="AB280" s="144"/>
      <c r="AC280" s="143"/>
      <c r="AD280" s="144"/>
      <c r="AE280" s="143"/>
      <c r="AF280" s="144"/>
      <c r="AG280" s="143"/>
      <c r="AH280" s="144"/>
      <c r="AI280" s="143"/>
      <c r="AJ280" s="144"/>
      <c r="AK280" s="143"/>
      <c r="AL280" s="144"/>
      <c r="AM280" s="143"/>
      <c r="AN280" s="144"/>
      <c r="AO280" s="143"/>
      <c r="AP280" s="144"/>
      <c r="AQ280" s="143"/>
      <c r="AR280" s="144"/>
      <c r="AS280" s="143"/>
      <c r="AT280" s="144"/>
      <c r="AU280" s="143"/>
      <c r="AV280" s="144"/>
      <c r="AW280" s="143"/>
      <c r="AX280" s="144"/>
      <c r="AY280" s="143"/>
      <c r="AZ280" s="144"/>
      <c r="BA280" s="143"/>
      <c r="BB280" s="144"/>
      <c r="BC280" s="143"/>
      <c r="BD280" s="144"/>
      <c r="BE280" s="143"/>
      <c r="BF280" s="144"/>
      <c r="BG280" s="143"/>
      <c r="BH280" s="144"/>
      <c r="BI280" s="143"/>
      <c r="BJ280" s="144"/>
      <c r="BK280" s="143"/>
      <c r="BL280" s="144"/>
      <c r="BM280" s="6"/>
      <c r="BO280" s="17" t="s">
        <v>277</v>
      </c>
      <c r="BP280" s="20" t="s">
        <v>296</v>
      </c>
    </row>
    <row r="281" spans="1:68" ht="26.25" thickBot="1">
      <c r="A281" s="13"/>
      <c r="B281" s="13"/>
      <c r="C281" s="143"/>
      <c r="D281" s="144"/>
      <c r="E281" s="143"/>
      <c r="F281" s="144"/>
      <c r="G281" s="143"/>
      <c r="H281" s="144"/>
      <c r="I281" s="143"/>
      <c r="J281" s="144"/>
      <c r="K281" s="143"/>
      <c r="L281" s="144"/>
      <c r="M281" s="143"/>
      <c r="N281" s="144"/>
      <c r="O281" s="143"/>
      <c r="P281" s="144"/>
      <c r="Q281" s="143"/>
      <c r="R281" s="144"/>
      <c r="S281" s="143"/>
      <c r="T281" s="144"/>
      <c r="U281" s="143"/>
      <c r="V281" s="144"/>
      <c r="W281" s="143"/>
      <c r="X281" s="144"/>
      <c r="Y281" s="143"/>
      <c r="Z281" s="144"/>
      <c r="AA281" s="143"/>
      <c r="AB281" s="144"/>
      <c r="AC281" s="143"/>
      <c r="AD281" s="144"/>
      <c r="AE281" s="143"/>
      <c r="AF281" s="144"/>
      <c r="AG281" s="143"/>
      <c r="AH281" s="144"/>
      <c r="AI281" s="143"/>
      <c r="AJ281" s="144"/>
      <c r="AK281" s="143"/>
      <c r="AL281" s="144"/>
      <c r="AM281" s="143"/>
      <c r="AN281" s="144"/>
      <c r="AO281" s="143"/>
      <c r="AP281" s="144"/>
      <c r="AQ281" s="143"/>
      <c r="AR281" s="144"/>
      <c r="AS281" s="143"/>
      <c r="AT281" s="144"/>
      <c r="AU281" s="143"/>
      <c r="AV281" s="144"/>
      <c r="AW281" s="143"/>
      <c r="AX281" s="144"/>
      <c r="AY281" s="143"/>
      <c r="AZ281" s="144"/>
      <c r="BA281" s="143"/>
      <c r="BB281" s="144"/>
      <c r="BC281" s="143"/>
      <c r="BD281" s="144"/>
      <c r="BE281" s="143"/>
      <c r="BF281" s="144"/>
      <c r="BG281" s="143"/>
      <c r="BH281" s="144"/>
      <c r="BI281" s="143"/>
      <c r="BJ281" s="144"/>
      <c r="BK281" s="143"/>
      <c r="BL281" s="144"/>
      <c r="BM281" s="6"/>
      <c r="BO281" s="17" t="s">
        <v>291</v>
      </c>
      <c r="BP281" s="20" t="s">
        <v>296</v>
      </c>
    </row>
    <row r="282" spans="1:68" ht="26.25" thickBot="1">
      <c r="A282" s="13"/>
      <c r="B282" s="13"/>
      <c r="C282" s="143"/>
      <c r="D282" s="144"/>
      <c r="E282" s="143"/>
      <c r="F282" s="144"/>
      <c r="G282" s="143"/>
      <c r="H282" s="144"/>
      <c r="I282" s="143"/>
      <c r="J282" s="144"/>
      <c r="K282" s="143"/>
      <c r="L282" s="144"/>
      <c r="M282" s="143"/>
      <c r="N282" s="144"/>
      <c r="O282" s="143"/>
      <c r="P282" s="144"/>
      <c r="Q282" s="143"/>
      <c r="R282" s="144"/>
      <c r="S282" s="143"/>
      <c r="T282" s="144"/>
      <c r="U282" s="143"/>
      <c r="V282" s="144"/>
      <c r="W282" s="143"/>
      <c r="X282" s="144"/>
      <c r="Y282" s="143"/>
      <c r="Z282" s="144"/>
      <c r="AA282" s="143"/>
      <c r="AB282" s="144"/>
      <c r="AC282" s="143"/>
      <c r="AD282" s="144"/>
      <c r="AE282" s="143"/>
      <c r="AF282" s="144"/>
      <c r="AG282" s="143"/>
      <c r="AH282" s="144"/>
      <c r="AI282" s="143"/>
      <c r="AJ282" s="144"/>
      <c r="AK282" s="143"/>
      <c r="AL282" s="144"/>
      <c r="AM282" s="143"/>
      <c r="AN282" s="144"/>
      <c r="AO282" s="143"/>
      <c r="AP282" s="144"/>
      <c r="AQ282" s="143"/>
      <c r="AR282" s="144"/>
      <c r="AS282" s="143"/>
      <c r="AT282" s="144"/>
      <c r="AU282" s="143"/>
      <c r="AV282" s="144"/>
      <c r="AW282" s="143"/>
      <c r="AX282" s="144"/>
      <c r="AY282" s="143"/>
      <c r="AZ282" s="144"/>
      <c r="BA282" s="143"/>
      <c r="BB282" s="144"/>
      <c r="BC282" s="143"/>
      <c r="BD282" s="144"/>
      <c r="BE282" s="143"/>
      <c r="BF282" s="144"/>
      <c r="BG282" s="143"/>
      <c r="BH282" s="144"/>
      <c r="BI282" s="143"/>
      <c r="BJ282" s="144"/>
      <c r="BK282" s="143"/>
      <c r="BL282" s="144"/>
      <c r="BM282" s="6"/>
      <c r="BO282" s="17" t="s">
        <v>275</v>
      </c>
      <c r="BP282" s="20" t="s">
        <v>296</v>
      </c>
    </row>
    <row r="283" spans="1:68" ht="26.25" thickBot="1">
      <c r="A283" s="13"/>
      <c r="B283" s="13"/>
      <c r="C283" s="143"/>
      <c r="D283" s="144"/>
      <c r="E283" s="143"/>
      <c r="F283" s="144"/>
      <c r="G283" s="143"/>
      <c r="H283" s="144"/>
      <c r="I283" s="143"/>
      <c r="J283" s="144"/>
      <c r="K283" s="143"/>
      <c r="L283" s="144"/>
      <c r="M283" s="143"/>
      <c r="N283" s="144"/>
      <c r="O283" s="143"/>
      <c r="P283" s="144"/>
      <c r="Q283" s="143"/>
      <c r="R283" s="144"/>
      <c r="S283" s="143"/>
      <c r="T283" s="144"/>
      <c r="U283" s="143"/>
      <c r="V283" s="144"/>
      <c r="W283" s="143"/>
      <c r="X283" s="144"/>
      <c r="Y283" s="143"/>
      <c r="Z283" s="144"/>
      <c r="AA283" s="143"/>
      <c r="AB283" s="144"/>
      <c r="AC283" s="143"/>
      <c r="AD283" s="144"/>
      <c r="AE283" s="143"/>
      <c r="AF283" s="144"/>
      <c r="AG283" s="143"/>
      <c r="AH283" s="144"/>
      <c r="AI283" s="143"/>
      <c r="AJ283" s="144"/>
      <c r="AK283" s="143"/>
      <c r="AL283" s="144"/>
      <c r="AM283" s="143"/>
      <c r="AN283" s="144"/>
      <c r="AO283" s="143"/>
      <c r="AP283" s="144"/>
      <c r="AQ283" s="143"/>
      <c r="AR283" s="144"/>
      <c r="AS283" s="143"/>
      <c r="AT283" s="144"/>
      <c r="AU283" s="143"/>
      <c r="AV283" s="144"/>
      <c r="AW283" s="143"/>
      <c r="AX283" s="144"/>
      <c r="AY283" s="143"/>
      <c r="AZ283" s="144"/>
      <c r="BA283" s="143"/>
      <c r="BB283" s="144"/>
      <c r="BC283" s="143"/>
      <c r="BD283" s="144"/>
      <c r="BE283" s="143"/>
      <c r="BF283" s="144"/>
      <c r="BG283" s="143"/>
      <c r="BH283" s="144"/>
      <c r="BI283" s="143"/>
      <c r="BJ283" s="144"/>
      <c r="BK283" s="143"/>
      <c r="BL283" s="144"/>
      <c r="BM283" s="6"/>
      <c r="BO283" s="17" t="s">
        <v>272</v>
      </c>
      <c r="BP283" s="20" t="s">
        <v>296</v>
      </c>
    </row>
    <row r="284" spans="1:68" ht="26.25" thickBot="1">
      <c r="A284" s="13"/>
      <c r="B284" s="13"/>
      <c r="C284" s="143"/>
      <c r="D284" s="144"/>
      <c r="E284" s="143"/>
      <c r="F284" s="144"/>
      <c r="G284" s="143"/>
      <c r="H284" s="144"/>
      <c r="I284" s="143"/>
      <c r="J284" s="144"/>
      <c r="K284" s="143"/>
      <c r="L284" s="144"/>
      <c r="M284" s="143"/>
      <c r="N284" s="144"/>
      <c r="O284" s="143"/>
      <c r="P284" s="144"/>
      <c r="Q284" s="143"/>
      <c r="R284" s="144"/>
      <c r="S284" s="143"/>
      <c r="T284" s="144"/>
      <c r="U284" s="143"/>
      <c r="V284" s="144"/>
      <c r="W284" s="143"/>
      <c r="X284" s="144"/>
      <c r="Y284" s="143"/>
      <c r="Z284" s="144"/>
      <c r="AA284" s="143"/>
      <c r="AB284" s="144"/>
      <c r="AC284" s="143"/>
      <c r="AD284" s="144"/>
      <c r="AE284" s="143"/>
      <c r="AF284" s="144"/>
      <c r="AG284" s="143"/>
      <c r="AH284" s="144"/>
      <c r="AI284" s="143"/>
      <c r="AJ284" s="144"/>
      <c r="AK284" s="143"/>
      <c r="AL284" s="144"/>
      <c r="AM284" s="143"/>
      <c r="AN284" s="144"/>
      <c r="AO284" s="143"/>
      <c r="AP284" s="144"/>
      <c r="AQ284" s="143"/>
      <c r="AR284" s="144"/>
      <c r="AS284" s="143"/>
      <c r="AT284" s="144"/>
      <c r="AU284" s="143"/>
      <c r="AV284" s="144"/>
      <c r="AW284" s="143"/>
      <c r="AX284" s="144"/>
      <c r="AY284" s="143"/>
      <c r="AZ284" s="144"/>
      <c r="BA284" s="143"/>
      <c r="BB284" s="144"/>
      <c r="BC284" s="143"/>
      <c r="BD284" s="144"/>
      <c r="BE284" s="143"/>
      <c r="BF284" s="144"/>
      <c r="BG284" s="143"/>
      <c r="BH284" s="144"/>
      <c r="BI284" s="143"/>
      <c r="BJ284" s="144"/>
      <c r="BK284" s="143"/>
      <c r="BL284" s="144"/>
      <c r="BM284" s="6"/>
    </row>
    <row r="285" spans="1:68" ht="26.25" thickBot="1">
      <c r="A285" s="13"/>
      <c r="B285" s="13"/>
      <c r="C285" s="143"/>
      <c r="D285" s="144"/>
      <c r="E285" s="143"/>
      <c r="F285" s="144"/>
      <c r="G285" s="143"/>
      <c r="H285" s="144"/>
      <c r="I285" s="143"/>
      <c r="J285" s="144"/>
      <c r="K285" s="143"/>
      <c r="L285" s="144"/>
      <c r="M285" s="143"/>
      <c r="N285" s="144"/>
      <c r="O285" s="143"/>
      <c r="P285" s="144"/>
      <c r="Q285" s="143"/>
      <c r="R285" s="144"/>
      <c r="S285" s="143"/>
      <c r="T285" s="144"/>
      <c r="U285" s="143"/>
      <c r="V285" s="144"/>
      <c r="W285" s="143"/>
      <c r="X285" s="144"/>
      <c r="Y285" s="143"/>
      <c r="Z285" s="144"/>
      <c r="AA285" s="143"/>
      <c r="AB285" s="144"/>
      <c r="AC285" s="143"/>
      <c r="AD285" s="144"/>
      <c r="AE285" s="143"/>
      <c r="AF285" s="144"/>
      <c r="AG285" s="143"/>
      <c r="AH285" s="144"/>
      <c r="AI285" s="143"/>
      <c r="AJ285" s="144"/>
      <c r="AK285" s="143"/>
      <c r="AL285" s="144"/>
      <c r="AM285" s="143"/>
      <c r="AN285" s="144"/>
      <c r="AO285" s="143"/>
      <c r="AP285" s="144"/>
      <c r="AQ285" s="143"/>
      <c r="AR285" s="144"/>
      <c r="AS285" s="143"/>
      <c r="AT285" s="144"/>
      <c r="AU285" s="143"/>
      <c r="AV285" s="144"/>
      <c r="AW285" s="143"/>
      <c r="AX285" s="144"/>
      <c r="AY285" s="143"/>
      <c r="AZ285" s="144"/>
      <c r="BA285" s="143"/>
      <c r="BB285" s="144"/>
      <c r="BC285" s="143"/>
      <c r="BD285" s="144"/>
      <c r="BE285" s="143"/>
      <c r="BF285" s="144"/>
      <c r="BG285" s="143"/>
      <c r="BH285" s="144"/>
      <c r="BI285" s="143"/>
      <c r="BJ285" s="144"/>
      <c r="BK285" s="143"/>
      <c r="BL285" s="144"/>
      <c r="BM285" s="6"/>
    </row>
    <row r="286" spans="1:68" ht="26.25" thickBot="1">
      <c r="A286" s="13"/>
      <c r="B286" s="13"/>
      <c r="C286" s="143"/>
      <c r="D286" s="144"/>
      <c r="E286" s="143"/>
      <c r="F286" s="144"/>
      <c r="G286" s="143"/>
      <c r="H286" s="144"/>
      <c r="I286" s="143"/>
      <c r="J286" s="144"/>
      <c r="K286" s="143"/>
      <c r="L286" s="144"/>
      <c r="M286" s="143"/>
      <c r="N286" s="144"/>
      <c r="O286" s="143"/>
      <c r="P286" s="144"/>
      <c r="Q286" s="143"/>
      <c r="R286" s="144"/>
      <c r="S286" s="143"/>
      <c r="T286" s="144"/>
      <c r="U286" s="143"/>
      <c r="V286" s="144"/>
      <c r="W286" s="143"/>
      <c r="X286" s="144"/>
      <c r="Y286" s="143"/>
      <c r="Z286" s="144"/>
      <c r="AA286" s="143"/>
      <c r="AB286" s="144"/>
      <c r="AC286" s="143"/>
      <c r="AD286" s="144"/>
      <c r="AE286" s="143"/>
      <c r="AF286" s="144"/>
      <c r="AG286" s="143"/>
      <c r="AH286" s="144"/>
      <c r="AI286" s="143"/>
      <c r="AJ286" s="144"/>
      <c r="AK286" s="143"/>
      <c r="AL286" s="144"/>
      <c r="AM286" s="143"/>
      <c r="AN286" s="144"/>
      <c r="AO286" s="143"/>
      <c r="AP286" s="144"/>
      <c r="AQ286" s="143"/>
      <c r="AR286" s="144"/>
      <c r="AS286" s="143"/>
      <c r="AT286" s="144"/>
      <c r="AU286" s="143"/>
      <c r="AV286" s="144"/>
      <c r="AW286" s="143"/>
      <c r="AX286" s="144"/>
      <c r="AY286" s="143"/>
      <c r="AZ286" s="144"/>
      <c r="BA286" s="143"/>
      <c r="BB286" s="144"/>
      <c r="BC286" s="143"/>
      <c r="BD286" s="144"/>
      <c r="BE286" s="143"/>
      <c r="BF286" s="144"/>
      <c r="BG286" s="143"/>
      <c r="BH286" s="144"/>
      <c r="BI286" s="143"/>
      <c r="BJ286" s="144"/>
      <c r="BK286" s="143"/>
      <c r="BL286" s="144"/>
      <c r="BM286" s="6"/>
    </row>
    <row r="287" spans="1:68" ht="26.25" thickBot="1">
      <c r="A287" s="13"/>
      <c r="B287" s="13"/>
      <c r="C287" s="143"/>
      <c r="D287" s="144"/>
      <c r="E287" s="143"/>
      <c r="F287" s="144"/>
      <c r="G287" s="143"/>
      <c r="H287" s="144"/>
      <c r="I287" s="143"/>
      <c r="J287" s="144"/>
      <c r="K287" s="143"/>
      <c r="L287" s="144"/>
      <c r="M287" s="143"/>
      <c r="N287" s="144"/>
      <c r="O287" s="143"/>
      <c r="P287" s="144"/>
      <c r="Q287" s="143"/>
      <c r="R287" s="144"/>
      <c r="S287" s="143"/>
      <c r="T287" s="144"/>
      <c r="U287" s="143"/>
      <c r="V287" s="144"/>
      <c r="W287" s="143"/>
      <c r="X287" s="144"/>
      <c r="Y287" s="143"/>
      <c r="Z287" s="144"/>
      <c r="AA287" s="143"/>
      <c r="AB287" s="144"/>
      <c r="AC287" s="143"/>
      <c r="AD287" s="144"/>
      <c r="AE287" s="143"/>
      <c r="AF287" s="144"/>
      <c r="AG287" s="143"/>
      <c r="AH287" s="144"/>
      <c r="AI287" s="143"/>
      <c r="AJ287" s="144"/>
      <c r="AK287" s="143"/>
      <c r="AL287" s="144"/>
      <c r="AM287" s="143"/>
      <c r="AN287" s="144"/>
      <c r="AO287" s="143"/>
      <c r="AP287" s="144"/>
      <c r="AQ287" s="143"/>
      <c r="AR287" s="144"/>
      <c r="AS287" s="143"/>
      <c r="AT287" s="144"/>
      <c r="AU287" s="143"/>
      <c r="AV287" s="144"/>
      <c r="AW287" s="143"/>
      <c r="AX287" s="144"/>
      <c r="AY287" s="143"/>
      <c r="AZ287" s="144"/>
      <c r="BA287" s="143"/>
      <c r="BB287" s="144"/>
      <c r="BC287" s="143"/>
      <c r="BD287" s="144"/>
      <c r="BE287" s="143"/>
      <c r="BF287" s="144"/>
      <c r="BG287" s="143"/>
      <c r="BH287" s="144"/>
      <c r="BI287" s="143"/>
      <c r="BJ287" s="144"/>
      <c r="BK287" s="143"/>
      <c r="BL287" s="144"/>
      <c r="BM287" s="6"/>
    </row>
    <row r="288" spans="1:68" ht="26.25" thickBot="1">
      <c r="A288" s="13"/>
      <c r="B288" s="13"/>
      <c r="C288" s="143"/>
      <c r="D288" s="144"/>
      <c r="E288" s="143"/>
      <c r="F288" s="144"/>
      <c r="G288" s="143"/>
      <c r="H288" s="144"/>
      <c r="I288" s="143"/>
      <c r="J288" s="144"/>
      <c r="K288" s="143"/>
      <c r="L288" s="144"/>
      <c r="M288" s="143"/>
      <c r="N288" s="144"/>
      <c r="O288" s="143"/>
      <c r="P288" s="144"/>
      <c r="Q288" s="143"/>
      <c r="R288" s="144"/>
      <c r="S288" s="143"/>
      <c r="T288" s="144"/>
      <c r="U288" s="143"/>
      <c r="V288" s="144"/>
      <c r="W288" s="143"/>
      <c r="X288" s="144"/>
      <c r="Y288" s="143"/>
      <c r="Z288" s="144"/>
      <c r="AA288" s="143"/>
      <c r="AB288" s="144"/>
      <c r="AC288" s="143"/>
      <c r="AD288" s="144"/>
      <c r="AE288" s="143"/>
      <c r="AF288" s="144"/>
      <c r="AG288" s="143"/>
      <c r="AH288" s="144"/>
      <c r="AI288" s="143"/>
      <c r="AJ288" s="144"/>
      <c r="AK288" s="143"/>
      <c r="AL288" s="144"/>
      <c r="AM288" s="143"/>
      <c r="AN288" s="144"/>
      <c r="AO288" s="143"/>
      <c r="AP288" s="144"/>
      <c r="AQ288" s="143"/>
      <c r="AR288" s="144"/>
      <c r="AS288" s="143"/>
      <c r="AT288" s="144"/>
      <c r="AU288" s="143"/>
      <c r="AV288" s="144"/>
      <c r="AW288" s="143"/>
      <c r="AX288" s="144"/>
      <c r="AY288" s="143"/>
      <c r="AZ288" s="144"/>
      <c r="BA288" s="143"/>
      <c r="BB288" s="144"/>
      <c r="BC288" s="143"/>
      <c r="BD288" s="144"/>
      <c r="BE288" s="143"/>
      <c r="BF288" s="144"/>
      <c r="BG288" s="143"/>
      <c r="BH288" s="144"/>
      <c r="BI288" s="143"/>
      <c r="BJ288" s="144"/>
      <c r="BK288" s="143"/>
      <c r="BL288" s="144"/>
      <c r="BM288" s="6"/>
    </row>
    <row r="289" spans="1:65" ht="26.25" thickBot="1">
      <c r="A289" s="13"/>
      <c r="B289" s="13"/>
      <c r="C289" s="143"/>
      <c r="D289" s="144"/>
      <c r="E289" s="143"/>
      <c r="F289" s="144"/>
      <c r="G289" s="143"/>
      <c r="H289" s="144"/>
      <c r="I289" s="143"/>
      <c r="J289" s="144"/>
      <c r="K289" s="143"/>
      <c r="L289" s="144"/>
      <c r="M289" s="143"/>
      <c r="N289" s="144"/>
      <c r="O289" s="143"/>
      <c r="P289" s="144"/>
      <c r="Q289" s="143"/>
      <c r="R289" s="144"/>
      <c r="S289" s="143"/>
      <c r="T289" s="144"/>
      <c r="U289" s="143"/>
      <c r="V289" s="144"/>
      <c r="W289" s="143"/>
      <c r="X289" s="144"/>
      <c r="Y289" s="143"/>
      <c r="Z289" s="144"/>
      <c r="AA289" s="143"/>
      <c r="AB289" s="144"/>
      <c r="AC289" s="143"/>
      <c r="AD289" s="144"/>
      <c r="AE289" s="143"/>
      <c r="AF289" s="144"/>
      <c r="AG289" s="143"/>
      <c r="AH289" s="144"/>
      <c r="AI289" s="143"/>
      <c r="AJ289" s="144"/>
      <c r="AK289" s="143"/>
      <c r="AL289" s="144"/>
      <c r="AM289" s="143"/>
      <c r="AN289" s="144"/>
      <c r="AO289" s="143"/>
      <c r="AP289" s="144"/>
      <c r="AQ289" s="143"/>
      <c r="AR289" s="144"/>
      <c r="AS289" s="143"/>
      <c r="AT289" s="144"/>
      <c r="AU289" s="143"/>
      <c r="AV289" s="144"/>
      <c r="AW289" s="143"/>
      <c r="AX289" s="144"/>
      <c r="AY289" s="143"/>
      <c r="AZ289" s="144"/>
      <c r="BA289" s="143"/>
      <c r="BB289" s="144"/>
      <c r="BC289" s="143"/>
      <c r="BD289" s="144"/>
      <c r="BE289" s="143"/>
      <c r="BF289" s="144"/>
      <c r="BG289" s="143"/>
      <c r="BH289" s="144"/>
      <c r="BI289" s="143"/>
      <c r="BJ289" s="144"/>
      <c r="BK289" s="143"/>
      <c r="BL289" s="144"/>
      <c r="BM289" s="6"/>
    </row>
    <row r="290" spans="1:65" ht="26.25" thickBot="1">
      <c r="A290" s="13"/>
      <c r="B290" s="13"/>
      <c r="C290" s="143"/>
      <c r="D290" s="144"/>
      <c r="E290" s="143"/>
      <c r="F290" s="144"/>
      <c r="G290" s="143"/>
      <c r="H290" s="144"/>
      <c r="I290" s="143"/>
      <c r="J290" s="144"/>
      <c r="K290" s="143"/>
      <c r="L290" s="144"/>
      <c r="M290" s="143"/>
      <c r="N290" s="144"/>
      <c r="O290" s="143"/>
      <c r="P290" s="144"/>
      <c r="Q290" s="143"/>
      <c r="R290" s="144"/>
      <c r="S290" s="143"/>
      <c r="T290" s="144"/>
      <c r="U290" s="143"/>
      <c r="V290" s="144"/>
      <c r="W290" s="143"/>
      <c r="X290" s="144"/>
      <c r="Y290" s="143"/>
      <c r="Z290" s="144"/>
      <c r="AA290" s="143"/>
      <c r="AB290" s="144"/>
      <c r="AC290" s="143"/>
      <c r="AD290" s="144"/>
      <c r="AE290" s="143"/>
      <c r="AF290" s="144"/>
      <c r="AG290" s="143"/>
      <c r="AH290" s="144"/>
      <c r="AI290" s="143"/>
      <c r="AJ290" s="144"/>
      <c r="AK290" s="143"/>
      <c r="AL290" s="144"/>
      <c r="AM290" s="143"/>
      <c r="AN290" s="144"/>
      <c r="AO290" s="143"/>
      <c r="AP290" s="144"/>
      <c r="AQ290" s="143"/>
      <c r="AR290" s="144"/>
      <c r="AS290" s="143"/>
      <c r="AT290" s="144"/>
      <c r="AU290" s="143"/>
      <c r="AV290" s="144"/>
      <c r="AW290" s="143"/>
      <c r="AX290" s="144"/>
      <c r="AY290" s="143"/>
      <c r="AZ290" s="144"/>
      <c r="BA290" s="143"/>
      <c r="BB290" s="144"/>
      <c r="BC290" s="143"/>
      <c r="BD290" s="144"/>
      <c r="BE290" s="143"/>
      <c r="BF290" s="144"/>
      <c r="BG290" s="143"/>
      <c r="BH290" s="144"/>
      <c r="BI290" s="143"/>
      <c r="BJ290" s="144"/>
      <c r="BK290" s="143"/>
      <c r="BL290" s="144"/>
      <c r="BM290" s="6"/>
    </row>
    <row r="291" spans="1:65" ht="26.25" thickBot="1">
      <c r="A291" s="13"/>
      <c r="B291" s="13"/>
      <c r="C291" s="143"/>
      <c r="D291" s="144"/>
      <c r="E291" s="143"/>
      <c r="F291" s="144"/>
      <c r="G291" s="143"/>
      <c r="H291" s="144"/>
      <c r="I291" s="143"/>
      <c r="J291" s="144"/>
      <c r="K291" s="143"/>
      <c r="L291" s="144"/>
      <c r="M291" s="143"/>
      <c r="N291" s="144"/>
      <c r="O291" s="143"/>
      <c r="P291" s="144"/>
      <c r="Q291" s="143"/>
      <c r="R291" s="144"/>
      <c r="S291" s="143"/>
      <c r="T291" s="144"/>
      <c r="U291" s="143"/>
      <c r="V291" s="144"/>
      <c r="W291" s="143"/>
      <c r="X291" s="144"/>
      <c r="Y291" s="143"/>
      <c r="Z291" s="144"/>
      <c r="AA291" s="143"/>
      <c r="AB291" s="144"/>
      <c r="AC291" s="143"/>
      <c r="AD291" s="144"/>
      <c r="AE291" s="143"/>
      <c r="AF291" s="144"/>
      <c r="AG291" s="143"/>
      <c r="AH291" s="144"/>
      <c r="AI291" s="143"/>
      <c r="AJ291" s="144"/>
      <c r="AK291" s="143"/>
      <c r="AL291" s="144"/>
      <c r="AM291" s="143"/>
      <c r="AN291" s="144"/>
      <c r="AO291" s="143"/>
      <c r="AP291" s="144"/>
      <c r="AQ291" s="143"/>
      <c r="AR291" s="144"/>
      <c r="AS291" s="143"/>
      <c r="AT291" s="144"/>
      <c r="AU291" s="143"/>
      <c r="AV291" s="144"/>
      <c r="AW291" s="143"/>
      <c r="AX291" s="144"/>
      <c r="AY291" s="143"/>
      <c r="AZ291" s="144"/>
      <c r="BA291" s="143"/>
      <c r="BB291" s="144"/>
      <c r="BC291" s="143"/>
      <c r="BD291" s="144"/>
      <c r="BE291" s="143"/>
      <c r="BF291" s="144"/>
      <c r="BG291" s="143"/>
      <c r="BH291" s="144"/>
      <c r="BI291" s="143"/>
      <c r="BJ291" s="144"/>
      <c r="BK291" s="143"/>
      <c r="BL291" s="144"/>
      <c r="BM291" s="6"/>
    </row>
    <row r="292" spans="1:65" ht="26.25" thickBot="1">
      <c r="A292" s="13"/>
      <c r="B292" s="13"/>
      <c r="C292" s="143"/>
      <c r="D292" s="144"/>
      <c r="E292" s="143"/>
      <c r="F292" s="144"/>
      <c r="G292" s="143"/>
      <c r="H292" s="144"/>
      <c r="I292" s="143"/>
      <c r="J292" s="144"/>
      <c r="K292" s="143"/>
      <c r="L292" s="144"/>
      <c r="M292" s="143"/>
      <c r="N292" s="144"/>
      <c r="O292" s="143"/>
      <c r="P292" s="144"/>
      <c r="Q292" s="143"/>
      <c r="R292" s="144"/>
      <c r="S292" s="143"/>
      <c r="T292" s="144"/>
      <c r="U292" s="143"/>
      <c r="V292" s="144"/>
      <c r="W292" s="143"/>
      <c r="X292" s="144"/>
      <c r="Y292" s="143"/>
      <c r="Z292" s="144"/>
      <c r="AA292" s="143"/>
      <c r="AB292" s="144"/>
      <c r="AC292" s="143"/>
      <c r="AD292" s="144"/>
      <c r="AE292" s="143"/>
      <c r="AF292" s="144"/>
      <c r="AG292" s="143"/>
      <c r="AH292" s="144"/>
      <c r="AI292" s="143"/>
      <c r="AJ292" s="144"/>
      <c r="AK292" s="143"/>
      <c r="AL292" s="144"/>
      <c r="AM292" s="143"/>
      <c r="AN292" s="144"/>
      <c r="AO292" s="143"/>
      <c r="AP292" s="144"/>
      <c r="AQ292" s="143"/>
      <c r="AR292" s="144"/>
      <c r="AS292" s="143"/>
      <c r="AT292" s="144"/>
      <c r="AU292" s="143"/>
      <c r="AV292" s="144"/>
      <c r="AW292" s="143"/>
      <c r="AX292" s="144"/>
      <c r="AY292" s="143"/>
      <c r="AZ292" s="144"/>
      <c r="BA292" s="143"/>
      <c r="BB292" s="144"/>
      <c r="BC292" s="143"/>
      <c r="BD292" s="144"/>
      <c r="BE292" s="143"/>
      <c r="BF292" s="144"/>
      <c r="BG292" s="143"/>
      <c r="BH292" s="144"/>
      <c r="BI292" s="143"/>
      <c r="BJ292" s="144"/>
      <c r="BK292" s="143"/>
      <c r="BL292" s="144"/>
      <c r="BM292" s="6"/>
    </row>
    <row r="293" spans="1:65" ht="26.25" thickBot="1">
      <c r="A293" s="13"/>
      <c r="B293" s="13"/>
      <c r="C293" s="143"/>
      <c r="D293" s="144"/>
      <c r="E293" s="143"/>
      <c r="F293" s="144"/>
      <c r="G293" s="143"/>
      <c r="H293" s="144"/>
      <c r="I293" s="143"/>
      <c r="J293" s="144"/>
      <c r="K293" s="143"/>
      <c r="L293" s="144"/>
      <c r="M293" s="143"/>
      <c r="N293" s="144"/>
      <c r="O293" s="143"/>
      <c r="P293" s="144"/>
      <c r="Q293" s="143"/>
      <c r="R293" s="144"/>
      <c r="S293" s="143"/>
      <c r="T293" s="144"/>
      <c r="U293" s="143"/>
      <c r="V293" s="144"/>
      <c r="W293" s="143"/>
      <c r="X293" s="144"/>
      <c r="Y293" s="143"/>
      <c r="Z293" s="144"/>
      <c r="AA293" s="143"/>
      <c r="AB293" s="144"/>
      <c r="AC293" s="143"/>
      <c r="AD293" s="144"/>
      <c r="AE293" s="143"/>
      <c r="AF293" s="144"/>
      <c r="AG293" s="143"/>
      <c r="AH293" s="144"/>
      <c r="AI293" s="143"/>
      <c r="AJ293" s="144"/>
      <c r="AK293" s="143"/>
      <c r="AL293" s="144"/>
      <c r="AM293" s="143"/>
      <c r="AN293" s="144"/>
      <c r="AO293" s="143"/>
      <c r="AP293" s="144"/>
      <c r="AQ293" s="143"/>
      <c r="AR293" s="144"/>
      <c r="AS293" s="143"/>
      <c r="AT293" s="144"/>
      <c r="AU293" s="143"/>
      <c r="AV293" s="144"/>
      <c r="AW293" s="143"/>
      <c r="AX293" s="144"/>
      <c r="AY293" s="143"/>
      <c r="AZ293" s="144"/>
      <c r="BA293" s="143"/>
      <c r="BB293" s="144"/>
      <c r="BC293" s="143"/>
      <c r="BD293" s="144"/>
      <c r="BE293" s="143"/>
      <c r="BF293" s="144"/>
      <c r="BG293" s="143"/>
      <c r="BH293" s="144"/>
      <c r="BI293" s="143"/>
      <c r="BJ293" s="144"/>
      <c r="BK293" s="143"/>
      <c r="BL293" s="144"/>
      <c r="BM293" s="6"/>
    </row>
    <row r="294" spans="1:65" ht="26.25" thickBot="1">
      <c r="A294" s="13"/>
      <c r="B294" s="13"/>
      <c r="C294" s="143"/>
      <c r="D294" s="144"/>
      <c r="E294" s="143"/>
      <c r="F294" s="144"/>
      <c r="G294" s="143"/>
      <c r="H294" s="144"/>
      <c r="I294" s="143"/>
      <c r="J294" s="144"/>
      <c r="K294" s="143"/>
      <c r="L294" s="144"/>
      <c r="M294" s="143"/>
      <c r="N294" s="144"/>
      <c r="O294" s="143"/>
      <c r="P294" s="144"/>
      <c r="Q294" s="143"/>
      <c r="R294" s="144"/>
      <c r="S294" s="143"/>
      <c r="T294" s="144"/>
      <c r="U294" s="143"/>
      <c r="V294" s="144"/>
      <c r="W294" s="143"/>
      <c r="X294" s="144"/>
      <c r="Y294" s="143"/>
      <c r="Z294" s="144"/>
      <c r="AA294" s="143"/>
      <c r="AB294" s="144"/>
      <c r="AC294" s="143"/>
      <c r="AD294" s="144"/>
      <c r="AE294" s="143"/>
      <c r="AF294" s="144"/>
      <c r="AG294" s="143"/>
      <c r="AH294" s="144"/>
      <c r="AI294" s="143"/>
      <c r="AJ294" s="144"/>
      <c r="AK294" s="143"/>
      <c r="AL294" s="144"/>
      <c r="AM294" s="143"/>
      <c r="AN294" s="144"/>
      <c r="AO294" s="143"/>
      <c r="AP294" s="144"/>
      <c r="AQ294" s="143"/>
      <c r="AR294" s="144"/>
      <c r="AS294" s="143"/>
      <c r="AT294" s="144"/>
      <c r="AU294" s="143"/>
      <c r="AV294" s="144"/>
      <c r="AW294" s="143"/>
      <c r="AX294" s="144"/>
      <c r="AY294" s="143"/>
      <c r="AZ294" s="144"/>
      <c r="BA294" s="143"/>
      <c r="BB294" s="144"/>
      <c r="BC294" s="143"/>
      <c r="BD294" s="144"/>
      <c r="BE294" s="143"/>
      <c r="BF294" s="144"/>
      <c r="BG294" s="143"/>
      <c r="BH294" s="144"/>
      <c r="BI294" s="143"/>
      <c r="BJ294" s="144"/>
      <c r="BK294" s="143"/>
      <c r="BL294" s="144"/>
      <c r="BM294" s="6"/>
    </row>
    <row r="295" spans="1:65" ht="26.25" thickBot="1">
      <c r="A295" s="13"/>
      <c r="B295" s="13"/>
      <c r="C295" s="143"/>
      <c r="D295" s="144"/>
      <c r="E295" s="143"/>
      <c r="F295" s="144"/>
      <c r="G295" s="143"/>
      <c r="H295" s="144"/>
      <c r="I295" s="143"/>
      <c r="J295" s="144"/>
      <c r="K295" s="143"/>
      <c r="L295" s="144"/>
      <c r="M295" s="143"/>
      <c r="N295" s="144"/>
      <c r="O295" s="143"/>
      <c r="P295" s="144"/>
      <c r="Q295" s="143"/>
      <c r="R295" s="144"/>
      <c r="S295" s="143"/>
      <c r="T295" s="144"/>
      <c r="U295" s="143"/>
      <c r="V295" s="144"/>
      <c r="W295" s="143"/>
      <c r="X295" s="144"/>
      <c r="Y295" s="143"/>
      <c r="Z295" s="144"/>
      <c r="AA295" s="143"/>
      <c r="AB295" s="144"/>
      <c r="AC295" s="143"/>
      <c r="AD295" s="144"/>
      <c r="AE295" s="143"/>
      <c r="AF295" s="144"/>
      <c r="AG295" s="143"/>
      <c r="AH295" s="144"/>
      <c r="AI295" s="143"/>
      <c r="AJ295" s="144"/>
      <c r="AK295" s="143"/>
      <c r="AL295" s="144"/>
      <c r="AM295" s="143"/>
      <c r="AN295" s="144"/>
      <c r="AO295" s="143"/>
      <c r="AP295" s="144"/>
      <c r="AQ295" s="143"/>
      <c r="AR295" s="144"/>
      <c r="AS295" s="143"/>
      <c r="AT295" s="144"/>
      <c r="AU295" s="143"/>
      <c r="AV295" s="144"/>
      <c r="AW295" s="143"/>
      <c r="AX295" s="144"/>
      <c r="AY295" s="143"/>
      <c r="AZ295" s="144"/>
      <c r="BA295" s="143"/>
      <c r="BB295" s="144"/>
      <c r="BC295" s="143"/>
      <c r="BD295" s="144"/>
      <c r="BE295" s="143"/>
      <c r="BF295" s="144"/>
      <c r="BG295" s="143"/>
      <c r="BH295" s="144"/>
      <c r="BI295" s="143"/>
      <c r="BJ295" s="144"/>
      <c r="BK295" s="143"/>
      <c r="BL295" s="144"/>
      <c r="BM295" s="6"/>
    </row>
    <row r="296" spans="1:65" ht="26.25" thickBot="1">
      <c r="A296" s="13"/>
      <c r="B296" s="13"/>
      <c r="C296" s="143"/>
      <c r="D296" s="144"/>
      <c r="E296" s="143"/>
      <c r="F296" s="144"/>
      <c r="G296" s="143"/>
      <c r="H296" s="144"/>
      <c r="I296" s="143"/>
      <c r="J296" s="144"/>
      <c r="K296" s="143"/>
      <c r="L296" s="144"/>
      <c r="M296" s="143"/>
      <c r="N296" s="144"/>
      <c r="O296" s="143"/>
      <c r="P296" s="144"/>
      <c r="Q296" s="143"/>
      <c r="R296" s="144"/>
      <c r="S296" s="143"/>
      <c r="T296" s="144"/>
      <c r="U296" s="143"/>
      <c r="V296" s="144"/>
      <c r="W296" s="143"/>
      <c r="X296" s="144"/>
      <c r="Y296" s="143"/>
      <c r="Z296" s="144"/>
      <c r="AA296" s="143"/>
      <c r="AB296" s="144"/>
      <c r="AC296" s="143"/>
      <c r="AD296" s="144"/>
      <c r="AE296" s="143"/>
      <c r="AF296" s="144"/>
      <c r="AG296" s="143"/>
      <c r="AH296" s="144"/>
      <c r="AI296" s="143"/>
      <c r="AJ296" s="144"/>
      <c r="AK296" s="143"/>
      <c r="AL296" s="144"/>
      <c r="AM296" s="143"/>
      <c r="AN296" s="144"/>
      <c r="AO296" s="143"/>
      <c r="AP296" s="144"/>
      <c r="AQ296" s="143"/>
      <c r="AR296" s="144"/>
      <c r="AS296" s="143"/>
      <c r="AT296" s="144"/>
      <c r="AU296" s="143"/>
      <c r="AV296" s="144"/>
      <c r="AW296" s="143"/>
      <c r="AX296" s="144"/>
      <c r="AY296" s="143"/>
      <c r="AZ296" s="144"/>
      <c r="BA296" s="143"/>
      <c r="BB296" s="144"/>
      <c r="BC296" s="143"/>
      <c r="BD296" s="144"/>
      <c r="BE296" s="143"/>
      <c r="BF296" s="144"/>
      <c r="BG296" s="143"/>
      <c r="BH296" s="144"/>
      <c r="BI296" s="143"/>
      <c r="BJ296" s="144"/>
      <c r="BK296" s="143"/>
      <c r="BL296" s="144"/>
      <c r="BM296" s="6"/>
    </row>
    <row r="297" spans="1:65" ht="26.25" thickBot="1">
      <c r="A297" s="13"/>
      <c r="B297" s="13"/>
      <c r="C297" s="143"/>
      <c r="D297" s="144"/>
      <c r="E297" s="143"/>
      <c r="F297" s="144"/>
      <c r="G297" s="143"/>
      <c r="H297" s="144"/>
      <c r="I297" s="143"/>
      <c r="J297" s="144"/>
      <c r="K297" s="143"/>
      <c r="L297" s="144"/>
      <c r="M297" s="143"/>
      <c r="N297" s="144"/>
      <c r="O297" s="143"/>
      <c r="P297" s="144"/>
      <c r="Q297" s="143"/>
      <c r="R297" s="144"/>
      <c r="S297" s="143"/>
      <c r="T297" s="144"/>
      <c r="U297" s="143"/>
      <c r="V297" s="144"/>
      <c r="W297" s="143"/>
      <c r="X297" s="144"/>
      <c r="Y297" s="143"/>
      <c r="Z297" s="144"/>
      <c r="AA297" s="143"/>
      <c r="AB297" s="144"/>
      <c r="AC297" s="143"/>
      <c r="AD297" s="144"/>
      <c r="AE297" s="143"/>
      <c r="AF297" s="144"/>
      <c r="AG297" s="143"/>
      <c r="AH297" s="144"/>
      <c r="AI297" s="143"/>
      <c r="AJ297" s="144"/>
      <c r="AK297" s="143"/>
      <c r="AL297" s="144"/>
      <c r="AM297" s="143"/>
      <c r="AN297" s="144"/>
      <c r="AO297" s="143"/>
      <c r="AP297" s="144"/>
      <c r="AQ297" s="143"/>
      <c r="AR297" s="144"/>
      <c r="AS297" s="143"/>
      <c r="AT297" s="144"/>
      <c r="AU297" s="143"/>
      <c r="AV297" s="144"/>
      <c r="AW297" s="143"/>
      <c r="AX297" s="144"/>
      <c r="AY297" s="143"/>
      <c r="AZ297" s="144"/>
      <c r="BA297" s="143"/>
      <c r="BB297" s="144"/>
      <c r="BC297" s="143"/>
      <c r="BD297" s="144"/>
      <c r="BE297" s="143"/>
      <c r="BF297" s="144"/>
      <c r="BG297" s="143"/>
      <c r="BH297" s="144"/>
      <c r="BI297" s="143"/>
      <c r="BJ297" s="144"/>
      <c r="BK297" s="143"/>
      <c r="BL297" s="144"/>
      <c r="BM297" s="6"/>
    </row>
    <row r="298" spans="1:65" ht="26.25" thickBot="1">
      <c r="A298" s="13"/>
      <c r="B298" s="13"/>
      <c r="C298" s="143"/>
      <c r="D298" s="144"/>
      <c r="E298" s="143"/>
      <c r="F298" s="144"/>
      <c r="G298" s="143"/>
      <c r="H298" s="144"/>
      <c r="I298" s="143"/>
      <c r="J298" s="144"/>
      <c r="K298" s="143"/>
      <c r="L298" s="144"/>
      <c r="M298" s="143"/>
      <c r="N298" s="144"/>
      <c r="O298" s="143"/>
      <c r="P298" s="144"/>
      <c r="Q298" s="143"/>
      <c r="R298" s="144"/>
      <c r="S298" s="143"/>
      <c r="T298" s="144"/>
      <c r="U298" s="143"/>
      <c r="V298" s="144"/>
      <c r="W298" s="143"/>
      <c r="X298" s="144"/>
      <c r="Y298" s="143"/>
      <c r="Z298" s="144"/>
      <c r="AA298" s="143"/>
      <c r="AB298" s="144"/>
      <c r="AC298" s="143"/>
      <c r="AD298" s="144"/>
      <c r="AE298" s="143"/>
      <c r="AF298" s="144"/>
      <c r="AG298" s="143"/>
      <c r="AH298" s="144"/>
      <c r="AI298" s="143"/>
      <c r="AJ298" s="144"/>
      <c r="AK298" s="143"/>
      <c r="AL298" s="144"/>
      <c r="AM298" s="143"/>
      <c r="AN298" s="144"/>
      <c r="AO298" s="143"/>
      <c r="AP298" s="144"/>
      <c r="AQ298" s="143"/>
      <c r="AR298" s="144"/>
      <c r="AS298" s="143"/>
      <c r="AT298" s="144"/>
      <c r="AU298" s="143"/>
      <c r="AV298" s="144"/>
      <c r="AW298" s="143"/>
      <c r="AX298" s="144"/>
      <c r="AY298" s="143"/>
      <c r="AZ298" s="144"/>
      <c r="BA298" s="143"/>
      <c r="BB298" s="144"/>
      <c r="BC298" s="143"/>
      <c r="BD298" s="144"/>
      <c r="BE298" s="143"/>
      <c r="BF298" s="144"/>
      <c r="BG298" s="143"/>
      <c r="BH298" s="144"/>
      <c r="BI298" s="143"/>
      <c r="BJ298" s="144"/>
      <c r="BK298" s="143"/>
      <c r="BL298" s="144"/>
      <c r="BM298" s="6"/>
    </row>
    <row r="299" spans="1:65" ht="26.25" thickBot="1">
      <c r="A299" s="13"/>
      <c r="B299" s="13"/>
      <c r="C299" s="143"/>
      <c r="D299" s="144"/>
      <c r="E299" s="143"/>
      <c r="F299" s="144"/>
      <c r="G299" s="143"/>
      <c r="H299" s="144"/>
      <c r="I299" s="143"/>
      <c r="J299" s="144"/>
      <c r="K299" s="143"/>
      <c r="L299" s="144"/>
      <c r="M299" s="143"/>
      <c r="N299" s="144"/>
      <c r="O299" s="143"/>
      <c r="P299" s="144"/>
      <c r="Q299" s="143"/>
      <c r="R299" s="144"/>
      <c r="S299" s="143"/>
      <c r="T299" s="144"/>
      <c r="U299" s="143"/>
      <c r="V299" s="144"/>
      <c r="W299" s="143"/>
      <c r="X299" s="144"/>
      <c r="Y299" s="143"/>
      <c r="Z299" s="144"/>
      <c r="AA299" s="143"/>
      <c r="AB299" s="144"/>
      <c r="AC299" s="143"/>
      <c r="AD299" s="144"/>
      <c r="AE299" s="143"/>
      <c r="AF299" s="144"/>
      <c r="AG299" s="143"/>
      <c r="AH299" s="144"/>
      <c r="AI299" s="143"/>
      <c r="AJ299" s="144"/>
      <c r="AK299" s="143"/>
      <c r="AL299" s="144"/>
      <c r="AM299" s="143"/>
      <c r="AN299" s="144"/>
      <c r="AO299" s="143"/>
      <c r="AP299" s="144"/>
      <c r="AQ299" s="143"/>
      <c r="AR299" s="144"/>
      <c r="AS299" s="143"/>
      <c r="AT299" s="144"/>
      <c r="AU299" s="143"/>
      <c r="AV299" s="144"/>
      <c r="AW299" s="143"/>
      <c r="AX299" s="144"/>
      <c r="AY299" s="143"/>
      <c r="AZ299" s="144"/>
      <c r="BA299" s="143"/>
      <c r="BB299" s="144"/>
      <c r="BC299" s="143"/>
      <c r="BD299" s="144"/>
      <c r="BE299" s="143"/>
      <c r="BF299" s="144"/>
      <c r="BG299" s="143"/>
      <c r="BH299" s="144"/>
      <c r="BI299" s="143"/>
      <c r="BJ299" s="144"/>
      <c r="BK299" s="143"/>
      <c r="BL299" s="144"/>
      <c r="BM299" s="6"/>
    </row>
    <row r="300" spans="1:65" ht="26.25" thickBot="1">
      <c r="A300" s="13"/>
      <c r="B300" s="13"/>
      <c r="C300" s="143"/>
      <c r="D300" s="144"/>
      <c r="E300" s="143"/>
      <c r="F300" s="144"/>
      <c r="G300" s="143"/>
      <c r="H300" s="144"/>
      <c r="I300" s="143"/>
      <c r="J300" s="144"/>
      <c r="K300" s="143"/>
      <c r="L300" s="144"/>
      <c r="M300" s="143"/>
      <c r="N300" s="144"/>
      <c r="O300" s="143"/>
      <c r="P300" s="144"/>
      <c r="Q300" s="143"/>
      <c r="R300" s="144"/>
      <c r="S300" s="143"/>
      <c r="T300" s="144"/>
      <c r="U300" s="143"/>
      <c r="V300" s="144"/>
      <c r="W300" s="143"/>
      <c r="X300" s="144"/>
      <c r="Y300" s="143"/>
      <c r="Z300" s="144"/>
      <c r="AA300" s="143"/>
      <c r="AB300" s="144"/>
      <c r="AC300" s="143"/>
      <c r="AD300" s="144"/>
      <c r="AE300" s="143"/>
      <c r="AF300" s="144"/>
      <c r="AG300" s="143"/>
      <c r="AH300" s="144"/>
      <c r="AI300" s="143"/>
      <c r="AJ300" s="144"/>
      <c r="AK300" s="143"/>
      <c r="AL300" s="144"/>
      <c r="AM300" s="143"/>
      <c r="AN300" s="144"/>
      <c r="AO300" s="143"/>
      <c r="AP300" s="144"/>
      <c r="AQ300" s="143"/>
      <c r="AR300" s="144"/>
      <c r="AS300" s="143"/>
      <c r="AT300" s="144"/>
      <c r="AU300" s="143"/>
      <c r="AV300" s="144"/>
      <c r="AW300" s="143"/>
      <c r="AX300" s="144"/>
      <c r="AY300" s="143"/>
      <c r="AZ300" s="144"/>
      <c r="BA300" s="143"/>
      <c r="BB300" s="144"/>
      <c r="BC300" s="143"/>
      <c r="BD300" s="144"/>
      <c r="BE300" s="143"/>
      <c r="BF300" s="144"/>
      <c r="BG300" s="143"/>
      <c r="BH300" s="144"/>
      <c r="BI300" s="143"/>
      <c r="BJ300" s="144"/>
      <c r="BK300" s="143"/>
      <c r="BL300" s="144"/>
      <c r="BM300" s="6"/>
    </row>
    <row r="301" spans="1:65" ht="26.25" thickBot="1">
      <c r="A301" s="13"/>
      <c r="B301" s="13"/>
      <c r="C301" s="143"/>
      <c r="D301" s="144"/>
      <c r="E301" s="143"/>
      <c r="F301" s="144"/>
      <c r="G301" s="143"/>
      <c r="H301" s="144"/>
      <c r="I301" s="143"/>
      <c r="J301" s="144"/>
      <c r="K301" s="143"/>
      <c r="L301" s="144"/>
      <c r="M301" s="143"/>
      <c r="N301" s="144"/>
      <c r="O301" s="143"/>
      <c r="P301" s="144"/>
      <c r="Q301" s="143"/>
      <c r="R301" s="144"/>
      <c r="S301" s="143"/>
      <c r="T301" s="144"/>
      <c r="U301" s="143"/>
      <c r="V301" s="144"/>
      <c r="W301" s="143"/>
      <c r="X301" s="144"/>
      <c r="Y301" s="143"/>
      <c r="Z301" s="144"/>
      <c r="AA301" s="143"/>
      <c r="AB301" s="144"/>
      <c r="AC301" s="143"/>
      <c r="AD301" s="144"/>
      <c r="AE301" s="143"/>
      <c r="AF301" s="144"/>
      <c r="AG301" s="143"/>
      <c r="AH301" s="144"/>
      <c r="AI301" s="143"/>
      <c r="AJ301" s="144"/>
      <c r="AK301" s="143"/>
      <c r="AL301" s="144"/>
      <c r="AM301" s="143"/>
      <c r="AN301" s="144"/>
      <c r="AO301" s="143"/>
      <c r="AP301" s="144"/>
      <c r="AQ301" s="143"/>
      <c r="AR301" s="144"/>
      <c r="AS301" s="143"/>
      <c r="AT301" s="144"/>
      <c r="AU301" s="143"/>
      <c r="AV301" s="144"/>
      <c r="AW301" s="143"/>
      <c r="AX301" s="144"/>
      <c r="AY301" s="143"/>
      <c r="AZ301" s="144"/>
      <c r="BA301" s="143"/>
      <c r="BB301" s="144"/>
      <c r="BC301" s="143"/>
      <c r="BD301" s="144"/>
      <c r="BE301" s="143"/>
      <c r="BF301" s="144"/>
      <c r="BG301" s="143"/>
      <c r="BH301" s="144"/>
      <c r="BI301" s="143"/>
      <c r="BJ301" s="144"/>
      <c r="BK301" s="143"/>
      <c r="BL301" s="144"/>
      <c r="BM301" s="6"/>
    </row>
    <row r="302" spans="1:65" ht="26.25" thickBot="1">
      <c r="A302" s="13"/>
      <c r="B302" s="13"/>
      <c r="C302" s="143"/>
      <c r="D302" s="144"/>
      <c r="E302" s="143"/>
      <c r="F302" s="144"/>
      <c r="G302" s="143"/>
      <c r="H302" s="144"/>
      <c r="I302" s="143"/>
      <c r="J302" s="144"/>
      <c r="K302" s="143"/>
      <c r="L302" s="144"/>
      <c r="M302" s="143"/>
      <c r="N302" s="144"/>
      <c r="O302" s="143"/>
      <c r="P302" s="144"/>
      <c r="Q302" s="143"/>
      <c r="R302" s="144"/>
      <c r="S302" s="143"/>
      <c r="T302" s="144"/>
      <c r="U302" s="143"/>
      <c r="V302" s="144"/>
      <c r="W302" s="143"/>
      <c r="X302" s="144"/>
      <c r="Y302" s="143"/>
      <c r="Z302" s="144"/>
      <c r="AA302" s="143"/>
      <c r="AB302" s="144"/>
      <c r="AC302" s="143"/>
      <c r="AD302" s="144"/>
      <c r="AE302" s="143"/>
      <c r="AF302" s="144"/>
      <c r="AG302" s="143"/>
      <c r="AH302" s="144"/>
      <c r="AI302" s="143"/>
      <c r="AJ302" s="144"/>
      <c r="AK302" s="143"/>
      <c r="AL302" s="144"/>
      <c r="AM302" s="143"/>
      <c r="AN302" s="144"/>
      <c r="AO302" s="143"/>
      <c r="AP302" s="144"/>
      <c r="AQ302" s="143"/>
      <c r="AR302" s="144"/>
      <c r="AS302" s="143"/>
      <c r="AT302" s="144"/>
      <c r="AU302" s="143"/>
      <c r="AV302" s="144"/>
      <c r="AW302" s="143"/>
      <c r="AX302" s="144"/>
      <c r="AY302" s="143"/>
      <c r="AZ302" s="144"/>
      <c r="BA302" s="143"/>
      <c r="BB302" s="144"/>
      <c r="BC302" s="143"/>
      <c r="BD302" s="144"/>
      <c r="BE302" s="143"/>
      <c r="BF302" s="144"/>
      <c r="BG302" s="143"/>
      <c r="BH302" s="144"/>
      <c r="BI302" s="143"/>
      <c r="BJ302" s="144"/>
      <c r="BK302" s="143"/>
      <c r="BL302" s="144"/>
      <c r="BM302" s="6"/>
    </row>
    <row r="303" spans="1:65" ht="26.25" thickBot="1">
      <c r="A303" s="13"/>
      <c r="B303" s="13"/>
      <c r="C303" s="143"/>
      <c r="D303" s="144"/>
      <c r="E303" s="143"/>
      <c r="F303" s="144"/>
      <c r="G303" s="143"/>
      <c r="H303" s="144"/>
      <c r="I303" s="143"/>
      <c r="J303" s="144"/>
      <c r="K303" s="143"/>
      <c r="L303" s="144"/>
      <c r="M303" s="143"/>
      <c r="N303" s="144"/>
      <c r="O303" s="143"/>
      <c r="P303" s="144"/>
      <c r="Q303" s="143"/>
      <c r="R303" s="144"/>
      <c r="S303" s="143"/>
      <c r="T303" s="144"/>
      <c r="U303" s="143"/>
      <c r="V303" s="144"/>
      <c r="W303" s="143"/>
      <c r="X303" s="144"/>
      <c r="Y303" s="143"/>
      <c r="Z303" s="144"/>
      <c r="AA303" s="143"/>
      <c r="AB303" s="144"/>
      <c r="AC303" s="143"/>
      <c r="AD303" s="144"/>
      <c r="AE303" s="143"/>
      <c r="AF303" s="144"/>
      <c r="AG303" s="143"/>
      <c r="AH303" s="144"/>
      <c r="AI303" s="143"/>
      <c r="AJ303" s="144"/>
      <c r="AK303" s="143"/>
      <c r="AL303" s="144"/>
      <c r="AM303" s="143"/>
      <c r="AN303" s="144"/>
      <c r="AO303" s="143"/>
      <c r="AP303" s="144"/>
      <c r="AQ303" s="143"/>
      <c r="AR303" s="144"/>
      <c r="AS303" s="143"/>
      <c r="AT303" s="144"/>
      <c r="AU303" s="143"/>
      <c r="AV303" s="144"/>
      <c r="AW303" s="143"/>
      <c r="AX303" s="144"/>
      <c r="AY303" s="143"/>
      <c r="AZ303" s="144"/>
      <c r="BA303" s="143"/>
      <c r="BB303" s="144"/>
      <c r="BC303" s="143"/>
      <c r="BD303" s="144"/>
      <c r="BE303" s="143"/>
      <c r="BF303" s="144"/>
      <c r="BG303" s="143"/>
      <c r="BH303" s="144"/>
      <c r="BI303" s="143"/>
      <c r="BJ303" s="144"/>
      <c r="BK303" s="143"/>
      <c r="BL303" s="144"/>
      <c r="BM303" s="6"/>
    </row>
    <row r="304" spans="1:65" ht="26.25" thickBot="1">
      <c r="A304" s="13"/>
      <c r="B304" s="13"/>
      <c r="C304" s="143"/>
      <c r="D304" s="144"/>
      <c r="E304" s="143"/>
      <c r="F304" s="144"/>
      <c r="G304" s="143"/>
      <c r="H304" s="144"/>
      <c r="I304" s="143"/>
      <c r="J304" s="144"/>
      <c r="K304" s="143"/>
      <c r="L304" s="144"/>
      <c r="M304" s="143"/>
      <c r="N304" s="144"/>
      <c r="O304" s="143"/>
      <c r="P304" s="144"/>
      <c r="Q304" s="143"/>
      <c r="R304" s="144"/>
      <c r="S304" s="143"/>
      <c r="T304" s="144"/>
      <c r="U304" s="143"/>
      <c r="V304" s="144"/>
      <c r="W304" s="143"/>
      <c r="X304" s="144"/>
      <c r="Y304" s="143"/>
      <c r="Z304" s="144"/>
      <c r="AA304" s="143"/>
      <c r="AB304" s="144"/>
      <c r="AC304" s="143"/>
      <c r="AD304" s="144"/>
      <c r="AE304" s="143"/>
      <c r="AF304" s="144"/>
      <c r="AG304" s="143"/>
      <c r="AH304" s="144"/>
      <c r="AI304" s="143"/>
      <c r="AJ304" s="144"/>
      <c r="AK304" s="143"/>
      <c r="AL304" s="144"/>
      <c r="AM304" s="143"/>
      <c r="AN304" s="144"/>
      <c r="AO304" s="143"/>
      <c r="AP304" s="144"/>
      <c r="AQ304" s="143"/>
      <c r="AR304" s="144"/>
      <c r="AS304" s="143"/>
      <c r="AT304" s="144"/>
      <c r="AU304" s="143"/>
      <c r="AV304" s="144"/>
      <c r="AW304" s="143"/>
      <c r="AX304" s="144"/>
      <c r="AY304" s="143"/>
      <c r="AZ304" s="144"/>
      <c r="BA304" s="143"/>
      <c r="BB304" s="144"/>
      <c r="BC304" s="143"/>
      <c r="BD304" s="144"/>
      <c r="BE304" s="143"/>
      <c r="BF304" s="144"/>
      <c r="BG304" s="143"/>
      <c r="BH304" s="144"/>
      <c r="BI304" s="143"/>
      <c r="BJ304" s="144"/>
      <c r="BK304" s="143"/>
      <c r="BL304" s="144"/>
      <c r="BM304" s="6"/>
    </row>
    <row r="305" spans="1:65" ht="26.25" thickBot="1">
      <c r="A305" s="13"/>
      <c r="B305" s="13"/>
      <c r="C305" s="143"/>
      <c r="D305" s="144"/>
      <c r="E305" s="143"/>
      <c r="F305" s="144"/>
      <c r="G305" s="143"/>
      <c r="H305" s="144"/>
      <c r="I305" s="143"/>
      <c r="J305" s="144"/>
      <c r="K305" s="143"/>
      <c r="L305" s="144"/>
      <c r="M305" s="143"/>
      <c r="N305" s="144"/>
      <c r="O305" s="143"/>
      <c r="P305" s="144"/>
      <c r="Q305" s="143"/>
      <c r="R305" s="144"/>
      <c r="S305" s="143"/>
      <c r="T305" s="144"/>
      <c r="U305" s="143"/>
      <c r="V305" s="144"/>
      <c r="W305" s="143"/>
      <c r="X305" s="144"/>
      <c r="Y305" s="143"/>
      <c r="Z305" s="144"/>
      <c r="AA305" s="143"/>
      <c r="AB305" s="144"/>
      <c r="AC305" s="143"/>
      <c r="AD305" s="144"/>
      <c r="AE305" s="143"/>
      <c r="AF305" s="144"/>
      <c r="AG305" s="143"/>
      <c r="AH305" s="144"/>
      <c r="AI305" s="143"/>
      <c r="AJ305" s="144"/>
      <c r="AK305" s="143"/>
      <c r="AL305" s="144"/>
      <c r="AM305" s="143"/>
      <c r="AN305" s="144"/>
      <c r="AO305" s="143"/>
      <c r="AP305" s="144"/>
      <c r="AQ305" s="143"/>
      <c r="AR305" s="144"/>
      <c r="AS305" s="143"/>
      <c r="AT305" s="144"/>
      <c r="AU305" s="143"/>
      <c r="AV305" s="144"/>
      <c r="AW305" s="143"/>
      <c r="AX305" s="144"/>
      <c r="AY305" s="143"/>
      <c r="AZ305" s="144"/>
      <c r="BA305" s="143"/>
      <c r="BB305" s="144"/>
      <c r="BC305" s="143"/>
      <c r="BD305" s="144"/>
      <c r="BE305" s="143"/>
      <c r="BF305" s="144"/>
      <c r="BG305" s="143"/>
      <c r="BH305" s="144"/>
      <c r="BI305" s="143"/>
      <c r="BJ305" s="144"/>
      <c r="BK305" s="143"/>
      <c r="BL305" s="144"/>
      <c r="BM305" s="6"/>
    </row>
    <row r="306" spans="1:65" ht="26.25" thickBot="1">
      <c r="A306" s="13"/>
      <c r="B306" s="13"/>
      <c r="C306" s="143"/>
      <c r="D306" s="144"/>
      <c r="E306" s="143"/>
      <c r="F306" s="144"/>
      <c r="G306" s="143"/>
      <c r="H306" s="144"/>
      <c r="I306" s="143"/>
      <c r="J306" s="144"/>
      <c r="K306" s="143"/>
      <c r="L306" s="144"/>
      <c r="M306" s="143"/>
      <c r="N306" s="144"/>
      <c r="O306" s="143"/>
      <c r="P306" s="144"/>
      <c r="Q306" s="143"/>
      <c r="R306" s="144"/>
      <c r="S306" s="143"/>
      <c r="T306" s="144"/>
      <c r="U306" s="143"/>
      <c r="V306" s="144"/>
      <c r="W306" s="143"/>
      <c r="X306" s="144"/>
      <c r="Y306" s="143"/>
      <c r="Z306" s="144"/>
      <c r="AA306" s="143"/>
      <c r="AB306" s="144"/>
      <c r="AC306" s="143"/>
      <c r="AD306" s="144"/>
      <c r="AE306" s="143"/>
      <c r="AF306" s="144"/>
      <c r="AG306" s="143"/>
      <c r="AH306" s="144"/>
      <c r="AI306" s="143"/>
      <c r="AJ306" s="144"/>
      <c r="AK306" s="143"/>
      <c r="AL306" s="144"/>
      <c r="AM306" s="143"/>
      <c r="AN306" s="144"/>
      <c r="AO306" s="143"/>
      <c r="AP306" s="144"/>
      <c r="AQ306" s="143"/>
      <c r="AR306" s="144"/>
      <c r="AS306" s="143"/>
      <c r="AT306" s="144"/>
      <c r="AU306" s="143"/>
      <c r="AV306" s="144"/>
      <c r="AW306" s="143"/>
      <c r="AX306" s="144"/>
      <c r="AY306" s="143"/>
      <c r="AZ306" s="144"/>
      <c r="BA306" s="143"/>
      <c r="BB306" s="144"/>
      <c r="BC306" s="143"/>
      <c r="BD306" s="144"/>
      <c r="BE306" s="143"/>
      <c r="BF306" s="144"/>
      <c r="BG306" s="143"/>
      <c r="BH306" s="144"/>
      <c r="BI306" s="143"/>
      <c r="BJ306" s="144"/>
      <c r="BK306" s="143"/>
      <c r="BL306" s="144"/>
      <c r="BM306" s="6"/>
    </row>
    <row r="307" spans="1:65" ht="26.25" thickBot="1">
      <c r="A307" s="13"/>
      <c r="B307" s="13"/>
      <c r="C307" s="143"/>
      <c r="D307" s="144"/>
      <c r="E307" s="143"/>
      <c r="F307" s="144"/>
      <c r="G307" s="143"/>
      <c r="H307" s="144"/>
      <c r="I307" s="143"/>
      <c r="J307" s="144"/>
      <c r="K307" s="143"/>
      <c r="L307" s="144"/>
      <c r="M307" s="143"/>
      <c r="N307" s="144"/>
      <c r="O307" s="143"/>
      <c r="P307" s="144"/>
      <c r="Q307" s="143"/>
      <c r="R307" s="144"/>
      <c r="S307" s="143"/>
      <c r="T307" s="144"/>
      <c r="U307" s="143"/>
      <c r="V307" s="144"/>
      <c r="W307" s="143"/>
      <c r="X307" s="144"/>
      <c r="Y307" s="143"/>
      <c r="Z307" s="144"/>
      <c r="AA307" s="143"/>
      <c r="AB307" s="144"/>
      <c r="AC307" s="143"/>
      <c r="AD307" s="144"/>
      <c r="AE307" s="143"/>
      <c r="AF307" s="144"/>
      <c r="AG307" s="143"/>
      <c r="AH307" s="144"/>
      <c r="AI307" s="143"/>
      <c r="AJ307" s="144"/>
      <c r="AK307" s="143"/>
      <c r="AL307" s="144"/>
      <c r="AM307" s="143"/>
      <c r="AN307" s="144"/>
      <c r="AO307" s="143"/>
      <c r="AP307" s="144"/>
      <c r="AQ307" s="143"/>
      <c r="AR307" s="144"/>
      <c r="AS307" s="143"/>
      <c r="AT307" s="144"/>
      <c r="AU307" s="143"/>
      <c r="AV307" s="144"/>
      <c r="AW307" s="143"/>
      <c r="AX307" s="144"/>
      <c r="AY307" s="143"/>
      <c r="AZ307" s="144"/>
      <c r="BA307" s="143"/>
      <c r="BB307" s="144"/>
      <c r="BC307" s="143"/>
      <c r="BD307" s="144"/>
      <c r="BE307" s="143"/>
      <c r="BF307" s="144"/>
      <c r="BG307" s="143"/>
      <c r="BH307" s="144"/>
      <c r="BI307" s="143"/>
      <c r="BJ307" s="144"/>
      <c r="BK307" s="143"/>
      <c r="BL307" s="144"/>
      <c r="BM307" s="6"/>
    </row>
    <row r="308" spans="1:65" ht="26.25" thickBot="1">
      <c r="A308" s="13"/>
      <c r="B308" s="13"/>
      <c r="C308" s="143"/>
      <c r="D308" s="144"/>
      <c r="E308" s="143"/>
      <c r="F308" s="144"/>
      <c r="G308" s="143"/>
      <c r="H308" s="144"/>
      <c r="I308" s="143"/>
      <c r="J308" s="144"/>
      <c r="K308" s="143"/>
      <c r="L308" s="144"/>
      <c r="M308" s="143"/>
      <c r="N308" s="144"/>
      <c r="O308" s="143"/>
      <c r="P308" s="144"/>
      <c r="Q308" s="143"/>
      <c r="R308" s="144"/>
      <c r="S308" s="143"/>
      <c r="T308" s="144"/>
      <c r="U308" s="143"/>
      <c r="V308" s="144"/>
      <c r="W308" s="143"/>
      <c r="X308" s="144"/>
      <c r="Y308" s="143"/>
      <c r="Z308" s="144"/>
      <c r="AA308" s="143"/>
      <c r="AB308" s="144"/>
      <c r="AC308" s="143"/>
      <c r="AD308" s="144"/>
      <c r="AE308" s="143"/>
      <c r="AF308" s="144"/>
      <c r="AG308" s="143"/>
      <c r="AH308" s="144"/>
      <c r="AI308" s="143"/>
      <c r="AJ308" s="144"/>
      <c r="AK308" s="143"/>
      <c r="AL308" s="144"/>
      <c r="AM308" s="143"/>
      <c r="AN308" s="144"/>
      <c r="AO308" s="143"/>
      <c r="AP308" s="144"/>
      <c r="AQ308" s="143"/>
      <c r="AR308" s="144"/>
      <c r="AS308" s="143"/>
      <c r="AT308" s="144"/>
      <c r="AU308" s="143"/>
      <c r="AV308" s="144"/>
      <c r="AW308" s="143"/>
      <c r="AX308" s="144"/>
      <c r="AY308" s="143"/>
      <c r="AZ308" s="144"/>
      <c r="BA308" s="143"/>
      <c r="BB308" s="144"/>
      <c r="BC308" s="143"/>
      <c r="BD308" s="144"/>
      <c r="BE308" s="143"/>
      <c r="BF308" s="144"/>
      <c r="BG308" s="143"/>
      <c r="BH308" s="144"/>
      <c r="BI308" s="143"/>
      <c r="BJ308" s="144"/>
      <c r="BK308" s="143"/>
      <c r="BL308" s="144"/>
      <c r="BM308" s="6"/>
    </row>
    <row r="309" spans="1:65" ht="26.25" thickBot="1">
      <c r="A309" s="13"/>
      <c r="B309" s="13"/>
      <c r="C309" s="143"/>
      <c r="D309" s="144"/>
      <c r="E309" s="143"/>
      <c r="F309" s="144"/>
      <c r="G309" s="143"/>
      <c r="H309" s="144"/>
      <c r="I309" s="143"/>
      <c r="J309" s="144"/>
      <c r="K309" s="143"/>
      <c r="L309" s="144"/>
      <c r="M309" s="143"/>
      <c r="N309" s="144"/>
      <c r="O309" s="143"/>
      <c r="P309" s="144"/>
      <c r="Q309" s="143"/>
      <c r="R309" s="144"/>
      <c r="S309" s="143"/>
      <c r="T309" s="144"/>
      <c r="U309" s="143"/>
      <c r="V309" s="144"/>
      <c r="W309" s="143"/>
      <c r="X309" s="144"/>
      <c r="Y309" s="143"/>
      <c r="Z309" s="144"/>
      <c r="AA309" s="143"/>
      <c r="AB309" s="144"/>
      <c r="AC309" s="143"/>
      <c r="AD309" s="144"/>
      <c r="AE309" s="143"/>
      <c r="AF309" s="144"/>
      <c r="AG309" s="143"/>
      <c r="AH309" s="144"/>
      <c r="AI309" s="143"/>
      <c r="AJ309" s="144"/>
      <c r="AK309" s="143"/>
      <c r="AL309" s="144"/>
      <c r="AM309" s="143"/>
      <c r="AN309" s="144"/>
      <c r="AO309" s="143"/>
      <c r="AP309" s="144"/>
      <c r="AQ309" s="143"/>
      <c r="AR309" s="144"/>
      <c r="AS309" s="143"/>
      <c r="AT309" s="144"/>
      <c r="AU309" s="143"/>
      <c r="AV309" s="144"/>
      <c r="AW309" s="143"/>
      <c r="AX309" s="144"/>
      <c r="AY309" s="143"/>
      <c r="AZ309" s="144"/>
      <c r="BA309" s="143"/>
      <c r="BB309" s="144"/>
      <c r="BC309" s="143"/>
      <c r="BD309" s="144"/>
      <c r="BE309" s="143"/>
      <c r="BF309" s="144"/>
      <c r="BG309" s="143"/>
      <c r="BH309" s="144"/>
      <c r="BI309" s="143"/>
      <c r="BJ309" s="144"/>
      <c r="BK309" s="143"/>
      <c r="BL309" s="144"/>
      <c r="BM309" s="6"/>
    </row>
    <row r="310" spans="1:65" ht="26.25" thickBot="1">
      <c r="A310" s="13"/>
      <c r="B310" s="13"/>
      <c r="C310" s="143"/>
      <c r="D310" s="144"/>
      <c r="E310" s="143"/>
      <c r="F310" s="144"/>
      <c r="G310" s="143"/>
      <c r="H310" s="144"/>
      <c r="I310" s="143"/>
      <c r="J310" s="144"/>
      <c r="K310" s="143"/>
      <c r="L310" s="144"/>
      <c r="M310" s="143"/>
      <c r="N310" s="144"/>
      <c r="O310" s="143"/>
      <c r="P310" s="144"/>
      <c r="Q310" s="143"/>
      <c r="R310" s="144"/>
      <c r="S310" s="143"/>
      <c r="T310" s="144"/>
      <c r="U310" s="143"/>
      <c r="V310" s="144"/>
      <c r="W310" s="143"/>
      <c r="X310" s="144"/>
      <c r="Y310" s="143"/>
      <c r="Z310" s="144"/>
      <c r="AA310" s="143"/>
      <c r="AB310" s="144"/>
      <c r="AC310" s="143"/>
      <c r="AD310" s="144"/>
      <c r="AE310" s="143"/>
      <c r="AF310" s="144"/>
      <c r="AG310" s="143"/>
      <c r="AH310" s="144"/>
      <c r="AI310" s="143"/>
      <c r="AJ310" s="144"/>
      <c r="AK310" s="143"/>
      <c r="AL310" s="144"/>
      <c r="AM310" s="143"/>
      <c r="AN310" s="144"/>
      <c r="AO310" s="143"/>
      <c r="AP310" s="144"/>
      <c r="AQ310" s="143"/>
      <c r="AR310" s="144"/>
      <c r="AS310" s="143"/>
      <c r="AT310" s="144"/>
      <c r="AU310" s="143"/>
      <c r="AV310" s="144"/>
      <c r="AW310" s="143"/>
      <c r="AX310" s="144"/>
      <c r="AY310" s="143"/>
      <c r="AZ310" s="144"/>
      <c r="BA310" s="143"/>
      <c r="BB310" s="144"/>
      <c r="BC310" s="143"/>
      <c r="BD310" s="144"/>
      <c r="BE310" s="143"/>
      <c r="BF310" s="144"/>
      <c r="BG310" s="143"/>
      <c r="BH310" s="144"/>
      <c r="BI310" s="143"/>
      <c r="BJ310" s="144"/>
      <c r="BK310" s="143"/>
      <c r="BL310" s="144"/>
      <c r="BM310" s="6"/>
    </row>
    <row r="311" spans="1:65" ht="26.25" thickBot="1">
      <c r="A311" s="13"/>
      <c r="B311" s="13"/>
      <c r="C311" s="143"/>
      <c r="D311" s="144"/>
      <c r="E311" s="143"/>
      <c r="F311" s="144"/>
      <c r="G311" s="143"/>
      <c r="H311" s="144"/>
      <c r="I311" s="143"/>
      <c r="J311" s="144"/>
      <c r="K311" s="143"/>
      <c r="L311" s="144"/>
      <c r="M311" s="143"/>
      <c r="N311" s="144"/>
      <c r="O311" s="143"/>
      <c r="P311" s="144"/>
      <c r="Q311" s="143"/>
      <c r="R311" s="144"/>
      <c r="S311" s="143"/>
      <c r="T311" s="144"/>
      <c r="U311" s="143"/>
      <c r="V311" s="144"/>
      <c r="W311" s="143"/>
      <c r="X311" s="144"/>
      <c r="Y311" s="143"/>
      <c r="Z311" s="144"/>
      <c r="AA311" s="143"/>
      <c r="AB311" s="144"/>
      <c r="AC311" s="143"/>
      <c r="AD311" s="144"/>
      <c r="AE311" s="143"/>
      <c r="AF311" s="144"/>
      <c r="AG311" s="143"/>
      <c r="AH311" s="144"/>
      <c r="AI311" s="143"/>
      <c r="AJ311" s="144"/>
      <c r="AK311" s="143"/>
      <c r="AL311" s="144"/>
      <c r="AM311" s="143"/>
      <c r="AN311" s="144"/>
      <c r="AO311" s="143"/>
      <c r="AP311" s="144"/>
      <c r="AQ311" s="143"/>
      <c r="AR311" s="144"/>
      <c r="AS311" s="143"/>
      <c r="AT311" s="144"/>
      <c r="AU311" s="143"/>
      <c r="AV311" s="144"/>
      <c r="AW311" s="143"/>
      <c r="AX311" s="144"/>
      <c r="AY311" s="143"/>
      <c r="AZ311" s="144"/>
      <c r="BA311" s="143"/>
      <c r="BB311" s="144"/>
      <c r="BC311" s="143"/>
      <c r="BD311" s="144"/>
      <c r="BE311" s="143"/>
      <c r="BF311" s="144"/>
      <c r="BG311" s="143"/>
      <c r="BH311" s="144"/>
      <c r="BI311" s="143"/>
      <c r="BJ311" s="144"/>
      <c r="BK311" s="143"/>
      <c r="BL311" s="144"/>
      <c r="BM311" s="6"/>
    </row>
    <row r="312" spans="1:65" ht="26.25" thickBot="1">
      <c r="A312" s="13"/>
      <c r="B312" s="13"/>
      <c r="C312" s="143"/>
      <c r="D312" s="144"/>
      <c r="E312" s="143"/>
      <c r="F312" s="144"/>
      <c r="G312" s="143"/>
      <c r="H312" s="144"/>
      <c r="I312" s="143"/>
      <c r="J312" s="144"/>
      <c r="K312" s="143"/>
      <c r="L312" s="144"/>
      <c r="M312" s="143"/>
      <c r="N312" s="144"/>
      <c r="O312" s="143"/>
      <c r="P312" s="144"/>
      <c r="Q312" s="143"/>
      <c r="R312" s="144"/>
      <c r="S312" s="143"/>
      <c r="T312" s="144"/>
      <c r="U312" s="143"/>
      <c r="V312" s="144"/>
      <c r="W312" s="143"/>
      <c r="X312" s="144"/>
      <c r="Y312" s="143"/>
      <c r="Z312" s="144"/>
      <c r="AA312" s="143"/>
      <c r="AB312" s="144"/>
      <c r="AC312" s="143"/>
      <c r="AD312" s="144"/>
      <c r="AE312" s="143"/>
      <c r="AF312" s="144"/>
      <c r="AG312" s="143"/>
      <c r="AH312" s="144"/>
      <c r="AI312" s="143"/>
      <c r="AJ312" s="144"/>
      <c r="AK312" s="143"/>
      <c r="AL312" s="144"/>
      <c r="AM312" s="143"/>
      <c r="AN312" s="144"/>
      <c r="AO312" s="143"/>
      <c r="AP312" s="144"/>
      <c r="AQ312" s="143"/>
      <c r="AR312" s="144"/>
      <c r="AS312" s="143"/>
      <c r="AT312" s="144"/>
      <c r="AU312" s="143"/>
      <c r="AV312" s="144"/>
      <c r="AW312" s="143"/>
      <c r="AX312" s="144"/>
      <c r="AY312" s="143"/>
      <c r="AZ312" s="144"/>
      <c r="BA312" s="143"/>
      <c r="BB312" s="144"/>
      <c r="BC312" s="143"/>
      <c r="BD312" s="144"/>
      <c r="BE312" s="143"/>
      <c r="BF312" s="144"/>
      <c r="BG312" s="143"/>
      <c r="BH312" s="144"/>
      <c r="BI312" s="143"/>
      <c r="BJ312" s="144"/>
      <c r="BK312" s="143"/>
      <c r="BL312" s="144"/>
      <c r="BM312" s="6"/>
    </row>
    <row r="313" spans="1:65" ht="26.25" thickBot="1">
      <c r="A313" s="13"/>
      <c r="B313" s="13"/>
      <c r="C313" s="143"/>
      <c r="D313" s="144"/>
      <c r="E313" s="143"/>
      <c r="F313" s="144"/>
      <c r="G313" s="143"/>
      <c r="H313" s="144"/>
      <c r="I313" s="143"/>
      <c r="J313" s="144"/>
      <c r="K313" s="143"/>
      <c r="L313" s="144"/>
      <c r="M313" s="143"/>
      <c r="N313" s="144"/>
      <c r="O313" s="143"/>
      <c r="P313" s="144"/>
      <c r="Q313" s="143"/>
      <c r="R313" s="144"/>
      <c r="S313" s="143"/>
      <c r="T313" s="144"/>
      <c r="U313" s="143"/>
      <c r="V313" s="144"/>
      <c r="W313" s="143"/>
      <c r="X313" s="144"/>
      <c r="Y313" s="143"/>
      <c r="Z313" s="144"/>
      <c r="AA313" s="143"/>
      <c r="AB313" s="144"/>
      <c r="AC313" s="143"/>
      <c r="AD313" s="144"/>
      <c r="AE313" s="143"/>
      <c r="AF313" s="144"/>
      <c r="AG313" s="143"/>
      <c r="AH313" s="144"/>
      <c r="AI313" s="143"/>
      <c r="AJ313" s="144"/>
      <c r="AK313" s="143"/>
      <c r="AL313" s="144"/>
      <c r="AM313" s="143"/>
      <c r="AN313" s="144"/>
      <c r="AO313" s="143"/>
      <c r="AP313" s="144"/>
      <c r="AQ313" s="143"/>
      <c r="AR313" s="144"/>
      <c r="AS313" s="143"/>
      <c r="AT313" s="144"/>
      <c r="AU313" s="143"/>
      <c r="AV313" s="144"/>
      <c r="AW313" s="143"/>
      <c r="AX313" s="144"/>
      <c r="AY313" s="143"/>
      <c r="AZ313" s="144"/>
      <c r="BA313" s="143"/>
      <c r="BB313" s="144"/>
      <c r="BC313" s="143"/>
      <c r="BD313" s="144"/>
      <c r="BE313" s="143"/>
      <c r="BF313" s="144"/>
      <c r="BG313" s="143"/>
      <c r="BH313" s="144"/>
      <c r="BI313" s="143"/>
      <c r="BJ313" s="144"/>
      <c r="BK313" s="143"/>
      <c r="BL313" s="144"/>
      <c r="BM313" s="6"/>
    </row>
    <row r="314" spans="1:65" ht="26.25" thickBot="1">
      <c r="A314" s="13"/>
      <c r="B314" s="13"/>
      <c r="C314" s="143"/>
      <c r="D314" s="144"/>
      <c r="E314" s="143"/>
      <c r="F314" s="144"/>
      <c r="G314" s="143"/>
      <c r="H314" s="144"/>
      <c r="I314" s="143"/>
      <c r="J314" s="144"/>
      <c r="K314" s="143"/>
      <c r="L314" s="144"/>
      <c r="M314" s="143"/>
      <c r="N314" s="144"/>
      <c r="O314" s="143"/>
      <c r="P314" s="144"/>
      <c r="Q314" s="143"/>
      <c r="R314" s="144"/>
      <c r="S314" s="143"/>
      <c r="T314" s="144"/>
      <c r="U314" s="143"/>
      <c r="V314" s="144"/>
      <c r="W314" s="143"/>
      <c r="X314" s="144"/>
      <c r="Y314" s="143"/>
      <c r="Z314" s="144"/>
      <c r="AA314" s="143"/>
      <c r="AB314" s="144"/>
      <c r="AC314" s="143"/>
      <c r="AD314" s="144"/>
      <c r="AE314" s="143"/>
      <c r="AF314" s="144"/>
      <c r="AG314" s="143"/>
      <c r="AH314" s="144"/>
      <c r="AI314" s="143"/>
      <c r="AJ314" s="144"/>
      <c r="AK314" s="143"/>
      <c r="AL314" s="144"/>
      <c r="AM314" s="143"/>
      <c r="AN314" s="144"/>
      <c r="AO314" s="143"/>
      <c r="AP314" s="144"/>
      <c r="AQ314" s="143"/>
      <c r="AR314" s="144"/>
      <c r="AS314" s="143"/>
      <c r="AT314" s="144"/>
      <c r="AU314" s="143"/>
      <c r="AV314" s="144"/>
      <c r="AW314" s="143"/>
      <c r="AX314" s="144"/>
      <c r="AY314" s="143"/>
      <c r="AZ314" s="144"/>
      <c r="BA314" s="143"/>
      <c r="BB314" s="144"/>
      <c r="BC314" s="143"/>
      <c r="BD314" s="144"/>
      <c r="BE314" s="143"/>
      <c r="BF314" s="144"/>
      <c r="BG314" s="143"/>
      <c r="BH314" s="144"/>
      <c r="BI314" s="143"/>
      <c r="BJ314" s="144"/>
      <c r="BK314" s="143"/>
      <c r="BL314" s="144"/>
      <c r="BM314" s="6"/>
    </row>
    <row r="315" spans="1:65" ht="26.25" thickBot="1">
      <c r="A315" s="13"/>
      <c r="B315" s="13"/>
      <c r="C315" s="143"/>
      <c r="D315" s="144"/>
      <c r="E315" s="143"/>
      <c r="F315" s="144"/>
      <c r="G315" s="143"/>
      <c r="H315" s="144"/>
      <c r="I315" s="143"/>
      <c r="J315" s="144"/>
      <c r="K315" s="143"/>
      <c r="L315" s="144"/>
      <c r="M315" s="143"/>
      <c r="N315" s="144"/>
      <c r="O315" s="143"/>
      <c r="P315" s="144"/>
      <c r="Q315" s="143"/>
      <c r="R315" s="144"/>
      <c r="S315" s="143"/>
      <c r="T315" s="144"/>
      <c r="U315" s="143"/>
      <c r="V315" s="144"/>
      <c r="W315" s="143"/>
      <c r="X315" s="144"/>
      <c r="Y315" s="143"/>
      <c r="Z315" s="144"/>
      <c r="AA315" s="143"/>
      <c r="AB315" s="144"/>
      <c r="AC315" s="143"/>
      <c r="AD315" s="144"/>
      <c r="AE315" s="143"/>
      <c r="AF315" s="144"/>
      <c r="AG315" s="143"/>
      <c r="AH315" s="144"/>
      <c r="AI315" s="143"/>
      <c r="AJ315" s="144"/>
      <c r="AK315" s="143"/>
      <c r="AL315" s="144"/>
      <c r="AM315" s="143"/>
      <c r="AN315" s="144"/>
      <c r="AO315" s="143"/>
      <c r="AP315" s="144"/>
      <c r="AQ315" s="143"/>
      <c r="AR315" s="144"/>
      <c r="AS315" s="143"/>
      <c r="AT315" s="144"/>
      <c r="AU315" s="143"/>
      <c r="AV315" s="144"/>
      <c r="AW315" s="143"/>
      <c r="AX315" s="144"/>
      <c r="AY315" s="143"/>
      <c r="AZ315" s="144"/>
      <c r="BA315" s="143"/>
      <c r="BB315" s="144"/>
      <c r="BC315" s="143"/>
      <c r="BD315" s="144"/>
      <c r="BE315" s="143"/>
      <c r="BF315" s="144"/>
      <c r="BG315" s="143"/>
      <c r="BH315" s="144"/>
      <c r="BI315" s="143"/>
      <c r="BJ315" s="144"/>
      <c r="BK315" s="143"/>
      <c r="BL315" s="144"/>
      <c r="BM315" s="6"/>
    </row>
    <row r="316" spans="1:65" ht="26.25" thickBot="1">
      <c r="A316" s="13"/>
      <c r="B316" s="13"/>
      <c r="C316" s="143"/>
      <c r="D316" s="144"/>
      <c r="E316" s="143"/>
      <c r="F316" s="144"/>
      <c r="G316" s="143"/>
      <c r="H316" s="144"/>
      <c r="I316" s="143"/>
      <c r="J316" s="144"/>
      <c r="K316" s="143"/>
      <c r="L316" s="144"/>
      <c r="M316" s="143"/>
      <c r="N316" s="144"/>
      <c r="O316" s="143"/>
      <c r="P316" s="144"/>
      <c r="Q316" s="143"/>
      <c r="R316" s="144"/>
      <c r="S316" s="143"/>
      <c r="T316" s="144"/>
      <c r="U316" s="143"/>
      <c r="V316" s="144"/>
      <c r="W316" s="143"/>
      <c r="X316" s="144"/>
      <c r="Y316" s="143"/>
      <c r="Z316" s="144"/>
      <c r="AA316" s="143"/>
      <c r="AB316" s="144"/>
      <c r="AC316" s="143"/>
      <c r="AD316" s="144"/>
      <c r="AE316" s="143"/>
      <c r="AF316" s="144"/>
      <c r="AG316" s="143"/>
      <c r="AH316" s="144"/>
      <c r="AI316" s="143"/>
      <c r="AJ316" s="144"/>
      <c r="AK316" s="143"/>
      <c r="AL316" s="144"/>
      <c r="AM316" s="143"/>
      <c r="AN316" s="144"/>
      <c r="AO316" s="143"/>
      <c r="AP316" s="144"/>
      <c r="AQ316" s="143"/>
      <c r="AR316" s="144"/>
      <c r="AS316" s="143"/>
      <c r="AT316" s="144"/>
      <c r="AU316" s="143"/>
      <c r="AV316" s="144"/>
      <c r="AW316" s="143"/>
      <c r="AX316" s="144"/>
      <c r="AY316" s="143"/>
      <c r="AZ316" s="144"/>
      <c r="BA316" s="143"/>
      <c r="BB316" s="144"/>
      <c r="BC316" s="143"/>
      <c r="BD316" s="144"/>
      <c r="BE316" s="143"/>
      <c r="BF316" s="144"/>
      <c r="BG316" s="143"/>
      <c r="BH316" s="144"/>
      <c r="BI316" s="143"/>
      <c r="BJ316" s="144"/>
      <c r="BK316" s="143"/>
      <c r="BL316" s="144"/>
      <c r="BM316" s="6"/>
    </row>
    <row r="317" spans="1:65" ht="26.25" thickBot="1">
      <c r="A317" s="13"/>
      <c r="B317" s="13"/>
      <c r="C317" s="143"/>
      <c r="D317" s="144"/>
      <c r="E317" s="143"/>
      <c r="F317" s="144"/>
      <c r="G317" s="143"/>
      <c r="H317" s="144"/>
      <c r="I317" s="143"/>
      <c r="J317" s="144"/>
      <c r="K317" s="143"/>
      <c r="L317" s="144"/>
      <c r="M317" s="143"/>
      <c r="N317" s="144"/>
      <c r="O317" s="143"/>
      <c r="P317" s="144"/>
      <c r="Q317" s="143"/>
      <c r="R317" s="144"/>
      <c r="S317" s="143"/>
      <c r="T317" s="144"/>
      <c r="U317" s="143"/>
      <c r="V317" s="144"/>
      <c r="W317" s="143"/>
      <c r="X317" s="144"/>
      <c r="Y317" s="143"/>
      <c r="Z317" s="144"/>
      <c r="AA317" s="143"/>
      <c r="AB317" s="144"/>
      <c r="AC317" s="143"/>
      <c r="AD317" s="144"/>
      <c r="AE317" s="143"/>
      <c r="AF317" s="144"/>
      <c r="AG317" s="143"/>
      <c r="AH317" s="144"/>
      <c r="AI317" s="143"/>
      <c r="AJ317" s="144"/>
      <c r="AK317" s="143"/>
      <c r="AL317" s="144"/>
      <c r="AM317" s="143"/>
      <c r="AN317" s="144"/>
      <c r="AO317" s="143"/>
      <c r="AP317" s="144"/>
      <c r="AQ317" s="143"/>
      <c r="AR317" s="144"/>
      <c r="AS317" s="143"/>
      <c r="AT317" s="144"/>
      <c r="AU317" s="143"/>
      <c r="AV317" s="144"/>
      <c r="AW317" s="143"/>
      <c r="AX317" s="144"/>
      <c r="AY317" s="143"/>
      <c r="AZ317" s="144"/>
      <c r="BA317" s="143"/>
      <c r="BB317" s="144"/>
      <c r="BC317" s="143"/>
      <c r="BD317" s="144"/>
      <c r="BE317" s="143"/>
      <c r="BF317" s="144"/>
      <c r="BG317" s="143"/>
      <c r="BH317" s="144"/>
      <c r="BI317" s="143"/>
      <c r="BJ317" s="144"/>
      <c r="BK317" s="143"/>
      <c r="BL317" s="144"/>
      <c r="BM317" s="6"/>
    </row>
    <row r="318" spans="1:65" ht="26.25" thickBot="1">
      <c r="A318" s="13"/>
      <c r="B318" s="13"/>
      <c r="C318" s="143"/>
      <c r="D318" s="144"/>
      <c r="E318" s="143"/>
      <c r="F318" s="144"/>
      <c r="G318" s="143"/>
      <c r="H318" s="144"/>
      <c r="I318" s="143"/>
      <c r="J318" s="144"/>
      <c r="K318" s="143"/>
      <c r="L318" s="144"/>
      <c r="M318" s="143"/>
      <c r="N318" s="144"/>
      <c r="O318" s="143"/>
      <c r="P318" s="144"/>
      <c r="Q318" s="143"/>
      <c r="R318" s="144"/>
      <c r="S318" s="143"/>
      <c r="T318" s="144"/>
      <c r="U318" s="143"/>
      <c r="V318" s="144"/>
      <c r="W318" s="143"/>
      <c r="X318" s="144"/>
      <c r="Y318" s="143"/>
      <c r="Z318" s="144"/>
      <c r="AA318" s="143"/>
      <c r="AB318" s="144"/>
      <c r="AC318" s="143"/>
      <c r="AD318" s="144"/>
      <c r="AE318" s="143"/>
      <c r="AF318" s="144"/>
      <c r="AG318" s="143"/>
      <c r="AH318" s="144"/>
      <c r="AI318" s="143"/>
      <c r="AJ318" s="144"/>
      <c r="AK318" s="143"/>
      <c r="AL318" s="144"/>
      <c r="AM318" s="143"/>
      <c r="AN318" s="144"/>
      <c r="AO318" s="143"/>
      <c r="AP318" s="144"/>
      <c r="AQ318" s="143"/>
      <c r="AR318" s="144"/>
      <c r="AS318" s="143"/>
      <c r="AT318" s="144"/>
      <c r="AU318" s="143"/>
      <c r="AV318" s="144"/>
      <c r="AW318" s="143"/>
      <c r="AX318" s="144"/>
      <c r="AY318" s="143"/>
      <c r="AZ318" s="144"/>
      <c r="BA318" s="143"/>
      <c r="BB318" s="144"/>
      <c r="BC318" s="143"/>
      <c r="BD318" s="144"/>
      <c r="BE318" s="143"/>
      <c r="BF318" s="144"/>
      <c r="BG318" s="143"/>
      <c r="BH318" s="144"/>
      <c r="BI318" s="143"/>
      <c r="BJ318" s="144"/>
      <c r="BK318" s="143"/>
      <c r="BL318" s="144"/>
      <c r="BM318" s="6"/>
    </row>
    <row r="319" spans="1:65" ht="26.25" thickBot="1">
      <c r="A319" s="13"/>
      <c r="B319" s="13"/>
      <c r="C319" s="143"/>
      <c r="D319" s="144"/>
      <c r="E319" s="143"/>
      <c r="F319" s="144"/>
      <c r="G319" s="143"/>
      <c r="H319" s="144"/>
      <c r="I319" s="143"/>
      <c r="J319" s="144"/>
      <c r="K319" s="143"/>
      <c r="L319" s="144"/>
      <c r="M319" s="143"/>
      <c r="N319" s="144"/>
      <c r="O319" s="143"/>
      <c r="P319" s="144"/>
      <c r="Q319" s="143"/>
      <c r="R319" s="144"/>
      <c r="S319" s="143"/>
      <c r="T319" s="144"/>
      <c r="U319" s="143"/>
      <c r="V319" s="144"/>
      <c r="W319" s="143"/>
      <c r="X319" s="144"/>
      <c r="Y319" s="143"/>
      <c r="Z319" s="144"/>
      <c r="AA319" s="143"/>
      <c r="AB319" s="144"/>
      <c r="AC319" s="143"/>
      <c r="AD319" s="144"/>
      <c r="AE319" s="143"/>
      <c r="AF319" s="144"/>
      <c r="AG319" s="143"/>
      <c r="AH319" s="144"/>
      <c r="AI319" s="143"/>
      <c r="AJ319" s="144"/>
      <c r="AK319" s="143"/>
      <c r="AL319" s="144"/>
      <c r="AM319" s="143"/>
      <c r="AN319" s="144"/>
      <c r="AO319" s="143"/>
      <c r="AP319" s="144"/>
      <c r="AQ319" s="143"/>
      <c r="AR319" s="144"/>
      <c r="AS319" s="143"/>
      <c r="AT319" s="144"/>
      <c r="AU319" s="143"/>
      <c r="AV319" s="144"/>
      <c r="AW319" s="143"/>
      <c r="AX319" s="144"/>
      <c r="AY319" s="143"/>
      <c r="AZ319" s="144"/>
      <c r="BA319" s="143"/>
      <c r="BB319" s="144"/>
      <c r="BC319" s="143"/>
      <c r="BD319" s="144"/>
      <c r="BE319" s="143"/>
      <c r="BF319" s="144"/>
      <c r="BG319" s="143"/>
      <c r="BH319" s="144"/>
      <c r="BI319" s="143"/>
      <c r="BJ319" s="144"/>
      <c r="BK319" s="143"/>
      <c r="BL319" s="144"/>
      <c r="BM319" s="6"/>
    </row>
    <row r="320" spans="1:65" ht="26.25" thickBot="1">
      <c r="A320" s="13"/>
      <c r="B320" s="13"/>
      <c r="C320" s="143"/>
      <c r="D320" s="144"/>
      <c r="E320" s="143"/>
      <c r="F320" s="144"/>
      <c r="G320" s="143"/>
      <c r="H320" s="144"/>
      <c r="I320" s="143"/>
      <c r="J320" s="144"/>
      <c r="K320" s="143"/>
      <c r="L320" s="144"/>
      <c r="M320" s="143"/>
      <c r="N320" s="144"/>
      <c r="O320" s="143"/>
      <c r="P320" s="144"/>
      <c r="Q320" s="143"/>
      <c r="R320" s="144"/>
      <c r="S320" s="143"/>
      <c r="T320" s="144"/>
      <c r="U320" s="143"/>
      <c r="V320" s="144"/>
      <c r="W320" s="143"/>
      <c r="X320" s="144"/>
      <c r="Y320" s="143"/>
      <c r="Z320" s="144"/>
      <c r="AA320" s="143"/>
      <c r="AB320" s="144"/>
      <c r="AC320" s="143"/>
      <c r="AD320" s="144"/>
      <c r="AE320" s="143"/>
      <c r="AF320" s="144"/>
      <c r="AG320" s="143"/>
      <c r="AH320" s="144"/>
      <c r="AI320" s="143"/>
      <c r="AJ320" s="144"/>
      <c r="AK320" s="143"/>
      <c r="AL320" s="144"/>
      <c r="AM320" s="143"/>
      <c r="AN320" s="144"/>
      <c r="AO320" s="143"/>
      <c r="AP320" s="144"/>
      <c r="AQ320" s="143"/>
      <c r="AR320" s="144"/>
      <c r="AS320" s="143"/>
      <c r="AT320" s="144"/>
      <c r="AU320" s="143"/>
      <c r="AV320" s="144"/>
      <c r="AW320" s="143"/>
      <c r="AX320" s="144"/>
      <c r="AY320" s="143"/>
      <c r="AZ320" s="144"/>
      <c r="BA320" s="143"/>
      <c r="BB320" s="144"/>
      <c r="BC320" s="143"/>
      <c r="BD320" s="144"/>
      <c r="BE320" s="143"/>
      <c r="BF320" s="144"/>
      <c r="BG320" s="143"/>
      <c r="BH320" s="144"/>
      <c r="BI320" s="143"/>
      <c r="BJ320" s="144"/>
      <c r="BK320" s="143"/>
      <c r="BL320" s="144"/>
      <c r="BM320" s="6"/>
    </row>
    <row r="321" spans="1:65" ht="26.25" thickBot="1">
      <c r="A321" s="13"/>
      <c r="B321" s="13"/>
      <c r="C321" s="143"/>
      <c r="D321" s="144"/>
      <c r="E321" s="143"/>
      <c r="F321" s="144"/>
      <c r="G321" s="143"/>
      <c r="H321" s="144"/>
      <c r="I321" s="143"/>
      <c r="J321" s="144"/>
      <c r="K321" s="143"/>
      <c r="L321" s="144"/>
      <c r="M321" s="143"/>
      <c r="N321" s="144"/>
      <c r="O321" s="143"/>
      <c r="P321" s="144"/>
      <c r="Q321" s="143"/>
      <c r="R321" s="144"/>
      <c r="S321" s="143"/>
      <c r="T321" s="144"/>
      <c r="U321" s="143"/>
      <c r="V321" s="144"/>
      <c r="W321" s="143"/>
      <c r="X321" s="144"/>
      <c r="Y321" s="143"/>
      <c r="Z321" s="144"/>
      <c r="AA321" s="143"/>
      <c r="AB321" s="144"/>
      <c r="AC321" s="143"/>
      <c r="AD321" s="144"/>
      <c r="AE321" s="143"/>
      <c r="AF321" s="144"/>
      <c r="AG321" s="143"/>
      <c r="AH321" s="144"/>
      <c r="AI321" s="143"/>
      <c r="AJ321" s="144"/>
      <c r="AK321" s="143"/>
      <c r="AL321" s="144"/>
      <c r="AM321" s="143"/>
      <c r="AN321" s="144"/>
      <c r="AO321" s="143"/>
      <c r="AP321" s="144"/>
      <c r="AQ321" s="143"/>
      <c r="AR321" s="144"/>
      <c r="AS321" s="143"/>
      <c r="AT321" s="144"/>
      <c r="AU321" s="143"/>
      <c r="AV321" s="144"/>
      <c r="AW321" s="143"/>
      <c r="AX321" s="144"/>
      <c r="AY321" s="143"/>
      <c r="AZ321" s="144"/>
      <c r="BA321" s="143"/>
      <c r="BB321" s="144"/>
      <c r="BC321" s="143"/>
      <c r="BD321" s="144"/>
      <c r="BE321" s="143"/>
      <c r="BF321" s="144"/>
      <c r="BG321" s="143"/>
      <c r="BH321" s="144"/>
      <c r="BI321" s="143"/>
      <c r="BJ321" s="144"/>
      <c r="BK321" s="143"/>
      <c r="BL321" s="144"/>
      <c r="BM321" s="6"/>
    </row>
    <row r="322" spans="1:65" ht="26.25" thickBot="1">
      <c r="A322" s="13"/>
      <c r="B322" s="13"/>
      <c r="C322" s="143"/>
      <c r="D322" s="144"/>
      <c r="E322" s="143"/>
      <c r="F322" s="144"/>
      <c r="G322" s="143"/>
      <c r="H322" s="144"/>
      <c r="I322" s="143"/>
      <c r="J322" s="144"/>
      <c r="K322" s="143"/>
      <c r="L322" s="144"/>
      <c r="M322" s="143"/>
      <c r="N322" s="144"/>
      <c r="O322" s="143"/>
      <c r="P322" s="144"/>
      <c r="Q322" s="143"/>
      <c r="R322" s="144"/>
      <c r="S322" s="143"/>
      <c r="T322" s="144"/>
      <c r="U322" s="143"/>
      <c r="V322" s="144"/>
      <c r="W322" s="143"/>
      <c r="X322" s="144"/>
      <c r="Y322" s="143"/>
      <c r="Z322" s="144"/>
      <c r="AA322" s="143"/>
      <c r="AB322" s="144"/>
      <c r="AC322" s="143"/>
      <c r="AD322" s="144"/>
      <c r="AE322" s="143"/>
      <c r="AF322" s="144"/>
      <c r="AG322" s="143"/>
      <c r="AH322" s="144"/>
      <c r="AI322" s="143"/>
      <c r="AJ322" s="144"/>
      <c r="AK322" s="143"/>
      <c r="AL322" s="144"/>
      <c r="AM322" s="143"/>
      <c r="AN322" s="144"/>
      <c r="AO322" s="143"/>
      <c r="AP322" s="144"/>
      <c r="AQ322" s="143"/>
      <c r="AR322" s="144"/>
      <c r="AS322" s="143"/>
      <c r="AT322" s="144"/>
      <c r="AU322" s="143"/>
      <c r="AV322" s="144"/>
      <c r="AW322" s="143"/>
      <c r="AX322" s="144"/>
      <c r="AY322" s="143"/>
      <c r="AZ322" s="144"/>
      <c r="BA322" s="143"/>
      <c r="BB322" s="144"/>
      <c r="BC322" s="143"/>
      <c r="BD322" s="144"/>
      <c r="BE322" s="143"/>
      <c r="BF322" s="144"/>
      <c r="BG322" s="143"/>
      <c r="BH322" s="144"/>
      <c r="BI322" s="143"/>
      <c r="BJ322" s="144"/>
      <c r="BK322" s="143"/>
      <c r="BL322" s="144"/>
      <c r="BM322" s="6"/>
    </row>
    <row r="323" spans="1:65" ht="26.25" thickBot="1">
      <c r="A323" s="13"/>
      <c r="B323" s="13"/>
      <c r="C323" s="143"/>
      <c r="D323" s="144"/>
      <c r="E323" s="143"/>
      <c r="F323" s="144"/>
      <c r="G323" s="143"/>
      <c r="H323" s="144"/>
      <c r="I323" s="143"/>
      <c r="J323" s="144"/>
      <c r="K323" s="143"/>
      <c r="L323" s="144"/>
      <c r="M323" s="143"/>
      <c r="N323" s="144"/>
      <c r="O323" s="143"/>
      <c r="P323" s="144"/>
      <c r="Q323" s="143"/>
      <c r="R323" s="144"/>
      <c r="S323" s="143"/>
      <c r="T323" s="144"/>
      <c r="U323" s="143"/>
      <c r="V323" s="144"/>
      <c r="W323" s="143"/>
      <c r="X323" s="144"/>
      <c r="Y323" s="143"/>
      <c r="Z323" s="144"/>
      <c r="AA323" s="143"/>
      <c r="AB323" s="144"/>
      <c r="AC323" s="143"/>
      <c r="AD323" s="144"/>
      <c r="AE323" s="143"/>
      <c r="AF323" s="144"/>
      <c r="AG323" s="143"/>
      <c r="AH323" s="144"/>
      <c r="AI323" s="143"/>
      <c r="AJ323" s="144"/>
      <c r="AK323" s="143"/>
      <c r="AL323" s="144"/>
      <c r="AM323" s="143"/>
      <c r="AN323" s="144"/>
      <c r="AO323" s="143"/>
      <c r="AP323" s="144"/>
      <c r="AQ323" s="143"/>
      <c r="AR323" s="144"/>
      <c r="AS323" s="143"/>
      <c r="AT323" s="144"/>
      <c r="AU323" s="143"/>
      <c r="AV323" s="144"/>
      <c r="AW323" s="143"/>
      <c r="AX323" s="144"/>
      <c r="AY323" s="143"/>
      <c r="AZ323" s="144"/>
      <c r="BA323" s="143"/>
      <c r="BB323" s="144"/>
      <c r="BC323" s="143"/>
      <c r="BD323" s="144"/>
      <c r="BE323" s="143"/>
      <c r="BF323" s="144"/>
      <c r="BG323" s="143"/>
      <c r="BH323" s="144"/>
      <c r="BI323" s="143"/>
      <c r="BJ323" s="144"/>
      <c r="BK323" s="143"/>
      <c r="BL323" s="144"/>
      <c r="BM323" s="6"/>
    </row>
    <row r="324" spans="1:65" ht="26.25" thickBot="1">
      <c r="A324" s="13"/>
      <c r="B324" s="13"/>
      <c r="C324" s="143"/>
      <c r="D324" s="144"/>
      <c r="E324" s="143"/>
      <c r="F324" s="144"/>
      <c r="G324" s="143"/>
      <c r="H324" s="144"/>
      <c r="I324" s="143"/>
      <c r="J324" s="144"/>
      <c r="K324" s="143"/>
      <c r="L324" s="144"/>
      <c r="M324" s="143"/>
      <c r="N324" s="144"/>
      <c r="O324" s="143"/>
      <c r="P324" s="144"/>
      <c r="Q324" s="143"/>
      <c r="R324" s="144"/>
      <c r="S324" s="143"/>
      <c r="T324" s="144"/>
      <c r="U324" s="143"/>
      <c r="V324" s="144"/>
      <c r="W324" s="143"/>
      <c r="X324" s="144"/>
      <c r="Y324" s="143"/>
      <c r="Z324" s="144"/>
      <c r="AA324" s="143"/>
      <c r="AB324" s="144"/>
      <c r="AC324" s="143"/>
      <c r="AD324" s="144"/>
      <c r="AE324" s="143"/>
      <c r="AF324" s="144"/>
      <c r="AG324" s="143"/>
      <c r="AH324" s="144"/>
      <c r="AI324" s="143"/>
      <c r="AJ324" s="144"/>
      <c r="AK324" s="143"/>
      <c r="AL324" s="144"/>
      <c r="AM324" s="143"/>
      <c r="AN324" s="144"/>
      <c r="AO324" s="143"/>
      <c r="AP324" s="144"/>
      <c r="AQ324" s="143"/>
      <c r="AR324" s="144"/>
      <c r="AS324" s="143"/>
      <c r="AT324" s="144"/>
      <c r="AU324" s="143"/>
      <c r="AV324" s="144"/>
      <c r="AW324" s="143"/>
      <c r="AX324" s="144"/>
      <c r="AY324" s="143"/>
      <c r="AZ324" s="144"/>
      <c r="BA324" s="143"/>
      <c r="BB324" s="144"/>
      <c r="BC324" s="143"/>
      <c r="BD324" s="144"/>
      <c r="BE324" s="143"/>
      <c r="BF324" s="144"/>
      <c r="BG324" s="143"/>
      <c r="BH324" s="144"/>
      <c r="BI324" s="143"/>
      <c r="BJ324" s="144"/>
      <c r="BK324" s="143"/>
      <c r="BL324" s="144"/>
      <c r="BM324" s="6"/>
    </row>
    <row r="325" spans="1:65" ht="26.25" thickBot="1">
      <c r="A325" s="13"/>
      <c r="B325" s="13"/>
      <c r="C325" s="143"/>
      <c r="D325" s="144"/>
      <c r="E325" s="143"/>
      <c r="F325" s="144"/>
      <c r="G325" s="143"/>
      <c r="H325" s="144"/>
      <c r="I325" s="143"/>
      <c r="J325" s="144"/>
      <c r="K325" s="143"/>
      <c r="L325" s="144"/>
      <c r="M325" s="143"/>
      <c r="N325" s="144"/>
      <c r="O325" s="143"/>
      <c r="P325" s="144"/>
      <c r="Q325" s="143"/>
      <c r="R325" s="144"/>
      <c r="S325" s="143"/>
      <c r="T325" s="144"/>
      <c r="U325" s="143"/>
      <c r="V325" s="144"/>
      <c r="W325" s="143"/>
      <c r="X325" s="144"/>
      <c r="Y325" s="143"/>
      <c r="Z325" s="144"/>
      <c r="AA325" s="143"/>
      <c r="AB325" s="144"/>
      <c r="AC325" s="143"/>
      <c r="AD325" s="144"/>
      <c r="AE325" s="143"/>
      <c r="AF325" s="144"/>
      <c r="AG325" s="143"/>
      <c r="AH325" s="144"/>
      <c r="AI325" s="143"/>
      <c r="AJ325" s="144"/>
      <c r="AK325" s="143"/>
      <c r="AL325" s="144"/>
      <c r="AM325" s="143"/>
      <c r="AN325" s="144"/>
      <c r="AO325" s="143"/>
      <c r="AP325" s="144"/>
      <c r="AQ325" s="143"/>
      <c r="AR325" s="144"/>
      <c r="AS325" s="143"/>
      <c r="AT325" s="144"/>
      <c r="AU325" s="143"/>
      <c r="AV325" s="144"/>
      <c r="AW325" s="143"/>
      <c r="AX325" s="144"/>
      <c r="AY325" s="143"/>
      <c r="AZ325" s="144"/>
      <c r="BA325" s="143"/>
      <c r="BB325" s="144"/>
      <c r="BC325" s="143"/>
      <c r="BD325" s="144"/>
      <c r="BE325" s="143"/>
      <c r="BF325" s="144"/>
      <c r="BG325" s="143"/>
      <c r="BH325" s="144"/>
      <c r="BI325" s="143"/>
      <c r="BJ325" s="144"/>
      <c r="BK325" s="143"/>
      <c r="BL325" s="144"/>
      <c r="BM325" s="6"/>
    </row>
    <row r="326" spans="1:65" ht="26.25" thickBot="1">
      <c r="A326" s="13"/>
      <c r="B326" s="13"/>
      <c r="C326" s="143"/>
      <c r="D326" s="144"/>
      <c r="E326" s="143"/>
      <c r="F326" s="144"/>
      <c r="G326" s="143"/>
      <c r="H326" s="144"/>
      <c r="I326" s="143"/>
      <c r="J326" s="144"/>
      <c r="K326" s="143"/>
      <c r="L326" s="144"/>
      <c r="M326" s="143"/>
      <c r="N326" s="144"/>
      <c r="O326" s="143"/>
      <c r="P326" s="144"/>
      <c r="Q326" s="143"/>
      <c r="R326" s="144"/>
      <c r="S326" s="143"/>
      <c r="T326" s="144"/>
      <c r="U326" s="143"/>
      <c r="V326" s="144"/>
      <c r="W326" s="143"/>
      <c r="X326" s="144"/>
      <c r="Y326" s="143"/>
      <c r="Z326" s="144"/>
      <c r="AA326" s="143"/>
      <c r="AB326" s="144"/>
      <c r="AC326" s="143"/>
      <c r="AD326" s="144"/>
      <c r="AE326" s="143"/>
      <c r="AF326" s="144"/>
      <c r="AG326" s="143"/>
      <c r="AH326" s="144"/>
      <c r="AI326" s="143"/>
      <c r="AJ326" s="144"/>
      <c r="AK326" s="143"/>
      <c r="AL326" s="144"/>
      <c r="AM326" s="143"/>
      <c r="AN326" s="144"/>
      <c r="AO326" s="143"/>
      <c r="AP326" s="144"/>
      <c r="AQ326" s="143"/>
      <c r="AR326" s="144"/>
      <c r="AS326" s="143"/>
      <c r="AT326" s="144"/>
      <c r="AU326" s="143"/>
      <c r="AV326" s="144"/>
      <c r="AW326" s="143"/>
      <c r="AX326" s="144"/>
      <c r="AY326" s="143"/>
      <c r="AZ326" s="144"/>
      <c r="BA326" s="143"/>
      <c r="BB326" s="144"/>
      <c r="BC326" s="143"/>
      <c r="BD326" s="144"/>
      <c r="BE326" s="143"/>
      <c r="BF326" s="144"/>
      <c r="BG326" s="143"/>
      <c r="BH326" s="144"/>
      <c r="BI326" s="143"/>
      <c r="BJ326" s="144"/>
      <c r="BK326" s="143"/>
      <c r="BL326" s="144"/>
      <c r="BM326" s="6"/>
    </row>
    <row r="327" spans="1:65" ht="26.25" thickBot="1">
      <c r="A327" s="13"/>
      <c r="B327" s="13"/>
      <c r="C327" s="143"/>
      <c r="D327" s="144"/>
      <c r="E327" s="143"/>
      <c r="F327" s="144"/>
      <c r="G327" s="143"/>
      <c r="H327" s="144"/>
      <c r="I327" s="143"/>
      <c r="J327" s="144"/>
      <c r="K327" s="143"/>
      <c r="L327" s="144"/>
      <c r="M327" s="143"/>
      <c r="N327" s="144"/>
      <c r="O327" s="143"/>
      <c r="P327" s="144"/>
      <c r="Q327" s="143"/>
      <c r="R327" s="144"/>
      <c r="S327" s="143"/>
      <c r="T327" s="144"/>
      <c r="U327" s="143"/>
      <c r="V327" s="144"/>
      <c r="W327" s="143"/>
      <c r="X327" s="144"/>
      <c r="Y327" s="143"/>
      <c r="Z327" s="144"/>
      <c r="AA327" s="143"/>
      <c r="AB327" s="144"/>
      <c r="AC327" s="143"/>
      <c r="AD327" s="144"/>
      <c r="AE327" s="143"/>
      <c r="AF327" s="144"/>
      <c r="AG327" s="143"/>
      <c r="AH327" s="144"/>
      <c r="AI327" s="143"/>
      <c r="AJ327" s="144"/>
      <c r="AK327" s="143"/>
      <c r="AL327" s="144"/>
      <c r="AM327" s="143"/>
      <c r="AN327" s="144"/>
      <c r="AO327" s="143"/>
      <c r="AP327" s="144"/>
      <c r="AQ327" s="143"/>
      <c r="AR327" s="144"/>
      <c r="AS327" s="143"/>
      <c r="AT327" s="144"/>
      <c r="AU327" s="143"/>
      <c r="AV327" s="144"/>
      <c r="AW327" s="143"/>
      <c r="AX327" s="144"/>
      <c r="AY327" s="143"/>
      <c r="AZ327" s="144"/>
      <c r="BA327" s="143"/>
      <c r="BB327" s="144"/>
      <c r="BC327" s="143"/>
      <c r="BD327" s="144"/>
      <c r="BE327" s="143"/>
      <c r="BF327" s="144"/>
      <c r="BG327" s="143"/>
      <c r="BH327" s="144"/>
      <c r="BI327" s="143"/>
      <c r="BJ327" s="144"/>
      <c r="BK327" s="143"/>
      <c r="BL327" s="144"/>
      <c r="BM327" s="6"/>
    </row>
    <row r="328" spans="1:65" ht="26.25" thickBot="1">
      <c r="A328" s="13"/>
      <c r="B328" s="13"/>
      <c r="C328" s="143"/>
      <c r="D328" s="144"/>
      <c r="E328" s="143"/>
      <c r="F328" s="144"/>
      <c r="G328" s="143"/>
      <c r="H328" s="144"/>
      <c r="I328" s="143"/>
      <c r="J328" s="144"/>
      <c r="K328" s="143"/>
      <c r="L328" s="144"/>
      <c r="M328" s="143"/>
      <c r="N328" s="144"/>
      <c r="O328" s="143"/>
      <c r="P328" s="144"/>
      <c r="Q328" s="143"/>
      <c r="R328" s="144"/>
      <c r="S328" s="143"/>
      <c r="T328" s="144"/>
      <c r="U328" s="143"/>
      <c r="V328" s="144"/>
      <c r="W328" s="143"/>
      <c r="X328" s="144"/>
      <c r="Y328" s="143"/>
      <c r="Z328" s="144"/>
      <c r="AA328" s="143"/>
      <c r="AB328" s="144"/>
      <c r="AC328" s="143"/>
      <c r="AD328" s="144"/>
      <c r="AE328" s="143"/>
      <c r="AF328" s="144"/>
      <c r="AG328" s="143"/>
      <c r="AH328" s="144"/>
      <c r="AI328" s="143"/>
      <c r="AJ328" s="144"/>
      <c r="AK328" s="143"/>
      <c r="AL328" s="144"/>
      <c r="AM328" s="143"/>
      <c r="AN328" s="144"/>
      <c r="AO328" s="143"/>
      <c r="AP328" s="144"/>
      <c r="AQ328" s="143"/>
      <c r="AR328" s="144"/>
      <c r="AS328" s="143"/>
      <c r="AT328" s="144"/>
      <c r="AU328" s="143"/>
      <c r="AV328" s="144"/>
      <c r="AW328" s="143"/>
      <c r="AX328" s="144"/>
      <c r="AY328" s="143"/>
      <c r="AZ328" s="144"/>
      <c r="BA328" s="143"/>
      <c r="BB328" s="144"/>
      <c r="BC328" s="143"/>
      <c r="BD328" s="144"/>
      <c r="BE328" s="143"/>
      <c r="BF328" s="144"/>
      <c r="BG328" s="143"/>
      <c r="BH328" s="144"/>
      <c r="BI328" s="143"/>
      <c r="BJ328" s="144"/>
      <c r="BK328" s="143"/>
      <c r="BL328" s="144"/>
      <c r="BM328" s="6"/>
    </row>
    <row r="329" spans="1:65" ht="26.25" thickBot="1">
      <c r="A329" s="13"/>
      <c r="B329" s="13"/>
      <c r="C329" s="143"/>
      <c r="D329" s="144"/>
      <c r="E329" s="143"/>
      <c r="F329" s="144"/>
      <c r="G329" s="143"/>
      <c r="H329" s="144"/>
      <c r="I329" s="143"/>
      <c r="J329" s="144"/>
      <c r="K329" s="143"/>
      <c r="L329" s="144"/>
      <c r="M329" s="143"/>
      <c r="N329" s="144"/>
      <c r="O329" s="143"/>
      <c r="P329" s="144"/>
      <c r="Q329" s="143"/>
      <c r="R329" s="144"/>
      <c r="S329" s="143"/>
      <c r="T329" s="144"/>
      <c r="U329" s="143"/>
      <c r="V329" s="144"/>
      <c r="W329" s="143"/>
      <c r="X329" s="144"/>
      <c r="Y329" s="143"/>
      <c r="Z329" s="144"/>
      <c r="AA329" s="143"/>
      <c r="AB329" s="144"/>
      <c r="AC329" s="143"/>
      <c r="AD329" s="144"/>
      <c r="AE329" s="143"/>
      <c r="AF329" s="144"/>
      <c r="AG329" s="143"/>
      <c r="AH329" s="144"/>
      <c r="AI329" s="143"/>
      <c r="AJ329" s="144"/>
      <c r="AK329" s="143"/>
      <c r="AL329" s="144"/>
      <c r="AM329" s="143"/>
      <c r="AN329" s="144"/>
      <c r="AO329" s="143"/>
      <c r="AP329" s="144"/>
      <c r="AQ329" s="143"/>
      <c r="AR329" s="144"/>
      <c r="AS329" s="143"/>
      <c r="AT329" s="144"/>
      <c r="AU329" s="143"/>
      <c r="AV329" s="144"/>
      <c r="AW329" s="143"/>
      <c r="AX329" s="144"/>
      <c r="AY329" s="143"/>
      <c r="AZ329" s="144"/>
      <c r="BA329" s="143"/>
      <c r="BB329" s="144"/>
      <c r="BC329" s="143"/>
      <c r="BD329" s="144"/>
      <c r="BE329" s="143"/>
      <c r="BF329" s="144"/>
      <c r="BG329" s="143"/>
      <c r="BH329" s="144"/>
      <c r="BI329" s="143"/>
      <c r="BJ329" s="144"/>
      <c r="BK329" s="143"/>
      <c r="BL329" s="144"/>
      <c r="BM329" s="6"/>
    </row>
    <row r="330" spans="1:65" ht="26.25" thickBot="1">
      <c r="A330" s="13"/>
      <c r="B330" s="13"/>
      <c r="C330" s="143"/>
      <c r="D330" s="144"/>
      <c r="E330" s="143"/>
      <c r="F330" s="144"/>
      <c r="G330" s="143"/>
      <c r="H330" s="144"/>
      <c r="I330" s="143"/>
      <c r="J330" s="144"/>
      <c r="K330" s="143"/>
      <c r="L330" s="144"/>
      <c r="M330" s="143"/>
      <c r="N330" s="144"/>
      <c r="O330" s="143"/>
      <c r="P330" s="144"/>
      <c r="Q330" s="143"/>
      <c r="R330" s="144"/>
      <c r="S330" s="143"/>
      <c r="T330" s="144"/>
      <c r="U330" s="143"/>
      <c r="V330" s="144"/>
      <c r="W330" s="143"/>
      <c r="X330" s="144"/>
      <c r="Y330" s="143"/>
      <c r="Z330" s="144"/>
      <c r="AA330" s="143"/>
      <c r="AB330" s="144"/>
      <c r="AC330" s="143"/>
      <c r="AD330" s="144"/>
      <c r="AE330" s="143"/>
      <c r="AF330" s="144"/>
      <c r="AG330" s="143"/>
      <c r="AH330" s="144"/>
      <c r="AI330" s="143"/>
      <c r="AJ330" s="144"/>
      <c r="AK330" s="143"/>
      <c r="AL330" s="144"/>
      <c r="AM330" s="143"/>
      <c r="AN330" s="144"/>
      <c r="AO330" s="143"/>
      <c r="AP330" s="144"/>
      <c r="AQ330" s="143"/>
      <c r="AR330" s="144"/>
      <c r="AS330" s="143"/>
      <c r="AT330" s="144"/>
      <c r="AU330" s="143"/>
      <c r="AV330" s="144"/>
      <c r="AW330" s="143"/>
      <c r="AX330" s="144"/>
      <c r="AY330" s="143"/>
      <c r="AZ330" s="144"/>
      <c r="BA330" s="143"/>
      <c r="BB330" s="144"/>
      <c r="BC330" s="143"/>
      <c r="BD330" s="144"/>
      <c r="BE330" s="143"/>
      <c r="BF330" s="144"/>
      <c r="BG330" s="143"/>
      <c r="BH330" s="144"/>
      <c r="BI330" s="143"/>
      <c r="BJ330" s="144"/>
      <c r="BK330" s="143"/>
      <c r="BL330" s="144"/>
      <c r="BM330" s="6"/>
    </row>
    <row r="331" spans="1:65" ht="26.25" thickBot="1">
      <c r="A331" s="13"/>
      <c r="B331" s="13"/>
      <c r="C331" s="143"/>
      <c r="D331" s="144"/>
      <c r="E331" s="143"/>
      <c r="F331" s="144"/>
      <c r="G331" s="143"/>
      <c r="H331" s="144"/>
      <c r="I331" s="143"/>
      <c r="J331" s="144"/>
      <c r="K331" s="143"/>
      <c r="L331" s="144"/>
      <c r="M331" s="143"/>
      <c r="N331" s="144"/>
      <c r="O331" s="143"/>
      <c r="P331" s="144"/>
      <c r="Q331" s="143"/>
      <c r="R331" s="144"/>
      <c r="S331" s="143"/>
      <c r="T331" s="144"/>
      <c r="U331" s="143"/>
      <c r="V331" s="144"/>
      <c r="W331" s="143"/>
      <c r="X331" s="144"/>
      <c r="Y331" s="143"/>
      <c r="Z331" s="144"/>
      <c r="AA331" s="143"/>
      <c r="AB331" s="144"/>
      <c r="AC331" s="143"/>
      <c r="AD331" s="144"/>
      <c r="AE331" s="143"/>
      <c r="AF331" s="144"/>
      <c r="AG331" s="143"/>
      <c r="AH331" s="144"/>
      <c r="AI331" s="143"/>
      <c r="AJ331" s="144"/>
      <c r="AK331" s="143"/>
      <c r="AL331" s="144"/>
      <c r="AM331" s="143"/>
      <c r="AN331" s="144"/>
      <c r="AO331" s="143"/>
      <c r="AP331" s="144"/>
      <c r="AQ331" s="143"/>
      <c r="AR331" s="144"/>
      <c r="AS331" s="143"/>
      <c r="AT331" s="144"/>
      <c r="AU331" s="143"/>
      <c r="AV331" s="144"/>
      <c r="AW331" s="143"/>
      <c r="AX331" s="144"/>
      <c r="AY331" s="143"/>
      <c r="AZ331" s="144"/>
      <c r="BA331" s="143"/>
      <c r="BB331" s="144"/>
      <c r="BC331" s="143"/>
      <c r="BD331" s="144"/>
      <c r="BE331" s="143"/>
      <c r="BF331" s="144"/>
      <c r="BG331" s="143"/>
      <c r="BH331" s="144"/>
      <c r="BI331" s="143"/>
      <c r="BJ331" s="144"/>
      <c r="BK331" s="143"/>
      <c r="BL331" s="144"/>
      <c r="BM331" s="6"/>
    </row>
    <row r="332" spans="1:65" ht="26.25" thickBot="1">
      <c r="A332" s="13"/>
      <c r="B332" s="13"/>
      <c r="C332" s="143"/>
      <c r="D332" s="144"/>
      <c r="E332" s="143"/>
      <c r="F332" s="144"/>
      <c r="G332" s="143"/>
      <c r="H332" s="144"/>
      <c r="I332" s="143"/>
      <c r="J332" s="144"/>
      <c r="K332" s="143"/>
      <c r="L332" s="144"/>
      <c r="M332" s="143"/>
      <c r="N332" s="144"/>
      <c r="O332" s="143"/>
      <c r="P332" s="144"/>
      <c r="Q332" s="143"/>
      <c r="R332" s="144"/>
      <c r="S332" s="143"/>
      <c r="T332" s="144"/>
      <c r="U332" s="143"/>
      <c r="V332" s="144"/>
      <c r="W332" s="143"/>
      <c r="X332" s="144"/>
      <c r="Y332" s="143"/>
      <c r="Z332" s="144"/>
      <c r="AA332" s="143"/>
      <c r="AB332" s="144"/>
      <c r="AC332" s="143"/>
      <c r="AD332" s="144"/>
      <c r="AE332" s="143"/>
      <c r="AF332" s="144"/>
      <c r="AG332" s="143"/>
      <c r="AH332" s="144"/>
      <c r="AI332" s="143"/>
      <c r="AJ332" s="144"/>
      <c r="AK332" s="143"/>
      <c r="AL332" s="144"/>
      <c r="AM332" s="143"/>
      <c r="AN332" s="144"/>
      <c r="AO332" s="143"/>
      <c r="AP332" s="144"/>
      <c r="AQ332" s="143"/>
      <c r="AR332" s="144"/>
      <c r="AS332" s="143"/>
      <c r="AT332" s="144"/>
      <c r="AU332" s="143"/>
      <c r="AV332" s="144"/>
      <c r="AW332" s="143"/>
      <c r="AX332" s="144"/>
      <c r="AY332" s="143"/>
      <c r="AZ332" s="144"/>
      <c r="BA332" s="143"/>
      <c r="BB332" s="144"/>
      <c r="BC332" s="143"/>
      <c r="BD332" s="144"/>
      <c r="BE332" s="143"/>
      <c r="BF332" s="144"/>
      <c r="BG332" s="143"/>
      <c r="BH332" s="144"/>
      <c r="BI332" s="143"/>
      <c r="BJ332" s="144"/>
      <c r="BK332" s="143"/>
      <c r="BL332" s="144"/>
      <c r="BM332" s="6"/>
    </row>
    <row r="333" spans="1:65" ht="26.25" thickBot="1">
      <c r="A333" s="13"/>
      <c r="B333" s="13"/>
      <c r="C333" s="143"/>
      <c r="D333" s="144"/>
      <c r="E333" s="143"/>
      <c r="F333" s="144"/>
      <c r="G333" s="143"/>
      <c r="H333" s="144"/>
      <c r="I333" s="143"/>
      <c r="J333" s="144"/>
      <c r="K333" s="143"/>
      <c r="L333" s="144"/>
      <c r="M333" s="143"/>
      <c r="N333" s="144"/>
      <c r="O333" s="143"/>
      <c r="P333" s="144"/>
      <c r="Q333" s="143"/>
      <c r="R333" s="144"/>
      <c r="S333" s="143"/>
      <c r="T333" s="144"/>
      <c r="U333" s="143"/>
      <c r="V333" s="144"/>
      <c r="W333" s="143"/>
      <c r="X333" s="144"/>
      <c r="Y333" s="143"/>
      <c r="Z333" s="144"/>
      <c r="AA333" s="143"/>
      <c r="AB333" s="144"/>
      <c r="AC333" s="143"/>
      <c r="AD333" s="144"/>
      <c r="AE333" s="143"/>
      <c r="AF333" s="144"/>
      <c r="AG333" s="143"/>
      <c r="AH333" s="144"/>
      <c r="AI333" s="143"/>
      <c r="AJ333" s="144"/>
      <c r="AK333" s="143"/>
      <c r="AL333" s="144"/>
      <c r="AM333" s="143"/>
      <c r="AN333" s="144"/>
      <c r="AO333" s="143"/>
      <c r="AP333" s="144"/>
      <c r="AQ333" s="143"/>
      <c r="AR333" s="144"/>
      <c r="AS333" s="143"/>
      <c r="AT333" s="144"/>
      <c r="AU333" s="143"/>
      <c r="AV333" s="144"/>
      <c r="AW333" s="143"/>
      <c r="AX333" s="144"/>
      <c r="AY333" s="143"/>
      <c r="AZ333" s="144"/>
      <c r="BA333" s="143"/>
      <c r="BB333" s="144"/>
      <c r="BC333" s="143"/>
      <c r="BD333" s="144"/>
      <c r="BE333" s="143"/>
      <c r="BF333" s="144"/>
      <c r="BG333" s="143"/>
      <c r="BH333" s="144"/>
      <c r="BI333" s="143"/>
      <c r="BJ333" s="144"/>
      <c r="BK333" s="143"/>
      <c r="BL333" s="144"/>
      <c r="BM333" s="6"/>
    </row>
    <row r="334" spans="1:65" ht="26.25" thickBot="1">
      <c r="A334" s="13"/>
      <c r="B334" s="13"/>
      <c r="C334" s="143"/>
      <c r="D334" s="144"/>
      <c r="E334" s="143"/>
      <c r="F334" s="144"/>
      <c r="G334" s="143"/>
      <c r="H334" s="144"/>
      <c r="I334" s="143"/>
      <c r="J334" s="144"/>
      <c r="K334" s="143"/>
      <c r="L334" s="144"/>
      <c r="M334" s="143"/>
      <c r="N334" s="144"/>
      <c r="O334" s="143"/>
      <c r="P334" s="144"/>
      <c r="Q334" s="143"/>
      <c r="R334" s="144"/>
      <c r="S334" s="143"/>
      <c r="T334" s="144"/>
      <c r="U334" s="143"/>
      <c r="V334" s="144"/>
      <c r="W334" s="143"/>
      <c r="X334" s="144"/>
      <c r="Y334" s="143"/>
      <c r="Z334" s="144"/>
      <c r="AA334" s="143"/>
      <c r="AB334" s="144"/>
      <c r="AC334" s="143"/>
      <c r="AD334" s="144"/>
      <c r="AE334" s="143"/>
      <c r="AF334" s="144"/>
      <c r="AG334" s="143"/>
      <c r="AH334" s="144"/>
      <c r="AI334" s="143"/>
      <c r="AJ334" s="144"/>
      <c r="AK334" s="143"/>
      <c r="AL334" s="144"/>
      <c r="AM334" s="143"/>
      <c r="AN334" s="144"/>
      <c r="AO334" s="143"/>
      <c r="AP334" s="144"/>
      <c r="AQ334" s="143"/>
      <c r="AR334" s="144"/>
      <c r="AS334" s="143"/>
      <c r="AT334" s="144"/>
      <c r="AU334" s="143"/>
      <c r="AV334" s="144"/>
      <c r="AW334" s="143"/>
      <c r="AX334" s="144"/>
      <c r="AY334" s="143"/>
      <c r="AZ334" s="144"/>
      <c r="BA334" s="143"/>
      <c r="BB334" s="144"/>
      <c r="BC334" s="143"/>
      <c r="BD334" s="144"/>
      <c r="BE334" s="143"/>
      <c r="BF334" s="144"/>
      <c r="BG334" s="143"/>
      <c r="BH334" s="144"/>
      <c r="BI334" s="143"/>
      <c r="BJ334" s="144"/>
      <c r="BK334" s="143"/>
      <c r="BL334" s="144"/>
      <c r="BM334" s="6"/>
    </row>
    <row r="335" spans="1:65" ht="26.25" thickBot="1">
      <c r="A335" s="13"/>
      <c r="B335" s="13"/>
      <c r="C335" s="143"/>
      <c r="D335" s="144"/>
      <c r="E335" s="143"/>
      <c r="F335" s="144"/>
      <c r="G335" s="143"/>
      <c r="H335" s="144"/>
      <c r="I335" s="143"/>
      <c r="J335" s="144"/>
      <c r="K335" s="143"/>
      <c r="L335" s="144"/>
      <c r="M335" s="143"/>
      <c r="N335" s="144"/>
      <c r="O335" s="143"/>
      <c r="P335" s="144"/>
      <c r="Q335" s="143"/>
      <c r="R335" s="144"/>
      <c r="S335" s="143"/>
      <c r="T335" s="144"/>
      <c r="U335" s="143"/>
      <c r="V335" s="144"/>
      <c r="W335" s="143"/>
      <c r="X335" s="144"/>
      <c r="Y335" s="143"/>
      <c r="Z335" s="144"/>
      <c r="AA335" s="143"/>
      <c r="AB335" s="144"/>
      <c r="AC335" s="143"/>
      <c r="AD335" s="144"/>
      <c r="AE335" s="143"/>
      <c r="AF335" s="144"/>
      <c r="AG335" s="143"/>
      <c r="AH335" s="144"/>
      <c r="AI335" s="143"/>
      <c r="AJ335" s="144"/>
      <c r="AK335" s="143"/>
      <c r="AL335" s="144"/>
      <c r="AM335" s="143"/>
      <c r="AN335" s="144"/>
      <c r="AO335" s="143"/>
      <c r="AP335" s="144"/>
      <c r="AQ335" s="143"/>
      <c r="AR335" s="144"/>
      <c r="AS335" s="143"/>
      <c r="AT335" s="144"/>
      <c r="AU335" s="143"/>
      <c r="AV335" s="144"/>
      <c r="AW335" s="143"/>
      <c r="AX335" s="144"/>
      <c r="AY335" s="143"/>
      <c r="AZ335" s="144"/>
      <c r="BA335" s="143"/>
      <c r="BB335" s="144"/>
      <c r="BC335" s="143"/>
      <c r="BD335" s="144"/>
      <c r="BE335" s="143"/>
      <c r="BF335" s="144"/>
      <c r="BG335" s="143"/>
      <c r="BH335" s="144"/>
      <c r="BI335" s="143"/>
      <c r="BJ335" s="144"/>
      <c r="BK335" s="143"/>
      <c r="BL335" s="144"/>
      <c r="BM335" s="6"/>
    </row>
    <row r="336" spans="1:65" ht="26.25" thickBot="1">
      <c r="A336" s="13"/>
      <c r="B336" s="13"/>
      <c r="C336" s="143"/>
      <c r="D336" s="144"/>
      <c r="E336" s="143"/>
      <c r="F336" s="144"/>
      <c r="G336" s="143"/>
      <c r="H336" s="144"/>
      <c r="I336" s="143"/>
      <c r="J336" s="144"/>
      <c r="K336" s="143"/>
      <c r="L336" s="144"/>
      <c r="M336" s="143"/>
      <c r="N336" s="144"/>
      <c r="O336" s="143"/>
      <c r="P336" s="144"/>
      <c r="Q336" s="143"/>
      <c r="R336" s="144"/>
      <c r="S336" s="143"/>
      <c r="T336" s="144"/>
      <c r="U336" s="143"/>
      <c r="V336" s="144"/>
      <c r="W336" s="143"/>
      <c r="X336" s="144"/>
      <c r="Y336" s="143"/>
      <c r="Z336" s="144"/>
      <c r="AA336" s="143"/>
      <c r="AB336" s="144"/>
      <c r="AC336" s="143"/>
      <c r="AD336" s="144"/>
      <c r="AE336" s="143"/>
      <c r="AF336" s="144"/>
      <c r="AG336" s="143"/>
      <c r="AH336" s="144"/>
      <c r="AI336" s="143"/>
      <c r="AJ336" s="144"/>
      <c r="AK336" s="143"/>
      <c r="AL336" s="144"/>
      <c r="AM336" s="143"/>
      <c r="AN336" s="144"/>
      <c r="AO336" s="143"/>
      <c r="AP336" s="144"/>
      <c r="AQ336" s="143"/>
      <c r="AR336" s="144"/>
      <c r="AS336" s="143"/>
      <c r="AT336" s="144"/>
      <c r="AU336" s="143"/>
      <c r="AV336" s="144"/>
      <c r="AW336" s="143"/>
      <c r="AX336" s="144"/>
      <c r="AY336" s="143"/>
      <c r="AZ336" s="144"/>
      <c r="BA336" s="143"/>
      <c r="BB336" s="144"/>
      <c r="BC336" s="143"/>
      <c r="BD336" s="144"/>
      <c r="BE336" s="143"/>
      <c r="BF336" s="144"/>
      <c r="BG336" s="143"/>
      <c r="BH336" s="144"/>
      <c r="BI336" s="143"/>
      <c r="BJ336" s="144"/>
      <c r="BK336" s="143"/>
      <c r="BL336" s="144"/>
      <c r="BM336" s="6"/>
    </row>
    <row r="337" spans="1:65" ht="26.25" thickBot="1">
      <c r="A337" s="13"/>
      <c r="B337" s="13"/>
      <c r="C337" s="143"/>
      <c r="D337" s="144"/>
      <c r="E337" s="143"/>
      <c r="F337" s="144"/>
      <c r="G337" s="143"/>
      <c r="H337" s="144"/>
      <c r="I337" s="143"/>
      <c r="J337" s="144"/>
      <c r="K337" s="143"/>
      <c r="L337" s="144"/>
      <c r="M337" s="143"/>
      <c r="N337" s="144"/>
      <c r="O337" s="143"/>
      <c r="P337" s="144"/>
      <c r="Q337" s="143"/>
      <c r="R337" s="144"/>
      <c r="S337" s="143"/>
      <c r="T337" s="144"/>
      <c r="U337" s="143"/>
      <c r="V337" s="144"/>
      <c r="W337" s="143"/>
      <c r="X337" s="144"/>
      <c r="Y337" s="143"/>
      <c r="Z337" s="144"/>
      <c r="AA337" s="143"/>
      <c r="AB337" s="144"/>
      <c r="AC337" s="143"/>
      <c r="AD337" s="144"/>
      <c r="AE337" s="143"/>
      <c r="AF337" s="144"/>
      <c r="AG337" s="143"/>
      <c r="AH337" s="144"/>
      <c r="AI337" s="143"/>
      <c r="AJ337" s="144"/>
      <c r="AK337" s="143"/>
      <c r="AL337" s="144"/>
      <c r="AM337" s="143"/>
      <c r="AN337" s="144"/>
      <c r="AO337" s="143"/>
      <c r="AP337" s="144"/>
      <c r="AQ337" s="143"/>
      <c r="AR337" s="144"/>
      <c r="AS337" s="143"/>
      <c r="AT337" s="144"/>
      <c r="AU337" s="143"/>
      <c r="AV337" s="144"/>
      <c r="AW337" s="143"/>
      <c r="AX337" s="144"/>
      <c r="AY337" s="143"/>
      <c r="AZ337" s="144"/>
      <c r="BA337" s="143"/>
      <c r="BB337" s="144"/>
      <c r="BC337" s="143"/>
      <c r="BD337" s="144"/>
      <c r="BE337" s="143"/>
      <c r="BF337" s="144"/>
      <c r="BG337" s="143"/>
      <c r="BH337" s="144"/>
      <c r="BI337" s="143"/>
      <c r="BJ337" s="144"/>
      <c r="BK337" s="143"/>
      <c r="BL337" s="144"/>
      <c r="BM337" s="6"/>
    </row>
    <row r="338" spans="1:65" ht="26.25" thickBot="1">
      <c r="A338" s="13"/>
      <c r="B338" s="13"/>
      <c r="C338" s="143"/>
      <c r="D338" s="144"/>
      <c r="E338" s="143"/>
      <c r="F338" s="144"/>
      <c r="G338" s="143"/>
      <c r="H338" s="144"/>
      <c r="I338" s="143"/>
      <c r="J338" s="144"/>
      <c r="K338" s="143"/>
      <c r="L338" s="144"/>
      <c r="M338" s="143"/>
      <c r="N338" s="144"/>
      <c r="O338" s="143"/>
      <c r="P338" s="144"/>
      <c r="Q338" s="143"/>
      <c r="R338" s="144"/>
      <c r="S338" s="143"/>
      <c r="T338" s="144"/>
      <c r="U338" s="143"/>
      <c r="V338" s="144"/>
      <c r="W338" s="143"/>
      <c r="X338" s="144"/>
      <c r="Y338" s="143"/>
      <c r="Z338" s="144"/>
      <c r="AA338" s="143"/>
      <c r="AB338" s="144"/>
      <c r="AC338" s="143"/>
      <c r="AD338" s="144"/>
      <c r="AE338" s="143"/>
      <c r="AF338" s="144"/>
      <c r="AG338" s="143"/>
      <c r="AH338" s="144"/>
      <c r="AI338" s="143"/>
      <c r="AJ338" s="144"/>
      <c r="AK338" s="143"/>
      <c r="AL338" s="144"/>
      <c r="AM338" s="143"/>
      <c r="AN338" s="144"/>
      <c r="AO338" s="143"/>
      <c r="AP338" s="144"/>
      <c r="AQ338" s="143"/>
      <c r="AR338" s="144"/>
      <c r="AS338" s="143"/>
      <c r="AT338" s="144"/>
      <c r="AU338" s="143"/>
      <c r="AV338" s="144"/>
      <c r="AW338" s="143"/>
      <c r="AX338" s="144"/>
      <c r="AY338" s="143"/>
      <c r="AZ338" s="144"/>
      <c r="BA338" s="143"/>
      <c r="BB338" s="144"/>
      <c r="BC338" s="143"/>
      <c r="BD338" s="144"/>
      <c r="BE338" s="143"/>
      <c r="BF338" s="144"/>
      <c r="BG338" s="143"/>
      <c r="BH338" s="144"/>
      <c r="BI338" s="143"/>
      <c r="BJ338" s="144"/>
      <c r="BK338" s="143"/>
      <c r="BL338" s="144"/>
      <c r="BM338" s="6"/>
    </row>
    <row r="339" spans="1:65" ht="26.25" thickBot="1">
      <c r="A339" s="13"/>
      <c r="B339" s="13"/>
      <c r="C339" s="143"/>
      <c r="D339" s="144"/>
      <c r="E339" s="143"/>
      <c r="F339" s="144"/>
      <c r="G339" s="143"/>
      <c r="H339" s="144"/>
      <c r="I339" s="143"/>
      <c r="J339" s="144"/>
      <c r="K339" s="143"/>
      <c r="L339" s="144"/>
      <c r="M339" s="143"/>
      <c r="N339" s="144"/>
      <c r="O339" s="143"/>
      <c r="P339" s="144"/>
      <c r="Q339" s="143"/>
      <c r="R339" s="144"/>
      <c r="S339" s="143"/>
      <c r="T339" s="144"/>
      <c r="U339" s="143"/>
      <c r="V339" s="144"/>
      <c r="W339" s="143"/>
      <c r="X339" s="144"/>
      <c r="Y339" s="143"/>
      <c r="Z339" s="144"/>
      <c r="AA339" s="143"/>
      <c r="AB339" s="144"/>
      <c r="AC339" s="143"/>
      <c r="AD339" s="144"/>
      <c r="AE339" s="143"/>
      <c r="AF339" s="144"/>
      <c r="AG339" s="143"/>
      <c r="AH339" s="144"/>
      <c r="AI339" s="143"/>
      <c r="AJ339" s="144"/>
      <c r="AK339" s="143"/>
      <c r="AL339" s="144"/>
      <c r="AM339" s="143"/>
      <c r="AN339" s="144"/>
      <c r="AO339" s="143"/>
      <c r="AP339" s="144"/>
      <c r="AQ339" s="143"/>
      <c r="AR339" s="144"/>
      <c r="AS339" s="143"/>
      <c r="AT339" s="144"/>
      <c r="AU339" s="143"/>
      <c r="AV339" s="144"/>
      <c r="AW339" s="143"/>
      <c r="AX339" s="144"/>
      <c r="AY339" s="143"/>
      <c r="AZ339" s="144"/>
      <c r="BA339" s="143"/>
      <c r="BB339" s="144"/>
      <c r="BC339" s="143"/>
      <c r="BD339" s="144"/>
      <c r="BE339" s="143"/>
      <c r="BF339" s="144"/>
      <c r="BG339" s="143"/>
      <c r="BH339" s="144"/>
      <c r="BI339" s="143"/>
      <c r="BJ339" s="144"/>
      <c r="BK339" s="143"/>
      <c r="BL339" s="144"/>
      <c r="BM339" s="6"/>
    </row>
    <row r="340" spans="1:65" ht="26.25" thickBot="1">
      <c r="A340" s="13"/>
      <c r="B340" s="13"/>
      <c r="C340" s="143"/>
      <c r="D340" s="144"/>
      <c r="E340" s="143"/>
      <c r="F340" s="144"/>
      <c r="G340" s="143"/>
      <c r="H340" s="144"/>
      <c r="I340" s="143"/>
      <c r="J340" s="144"/>
      <c r="K340" s="143"/>
      <c r="L340" s="144"/>
      <c r="M340" s="143"/>
      <c r="N340" s="144"/>
      <c r="O340" s="143"/>
      <c r="P340" s="144"/>
      <c r="Q340" s="143"/>
      <c r="R340" s="144"/>
      <c r="S340" s="143"/>
      <c r="T340" s="144"/>
      <c r="U340" s="143"/>
      <c r="V340" s="144"/>
      <c r="W340" s="143"/>
      <c r="X340" s="144"/>
      <c r="Y340" s="143"/>
      <c r="Z340" s="144"/>
      <c r="AA340" s="143"/>
      <c r="AB340" s="144"/>
      <c r="AC340" s="143"/>
      <c r="AD340" s="144"/>
      <c r="AE340" s="143"/>
      <c r="AF340" s="144"/>
      <c r="AG340" s="143"/>
      <c r="AH340" s="144"/>
      <c r="AI340" s="143"/>
      <c r="AJ340" s="144"/>
      <c r="AK340" s="143"/>
      <c r="AL340" s="144"/>
      <c r="AM340" s="143"/>
      <c r="AN340" s="144"/>
      <c r="AO340" s="143"/>
      <c r="AP340" s="144"/>
      <c r="AQ340" s="143"/>
      <c r="AR340" s="144"/>
      <c r="AS340" s="143"/>
      <c r="AT340" s="144"/>
      <c r="AU340" s="143"/>
      <c r="AV340" s="144"/>
      <c r="AW340" s="143"/>
      <c r="AX340" s="144"/>
      <c r="AY340" s="143"/>
      <c r="AZ340" s="144"/>
      <c r="BA340" s="143"/>
      <c r="BB340" s="144"/>
      <c r="BC340" s="143"/>
      <c r="BD340" s="144"/>
      <c r="BE340" s="143"/>
      <c r="BF340" s="144"/>
      <c r="BG340" s="143"/>
      <c r="BH340" s="144"/>
      <c r="BI340" s="143"/>
      <c r="BJ340" s="144"/>
      <c r="BK340" s="143"/>
      <c r="BL340" s="144"/>
      <c r="BM340" s="6"/>
    </row>
    <row r="341" spans="1:65" ht="26.25" thickBot="1">
      <c r="A341" s="13"/>
      <c r="B341" s="13"/>
      <c r="C341" s="143"/>
      <c r="D341" s="144"/>
      <c r="E341" s="143"/>
      <c r="F341" s="144"/>
      <c r="G341" s="143"/>
      <c r="H341" s="144"/>
      <c r="I341" s="143"/>
      <c r="J341" s="144"/>
      <c r="K341" s="143"/>
      <c r="L341" s="144"/>
      <c r="M341" s="143"/>
      <c r="N341" s="144"/>
      <c r="O341" s="143"/>
      <c r="P341" s="144"/>
      <c r="Q341" s="143"/>
      <c r="R341" s="144"/>
      <c r="S341" s="143"/>
      <c r="T341" s="144"/>
      <c r="U341" s="143"/>
      <c r="V341" s="144"/>
      <c r="W341" s="143"/>
      <c r="X341" s="144"/>
      <c r="Y341" s="143"/>
      <c r="Z341" s="144"/>
      <c r="AA341" s="143"/>
      <c r="AB341" s="144"/>
      <c r="AC341" s="143"/>
      <c r="AD341" s="144"/>
      <c r="AE341" s="143"/>
      <c r="AF341" s="144"/>
      <c r="AG341" s="143"/>
      <c r="AH341" s="144"/>
      <c r="AI341" s="143"/>
      <c r="AJ341" s="144"/>
      <c r="AK341" s="143"/>
      <c r="AL341" s="144"/>
      <c r="AM341" s="143"/>
      <c r="AN341" s="144"/>
      <c r="AO341" s="143"/>
      <c r="AP341" s="144"/>
      <c r="AQ341" s="143"/>
      <c r="AR341" s="144"/>
      <c r="AS341" s="143"/>
      <c r="AT341" s="144"/>
      <c r="AU341" s="143"/>
      <c r="AV341" s="144"/>
      <c r="AW341" s="143"/>
      <c r="AX341" s="144"/>
      <c r="AY341" s="143"/>
      <c r="AZ341" s="144"/>
      <c r="BA341" s="143"/>
      <c r="BB341" s="144"/>
      <c r="BC341" s="143"/>
      <c r="BD341" s="144"/>
      <c r="BE341" s="143"/>
      <c r="BF341" s="144"/>
      <c r="BG341" s="143"/>
      <c r="BH341" s="144"/>
      <c r="BI341" s="143"/>
      <c r="BJ341" s="144"/>
      <c r="BK341" s="143"/>
      <c r="BL341" s="144"/>
      <c r="BM341" s="6"/>
    </row>
    <row r="342" spans="1:65" ht="26.25" thickBot="1">
      <c r="A342" s="13"/>
      <c r="B342" s="13"/>
      <c r="C342" s="143"/>
      <c r="D342" s="144"/>
      <c r="E342" s="143"/>
      <c r="F342" s="144"/>
      <c r="G342" s="143"/>
      <c r="H342" s="144"/>
      <c r="I342" s="143"/>
      <c r="J342" s="144"/>
      <c r="K342" s="143"/>
      <c r="L342" s="144"/>
      <c r="M342" s="143"/>
      <c r="N342" s="144"/>
      <c r="O342" s="143"/>
      <c r="P342" s="144"/>
      <c r="Q342" s="143"/>
      <c r="R342" s="144"/>
      <c r="S342" s="143"/>
      <c r="T342" s="144"/>
      <c r="U342" s="143"/>
      <c r="V342" s="144"/>
      <c r="W342" s="143"/>
      <c r="X342" s="144"/>
      <c r="Y342" s="143"/>
      <c r="Z342" s="144"/>
      <c r="AA342" s="143"/>
      <c r="AB342" s="144"/>
      <c r="AC342" s="143"/>
      <c r="AD342" s="144"/>
      <c r="AE342" s="143"/>
      <c r="AF342" s="144"/>
      <c r="AG342" s="143"/>
      <c r="AH342" s="144"/>
      <c r="AI342" s="143"/>
      <c r="AJ342" s="144"/>
      <c r="AK342" s="143"/>
      <c r="AL342" s="144"/>
      <c r="AM342" s="143"/>
      <c r="AN342" s="144"/>
      <c r="AO342" s="143"/>
      <c r="AP342" s="144"/>
      <c r="AQ342" s="143"/>
      <c r="AR342" s="144"/>
      <c r="AS342" s="143"/>
      <c r="AT342" s="144"/>
      <c r="AU342" s="143"/>
      <c r="AV342" s="144"/>
      <c r="AW342" s="143"/>
      <c r="AX342" s="144"/>
      <c r="AY342" s="143"/>
      <c r="AZ342" s="144"/>
      <c r="BA342" s="143"/>
      <c r="BB342" s="144"/>
      <c r="BC342" s="143"/>
      <c r="BD342" s="144"/>
      <c r="BE342" s="143"/>
      <c r="BF342" s="144"/>
      <c r="BG342" s="143"/>
      <c r="BH342" s="144"/>
      <c r="BI342" s="143"/>
      <c r="BJ342" s="144"/>
      <c r="BK342" s="143"/>
      <c r="BL342" s="144"/>
      <c r="BM342" s="6"/>
    </row>
    <row r="343" spans="1:65" ht="26.25" thickBot="1">
      <c r="A343" s="13"/>
      <c r="B343" s="13"/>
      <c r="C343" s="143"/>
      <c r="D343" s="144"/>
      <c r="E343" s="143"/>
      <c r="F343" s="144"/>
      <c r="G343" s="143"/>
      <c r="H343" s="144"/>
      <c r="I343" s="143"/>
      <c r="J343" s="144"/>
      <c r="K343" s="143"/>
      <c r="L343" s="144"/>
      <c r="M343" s="143"/>
      <c r="N343" s="144"/>
      <c r="O343" s="143"/>
      <c r="P343" s="144"/>
      <c r="Q343" s="143"/>
      <c r="R343" s="144"/>
      <c r="S343" s="143"/>
      <c r="T343" s="144"/>
      <c r="U343" s="143"/>
      <c r="V343" s="144"/>
      <c r="W343" s="143"/>
      <c r="X343" s="144"/>
      <c r="Y343" s="143"/>
      <c r="Z343" s="144"/>
      <c r="AA343" s="143"/>
      <c r="AB343" s="144"/>
      <c r="AC343" s="143"/>
      <c r="AD343" s="144"/>
      <c r="AE343" s="143"/>
      <c r="AF343" s="144"/>
      <c r="AG343" s="143"/>
      <c r="AH343" s="144"/>
      <c r="AI343" s="143"/>
      <c r="AJ343" s="144"/>
      <c r="AK343" s="143"/>
      <c r="AL343" s="144"/>
      <c r="AM343" s="143"/>
      <c r="AN343" s="144"/>
      <c r="AO343" s="143"/>
      <c r="AP343" s="144"/>
      <c r="AQ343" s="143"/>
      <c r="AR343" s="144"/>
      <c r="AS343" s="143"/>
      <c r="AT343" s="144"/>
      <c r="AU343" s="143"/>
      <c r="AV343" s="144"/>
      <c r="AW343" s="143"/>
      <c r="AX343" s="144"/>
      <c r="AY343" s="143"/>
      <c r="AZ343" s="144"/>
      <c r="BA343" s="143"/>
      <c r="BB343" s="144"/>
      <c r="BC343" s="143"/>
      <c r="BD343" s="144"/>
      <c r="BE343" s="143"/>
      <c r="BF343" s="144"/>
      <c r="BG343" s="143"/>
      <c r="BH343" s="144"/>
      <c r="BI343" s="143"/>
      <c r="BJ343" s="144"/>
      <c r="BK343" s="143"/>
      <c r="BL343" s="144"/>
      <c r="BM343" s="6"/>
    </row>
    <row r="344" spans="1:65" ht="26.25" thickBot="1">
      <c r="A344" s="13"/>
      <c r="B344" s="13"/>
      <c r="C344" s="143"/>
      <c r="D344" s="144"/>
      <c r="E344" s="143"/>
      <c r="F344" s="144"/>
      <c r="G344" s="143"/>
      <c r="H344" s="144"/>
      <c r="I344" s="143"/>
      <c r="J344" s="144"/>
      <c r="K344" s="143"/>
      <c r="L344" s="144"/>
      <c r="M344" s="143"/>
      <c r="N344" s="144"/>
      <c r="O344" s="143"/>
      <c r="P344" s="144"/>
      <c r="Q344" s="143"/>
      <c r="R344" s="144"/>
      <c r="S344" s="143"/>
      <c r="T344" s="144"/>
      <c r="U344" s="143"/>
      <c r="V344" s="144"/>
      <c r="W344" s="143"/>
      <c r="X344" s="144"/>
      <c r="Y344" s="143"/>
      <c r="Z344" s="144"/>
      <c r="AA344" s="143"/>
      <c r="AB344" s="144"/>
      <c r="AC344" s="143"/>
      <c r="AD344" s="144"/>
      <c r="AE344" s="143"/>
      <c r="AF344" s="144"/>
      <c r="AG344" s="143"/>
      <c r="AH344" s="144"/>
      <c r="AI344" s="143"/>
      <c r="AJ344" s="144"/>
      <c r="AK344" s="143"/>
      <c r="AL344" s="144"/>
      <c r="AM344" s="143"/>
      <c r="AN344" s="144"/>
      <c r="AO344" s="143"/>
      <c r="AP344" s="144"/>
      <c r="AQ344" s="143"/>
      <c r="AR344" s="144"/>
      <c r="AS344" s="143"/>
      <c r="AT344" s="144"/>
      <c r="AU344" s="143"/>
      <c r="AV344" s="144"/>
      <c r="AW344" s="143"/>
      <c r="AX344" s="144"/>
      <c r="AY344" s="143"/>
      <c r="AZ344" s="144"/>
      <c r="BA344" s="143"/>
      <c r="BB344" s="144"/>
      <c r="BC344" s="143"/>
      <c r="BD344" s="144"/>
      <c r="BE344" s="143"/>
      <c r="BF344" s="144"/>
      <c r="BG344" s="143"/>
      <c r="BH344" s="144"/>
      <c r="BI344" s="143"/>
      <c r="BJ344" s="144"/>
      <c r="BK344" s="143"/>
      <c r="BL344" s="144"/>
      <c r="BM344" s="6"/>
    </row>
    <row r="345" spans="1:65" ht="26.25" thickBot="1">
      <c r="A345" s="13"/>
      <c r="B345" s="13"/>
      <c r="C345" s="143"/>
      <c r="D345" s="144"/>
      <c r="E345" s="143"/>
      <c r="F345" s="144"/>
      <c r="G345" s="143"/>
      <c r="H345" s="144"/>
      <c r="I345" s="143"/>
      <c r="J345" s="144"/>
      <c r="K345" s="143"/>
      <c r="L345" s="144"/>
      <c r="M345" s="143"/>
      <c r="N345" s="144"/>
      <c r="O345" s="143"/>
      <c r="P345" s="144"/>
      <c r="Q345" s="143"/>
      <c r="R345" s="144"/>
      <c r="S345" s="143"/>
      <c r="T345" s="144"/>
      <c r="U345" s="143"/>
      <c r="V345" s="144"/>
      <c r="W345" s="143"/>
      <c r="X345" s="144"/>
      <c r="Y345" s="143"/>
      <c r="Z345" s="144"/>
      <c r="AA345" s="143"/>
      <c r="AB345" s="144"/>
      <c r="AC345" s="143"/>
      <c r="AD345" s="144"/>
      <c r="AE345" s="143"/>
      <c r="AF345" s="144"/>
      <c r="AG345" s="143"/>
      <c r="AH345" s="144"/>
      <c r="AI345" s="143"/>
      <c r="AJ345" s="144"/>
      <c r="AK345" s="143"/>
      <c r="AL345" s="144"/>
      <c r="AM345" s="143"/>
      <c r="AN345" s="144"/>
      <c r="AO345" s="143"/>
      <c r="AP345" s="144"/>
      <c r="AQ345" s="143"/>
      <c r="AR345" s="144"/>
      <c r="AS345" s="143"/>
      <c r="AT345" s="144"/>
      <c r="AU345" s="143"/>
      <c r="AV345" s="144"/>
      <c r="AW345" s="143"/>
      <c r="AX345" s="144"/>
      <c r="AY345" s="143"/>
      <c r="AZ345" s="144"/>
      <c r="BA345" s="143"/>
      <c r="BB345" s="144"/>
      <c r="BC345" s="143"/>
      <c r="BD345" s="144"/>
      <c r="BE345" s="143"/>
      <c r="BF345" s="144"/>
      <c r="BG345" s="143"/>
      <c r="BH345" s="144"/>
      <c r="BI345" s="143"/>
      <c r="BJ345" s="144"/>
      <c r="BK345" s="143"/>
      <c r="BL345" s="144"/>
      <c r="BM345" s="6"/>
    </row>
    <row r="346" spans="1:65" ht="26.25" thickBot="1">
      <c r="A346" s="13"/>
      <c r="B346" s="13"/>
      <c r="C346" s="143"/>
      <c r="D346" s="144"/>
      <c r="E346" s="143"/>
      <c r="F346" s="144"/>
      <c r="G346" s="143"/>
      <c r="H346" s="144"/>
      <c r="I346" s="143"/>
      <c r="J346" s="144"/>
      <c r="K346" s="143"/>
      <c r="L346" s="144"/>
      <c r="M346" s="143"/>
      <c r="N346" s="144"/>
      <c r="O346" s="143"/>
      <c r="P346" s="144"/>
      <c r="Q346" s="143"/>
      <c r="R346" s="144"/>
      <c r="S346" s="143"/>
      <c r="T346" s="144"/>
      <c r="U346" s="143"/>
      <c r="V346" s="144"/>
      <c r="W346" s="143"/>
      <c r="X346" s="144"/>
      <c r="Y346" s="143"/>
      <c r="Z346" s="144"/>
      <c r="AA346" s="143"/>
      <c r="AB346" s="144"/>
      <c r="AC346" s="143"/>
      <c r="AD346" s="144"/>
      <c r="AE346" s="143"/>
      <c r="AF346" s="144"/>
      <c r="AG346" s="143"/>
      <c r="AH346" s="144"/>
      <c r="AI346" s="143"/>
      <c r="AJ346" s="144"/>
      <c r="AK346" s="143"/>
      <c r="AL346" s="144"/>
      <c r="AM346" s="143"/>
      <c r="AN346" s="144"/>
      <c r="AO346" s="143"/>
      <c r="AP346" s="144"/>
      <c r="AQ346" s="143"/>
      <c r="AR346" s="144"/>
      <c r="AS346" s="143"/>
      <c r="AT346" s="144"/>
      <c r="AU346" s="143"/>
      <c r="AV346" s="144"/>
      <c r="AW346" s="143"/>
      <c r="AX346" s="144"/>
      <c r="AY346" s="143"/>
      <c r="AZ346" s="144"/>
      <c r="BA346" s="143"/>
      <c r="BB346" s="144"/>
      <c r="BC346" s="143"/>
      <c r="BD346" s="144"/>
      <c r="BE346" s="143"/>
      <c r="BF346" s="144"/>
      <c r="BG346" s="143"/>
      <c r="BH346" s="144"/>
      <c r="BI346" s="143"/>
      <c r="BJ346" s="144"/>
      <c r="BK346" s="143"/>
      <c r="BL346" s="144"/>
      <c r="BM346" s="6"/>
    </row>
    <row r="347" spans="1:65" ht="26.25" thickBot="1">
      <c r="A347" s="13"/>
      <c r="B347" s="13"/>
      <c r="C347" s="143"/>
      <c r="D347" s="144"/>
      <c r="E347" s="143"/>
      <c r="F347" s="144"/>
      <c r="G347" s="143"/>
      <c r="H347" s="144"/>
      <c r="I347" s="143"/>
      <c r="J347" s="144"/>
      <c r="K347" s="143"/>
      <c r="L347" s="144"/>
      <c r="M347" s="143"/>
      <c r="N347" s="144"/>
      <c r="O347" s="143"/>
      <c r="P347" s="144"/>
      <c r="Q347" s="143"/>
      <c r="R347" s="144"/>
      <c r="S347" s="143"/>
      <c r="T347" s="144"/>
      <c r="U347" s="143"/>
      <c r="V347" s="144"/>
      <c r="W347" s="143"/>
      <c r="X347" s="144"/>
      <c r="Y347" s="143"/>
      <c r="Z347" s="144"/>
      <c r="AA347" s="143"/>
      <c r="AB347" s="144"/>
      <c r="AC347" s="143"/>
      <c r="AD347" s="144"/>
      <c r="AE347" s="143"/>
      <c r="AF347" s="144"/>
      <c r="AG347" s="143"/>
      <c r="AH347" s="144"/>
      <c r="AI347" s="143"/>
      <c r="AJ347" s="144"/>
      <c r="AK347" s="143"/>
      <c r="AL347" s="144"/>
      <c r="AM347" s="143"/>
      <c r="AN347" s="144"/>
      <c r="AO347" s="143"/>
      <c r="AP347" s="144"/>
      <c r="AQ347" s="143"/>
      <c r="AR347" s="144"/>
      <c r="AS347" s="143"/>
      <c r="AT347" s="144"/>
      <c r="AU347" s="143"/>
      <c r="AV347" s="144"/>
      <c r="AW347" s="143"/>
      <c r="AX347" s="144"/>
      <c r="AY347" s="143"/>
      <c r="AZ347" s="144"/>
      <c r="BA347" s="143"/>
      <c r="BB347" s="144"/>
      <c r="BC347" s="143"/>
      <c r="BD347" s="144"/>
      <c r="BE347" s="143"/>
      <c r="BF347" s="144"/>
      <c r="BG347" s="143"/>
      <c r="BH347" s="144"/>
      <c r="BI347" s="143"/>
      <c r="BJ347" s="144"/>
      <c r="BK347" s="143"/>
      <c r="BL347" s="144"/>
      <c r="BM347" s="6"/>
    </row>
    <row r="348" spans="1:65" ht="26.25" thickBot="1">
      <c r="A348" s="13"/>
      <c r="B348" s="13"/>
      <c r="C348" s="143"/>
      <c r="D348" s="144"/>
      <c r="E348" s="143"/>
      <c r="F348" s="144"/>
      <c r="G348" s="143"/>
      <c r="H348" s="144"/>
      <c r="I348" s="143"/>
      <c r="J348" s="144"/>
      <c r="K348" s="143"/>
      <c r="L348" s="144"/>
      <c r="M348" s="143"/>
      <c r="N348" s="144"/>
      <c r="O348" s="143"/>
      <c r="P348" s="144"/>
      <c r="Q348" s="143"/>
      <c r="R348" s="144"/>
      <c r="S348" s="143"/>
      <c r="T348" s="144"/>
      <c r="U348" s="143"/>
      <c r="V348" s="144"/>
      <c r="W348" s="143"/>
      <c r="X348" s="144"/>
      <c r="Y348" s="143"/>
      <c r="Z348" s="144"/>
      <c r="AA348" s="143"/>
      <c r="AB348" s="144"/>
      <c r="AC348" s="143"/>
      <c r="AD348" s="144"/>
      <c r="AE348" s="143"/>
      <c r="AF348" s="144"/>
      <c r="AG348" s="143"/>
      <c r="AH348" s="144"/>
      <c r="AI348" s="143"/>
      <c r="AJ348" s="144"/>
      <c r="AK348" s="143"/>
      <c r="AL348" s="144"/>
      <c r="AM348" s="143"/>
      <c r="AN348" s="144"/>
      <c r="AO348" s="143"/>
      <c r="AP348" s="144"/>
      <c r="AQ348" s="143"/>
      <c r="AR348" s="144"/>
      <c r="AS348" s="143"/>
      <c r="AT348" s="144"/>
      <c r="AU348" s="143"/>
      <c r="AV348" s="144"/>
      <c r="AW348" s="143"/>
      <c r="AX348" s="144"/>
      <c r="AY348" s="143"/>
      <c r="AZ348" s="144"/>
      <c r="BA348" s="143"/>
      <c r="BB348" s="144"/>
      <c r="BC348" s="143"/>
      <c r="BD348" s="144"/>
      <c r="BE348" s="143"/>
      <c r="BF348" s="144"/>
      <c r="BG348" s="143"/>
      <c r="BH348" s="144"/>
      <c r="BI348" s="143"/>
      <c r="BJ348" s="144"/>
      <c r="BK348" s="143"/>
      <c r="BL348" s="144"/>
      <c r="BM348" s="6"/>
    </row>
    <row r="349" spans="1:65" ht="26.25" thickBot="1">
      <c r="A349" s="13"/>
      <c r="B349" s="13"/>
      <c r="C349" s="143"/>
      <c r="D349" s="144"/>
      <c r="E349" s="143"/>
      <c r="F349" s="144"/>
      <c r="G349" s="143"/>
      <c r="H349" s="144"/>
      <c r="I349" s="143"/>
      <c r="J349" s="144"/>
      <c r="K349" s="143"/>
      <c r="L349" s="144"/>
      <c r="M349" s="143"/>
      <c r="N349" s="144"/>
      <c r="O349" s="143"/>
      <c r="P349" s="144"/>
      <c r="Q349" s="143"/>
      <c r="R349" s="144"/>
      <c r="S349" s="143"/>
      <c r="T349" s="144"/>
      <c r="U349" s="143"/>
      <c r="V349" s="144"/>
      <c r="W349" s="143"/>
      <c r="X349" s="144"/>
      <c r="Y349" s="143"/>
      <c r="Z349" s="144"/>
      <c r="AA349" s="143"/>
      <c r="AB349" s="144"/>
      <c r="AC349" s="143"/>
      <c r="AD349" s="144"/>
      <c r="AE349" s="143"/>
      <c r="AF349" s="144"/>
      <c r="AG349" s="143"/>
      <c r="AH349" s="144"/>
      <c r="AI349" s="143"/>
      <c r="AJ349" s="144"/>
      <c r="AK349" s="143"/>
      <c r="AL349" s="144"/>
      <c r="AM349" s="143"/>
      <c r="AN349" s="144"/>
      <c r="AO349" s="143"/>
      <c r="AP349" s="144"/>
      <c r="AQ349" s="143"/>
      <c r="AR349" s="144"/>
      <c r="AS349" s="143"/>
      <c r="AT349" s="144"/>
      <c r="AU349" s="143"/>
      <c r="AV349" s="144"/>
      <c r="AW349" s="143"/>
      <c r="AX349" s="144"/>
      <c r="AY349" s="143"/>
      <c r="AZ349" s="144"/>
      <c r="BA349" s="143"/>
      <c r="BB349" s="144"/>
      <c r="BC349" s="143"/>
      <c r="BD349" s="144"/>
      <c r="BE349" s="143"/>
      <c r="BF349" s="144"/>
      <c r="BG349" s="143"/>
      <c r="BH349" s="144"/>
      <c r="BI349" s="143"/>
      <c r="BJ349" s="144"/>
      <c r="BK349" s="143"/>
      <c r="BL349" s="144"/>
      <c r="BM349" s="6"/>
    </row>
    <row r="350" spans="1:65" ht="26.25" thickBot="1">
      <c r="A350" s="13"/>
      <c r="B350" s="13"/>
      <c r="C350" s="143"/>
      <c r="D350" s="144"/>
      <c r="E350" s="143"/>
      <c r="F350" s="144"/>
      <c r="G350" s="143"/>
      <c r="H350" s="144"/>
      <c r="I350" s="143"/>
      <c r="J350" s="144"/>
      <c r="K350" s="143"/>
      <c r="L350" s="144"/>
      <c r="M350" s="143"/>
      <c r="N350" s="144"/>
      <c r="O350" s="143"/>
      <c r="P350" s="144"/>
      <c r="Q350" s="143"/>
      <c r="R350" s="144"/>
      <c r="S350" s="143"/>
      <c r="T350" s="144"/>
      <c r="U350" s="143"/>
      <c r="V350" s="144"/>
      <c r="W350" s="143"/>
      <c r="X350" s="144"/>
      <c r="Y350" s="143"/>
      <c r="Z350" s="144"/>
      <c r="AA350" s="143"/>
      <c r="AB350" s="144"/>
      <c r="AC350" s="143"/>
      <c r="AD350" s="144"/>
      <c r="AE350" s="143"/>
      <c r="AF350" s="144"/>
      <c r="AG350" s="143"/>
      <c r="AH350" s="144"/>
      <c r="AI350" s="143"/>
      <c r="AJ350" s="144"/>
      <c r="AK350" s="143"/>
      <c r="AL350" s="144"/>
      <c r="AM350" s="143"/>
      <c r="AN350" s="144"/>
      <c r="AO350" s="143"/>
      <c r="AP350" s="144"/>
      <c r="AQ350" s="143"/>
      <c r="AR350" s="144"/>
      <c r="AS350" s="143"/>
      <c r="AT350" s="144"/>
      <c r="AU350" s="143"/>
      <c r="AV350" s="144"/>
      <c r="AW350" s="143"/>
      <c r="AX350" s="144"/>
      <c r="AY350" s="143"/>
      <c r="AZ350" s="144"/>
      <c r="BA350" s="143"/>
      <c r="BB350" s="144"/>
      <c r="BC350" s="143"/>
      <c r="BD350" s="144"/>
      <c r="BE350" s="143"/>
      <c r="BF350" s="144"/>
      <c r="BG350" s="143"/>
      <c r="BH350" s="144"/>
      <c r="BI350" s="143"/>
      <c r="BJ350" s="144"/>
      <c r="BK350" s="143"/>
      <c r="BL350" s="144"/>
      <c r="BM350" s="6"/>
    </row>
    <row r="351" spans="1:65" ht="26.25" thickBot="1">
      <c r="A351" s="13"/>
      <c r="B351" s="13"/>
      <c r="C351" s="143"/>
      <c r="D351" s="144"/>
      <c r="E351" s="143"/>
      <c r="F351" s="144"/>
      <c r="G351" s="143"/>
      <c r="H351" s="144"/>
      <c r="I351" s="143"/>
      <c r="J351" s="144"/>
      <c r="K351" s="143"/>
      <c r="L351" s="144"/>
      <c r="M351" s="143"/>
      <c r="N351" s="144"/>
      <c r="O351" s="143"/>
      <c r="P351" s="144"/>
      <c r="Q351" s="143"/>
      <c r="R351" s="144"/>
      <c r="S351" s="143"/>
      <c r="T351" s="144"/>
      <c r="U351" s="143"/>
      <c r="V351" s="144"/>
      <c r="W351" s="143"/>
      <c r="X351" s="144"/>
      <c r="Y351" s="143"/>
      <c r="Z351" s="144"/>
      <c r="AA351" s="143"/>
      <c r="AB351" s="144"/>
      <c r="AC351" s="143"/>
      <c r="AD351" s="144"/>
      <c r="AE351" s="143"/>
      <c r="AF351" s="144"/>
      <c r="AG351" s="143"/>
      <c r="AH351" s="144"/>
      <c r="AI351" s="143"/>
      <c r="AJ351" s="144"/>
      <c r="AK351" s="143"/>
      <c r="AL351" s="144"/>
      <c r="AM351" s="143"/>
      <c r="AN351" s="144"/>
      <c r="AO351" s="143"/>
      <c r="AP351" s="144"/>
      <c r="AQ351" s="143"/>
      <c r="AR351" s="144"/>
      <c r="AS351" s="143"/>
      <c r="AT351" s="144"/>
      <c r="AU351" s="143"/>
      <c r="AV351" s="144"/>
      <c r="AW351" s="143"/>
      <c r="AX351" s="144"/>
      <c r="AY351" s="143"/>
      <c r="AZ351" s="144"/>
      <c r="BA351" s="143"/>
      <c r="BB351" s="144"/>
      <c r="BC351" s="143"/>
      <c r="BD351" s="144"/>
      <c r="BE351" s="143"/>
      <c r="BF351" s="144"/>
      <c r="BG351" s="143"/>
      <c r="BH351" s="144"/>
      <c r="BI351" s="143"/>
      <c r="BJ351" s="144"/>
      <c r="BK351" s="143"/>
      <c r="BL351" s="144"/>
      <c r="BM351" s="6"/>
    </row>
  </sheetData>
  <sheetProtection formatCells="0" formatColumns="0" formatRows="0" insertColumns="0" insertRows="0" insertHyperlinks="0" deleteColumns="0" deleteRows="0" sort="0" autoFilter="0" pivotTables="0"/>
  <mergeCells count="10853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C309:D309"/>
    <mergeCell ref="E309:F309"/>
    <mergeCell ref="G309:H309"/>
    <mergeCell ref="I309:J309"/>
    <mergeCell ref="K309:L309"/>
    <mergeCell ref="M309:N309"/>
    <mergeCell ref="O309:P309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8:BB308"/>
    <mergeCell ref="BC308:BD308"/>
    <mergeCell ref="BE308:BF308"/>
    <mergeCell ref="BG308:BH308"/>
    <mergeCell ref="BI308:BJ308"/>
    <mergeCell ref="BK308:BL308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O311:AP311"/>
    <mergeCell ref="AM309:AN309"/>
    <mergeCell ref="AO309:AP309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K310:AL310"/>
    <mergeCell ref="AM310:AN310"/>
    <mergeCell ref="AK312:AL312"/>
    <mergeCell ref="AM312:AN312"/>
    <mergeCell ref="AO312:AP312"/>
    <mergeCell ref="AQ312:AR312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S312:AT312"/>
    <mergeCell ref="AU312:AV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24" priority="3" stopIfTrue="1"/>
  </conditionalFormatting>
  <conditionalFormatting sqref="B171:B172">
    <cfRule type="duplicateValues" dxfId="23" priority="2" stopIfTrue="1"/>
  </conditionalFormatting>
  <conditionalFormatting sqref="B312">
    <cfRule type="duplicateValues" dxfId="22" priority="1" stopIfTrue="1"/>
  </conditionalFormatting>
  <conditionalFormatting sqref="B313 B279:B311">
    <cfRule type="duplicateValues" dxfId="21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1"/>
  <sheetViews>
    <sheetView rightToLeft="1" topLeftCell="BA1" workbookViewId="0">
      <pane ySplit="1" topLeftCell="A346" activePane="bottomLeft" state="frozen"/>
      <selection pane="bottomLeft" activeCell="A22" sqref="A22:BR369"/>
    </sheetView>
  </sheetViews>
  <sheetFormatPr defaultRowHeight="15"/>
  <cols>
    <col min="1" max="1" width="10.85546875" customWidth="1"/>
    <col min="2" max="2" width="40.5703125" bestFit="1" customWidth="1"/>
    <col min="61" max="62" width="9.140625" customWidth="1"/>
    <col min="65" max="65" width="13.5703125" customWidth="1"/>
    <col min="67" max="67" width="32.28515625" bestFit="1" customWidth="1"/>
    <col min="68" max="68" width="19.28515625" bestFit="1" customWidth="1"/>
  </cols>
  <sheetData>
    <row r="1" spans="1:68" ht="15.75" thickBot="1">
      <c r="A1" s="7">
        <v>8</v>
      </c>
    </row>
    <row r="2" spans="1:68">
      <c r="A2" s="135" t="s">
        <v>0</v>
      </c>
      <c r="B2" s="13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</row>
    <row r="3" spans="1:68" ht="23.25" customHeight="1" thickBot="1">
      <c r="A3" s="136"/>
      <c r="B3" s="13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  <c r="BO3" s="16" t="s">
        <v>267</v>
      </c>
      <c r="BP3" s="19" t="s">
        <v>292</v>
      </c>
    </row>
    <row r="4" spans="1:68" ht="26.25" thickBot="1">
      <c r="A4" s="10">
        <v>8006</v>
      </c>
      <c r="B4" s="10" t="s">
        <v>209</v>
      </c>
      <c r="C4" s="143">
        <f>IF('24'!C4:D4&gt;120,('24'!C4:D4-120)/60,0)</f>
        <v>0</v>
      </c>
      <c r="D4" s="144">
        <f>IF(G4&gt;120,(G4-120)/60,0)</f>
        <v>0</v>
      </c>
      <c r="E4" s="143">
        <f>IF('24'!E4:F4&gt;120,('24'!E4:F4-120)/60,0)</f>
        <v>0</v>
      </c>
      <c r="F4" s="144">
        <f>IF(I4&gt;120,(I4-120)/60,0)</f>
        <v>0</v>
      </c>
      <c r="G4" s="143">
        <f>IF('24'!G4:H4&gt;120,('24'!G4:H4-120)/60,0)</f>
        <v>0</v>
      </c>
      <c r="H4" s="144">
        <f>IF(K4&gt;120,(K4-120)/60,0)</f>
        <v>0</v>
      </c>
      <c r="I4" s="143">
        <f>IF('24'!I4:J4&gt;120,('24'!I4:J4-120)/60,0)</f>
        <v>0</v>
      </c>
      <c r="J4" s="144">
        <f>IF(M4&gt;120,(M4-120)/60,0)</f>
        <v>0</v>
      </c>
      <c r="K4" s="143">
        <f>IF('24'!K4:L4&gt;120,('24'!K4:L4-120)/60,0)</f>
        <v>0</v>
      </c>
      <c r="L4" s="144">
        <f>IF(O4&gt;120,(O4-120)/60,0)</f>
        <v>0</v>
      </c>
      <c r="M4" s="143">
        <f>IF('24'!M4:N4&gt;120,('24'!M4:N4-120)/60,0)</f>
        <v>0</v>
      </c>
      <c r="N4" s="144">
        <f>IF(Q4&gt;120,(Q4-120)/60,0)</f>
        <v>0</v>
      </c>
      <c r="O4" s="143">
        <f>IF('24'!O4:P4&gt;120,('24'!O4:P4-120)/60,0)</f>
        <v>0</v>
      </c>
      <c r="P4" s="144">
        <f>IF(S4&gt;120,(S4-120)/60,0)</f>
        <v>0</v>
      </c>
      <c r="Q4" s="143">
        <f>IF('24'!Q4:R4&gt;120,('24'!Q4:R4-120)/60,0)</f>
        <v>0</v>
      </c>
      <c r="R4" s="144">
        <f>IF(U4&gt;120,(U4-120)/60,0)</f>
        <v>0</v>
      </c>
      <c r="S4" s="143">
        <f>IF('24'!S4:T4&gt;120,('24'!S4:T4-120)/60,0)</f>
        <v>0</v>
      </c>
      <c r="T4" s="144">
        <f>IF(W4&gt;120,(W4-120)/60,0)</f>
        <v>0</v>
      </c>
      <c r="U4" s="143">
        <f>IF('24'!U4:V4&gt;120,('24'!U4:V4-120)/60,0)</f>
        <v>0</v>
      </c>
      <c r="V4" s="144">
        <f>IF(Y4&gt;120,(Y4-120)/60,0)</f>
        <v>0</v>
      </c>
      <c r="W4" s="143">
        <f>IF('24'!W4:X4&gt;120,('24'!W4:X4-120)/60,0)</f>
        <v>0</v>
      </c>
      <c r="X4" s="144">
        <f>IF(AA4&gt;120,(AA4-120)/60,0)</f>
        <v>0</v>
      </c>
      <c r="Y4" s="143">
        <f>IF('24'!Y4:Z4&gt;120,('24'!Y4:Z4-120)/60,0)</f>
        <v>0</v>
      </c>
      <c r="Z4" s="144">
        <f>IF(AC4&gt;120,(AC4-120)/60,0)</f>
        <v>0</v>
      </c>
      <c r="AA4" s="143">
        <f>IF('24'!AA4:AB4&gt;120,('24'!AA4:AB4-120)/60,0)</f>
        <v>0</v>
      </c>
      <c r="AB4" s="144">
        <f>IF(AE4&gt;120,(AE4-120)/60,0)</f>
        <v>0</v>
      </c>
      <c r="AC4" s="143">
        <f>IF('24'!AC4:AD4&gt;120,('24'!AC4:AD4-120)/60,0)</f>
        <v>0</v>
      </c>
      <c r="AD4" s="144">
        <f>IF(AG4&gt;120,(AG4-120)/60,0)</f>
        <v>0</v>
      </c>
      <c r="AE4" s="143">
        <f>IF('24'!AE4:AF4&gt;120,('24'!AE4:AF4-120)/60,0)</f>
        <v>0</v>
      </c>
      <c r="AF4" s="144">
        <f>IF(AI4&gt;120,(AI4-120)/60,0)</f>
        <v>0</v>
      </c>
      <c r="AG4" s="143">
        <f>IF('24'!AG4:AH4&gt;120,('24'!AG4:AH4-120)/60,0)</f>
        <v>0</v>
      </c>
      <c r="AH4" s="144">
        <f>IF(AK4&gt;120,(AK4-120)/60,0)</f>
        <v>0</v>
      </c>
      <c r="AI4" s="143">
        <f>IF('24'!AI4:AJ4&gt;120,('24'!AI4:AJ4-120)/60,0)</f>
        <v>0</v>
      </c>
      <c r="AJ4" s="144">
        <f>IF(AM4&gt;120,(AM4-120)/60,0)</f>
        <v>0</v>
      </c>
      <c r="AK4" s="143">
        <f>IF('24'!AK4:AL4&gt;120,('24'!AK4:AL4-120)/60,0)</f>
        <v>0</v>
      </c>
      <c r="AL4" s="144">
        <f>IF(AO4&gt;120,(AO4-120)/60,0)</f>
        <v>0</v>
      </c>
      <c r="AM4" s="143">
        <f>IF('24'!AM4:AN4&gt;120,('24'!AM4:AN4-120)/60,0)</f>
        <v>0</v>
      </c>
      <c r="AN4" s="144">
        <f>IF(AQ4&gt;120,(AQ4-120)/60,0)</f>
        <v>0</v>
      </c>
      <c r="AO4" s="143">
        <f>IF('24'!AO4:AP4&gt;120,('24'!AO4:AP4-120)/60,0)</f>
        <v>0</v>
      </c>
      <c r="AP4" s="144">
        <f>IF(AS4&gt;120,(AS4-120)/60,0)</f>
        <v>0</v>
      </c>
      <c r="AQ4" s="143">
        <f>IF('24'!AQ4:AR4&gt;120,('24'!AQ4:AR4-120)/60,0)</f>
        <v>0</v>
      </c>
      <c r="AR4" s="144">
        <f>IF(AU4&gt;120,(AU4-120)/60,0)</f>
        <v>0</v>
      </c>
      <c r="AS4" s="143">
        <f>IF('24'!AS4:AT4&gt;120,('24'!AS4:AT4-120)/60,0)</f>
        <v>0</v>
      </c>
      <c r="AT4" s="144">
        <f>IF(AW4&gt;120,(AW4-120)/60,0)</f>
        <v>0</v>
      </c>
      <c r="AU4" s="143">
        <f>IF('24'!AU4:AV4&gt;120,('24'!AU4:AV4-120)/60,0)</f>
        <v>0</v>
      </c>
      <c r="AV4" s="144">
        <f>IF(AY4&gt;120,(AY4-120)/60,0)</f>
        <v>0</v>
      </c>
      <c r="AW4" s="143">
        <f>IF('24'!AW4:AX4&gt;120,('24'!AW4:AX4-120)/60,0)</f>
        <v>0</v>
      </c>
      <c r="AX4" s="144">
        <f>IF(BA4&gt;120,(BA4-120)/60,0)</f>
        <v>0</v>
      </c>
      <c r="AY4" s="143">
        <f>IF('24'!AY4:AZ4&gt;120,('24'!AY4:AZ4-120)/60,0)</f>
        <v>0</v>
      </c>
      <c r="AZ4" s="144">
        <f>IF(BC4&gt;120,(BC4-120)/60,0)</f>
        <v>0</v>
      </c>
      <c r="BA4" s="143">
        <f>IF('24'!BA4:BB4&gt;120,('24'!BA4:BB4-120)/60,0)</f>
        <v>0</v>
      </c>
      <c r="BB4" s="144">
        <f>IF(BE4&gt;120,(BE4-120)/60,0)</f>
        <v>0</v>
      </c>
      <c r="BC4" s="143">
        <f>IF('24'!BC4:BD4&gt;120,('24'!BC4:BD4-120)/60,0)</f>
        <v>0</v>
      </c>
      <c r="BD4" s="144">
        <f>IF(BG4&gt;120,(BG4-120)/60,0)</f>
        <v>0</v>
      </c>
      <c r="BE4" s="143">
        <f>IF('24'!BE4:BF4&gt;120,('24'!BE4:BF4-120)/60,0)</f>
        <v>0</v>
      </c>
      <c r="BF4" s="144">
        <f>IF(BI4&gt;120,(BI4-120)/60,0)</f>
        <v>0</v>
      </c>
      <c r="BG4" s="143">
        <f>IF('24'!BG4:BH4&gt;120,('24'!BG4:BH4-120)/60,0)</f>
        <v>0</v>
      </c>
      <c r="BH4" s="144">
        <f>IF(BK4&gt;120,(BK4-120)/60,0)</f>
        <v>0</v>
      </c>
      <c r="BI4" s="143">
        <f>IF('24'!BI4:BJ4&gt;120,('24'!BI4:BJ4-120)/60,0)</f>
        <v>0</v>
      </c>
      <c r="BJ4" s="144">
        <f>IF(BM4&gt;120,(BM4-120)/60,0)</f>
        <v>0</v>
      </c>
      <c r="BK4" s="143">
        <f>IF('24'!BK4:BL4&gt;120,('24'!BK4:BL4-120)/60,0)</f>
        <v>0</v>
      </c>
      <c r="BL4" s="144" t="e">
        <f>IF(BO4&gt;120,(BO4-120)/60,0)</f>
        <v>#VALUE!</v>
      </c>
      <c r="BM4" s="5"/>
      <c r="BO4" s="17" t="s">
        <v>268</v>
      </c>
      <c r="BP4" s="20" t="s">
        <v>293</v>
      </c>
    </row>
    <row r="5" spans="1:68" ht="26.25" thickBot="1">
      <c r="A5" s="10">
        <v>8007</v>
      </c>
      <c r="B5" s="10" t="s">
        <v>6</v>
      </c>
      <c r="C5" s="143">
        <f>IF('24'!C5:D5&gt;120,('24'!C5:D5-120)/60,0)</f>
        <v>0</v>
      </c>
      <c r="D5" s="144">
        <f t="shared" ref="D5:D21" si="0">IF(G5&gt;120,(G5-120)/60,0)</f>
        <v>0</v>
      </c>
      <c r="E5" s="143">
        <f>IF('24'!E5:F5&gt;120,('24'!E5:F5-120)/60,0)</f>
        <v>0</v>
      </c>
      <c r="F5" s="144">
        <f t="shared" ref="F5:F21" si="1">IF(I5&gt;120,(I5-120)/60,0)</f>
        <v>0</v>
      </c>
      <c r="G5" s="143">
        <f>IF('24'!G5:H5&gt;120,('24'!G5:H5-120)/60,0)</f>
        <v>0</v>
      </c>
      <c r="H5" s="144">
        <f t="shared" ref="H5:H21" si="2">IF(K5&gt;120,(K5-120)/60,0)</f>
        <v>0</v>
      </c>
      <c r="I5" s="143">
        <f>IF('24'!I5:J5&gt;120,('24'!I5:J5-120)/60,0)</f>
        <v>0</v>
      </c>
      <c r="J5" s="144">
        <f t="shared" ref="J5:J21" si="3">IF(M5&gt;120,(M5-120)/60,0)</f>
        <v>0</v>
      </c>
      <c r="K5" s="143">
        <f>IF('24'!K5:L5&gt;120,('24'!K5:L5-120)/60,0)</f>
        <v>0</v>
      </c>
      <c r="L5" s="144">
        <f t="shared" ref="L5:L21" si="4">IF(O5&gt;120,(O5-120)/60,0)</f>
        <v>0</v>
      </c>
      <c r="M5" s="143">
        <f>IF('24'!M5:N5&gt;120,('24'!M5:N5-120)/60,0)</f>
        <v>0</v>
      </c>
      <c r="N5" s="144">
        <f t="shared" ref="N5:N21" si="5">IF(Q5&gt;120,(Q5-120)/60,0)</f>
        <v>0</v>
      </c>
      <c r="O5" s="143">
        <f>IF('24'!O5:P5&gt;120,('24'!O5:P5-120)/60,0)</f>
        <v>0</v>
      </c>
      <c r="P5" s="144">
        <f t="shared" ref="P5:P21" si="6">IF(S5&gt;120,(S5-120)/60,0)</f>
        <v>0</v>
      </c>
      <c r="Q5" s="143">
        <f>IF('24'!Q5:R5&gt;120,('24'!Q5:R5-120)/60,0)</f>
        <v>0</v>
      </c>
      <c r="R5" s="144">
        <f t="shared" ref="R5:R21" si="7">IF(U5&gt;120,(U5-120)/60,0)</f>
        <v>0</v>
      </c>
      <c r="S5" s="143">
        <f>IF('24'!S5:T5&gt;120,('24'!S5:T5-120)/60,0)</f>
        <v>0</v>
      </c>
      <c r="T5" s="144">
        <f t="shared" ref="T5:T21" si="8">IF(W5&gt;120,(W5-120)/60,0)</f>
        <v>0</v>
      </c>
      <c r="U5" s="143">
        <f>IF('24'!U5:V5&gt;120,('24'!U5:V5-120)/60,0)</f>
        <v>0</v>
      </c>
      <c r="V5" s="144">
        <f t="shared" ref="V5:V21" si="9">IF(Y5&gt;120,(Y5-120)/60,0)</f>
        <v>0</v>
      </c>
      <c r="W5" s="143">
        <f>IF('24'!W5:X5&gt;120,('24'!W5:X5-120)/60,0)</f>
        <v>0</v>
      </c>
      <c r="X5" s="144">
        <f t="shared" ref="X5:X21" si="10">IF(AA5&gt;120,(AA5-120)/60,0)</f>
        <v>0</v>
      </c>
      <c r="Y5" s="143">
        <f>IF('24'!Y5:Z5&gt;120,('24'!Y5:Z5-120)/60,0)</f>
        <v>0</v>
      </c>
      <c r="Z5" s="144">
        <f t="shared" ref="Z5:Z21" si="11">IF(AC5&gt;120,(AC5-120)/60,0)</f>
        <v>0</v>
      </c>
      <c r="AA5" s="143">
        <f>IF('24'!AA5:AB5&gt;120,('24'!AA5:AB5-120)/60,0)</f>
        <v>0</v>
      </c>
      <c r="AB5" s="144">
        <f t="shared" ref="AB5:AB21" si="12">IF(AE5&gt;120,(AE5-120)/60,0)</f>
        <v>0</v>
      </c>
      <c r="AC5" s="143">
        <f>IF('24'!AC5:AD5&gt;120,('24'!AC5:AD5-120)/60,0)</f>
        <v>0</v>
      </c>
      <c r="AD5" s="144">
        <f t="shared" ref="AD5:AD21" si="13">IF(AG5&gt;120,(AG5-120)/60,0)</f>
        <v>0</v>
      </c>
      <c r="AE5" s="143">
        <f>IF('24'!AE5:AF5&gt;120,('24'!AE5:AF5-120)/60,0)</f>
        <v>0</v>
      </c>
      <c r="AF5" s="144">
        <f t="shared" ref="AF5:AF21" si="14">IF(AI5&gt;120,(AI5-120)/60,0)</f>
        <v>0</v>
      </c>
      <c r="AG5" s="143">
        <f>IF('24'!AG5:AH5&gt;120,('24'!AG5:AH5-120)/60,0)</f>
        <v>0</v>
      </c>
      <c r="AH5" s="144">
        <f t="shared" ref="AH5:AH21" si="15">IF(AK5&gt;120,(AK5-120)/60,0)</f>
        <v>0</v>
      </c>
      <c r="AI5" s="143">
        <f>IF('24'!AI5:AJ5&gt;120,('24'!AI5:AJ5-120)/60,0)</f>
        <v>0</v>
      </c>
      <c r="AJ5" s="144">
        <f t="shared" ref="AJ5:AJ21" si="16">IF(AM5&gt;120,(AM5-120)/60,0)</f>
        <v>0</v>
      </c>
      <c r="AK5" s="143">
        <f>IF('24'!AK5:AL5&gt;120,('24'!AK5:AL5-120)/60,0)</f>
        <v>0</v>
      </c>
      <c r="AL5" s="144">
        <f t="shared" ref="AL5:AL21" si="17">IF(AO5&gt;120,(AO5-120)/60,0)</f>
        <v>0</v>
      </c>
      <c r="AM5" s="143">
        <f>IF('24'!AM5:AN5&gt;120,('24'!AM5:AN5-120)/60,0)</f>
        <v>0</v>
      </c>
      <c r="AN5" s="144">
        <f t="shared" ref="AN5:AN21" si="18">IF(AQ5&gt;120,(AQ5-120)/60,0)</f>
        <v>0</v>
      </c>
      <c r="AO5" s="143">
        <f>IF('24'!AO5:AP5&gt;120,('24'!AO5:AP5-120)/60,0)</f>
        <v>0</v>
      </c>
      <c r="AP5" s="144">
        <f t="shared" ref="AP5:AP21" si="19">IF(AS5&gt;120,(AS5-120)/60,0)</f>
        <v>0</v>
      </c>
      <c r="AQ5" s="143">
        <f>IF('24'!AQ5:AR5&gt;120,('24'!AQ5:AR5-120)/60,0)</f>
        <v>0</v>
      </c>
      <c r="AR5" s="144">
        <f t="shared" ref="AR5:AR21" si="20">IF(AU5&gt;120,(AU5-120)/60,0)</f>
        <v>0</v>
      </c>
      <c r="AS5" s="143">
        <f>IF('24'!AS5:AT5&gt;120,('24'!AS5:AT5-120)/60,0)</f>
        <v>0</v>
      </c>
      <c r="AT5" s="144">
        <f t="shared" ref="AT5:AT21" si="21">IF(AW5&gt;120,(AW5-120)/60,0)</f>
        <v>0</v>
      </c>
      <c r="AU5" s="143">
        <f>IF('24'!AU5:AV5&gt;120,('24'!AU5:AV5-120)/60,0)</f>
        <v>0</v>
      </c>
      <c r="AV5" s="144">
        <f t="shared" ref="AV5:AV21" si="22">IF(AY5&gt;120,(AY5-120)/60,0)</f>
        <v>0</v>
      </c>
      <c r="AW5" s="143">
        <f>IF('24'!AW5:AX5&gt;120,('24'!AW5:AX5-120)/60,0)</f>
        <v>0</v>
      </c>
      <c r="AX5" s="144">
        <f t="shared" ref="AX5:AX21" si="23">IF(BA5&gt;120,(BA5-120)/60,0)</f>
        <v>0</v>
      </c>
      <c r="AY5" s="143">
        <f>IF('24'!AY5:AZ5&gt;120,('24'!AY5:AZ5-120)/60,0)</f>
        <v>0</v>
      </c>
      <c r="AZ5" s="144">
        <f t="shared" ref="AZ5:AZ21" si="24">IF(BC5&gt;120,(BC5-120)/60,0)</f>
        <v>0</v>
      </c>
      <c r="BA5" s="143">
        <f>IF('24'!BA5:BB5&gt;120,('24'!BA5:BB5-120)/60,0)</f>
        <v>0</v>
      </c>
      <c r="BB5" s="144">
        <f t="shared" ref="BB5:BB21" si="25">IF(BE5&gt;120,(BE5-120)/60,0)</f>
        <v>0</v>
      </c>
      <c r="BC5" s="143">
        <f>IF('24'!BC5:BD5&gt;120,('24'!BC5:BD5-120)/60,0)</f>
        <v>0</v>
      </c>
      <c r="BD5" s="144">
        <f t="shared" ref="BD5:BD21" si="26">IF(BG5&gt;120,(BG5-120)/60,0)</f>
        <v>0</v>
      </c>
      <c r="BE5" s="143">
        <f>IF('24'!BE5:BF5&gt;120,('24'!BE5:BF5-120)/60,0)</f>
        <v>0</v>
      </c>
      <c r="BF5" s="144">
        <f t="shared" ref="BF5:BF21" si="27">IF(BI5&gt;120,(BI5-120)/60,0)</f>
        <v>0</v>
      </c>
      <c r="BG5" s="143">
        <f>IF('24'!BG5:BH5&gt;120,('24'!BG5:BH5-120)/60,0)</f>
        <v>0</v>
      </c>
      <c r="BH5" s="144">
        <f t="shared" ref="BH5:BH21" si="28">IF(BK5&gt;120,(BK5-120)/60,0)</f>
        <v>0</v>
      </c>
      <c r="BI5" s="143">
        <f>IF('24'!BI5:BJ5&gt;120,('24'!BI5:BJ5-120)/60,0)</f>
        <v>0</v>
      </c>
      <c r="BJ5" s="144">
        <f t="shared" ref="BJ5:BJ21" si="29">IF(BM5&gt;120,(BM5-120)/60,0)</f>
        <v>0</v>
      </c>
      <c r="BK5" s="143">
        <f>IF('24'!BK5:BL5&gt;120,('24'!BK5:BL5-120)/60,0)</f>
        <v>0</v>
      </c>
      <c r="BL5" s="144" t="e">
        <f t="shared" ref="BL5:BL21" si="30">IF(BO5&gt;120,(BO5-120)/60,0)</f>
        <v>#VALUE!</v>
      </c>
      <c r="BM5" s="6"/>
      <c r="BO5" s="17" t="s">
        <v>268</v>
      </c>
      <c r="BP5" s="20" t="s">
        <v>293</v>
      </c>
    </row>
    <row r="6" spans="1:68" ht="26.25" thickBot="1">
      <c r="A6" s="10">
        <v>8008</v>
      </c>
      <c r="B6" s="10" t="s">
        <v>210</v>
      </c>
      <c r="C6" s="143">
        <f>IF('24'!C6:D6&gt;120,('24'!C6:D6-120)/60,0)</f>
        <v>0</v>
      </c>
      <c r="D6" s="144">
        <f t="shared" si="0"/>
        <v>0</v>
      </c>
      <c r="E6" s="143">
        <f>IF('24'!E6:F6&gt;120,('24'!E6:F6-120)/60,0)</f>
        <v>0</v>
      </c>
      <c r="F6" s="144">
        <f t="shared" si="1"/>
        <v>0</v>
      </c>
      <c r="G6" s="143">
        <f>IF('24'!G6:H6&gt;120,('24'!G6:H6-120)/60,0)</f>
        <v>0</v>
      </c>
      <c r="H6" s="144">
        <f t="shared" si="2"/>
        <v>0</v>
      </c>
      <c r="I6" s="143">
        <f>IF('24'!I6:J6&gt;120,('24'!I6:J6-120)/60,0)</f>
        <v>0.3333333333333357</v>
      </c>
      <c r="J6" s="144">
        <f t="shared" si="3"/>
        <v>0</v>
      </c>
      <c r="K6" s="143">
        <f>IF('24'!K6:L6&gt;120,('24'!K6:L6-120)/60,0)</f>
        <v>0</v>
      </c>
      <c r="L6" s="144">
        <f t="shared" si="4"/>
        <v>0</v>
      </c>
      <c r="M6" s="143">
        <f>IF('24'!M6:N6&gt;120,('24'!M6:N6-120)/60,0)</f>
        <v>0.74999999999999956</v>
      </c>
      <c r="N6" s="144">
        <f t="shared" si="5"/>
        <v>0</v>
      </c>
      <c r="O6" s="143">
        <f>IF('24'!O6:P6&gt;120,('24'!O6:P6-120)/60,0)</f>
        <v>0</v>
      </c>
      <c r="P6" s="144">
        <f t="shared" si="6"/>
        <v>0</v>
      </c>
      <c r="Q6" s="143">
        <f>IF('24'!Q6:R6&gt;120,('24'!Q6:R6-120)/60,0)</f>
        <v>0</v>
      </c>
      <c r="R6" s="144">
        <f t="shared" si="7"/>
        <v>0</v>
      </c>
      <c r="S6" s="143">
        <f>IF('24'!S6:T6&gt;120,('24'!S6:T6-120)/60,0)</f>
        <v>0</v>
      </c>
      <c r="T6" s="144">
        <f t="shared" si="8"/>
        <v>0</v>
      </c>
      <c r="U6" s="143">
        <f>IF('24'!U6:V6&gt;120,('24'!U6:V6-120)/60,0)</f>
        <v>0</v>
      </c>
      <c r="V6" s="144">
        <f t="shared" si="9"/>
        <v>0</v>
      </c>
      <c r="W6" s="143">
        <f>IF('24'!W6:X6&gt;120,('24'!W6:X6-120)/60,0)</f>
        <v>0</v>
      </c>
      <c r="X6" s="144">
        <f t="shared" si="10"/>
        <v>0</v>
      </c>
      <c r="Y6" s="143">
        <f>IF('24'!Y6:Z6&gt;120,('24'!Y6:Z6-120)/60,0)</f>
        <v>0.66666666666666763</v>
      </c>
      <c r="Z6" s="144">
        <f t="shared" si="11"/>
        <v>0</v>
      </c>
      <c r="AA6" s="143">
        <f>IF('24'!AA6:AB6&gt;120,('24'!AA6:AB6-120)/60,0)</f>
        <v>0</v>
      </c>
      <c r="AB6" s="144">
        <f t="shared" si="12"/>
        <v>0</v>
      </c>
      <c r="AC6" s="143">
        <f>IF('24'!AC6:AD6&gt;120,('24'!AC6:AD6-120)/60,0)</f>
        <v>0</v>
      </c>
      <c r="AD6" s="144">
        <f t="shared" si="13"/>
        <v>0</v>
      </c>
      <c r="AE6" s="143">
        <f>IF('24'!AE6:AF6&gt;120,('24'!AE6:AF6-120)/60,0)</f>
        <v>0</v>
      </c>
      <c r="AF6" s="144">
        <f t="shared" si="14"/>
        <v>0</v>
      </c>
      <c r="AG6" s="143">
        <f>IF('24'!AG6:AH6&gt;120,('24'!AG6:AH6-120)/60,0)</f>
        <v>0</v>
      </c>
      <c r="AH6" s="144">
        <f t="shared" si="15"/>
        <v>0</v>
      </c>
      <c r="AI6" s="143">
        <f>IF('24'!AI6:AJ6&gt;120,('24'!AI6:AJ6-120)/60,0)</f>
        <v>0</v>
      </c>
      <c r="AJ6" s="144">
        <f t="shared" si="16"/>
        <v>0</v>
      </c>
      <c r="AK6" s="143">
        <f>IF('24'!AK6:AL6&gt;120,('24'!AK6:AL6-120)/60,0)</f>
        <v>0</v>
      </c>
      <c r="AL6" s="144">
        <f t="shared" si="17"/>
        <v>0</v>
      </c>
      <c r="AM6" s="143">
        <f>IF('24'!AM6:AN6&gt;120,('24'!AM6:AN6-120)/60,0)</f>
        <v>0</v>
      </c>
      <c r="AN6" s="144">
        <f t="shared" si="18"/>
        <v>0</v>
      </c>
      <c r="AO6" s="143">
        <f>IF('24'!AO6:AP6&gt;120,('24'!AO6:AP6-120)/60,0)</f>
        <v>0.58333333333333337</v>
      </c>
      <c r="AP6" s="144">
        <f t="shared" si="19"/>
        <v>0</v>
      </c>
      <c r="AQ6" s="143">
        <f>IF('24'!AQ6:AR6&gt;120,('24'!AQ6:AR6-120)/60,0)</f>
        <v>0.50000000000000044</v>
      </c>
      <c r="AR6" s="144">
        <f t="shared" si="20"/>
        <v>0</v>
      </c>
      <c r="AS6" s="143">
        <f>IF('24'!AS6:AT6&gt;120,('24'!AS6:AT6-120)/60,0)</f>
        <v>0</v>
      </c>
      <c r="AT6" s="144">
        <f t="shared" si="21"/>
        <v>0</v>
      </c>
      <c r="AU6" s="143">
        <f>IF('24'!AU6:AV6&gt;120,('24'!AU6:AV6-120)/60,0)</f>
        <v>0</v>
      </c>
      <c r="AV6" s="144">
        <f t="shared" si="22"/>
        <v>0</v>
      </c>
      <c r="AW6" s="143">
        <f>IF('24'!AW6:AX6&gt;120,('24'!AW6:AX6-120)/60,0)</f>
        <v>0</v>
      </c>
      <c r="AX6" s="144">
        <f t="shared" si="23"/>
        <v>0</v>
      </c>
      <c r="AY6" s="143">
        <f>IF('24'!AY6:AZ6&gt;120,('24'!AY6:AZ6-120)/60,0)</f>
        <v>0.66666666666666763</v>
      </c>
      <c r="AZ6" s="144">
        <f t="shared" si="24"/>
        <v>0</v>
      </c>
      <c r="BA6" s="143">
        <f>IF('24'!BA6:BB6&gt;120,('24'!BA6:BB6-120)/60,0)</f>
        <v>0.66666666666666907</v>
      </c>
      <c r="BB6" s="144">
        <f t="shared" si="25"/>
        <v>0</v>
      </c>
      <c r="BC6" s="143">
        <f>IF('24'!BC6:BD6&gt;120,('24'!BC6:BD6-120)/60,0)</f>
        <v>0.74999999999999956</v>
      </c>
      <c r="BD6" s="144">
        <f t="shared" si="26"/>
        <v>0</v>
      </c>
      <c r="BE6" s="143">
        <f>IF('24'!BE6:BF6&gt;120,('24'!BE6:BF6-120)/60,0)</f>
        <v>8.3333333333331205E-2</v>
      </c>
      <c r="BF6" s="144">
        <f t="shared" si="27"/>
        <v>0</v>
      </c>
      <c r="BG6" s="143">
        <f>IF('24'!BG6:BH6&gt;120,('24'!BG6:BH6-120)/60,0)</f>
        <v>0</v>
      </c>
      <c r="BH6" s="144">
        <f t="shared" si="28"/>
        <v>0</v>
      </c>
      <c r="BI6" s="143">
        <f>IF('24'!BI6:BJ6&gt;120,('24'!BI6:BJ6-120)/60,0)</f>
        <v>0</v>
      </c>
      <c r="BJ6" s="144">
        <f t="shared" si="29"/>
        <v>0</v>
      </c>
      <c r="BK6" s="143">
        <f>IF('24'!BK6:BL6&gt;120,('24'!BK6:BL6-120)/60,0)</f>
        <v>0</v>
      </c>
      <c r="BL6" s="144" t="e">
        <f t="shared" si="30"/>
        <v>#VALUE!</v>
      </c>
      <c r="BM6" s="6"/>
      <c r="BO6" s="17" t="s">
        <v>269</v>
      </c>
      <c r="BP6" s="20" t="s">
        <v>293</v>
      </c>
    </row>
    <row r="7" spans="1:68" ht="26.25" thickBot="1">
      <c r="A7" s="10">
        <v>8030</v>
      </c>
      <c r="B7" s="10" t="s">
        <v>8</v>
      </c>
      <c r="C7" s="143">
        <f>IF('24'!C7:D7&gt;120,('24'!C7:D7-120)/60,0)</f>
        <v>0</v>
      </c>
      <c r="D7" s="144">
        <f t="shared" si="0"/>
        <v>0</v>
      </c>
      <c r="E7" s="143">
        <f>IF('24'!E7:F7&gt;120,('24'!E7:F7-120)/60,0)</f>
        <v>0</v>
      </c>
      <c r="F7" s="144">
        <f t="shared" si="1"/>
        <v>0</v>
      </c>
      <c r="G7" s="143">
        <f>IF('24'!G7:H7&gt;120,('24'!G7:H7-120)/60,0)</f>
        <v>0</v>
      </c>
      <c r="H7" s="144">
        <f t="shared" si="2"/>
        <v>0</v>
      </c>
      <c r="I7" s="143">
        <f>IF('24'!I7:J7&gt;120,('24'!I7:J7-120)/60,0)</f>
        <v>0</v>
      </c>
      <c r="J7" s="144">
        <f t="shared" si="3"/>
        <v>0</v>
      </c>
      <c r="K7" s="143">
        <f>IF('24'!K7:L7&gt;120,('24'!K7:L7-120)/60,0)</f>
        <v>0</v>
      </c>
      <c r="L7" s="144">
        <f t="shared" si="4"/>
        <v>0</v>
      </c>
      <c r="M7" s="143">
        <f>IF('24'!M7:N7&gt;120,('24'!M7:N7-120)/60,0)</f>
        <v>0</v>
      </c>
      <c r="N7" s="144">
        <f t="shared" si="5"/>
        <v>0</v>
      </c>
      <c r="O7" s="143">
        <f>IF('24'!O7:P7&gt;120,('24'!O7:P7-120)/60,0)</f>
        <v>0</v>
      </c>
      <c r="P7" s="144">
        <f t="shared" si="6"/>
        <v>0</v>
      </c>
      <c r="Q7" s="143">
        <f>IF('24'!Q7:R7&gt;120,('24'!Q7:R7-120)/60,0)</f>
        <v>0</v>
      </c>
      <c r="R7" s="144">
        <f t="shared" si="7"/>
        <v>0</v>
      </c>
      <c r="S7" s="143">
        <f>IF('24'!S7:T7&gt;120,('24'!S7:T7-120)/60,0)</f>
        <v>0</v>
      </c>
      <c r="T7" s="144">
        <f t="shared" si="8"/>
        <v>0</v>
      </c>
      <c r="U7" s="143">
        <f>IF('24'!U7:V7&gt;120,('24'!U7:V7-120)/60,0)</f>
        <v>0</v>
      </c>
      <c r="V7" s="144">
        <f t="shared" si="9"/>
        <v>0</v>
      </c>
      <c r="W7" s="143">
        <f>IF('24'!W7:X7&gt;120,('24'!W7:X7-120)/60,0)</f>
        <v>0</v>
      </c>
      <c r="X7" s="144">
        <f t="shared" si="10"/>
        <v>0</v>
      </c>
      <c r="Y7" s="143">
        <f>IF('24'!Y7:Z7&gt;120,('24'!Y7:Z7-120)/60,0)</f>
        <v>0</v>
      </c>
      <c r="Z7" s="144">
        <f t="shared" si="11"/>
        <v>0</v>
      </c>
      <c r="AA7" s="143">
        <f>IF('24'!AA7:AB7&gt;120,('24'!AA7:AB7-120)/60,0)</f>
        <v>0</v>
      </c>
      <c r="AB7" s="144">
        <f t="shared" si="12"/>
        <v>0</v>
      </c>
      <c r="AC7" s="143">
        <f>IF('24'!AC7:AD7&gt;120,('24'!AC7:AD7-120)/60,0)</f>
        <v>0</v>
      </c>
      <c r="AD7" s="144">
        <f t="shared" si="13"/>
        <v>0</v>
      </c>
      <c r="AE7" s="143">
        <f>IF('24'!AE7:AF7&gt;120,('24'!AE7:AF7-120)/60,0)</f>
        <v>0</v>
      </c>
      <c r="AF7" s="144">
        <f t="shared" si="14"/>
        <v>0</v>
      </c>
      <c r="AG7" s="143">
        <f>IF('24'!AG7:AH7&gt;120,('24'!AG7:AH7-120)/60,0)</f>
        <v>0</v>
      </c>
      <c r="AH7" s="144">
        <f t="shared" si="15"/>
        <v>0</v>
      </c>
      <c r="AI7" s="143">
        <f>IF('24'!AI7:AJ7&gt;120,('24'!AI7:AJ7-120)/60,0)</f>
        <v>0</v>
      </c>
      <c r="AJ7" s="144">
        <f t="shared" si="16"/>
        <v>0</v>
      </c>
      <c r="AK7" s="143">
        <f>IF('24'!AK7:AL7&gt;120,('24'!AK7:AL7-120)/60,0)</f>
        <v>0</v>
      </c>
      <c r="AL7" s="144">
        <f t="shared" si="17"/>
        <v>0</v>
      </c>
      <c r="AM7" s="143">
        <f>IF('24'!AM7:AN7&gt;120,('24'!AM7:AN7-120)/60,0)</f>
        <v>0</v>
      </c>
      <c r="AN7" s="144">
        <f t="shared" si="18"/>
        <v>0</v>
      </c>
      <c r="AO7" s="143">
        <f>IF('24'!AO7:AP7&gt;120,('24'!AO7:AP7-120)/60,0)</f>
        <v>0</v>
      </c>
      <c r="AP7" s="144">
        <f t="shared" si="19"/>
        <v>0</v>
      </c>
      <c r="AQ7" s="143">
        <f>IF('24'!AQ7:AR7&gt;120,('24'!AQ7:AR7-120)/60,0)</f>
        <v>0</v>
      </c>
      <c r="AR7" s="144">
        <f t="shared" si="20"/>
        <v>0</v>
      </c>
      <c r="AS7" s="143">
        <f>IF('24'!AS7:AT7&gt;120,('24'!AS7:AT7-120)/60,0)</f>
        <v>0</v>
      </c>
      <c r="AT7" s="144">
        <f t="shared" si="21"/>
        <v>0</v>
      </c>
      <c r="AU7" s="143">
        <f>IF('24'!AU7:AV7&gt;120,('24'!AU7:AV7-120)/60,0)</f>
        <v>0</v>
      </c>
      <c r="AV7" s="144">
        <f t="shared" si="22"/>
        <v>0</v>
      </c>
      <c r="AW7" s="143">
        <f>IF('24'!AW7:AX7&gt;120,('24'!AW7:AX7-120)/60,0)</f>
        <v>0</v>
      </c>
      <c r="AX7" s="144">
        <f t="shared" si="23"/>
        <v>0</v>
      </c>
      <c r="AY7" s="143">
        <f>IF('24'!AY7:AZ7&gt;120,('24'!AY7:AZ7-120)/60,0)</f>
        <v>0</v>
      </c>
      <c r="AZ7" s="144">
        <f t="shared" si="24"/>
        <v>0</v>
      </c>
      <c r="BA7" s="143">
        <f>IF('24'!BA7:BB7&gt;120,('24'!BA7:BB7-120)/60,0)</f>
        <v>0</v>
      </c>
      <c r="BB7" s="144">
        <f t="shared" si="25"/>
        <v>0</v>
      </c>
      <c r="BC7" s="143">
        <f>IF('24'!BC7:BD7&gt;120,('24'!BC7:BD7-120)/60,0)</f>
        <v>0</v>
      </c>
      <c r="BD7" s="144">
        <f t="shared" si="26"/>
        <v>0</v>
      </c>
      <c r="BE7" s="143">
        <f>IF('24'!BE7:BF7&gt;120,('24'!BE7:BF7-120)/60,0)</f>
        <v>0</v>
      </c>
      <c r="BF7" s="144">
        <f t="shared" si="27"/>
        <v>0</v>
      </c>
      <c r="BG7" s="143">
        <f>IF('24'!BG7:BH7&gt;120,('24'!BG7:BH7-120)/60,0)</f>
        <v>0</v>
      </c>
      <c r="BH7" s="144">
        <f t="shared" si="28"/>
        <v>0</v>
      </c>
      <c r="BI7" s="143">
        <f>IF('24'!BI7:BJ7&gt;120,('24'!BI7:BJ7-120)/60,0)</f>
        <v>0</v>
      </c>
      <c r="BJ7" s="144">
        <f t="shared" si="29"/>
        <v>0</v>
      </c>
      <c r="BK7" s="143">
        <f>IF('24'!BK7:BL7&gt;120,('24'!BK7:BL7-120)/60,0)</f>
        <v>0</v>
      </c>
      <c r="BL7" s="144" t="e">
        <f t="shared" si="30"/>
        <v>#VALUE!</v>
      </c>
      <c r="BM7" s="6"/>
      <c r="BO7" s="17" t="s">
        <v>269</v>
      </c>
      <c r="BP7" s="20" t="s">
        <v>294</v>
      </c>
    </row>
    <row r="8" spans="1:68" ht="26.25" thickBot="1">
      <c r="A8" s="10">
        <v>8031</v>
      </c>
      <c r="B8" s="10" t="s">
        <v>9</v>
      </c>
      <c r="C8" s="143">
        <f>IF('24'!C8:D8&gt;120,('24'!C8:D8-120)/60,0)</f>
        <v>0</v>
      </c>
      <c r="D8" s="144">
        <f t="shared" si="0"/>
        <v>0</v>
      </c>
      <c r="E8" s="143">
        <f>IF('24'!E8:F8&gt;120,('24'!E8:F8-120)/60,0)</f>
        <v>0</v>
      </c>
      <c r="F8" s="144">
        <f t="shared" si="1"/>
        <v>0</v>
      </c>
      <c r="G8" s="143">
        <f>IF('24'!G8:H8&gt;120,('24'!G8:H8-120)/60,0)</f>
        <v>0</v>
      </c>
      <c r="H8" s="144">
        <f t="shared" si="2"/>
        <v>0</v>
      </c>
      <c r="I8" s="143">
        <f>IF('24'!I8:J8&gt;120,('24'!I8:J8-120)/60,0)</f>
        <v>0</v>
      </c>
      <c r="J8" s="144">
        <f t="shared" si="3"/>
        <v>0</v>
      </c>
      <c r="K8" s="143">
        <f>IF('24'!K8:L8&gt;120,('24'!K8:L8-120)/60,0)</f>
        <v>0</v>
      </c>
      <c r="L8" s="144">
        <f t="shared" si="4"/>
        <v>0</v>
      </c>
      <c r="M8" s="143">
        <f>IF('24'!M8:N8&gt;120,('24'!M8:N8-120)/60,0)</f>
        <v>0</v>
      </c>
      <c r="N8" s="144">
        <f t="shared" si="5"/>
        <v>0</v>
      </c>
      <c r="O8" s="143">
        <f>IF('24'!O8:P8&gt;120,('24'!O8:P8-120)/60,0)</f>
        <v>0</v>
      </c>
      <c r="P8" s="144">
        <f t="shared" si="6"/>
        <v>0</v>
      </c>
      <c r="Q8" s="143">
        <f>IF('24'!Q8:R8&gt;120,('24'!Q8:R8-120)/60,0)</f>
        <v>0</v>
      </c>
      <c r="R8" s="144">
        <f t="shared" si="7"/>
        <v>0</v>
      </c>
      <c r="S8" s="143">
        <f>IF('24'!S8:T8&gt;120,('24'!S8:T8-120)/60,0)</f>
        <v>0</v>
      </c>
      <c r="T8" s="144">
        <f t="shared" si="8"/>
        <v>0</v>
      </c>
      <c r="U8" s="143">
        <f>IF('24'!U8:V8&gt;120,('24'!U8:V8-120)/60,0)</f>
        <v>0</v>
      </c>
      <c r="V8" s="144">
        <f t="shared" si="9"/>
        <v>0</v>
      </c>
      <c r="W8" s="143">
        <f>IF('24'!W8:X8&gt;120,('24'!W8:X8-120)/60,0)</f>
        <v>0</v>
      </c>
      <c r="X8" s="144">
        <f t="shared" si="10"/>
        <v>0</v>
      </c>
      <c r="Y8" s="143">
        <f>IF('24'!Y8:Z8&gt;120,('24'!Y8:Z8-120)/60,0)</f>
        <v>0</v>
      </c>
      <c r="Z8" s="144">
        <f t="shared" si="11"/>
        <v>0</v>
      </c>
      <c r="AA8" s="143">
        <f>IF('24'!AA8:AB8&gt;120,('24'!AA8:AB8-120)/60,0)</f>
        <v>0</v>
      </c>
      <c r="AB8" s="144">
        <f t="shared" si="12"/>
        <v>0</v>
      </c>
      <c r="AC8" s="143">
        <f>IF('24'!AC8:AD8&gt;120,('24'!AC8:AD8-120)/60,0)</f>
        <v>0</v>
      </c>
      <c r="AD8" s="144">
        <f t="shared" si="13"/>
        <v>0</v>
      </c>
      <c r="AE8" s="143">
        <f>IF('24'!AE8:AF8&gt;120,('24'!AE8:AF8-120)/60,0)</f>
        <v>0</v>
      </c>
      <c r="AF8" s="144">
        <f t="shared" si="14"/>
        <v>0</v>
      </c>
      <c r="AG8" s="143">
        <f>IF('24'!AG8:AH8&gt;120,('24'!AG8:AH8-120)/60,0)</f>
        <v>0</v>
      </c>
      <c r="AH8" s="144">
        <f t="shared" si="15"/>
        <v>0</v>
      </c>
      <c r="AI8" s="143">
        <f>IF('24'!AI8:AJ8&gt;120,('24'!AI8:AJ8-120)/60,0)</f>
        <v>0</v>
      </c>
      <c r="AJ8" s="144">
        <f t="shared" si="16"/>
        <v>0</v>
      </c>
      <c r="AK8" s="143">
        <f>IF('24'!AK8:AL8&gt;120,('24'!AK8:AL8-120)/60,0)</f>
        <v>0</v>
      </c>
      <c r="AL8" s="144">
        <f t="shared" si="17"/>
        <v>0</v>
      </c>
      <c r="AM8" s="143">
        <f>IF('24'!AM8:AN8&gt;120,('24'!AM8:AN8-120)/60,0)</f>
        <v>0</v>
      </c>
      <c r="AN8" s="144">
        <f t="shared" si="18"/>
        <v>0</v>
      </c>
      <c r="AO8" s="143">
        <f>IF('24'!AO8:AP8&gt;120,('24'!AO8:AP8-120)/60,0)</f>
        <v>0</v>
      </c>
      <c r="AP8" s="144">
        <f t="shared" si="19"/>
        <v>0</v>
      </c>
      <c r="AQ8" s="143">
        <f>IF('24'!AQ8:AR8&gt;120,('24'!AQ8:AR8-120)/60,0)</f>
        <v>0</v>
      </c>
      <c r="AR8" s="144">
        <f t="shared" si="20"/>
        <v>0</v>
      </c>
      <c r="AS8" s="143">
        <f>IF('24'!AS8:AT8&gt;120,('24'!AS8:AT8-120)/60,0)</f>
        <v>0</v>
      </c>
      <c r="AT8" s="144">
        <f t="shared" si="21"/>
        <v>0</v>
      </c>
      <c r="AU8" s="143">
        <f>IF('24'!AU8:AV8&gt;120,('24'!AU8:AV8-120)/60,0)</f>
        <v>0</v>
      </c>
      <c r="AV8" s="144">
        <f t="shared" si="22"/>
        <v>0</v>
      </c>
      <c r="AW8" s="143">
        <f>IF('24'!AW8:AX8&gt;120,('24'!AW8:AX8-120)/60,0)</f>
        <v>0</v>
      </c>
      <c r="AX8" s="144">
        <f t="shared" si="23"/>
        <v>0</v>
      </c>
      <c r="AY8" s="143">
        <f>IF('24'!AY8:AZ8&gt;120,('24'!AY8:AZ8-120)/60,0)</f>
        <v>0</v>
      </c>
      <c r="AZ8" s="144">
        <f t="shared" si="24"/>
        <v>0</v>
      </c>
      <c r="BA8" s="143">
        <f>IF('24'!BA8:BB8&gt;120,('24'!BA8:BB8-120)/60,0)</f>
        <v>0</v>
      </c>
      <c r="BB8" s="144">
        <f t="shared" si="25"/>
        <v>0</v>
      </c>
      <c r="BC8" s="143">
        <f>IF('24'!BC8:BD8&gt;120,('24'!BC8:BD8-120)/60,0)</f>
        <v>0</v>
      </c>
      <c r="BD8" s="144">
        <f t="shared" si="26"/>
        <v>0</v>
      </c>
      <c r="BE8" s="143">
        <f>IF('24'!BE8:BF8&gt;120,('24'!BE8:BF8-120)/60,0)</f>
        <v>0</v>
      </c>
      <c r="BF8" s="144">
        <f t="shared" si="27"/>
        <v>0</v>
      </c>
      <c r="BG8" s="143">
        <f>IF('24'!BG8:BH8&gt;120,('24'!BG8:BH8-120)/60,0)</f>
        <v>0</v>
      </c>
      <c r="BH8" s="144">
        <f t="shared" si="28"/>
        <v>0</v>
      </c>
      <c r="BI8" s="143">
        <f>IF('24'!BI8:BJ8&gt;120,('24'!BI8:BJ8-120)/60,0)</f>
        <v>0</v>
      </c>
      <c r="BJ8" s="144">
        <f t="shared" si="29"/>
        <v>0</v>
      </c>
      <c r="BK8" s="143">
        <f>IF('24'!BK8:BL8&gt;120,('24'!BK8:BL8-120)/60,0)</f>
        <v>0</v>
      </c>
      <c r="BL8" s="144" t="e">
        <f t="shared" si="30"/>
        <v>#VALUE!</v>
      </c>
      <c r="BM8" s="6"/>
      <c r="BO8" s="17" t="s">
        <v>270</v>
      </c>
      <c r="BP8" s="20" t="s">
        <v>294</v>
      </c>
    </row>
    <row r="9" spans="1:68" ht="26.25" thickBot="1">
      <c r="A9" s="10">
        <v>8042</v>
      </c>
      <c r="B9" s="10" t="s">
        <v>10</v>
      </c>
      <c r="C9" s="143">
        <f>IF('24'!C9:D9&gt;120,('24'!C9:D9-120)/60,0)</f>
        <v>0</v>
      </c>
      <c r="D9" s="144">
        <f t="shared" si="0"/>
        <v>0</v>
      </c>
      <c r="E9" s="143">
        <f>IF('24'!E9:F9&gt;120,('24'!E9:F9-120)/60,0)</f>
        <v>0</v>
      </c>
      <c r="F9" s="144">
        <f t="shared" si="1"/>
        <v>0</v>
      </c>
      <c r="G9" s="143">
        <f>IF('24'!G9:H9&gt;120,('24'!G9:H9-120)/60,0)</f>
        <v>0</v>
      </c>
      <c r="H9" s="144">
        <f t="shared" si="2"/>
        <v>0</v>
      </c>
      <c r="I9" s="143">
        <f>IF('24'!I9:J9&gt;120,('24'!I9:J9-120)/60,0)</f>
        <v>0</v>
      </c>
      <c r="J9" s="144">
        <f t="shared" si="3"/>
        <v>0</v>
      </c>
      <c r="K9" s="143">
        <f>IF('24'!K9:L9&gt;120,('24'!K9:L9-120)/60,0)</f>
        <v>0</v>
      </c>
      <c r="L9" s="144">
        <f t="shared" si="4"/>
        <v>0</v>
      </c>
      <c r="M9" s="143">
        <f>IF('24'!M9:N9&gt;120,('24'!M9:N9-120)/60,0)</f>
        <v>0</v>
      </c>
      <c r="N9" s="144">
        <f t="shared" si="5"/>
        <v>0</v>
      </c>
      <c r="O9" s="143">
        <f>IF('24'!O9:P9&gt;120,('24'!O9:P9-120)/60,0)</f>
        <v>0</v>
      </c>
      <c r="P9" s="144">
        <f t="shared" si="6"/>
        <v>0</v>
      </c>
      <c r="Q9" s="143">
        <f>IF('24'!Q9:R9&gt;120,('24'!Q9:R9-120)/60,0)</f>
        <v>0</v>
      </c>
      <c r="R9" s="144">
        <f t="shared" si="7"/>
        <v>0</v>
      </c>
      <c r="S9" s="143">
        <f>IF('24'!S9:T9&gt;120,('24'!S9:T9-120)/60,0)</f>
        <v>0</v>
      </c>
      <c r="T9" s="144">
        <f t="shared" si="8"/>
        <v>0</v>
      </c>
      <c r="U9" s="143">
        <f>IF('24'!U9:V9&gt;120,('24'!U9:V9-120)/60,0)</f>
        <v>0</v>
      </c>
      <c r="V9" s="144">
        <f t="shared" si="9"/>
        <v>0</v>
      </c>
      <c r="W9" s="143">
        <f>IF('24'!W9:X9&gt;120,('24'!W9:X9-120)/60,0)</f>
        <v>0</v>
      </c>
      <c r="X9" s="144">
        <f t="shared" si="10"/>
        <v>0</v>
      </c>
      <c r="Y9" s="143">
        <f>IF('24'!Y9:Z9&gt;120,('24'!Y9:Z9-120)/60,0)</f>
        <v>0</v>
      </c>
      <c r="Z9" s="144">
        <f t="shared" si="11"/>
        <v>0</v>
      </c>
      <c r="AA9" s="143">
        <f>IF('24'!AA9:AB9&gt;120,('24'!AA9:AB9-120)/60,0)</f>
        <v>0</v>
      </c>
      <c r="AB9" s="144">
        <f t="shared" si="12"/>
        <v>0</v>
      </c>
      <c r="AC9" s="143">
        <f>IF('24'!AC9:AD9&gt;120,('24'!AC9:AD9-120)/60,0)</f>
        <v>0</v>
      </c>
      <c r="AD9" s="144">
        <f t="shared" si="13"/>
        <v>0</v>
      </c>
      <c r="AE9" s="143">
        <f>IF('24'!AE9:AF9&gt;120,('24'!AE9:AF9-120)/60,0)</f>
        <v>0</v>
      </c>
      <c r="AF9" s="144">
        <f t="shared" si="14"/>
        <v>0</v>
      </c>
      <c r="AG9" s="143">
        <f>IF('24'!AG9:AH9&gt;120,('24'!AG9:AH9-120)/60,0)</f>
        <v>0</v>
      </c>
      <c r="AH9" s="144">
        <f t="shared" si="15"/>
        <v>0</v>
      </c>
      <c r="AI9" s="143">
        <f>IF('24'!AI9:AJ9&gt;120,('24'!AI9:AJ9-120)/60,0)</f>
        <v>0</v>
      </c>
      <c r="AJ9" s="144">
        <f t="shared" si="16"/>
        <v>0</v>
      </c>
      <c r="AK9" s="143">
        <f>IF('24'!AK9:AL9&gt;120,('24'!AK9:AL9-120)/60,0)</f>
        <v>0</v>
      </c>
      <c r="AL9" s="144">
        <f t="shared" si="17"/>
        <v>0</v>
      </c>
      <c r="AM9" s="143">
        <f>IF('24'!AM9:AN9&gt;120,('24'!AM9:AN9-120)/60,0)</f>
        <v>0</v>
      </c>
      <c r="AN9" s="144">
        <f t="shared" si="18"/>
        <v>0</v>
      </c>
      <c r="AO9" s="143">
        <f>IF('24'!AO9:AP9&gt;120,('24'!AO9:AP9-120)/60,0)</f>
        <v>0</v>
      </c>
      <c r="AP9" s="144">
        <f t="shared" si="19"/>
        <v>0</v>
      </c>
      <c r="AQ9" s="143">
        <f>IF('24'!AQ9:AR9&gt;120,('24'!AQ9:AR9-120)/60,0)</f>
        <v>0</v>
      </c>
      <c r="AR9" s="144">
        <f t="shared" si="20"/>
        <v>0</v>
      </c>
      <c r="AS9" s="143">
        <f>IF('24'!AS9:AT9&gt;120,('24'!AS9:AT9-120)/60,0)</f>
        <v>0</v>
      </c>
      <c r="AT9" s="144">
        <f t="shared" si="21"/>
        <v>0</v>
      </c>
      <c r="AU9" s="143">
        <f>IF('24'!AU9:AV9&gt;120,('24'!AU9:AV9-120)/60,0)</f>
        <v>0</v>
      </c>
      <c r="AV9" s="144">
        <f t="shared" si="22"/>
        <v>0</v>
      </c>
      <c r="AW9" s="143">
        <f>IF('24'!AW9:AX9&gt;120,('24'!AW9:AX9-120)/60,0)</f>
        <v>0</v>
      </c>
      <c r="AX9" s="144">
        <f t="shared" si="23"/>
        <v>0</v>
      </c>
      <c r="AY9" s="143">
        <f>IF('24'!AY9:AZ9&gt;120,('24'!AY9:AZ9-120)/60,0)</f>
        <v>0</v>
      </c>
      <c r="AZ9" s="144">
        <f t="shared" si="24"/>
        <v>0</v>
      </c>
      <c r="BA9" s="143">
        <f>IF('24'!BA9:BB9&gt;120,('24'!BA9:BB9-120)/60,0)</f>
        <v>0</v>
      </c>
      <c r="BB9" s="144">
        <f t="shared" si="25"/>
        <v>0</v>
      </c>
      <c r="BC9" s="143">
        <f>IF('24'!BC9:BD9&gt;120,('24'!BC9:BD9-120)/60,0)</f>
        <v>0</v>
      </c>
      <c r="BD9" s="144">
        <f t="shared" si="26"/>
        <v>0</v>
      </c>
      <c r="BE9" s="143">
        <f>IF('24'!BE9:BF9&gt;120,('24'!BE9:BF9-120)/60,0)</f>
        <v>0</v>
      </c>
      <c r="BF9" s="144">
        <f t="shared" si="27"/>
        <v>0</v>
      </c>
      <c r="BG9" s="143">
        <f>IF('24'!BG9:BH9&gt;120,('24'!BG9:BH9-120)/60,0)</f>
        <v>0</v>
      </c>
      <c r="BH9" s="144">
        <f t="shared" si="28"/>
        <v>0</v>
      </c>
      <c r="BI9" s="143">
        <f>IF('24'!BI9:BJ9&gt;120,('24'!BI9:BJ9-120)/60,0)</f>
        <v>0</v>
      </c>
      <c r="BJ9" s="144">
        <f t="shared" si="29"/>
        <v>0</v>
      </c>
      <c r="BK9" s="143">
        <f>IF('24'!BK9:BL9&gt;120,('24'!BK9:BL9-120)/60,0)</f>
        <v>0</v>
      </c>
      <c r="BL9" s="144" t="e">
        <f t="shared" si="30"/>
        <v>#VALUE!</v>
      </c>
      <c r="BM9" s="6"/>
      <c r="BO9" s="17" t="s">
        <v>271</v>
      </c>
      <c r="BP9" s="20" t="s">
        <v>294</v>
      </c>
    </row>
    <row r="10" spans="1:68" ht="26.25" thickBot="1">
      <c r="A10" s="10">
        <v>8051</v>
      </c>
      <c r="B10" s="10" t="s">
        <v>11</v>
      </c>
      <c r="C10" s="143">
        <f>IF('24'!C10:D10&gt;120,('24'!C10:D10-120)/60,0)</f>
        <v>0</v>
      </c>
      <c r="D10" s="144">
        <f t="shared" si="0"/>
        <v>0</v>
      </c>
      <c r="E10" s="143">
        <f>IF('24'!E10:F10&gt;120,('24'!E10:F10-120)/60,0)</f>
        <v>0</v>
      </c>
      <c r="F10" s="144">
        <f t="shared" si="1"/>
        <v>0</v>
      </c>
      <c r="G10" s="143">
        <f>IF('24'!G10:H10&gt;120,('24'!G10:H10-120)/60,0)</f>
        <v>0</v>
      </c>
      <c r="H10" s="144">
        <f t="shared" si="2"/>
        <v>0</v>
      </c>
      <c r="I10" s="143">
        <f>IF('24'!I10:J10&gt;120,('24'!I10:J10-120)/60,0)</f>
        <v>0</v>
      </c>
      <c r="J10" s="144">
        <f t="shared" si="3"/>
        <v>0</v>
      </c>
      <c r="K10" s="143">
        <f>IF('24'!K10:L10&gt;120,('24'!K10:L10-120)/60,0)</f>
        <v>0</v>
      </c>
      <c r="L10" s="144">
        <f t="shared" si="4"/>
        <v>0</v>
      </c>
      <c r="M10" s="143">
        <f>IF('24'!M10:N10&gt;120,('24'!M10:N10-120)/60,0)</f>
        <v>0</v>
      </c>
      <c r="N10" s="144">
        <f t="shared" si="5"/>
        <v>0</v>
      </c>
      <c r="O10" s="143">
        <f>IF('24'!O10:P10&gt;120,('24'!O10:P10-120)/60,0)</f>
        <v>0</v>
      </c>
      <c r="P10" s="144">
        <f t="shared" si="6"/>
        <v>0</v>
      </c>
      <c r="Q10" s="143">
        <f>IF('24'!Q10:R10&gt;120,('24'!Q10:R10-120)/60,0)</f>
        <v>0</v>
      </c>
      <c r="R10" s="144">
        <f t="shared" si="7"/>
        <v>0</v>
      </c>
      <c r="S10" s="143">
        <f>IF('24'!S10:T10&gt;120,('24'!S10:T10-120)/60,0)</f>
        <v>0</v>
      </c>
      <c r="T10" s="144">
        <f t="shared" si="8"/>
        <v>0</v>
      </c>
      <c r="U10" s="143">
        <f>IF('24'!U10:V10&gt;120,('24'!U10:V10-120)/60,0)</f>
        <v>0</v>
      </c>
      <c r="V10" s="144">
        <f t="shared" si="9"/>
        <v>0</v>
      </c>
      <c r="W10" s="143">
        <f>IF('24'!W10:X10&gt;120,('24'!W10:X10-120)/60,0)</f>
        <v>0</v>
      </c>
      <c r="X10" s="144">
        <f t="shared" si="10"/>
        <v>0</v>
      </c>
      <c r="Y10" s="143">
        <f>IF('24'!Y10:Z10&gt;120,('24'!Y10:Z10-120)/60,0)</f>
        <v>0</v>
      </c>
      <c r="Z10" s="144">
        <f t="shared" si="11"/>
        <v>0</v>
      </c>
      <c r="AA10" s="143">
        <f>IF('24'!AA10:AB10&gt;120,('24'!AA10:AB10-120)/60,0)</f>
        <v>0</v>
      </c>
      <c r="AB10" s="144">
        <f t="shared" si="12"/>
        <v>0</v>
      </c>
      <c r="AC10" s="143">
        <f>IF('24'!AC10:AD10&gt;120,('24'!AC10:AD10-120)/60,0)</f>
        <v>0</v>
      </c>
      <c r="AD10" s="144">
        <f t="shared" si="13"/>
        <v>0</v>
      </c>
      <c r="AE10" s="143">
        <f>IF('24'!AE10:AF10&gt;120,('24'!AE10:AF10-120)/60,0)</f>
        <v>0</v>
      </c>
      <c r="AF10" s="144">
        <f t="shared" si="14"/>
        <v>0</v>
      </c>
      <c r="AG10" s="143">
        <f>IF('24'!AG10:AH10&gt;120,('24'!AG10:AH10-120)/60,0)</f>
        <v>0</v>
      </c>
      <c r="AH10" s="144">
        <f t="shared" si="15"/>
        <v>0</v>
      </c>
      <c r="AI10" s="143">
        <f>IF('24'!AI10:AJ10&gt;120,('24'!AI10:AJ10-120)/60,0)</f>
        <v>0</v>
      </c>
      <c r="AJ10" s="144">
        <f t="shared" si="16"/>
        <v>0</v>
      </c>
      <c r="AK10" s="143">
        <f>IF('24'!AK10:AL10&gt;120,('24'!AK10:AL10-120)/60,0)</f>
        <v>0</v>
      </c>
      <c r="AL10" s="144">
        <f t="shared" si="17"/>
        <v>0</v>
      </c>
      <c r="AM10" s="143">
        <f>IF('24'!AM10:AN10&gt;120,('24'!AM10:AN10-120)/60,0)</f>
        <v>0</v>
      </c>
      <c r="AN10" s="144">
        <f t="shared" si="18"/>
        <v>0</v>
      </c>
      <c r="AO10" s="143">
        <f>IF('24'!AO10:AP10&gt;120,('24'!AO10:AP10-120)/60,0)</f>
        <v>0</v>
      </c>
      <c r="AP10" s="144">
        <f t="shared" si="19"/>
        <v>0</v>
      </c>
      <c r="AQ10" s="143">
        <f>IF('24'!AQ10:AR10&gt;120,('24'!AQ10:AR10-120)/60,0)</f>
        <v>0</v>
      </c>
      <c r="AR10" s="144">
        <f t="shared" si="20"/>
        <v>0</v>
      </c>
      <c r="AS10" s="143">
        <f>IF('24'!AS10:AT10&gt;120,('24'!AS10:AT10-120)/60,0)</f>
        <v>0</v>
      </c>
      <c r="AT10" s="144">
        <f t="shared" si="21"/>
        <v>0</v>
      </c>
      <c r="AU10" s="143">
        <f>IF('24'!AU10:AV10&gt;120,('24'!AU10:AV10-120)/60,0)</f>
        <v>0</v>
      </c>
      <c r="AV10" s="144">
        <f t="shared" si="22"/>
        <v>0</v>
      </c>
      <c r="AW10" s="143">
        <f>IF('24'!AW10:AX10&gt;120,('24'!AW10:AX10-120)/60,0)</f>
        <v>0</v>
      </c>
      <c r="AX10" s="144">
        <f t="shared" si="23"/>
        <v>0</v>
      </c>
      <c r="AY10" s="143">
        <f>IF('24'!AY10:AZ10&gt;120,('24'!AY10:AZ10-120)/60,0)</f>
        <v>0</v>
      </c>
      <c r="AZ10" s="144">
        <f t="shared" si="24"/>
        <v>0</v>
      </c>
      <c r="BA10" s="143">
        <f>IF('24'!BA10:BB10&gt;120,('24'!BA10:BB10-120)/60,0)</f>
        <v>0</v>
      </c>
      <c r="BB10" s="144">
        <f t="shared" si="25"/>
        <v>0</v>
      </c>
      <c r="BC10" s="143">
        <f>IF('24'!BC10:BD10&gt;120,('24'!BC10:BD10-120)/60,0)</f>
        <v>0</v>
      </c>
      <c r="BD10" s="144">
        <f t="shared" si="26"/>
        <v>0</v>
      </c>
      <c r="BE10" s="143">
        <f>IF('24'!BE10:BF10&gt;120,('24'!BE10:BF10-120)/60,0)</f>
        <v>0</v>
      </c>
      <c r="BF10" s="144">
        <f t="shared" si="27"/>
        <v>0</v>
      </c>
      <c r="BG10" s="143">
        <f>IF('24'!BG10:BH10&gt;120,('24'!BG10:BH10-120)/60,0)</f>
        <v>0</v>
      </c>
      <c r="BH10" s="144">
        <f t="shared" si="28"/>
        <v>0</v>
      </c>
      <c r="BI10" s="143">
        <f>IF('24'!BI10:BJ10&gt;120,('24'!BI10:BJ10-120)/60,0)</f>
        <v>0</v>
      </c>
      <c r="BJ10" s="144">
        <f t="shared" si="29"/>
        <v>0</v>
      </c>
      <c r="BK10" s="143">
        <f>IF('24'!BK10:BL10&gt;120,('24'!BK10:BL10-120)/60,0)</f>
        <v>0</v>
      </c>
      <c r="BL10" s="144" t="e">
        <f t="shared" si="30"/>
        <v>#VALUE!</v>
      </c>
      <c r="BM10" s="6"/>
      <c r="BO10" s="17" t="s">
        <v>268</v>
      </c>
      <c r="BP10" s="20" t="s">
        <v>294</v>
      </c>
    </row>
    <row r="11" spans="1:68" ht="26.25" thickBot="1">
      <c r="A11" s="10">
        <v>8061</v>
      </c>
      <c r="B11" s="10" t="s">
        <v>14</v>
      </c>
      <c r="C11" s="143">
        <f>IF('24'!C11:D11&gt;120,('24'!C11:D11-120)/60,0)</f>
        <v>0</v>
      </c>
      <c r="D11" s="144">
        <f t="shared" si="0"/>
        <v>0</v>
      </c>
      <c r="E11" s="143">
        <f>IF('24'!E11:F11&gt;120,('24'!E11:F11-120)/60,0)</f>
        <v>0</v>
      </c>
      <c r="F11" s="144">
        <f t="shared" si="1"/>
        <v>0</v>
      </c>
      <c r="G11" s="143">
        <f>IF('24'!G11:H11&gt;120,('24'!G11:H11-120)/60,0)</f>
        <v>0</v>
      </c>
      <c r="H11" s="144">
        <f t="shared" si="2"/>
        <v>0</v>
      </c>
      <c r="I11" s="143">
        <f>IF('24'!I11:J11&gt;120,('24'!I11:J11-120)/60,0)</f>
        <v>0</v>
      </c>
      <c r="J11" s="144">
        <f t="shared" si="3"/>
        <v>0</v>
      </c>
      <c r="K11" s="143">
        <f>IF('24'!K11:L11&gt;120,('24'!K11:L11-120)/60,0)</f>
        <v>0</v>
      </c>
      <c r="L11" s="144">
        <f t="shared" si="4"/>
        <v>0</v>
      </c>
      <c r="M11" s="143">
        <f>IF('24'!M11:N11&gt;120,('24'!M11:N11-120)/60,0)</f>
        <v>0</v>
      </c>
      <c r="N11" s="144">
        <f t="shared" si="5"/>
        <v>0</v>
      </c>
      <c r="O11" s="143">
        <f>IF('24'!O11:P11&gt;120,('24'!O11:P11-120)/60,0)</f>
        <v>0</v>
      </c>
      <c r="P11" s="144">
        <f t="shared" si="6"/>
        <v>0</v>
      </c>
      <c r="Q11" s="143">
        <f>IF('24'!Q11:R11&gt;120,('24'!Q11:R11-120)/60,0)</f>
        <v>0</v>
      </c>
      <c r="R11" s="144">
        <f t="shared" si="7"/>
        <v>0</v>
      </c>
      <c r="S11" s="143">
        <f>IF('24'!S11:T11&gt;120,('24'!S11:T11-120)/60,0)</f>
        <v>0</v>
      </c>
      <c r="T11" s="144">
        <f t="shared" si="8"/>
        <v>0</v>
      </c>
      <c r="U11" s="143">
        <f>IF('24'!U11:V11&gt;120,('24'!U11:V11-120)/60,0)</f>
        <v>0</v>
      </c>
      <c r="V11" s="144">
        <f t="shared" si="9"/>
        <v>0</v>
      </c>
      <c r="W11" s="143">
        <f>IF('24'!W11:X11&gt;120,('24'!W11:X11-120)/60,0)</f>
        <v>0</v>
      </c>
      <c r="X11" s="144">
        <f t="shared" si="10"/>
        <v>0</v>
      </c>
      <c r="Y11" s="143">
        <f>IF('24'!Y11:Z11&gt;120,('24'!Y11:Z11-120)/60,0)</f>
        <v>0</v>
      </c>
      <c r="Z11" s="144">
        <f t="shared" si="11"/>
        <v>0</v>
      </c>
      <c r="AA11" s="143">
        <f>IF('24'!AA11:AB11&gt;120,('24'!AA11:AB11-120)/60,0)</f>
        <v>0</v>
      </c>
      <c r="AB11" s="144">
        <f t="shared" si="12"/>
        <v>0</v>
      </c>
      <c r="AC11" s="143">
        <f>IF('24'!AC11:AD11&gt;120,('24'!AC11:AD11-120)/60,0)</f>
        <v>0</v>
      </c>
      <c r="AD11" s="144">
        <f t="shared" si="13"/>
        <v>0</v>
      </c>
      <c r="AE11" s="143">
        <f>IF('24'!AE11:AF11&gt;120,('24'!AE11:AF11-120)/60,0)</f>
        <v>0</v>
      </c>
      <c r="AF11" s="144">
        <f t="shared" si="14"/>
        <v>0</v>
      </c>
      <c r="AG11" s="143">
        <f>IF('24'!AG11:AH11&gt;120,('24'!AG11:AH11-120)/60,0)</f>
        <v>0</v>
      </c>
      <c r="AH11" s="144">
        <f t="shared" si="15"/>
        <v>0</v>
      </c>
      <c r="AI11" s="143">
        <f>IF('24'!AI11:AJ11&gt;120,('24'!AI11:AJ11-120)/60,0)</f>
        <v>0</v>
      </c>
      <c r="AJ11" s="144">
        <f t="shared" si="16"/>
        <v>0</v>
      </c>
      <c r="AK11" s="143">
        <f>IF('24'!AK11:AL11&gt;120,('24'!AK11:AL11-120)/60,0)</f>
        <v>0</v>
      </c>
      <c r="AL11" s="144">
        <f t="shared" si="17"/>
        <v>0</v>
      </c>
      <c r="AM11" s="143">
        <f>IF('24'!AM11:AN11&gt;120,('24'!AM11:AN11-120)/60,0)</f>
        <v>0</v>
      </c>
      <c r="AN11" s="144">
        <f t="shared" si="18"/>
        <v>0</v>
      </c>
      <c r="AO11" s="143">
        <f>IF('24'!AO11:AP11&gt;120,('24'!AO11:AP11-120)/60,0)</f>
        <v>0</v>
      </c>
      <c r="AP11" s="144">
        <f t="shared" si="19"/>
        <v>0</v>
      </c>
      <c r="AQ11" s="143">
        <f>IF('24'!AQ11:AR11&gt;120,('24'!AQ11:AR11-120)/60,0)</f>
        <v>0</v>
      </c>
      <c r="AR11" s="144">
        <f t="shared" si="20"/>
        <v>0</v>
      </c>
      <c r="AS11" s="143">
        <f>IF('24'!AS11:AT11&gt;120,('24'!AS11:AT11-120)/60,0)</f>
        <v>0</v>
      </c>
      <c r="AT11" s="144">
        <f t="shared" si="21"/>
        <v>0</v>
      </c>
      <c r="AU11" s="143">
        <f>IF('24'!AU11:AV11&gt;120,('24'!AU11:AV11-120)/60,0)</f>
        <v>0</v>
      </c>
      <c r="AV11" s="144">
        <f t="shared" si="22"/>
        <v>0</v>
      </c>
      <c r="AW11" s="143">
        <f>IF('24'!AW11:AX11&gt;120,('24'!AW11:AX11-120)/60,0)</f>
        <v>0</v>
      </c>
      <c r="AX11" s="144">
        <f t="shared" si="23"/>
        <v>0</v>
      </c>
      <c r="AY11" s="143">
        <f>IF('24'!AY11:AZ11&gt;120,('24'!AY11:AZ11-120)/60,0)</f>
        <v>0</v>
      </c>
      <c r="AZ11" s="144">
        <f t="shared" si="24"/>
        <v>0</v>
      </c>
      <c r="BA11" s="143">
        <f>IF('24'!BA11:BB11&gt;120,('24'!BA11:BB11-120)/60,0)</f>
        <v>0</v>
      </c>
      <c r="BB11" s="144">
        <f t="shared" si="25"/>
        <v>0</v>
      </c>
      <c r="BC11" s="143">
        <f>IF('24'!BC11:BD11&gt;120,('24'!BC11:BD11-120)/60,0)</f>
        <v>0</v>
      </c>
      <c r="BD11" s="144">
        <f t="shared" si="26"/>
        <v>0</v>
      </c>
      <c r="BE11" s="143">
        <f>IF('24'!BE11:BF11&gt;120,('24'!BE11:BF11-120)/60,0)</f>
        <v>0</v>
      </c>
      <c r="BF11" s="144">
        <f t="shared" si="27"/>
        <v>0</v>
      </c>
      <c r="BG11" s="143">
        <f>IF('24'!BG11:BH11&gt;120,('24'!BG11:BH11-120)/60,0)</f>
        <v>0</v>
      </c>
      <c r="BH11" s="144">
        <f t="shared" si="28"/>
        <v>0</v>
      </c>
      <c r="BI11" s="143">
        <f>IF('24'!BI11:BJ11&gt;120,('24'!BI11:BJ11-120)/60,0)</f>
        <v>0</v>
      </c>
      <c r="BJ11" s="144">
        <f t="shared" si="29"/>
        <v>0</v>
      </c>
      <c r="BK11" s="143">
        <f>IF('24'!BK11:BL11&gt;120,('24'!BK11:BL11-120)/60,0)</f>
        <v>0</v>
      </c>
      <c r="BL11" s="144" t="e">
        <f t="shared" si="30"/>
        <v>#VALUE!</v>
      </c>
      <c r="BM11" s="6"/>
      <c r="BO11" s="17" t="s">
        <v>269</v>
      </c>
      <c r="BP11" s="20" t="s">
        <v>295</v>
      </c>
    </row>
    <row r="12" spans="1:68" ht="26.25" thickBot="1">
      <c r="A12" s="10">
        <v>8064</v>
      </c>
      <c r="B12" s="10" t="s">
        <v>15</v>
      </c>
      <c r="C12" s="143">
        <f>IF('24'!C12:D12&gt;120,('24'!C12:D12-120)/60,0)</f>
        <v>0</v>
      </c>
      <c r="D12" s="144">
        <f t="shared" si="0"/>
        <v>0</v>
      </c>
      <c r="E12" s="143">
        <f>IF('24'!E12:F12&gt;120,('24'!E12:F12-120)/60,0)</f>
        <v>0</v>
      </c>
      <c r="F12" s="144">
        <f t="shared" si="1"/>
        <v>0</v>
      </c>
      <c r="G12" s="143">
        <f>IF('24'!G12:H12&gt;120,('24'!G12:H12-120)/60,0)</f>
        <v>0</v>
      </c>
      <c r="H12" s="144">
        <f t="shared" si="2"/>
        <v>0</v>
      </c>
      <c r="I12" s="143">
        <f>IF('24'!I12:J12&gt;120,('24'!I12:J12-120)/60,0)</f>
        <v>0</v>
      </c>
      <c r="J12" s="144">
        <f t="shared" si="3"/>
        <v>0</v>
      </c>
      <c r="K12" s="143">
        <f>IF('24'!K12:L12&gt;120,('24'!K12:L12-120)/60,0)</f>
        <v>0</v>
      </c>
      <c r="L12" s="144">
        <f t="shared" si="4"/>
        <v>0</v>
      </c>
      <c r="M12" s="143">
        <f>IF('24'!M12:N12&gt;120,('24'!M12:N12-120)/60,0)</f>
        <v>0</v>
      </c>
      <c r="N12" s="144">
        <f t="shared" si="5"/>
        <v>0</v>
      </c>
      <c r="O12" s="143">
        <f>IF('24'!O12:P12&gt;120,('24'!O12:P12-120)/60,0)</f>
        <v>1.2500000000000004</v>
      </c>
      <c r="P12" s="144">
        <f t="shared" si="6"/>
        <v>0</v>
      </c>
      <c r="Q12" s="143">
        <f>IF('24'!Q12:R12&gt;120,('24'!Q12:R12-120)/60,0)</f>
        <v>0</v>
      </c>
      <c r="R12" s="144">
        <f t="shared" si="7"/>
        <v>0</v>
      </c>
      <c r="S12" s="143">
        <f>IF('24'!S12:T12&gt;120,('24'!S12:T12-120)/60,0)</f>
        <v>0</v>
      </c>
      <c r="T12" s="144">
        <f t="shared" si="8"/>
        <v>0</v>
      </c>
      <c r="U12" s="143">
        <f>IF('24'!U12:V12&gt;120,('24'!U12:V12-120)/60,0)</f>
        <v>0</v>
      </c>
      <c r="V12" s="144">
        <f t="shared" si="9"/>
        <v>0</v>
      </c>
      <c r="W12" s="143">
        <f>IF('24'!W12:X12&gt;120,('24'!W12:X12-120)/60,0)</f>
        <v>0</v>
      </c>
      <c r="X12" s="144">
        <f t="shared" si="10"/>
        <v>0</v>
      </c>
      <c r="Y12" s="143">
        <f>IF('24'!Y12:Z12&gt;120,('24'!Y12:Z12-120)/60,0)</f>
        <v>0</v>
      </c>
      <c r="Z12" s="144">
        <f t="shared" si="11"/>
        <v>0</v>
      </c>
      <c r="AA12" s="143">
        <f>IF('24'!AA12:AB12&gt;120,('24'!AA12:AB12-120)/60,0)</f>
        <v>0</v>
      </c>
      <c r="AB12" s="144">
        <f t="shared" si="12"/>
        <v>0</v>
      </c>
      <c r="AC12" s="143">
        <f>IF('24'!AC12:AD12&gt;120,('24'!AC12:AD12-120)/60,0)</f>
        <v>0.83333333333333381</v>
      </c>
      <c r="AD12" s="144">
        <f t="shared" si="13"/>
        <v>0</v>
      </c>
      <c r="AE12" s="143">
        <f>IF('24'!AE12:AF12&gt;120,('24'!AE12:AF12-120)/60,0)</f>
        <v>0</v>
      </c>
      <c r="AF12" s="144">
        <f t="shared" si="14"/>
        <v>0</v>
      </c>
      <c r="AG12" s="143">
        <f>IF('24'!AG12:AH12&gt;120,('24'!AG12:AH12-120)/60,0)</f>
        <v>0</v>
      </c>
      <c r="AH12" s="144">
        <f t="shared" si="15"/>
        <v>0</v>
      </c>
      <c r="AI12" s="143">
        <f>IF('24'!AI12:AJ12&gt;120,('24'!AI12:AJ12-120)/60,0)</f>
        <v>0</v>
      </c>
      <c r="AJ12" s="144">
        <f t="shared" si="16"/>
        <v>0</v>
      </c>
      <c r="AK12" s="143">
        <f>IF('24'!AK12:AL12&gt;120,('24'!AK12:AL12-120)/60,0)</f>
        <v>0.49999999999999906</v>
      </c>
      <c r="AL12" s="144">
        <f t="shared" si="17"/>
        <v>0</v>
      </c>
      <c r="AM12" s="143">
        <f>IF('24'!AM12:AN12&gt;120,('24'!AM12:AN12-120)/60,0)</f>
        <v>0.6666666666666653</v>
      </c>
      <c r="AN12" s="144">
        <f t="shared" si="18"/>
        <v>0</v>
      </c>
      <c r="AO12" s="143">
        <f>IF('24'!AO12:AP12&gt;120,('24'!AO12:AP12-120)/60,0)</f>
        <v>0.25</v>
      </c>
      <c r="AP12" s="144">
        <f t="shared" si="19"/>
        <v>0</v>
      </c>
      <c r="AQ12" s="143">
        <f>IF('24'!AQ12:AR12&gt;120,('24'!AQ12:AR12-120)/60,0)</f>
        <v>0</v>
      </c>
      <c r="AR12" s="144">
        <f t="shared" si="20"/>
        <v>0</v>
      </c>
      <c r="AS12" s="143">
        <f>IF('24'!AS12:AT12&gt;120,('24'!AS12:AT12-120)/60,0)</f>
        <v>0</v>
      </c>
      <c r="AT12" s="144">
        <f t="shared" si="21"/>
        <v>0</v>
      </c>
      <c r="AU12" s="143">
        <f>IF('24'!AU12:AV12&gt;120,('24'!AU12:AV12-120)/60,0)</f>
        <v>0</v>
      </c>
      <c r="AV12" s="144">
        <f t="shared" si="22"/>
        <v>0</v>
      </c>
      <c r="AW12" s="143">
        <f>IF('24'!AW12:AX12&gt;120,('24'!AW12:AX12-120)/60,0)</f>
        <v>0</v>
      </c>
      <c r="AX12" s="144">
        <f t="shared" si="23"/>
        <v>0</v>
      </c>
      <c r="AY12" s="143">
        <f>IF('24'!AY12:AZ12&gt;120,('24'!AY12:AZ12-120)/60,0)</f>
        <v>0</v>
      </c>
      <c r="AZ12" s="144">
        <f t="shared" si="24"/>
        <v>0</v>
      </c>
      <c r="BA12" s="143">
        <f>IF('24'!BA12:BB12&gt;120,('24'!BA12:BB12-120)/60,0)</f>
        <v>0</v>
      </c>
      <c r="BB12" s="144">
        <f t="shared" si="25"/>
        <v>0</v>
      </c>
      <c r="BC12" s="143">
        <f>IF('24'!BC12:BD12&gt;120,('24'!BC12:BD12-120)/60,0)</f>
        <v>0.58333333333333237</v>
      </c>
      <c r="BD12" s="144">
        <f t="shared" si="26"/>
        <v>0</v>
      </c>
      <c r="BE12" s="143">
        <f>IF('24'!BE12:BF12&gt;120,('24'!BE12:BF12-120)/60,0)</f>
        <v>0</v>
      </c>
      <c r="BF12" s="144">
        <f t="shared" si="27"/>
        <v>0</v>
      </c>
      <c r="BG12" s="143">
        <f>IF('24'!BG12:BH12&gt;120,('24'!BG12:BH12-120)/60,0)</f>
        <v>0</v>
      </c>
      <c r="BH12" s="144">
        <f t="shared" si="28"/>
        <v>0</v>
      </c>
      <c r="BI12" s="143">
        <f>IF('24'!BI12:BJ12&gt;120,('24'!BI12:BJ12-120)/60,0)</f>
        <v>0</v>
      </c>
      <c r="BJ12" s="144">
        <f t="shared" si="29"/>
        <v>0</v>
      </c>
      <c r="BK12" s="143">
        <f>IF('24'!BK12:BL12&gt;120,('24'!BK12:BL12-120)/60,0)</f>
        <v>0</v>
      </c>
      <c r="BL12" s="144" t="e">
        <f t="shared" si="30"/>
        <v>#VALUE!</v>
      </c>
      <c r="BM12" s="6"/>
      <c r="BO12" s="17" t="s">
        <v>269</v>
      </c>
      <c r="BP12" s="20" t="s">
        <v>294</v>
      </c>
    </row>
    <row r="13" spans="1:68" ht="26.25" thickBot="1">
      <c r="A13" s="10">
        <v>8069</v>
      </c>
      <c r="B13" s="10" t="s">
        <v>17</v>
      </c>
      <c r="C13" s="143">
        <f>IF('24'!C13:D13&gt;120,('24'!C13:D13-120)/60,0)</f>
        <v>0</v>
      </c>
      <c r="D13" s="144">
        <f t="shared" si="0"/>
        <v>0</v>
      </c>
      <c r="E13" s="143">
        <f>IF('24'!E13:F13&gt;120,('24'!E13:F13-120)/60,0)</f>
        <v>0</v>
      </c>
      <c r="F13" s="144">
        <f t="shared" si="1"/>
        <v>0</v>
      </c>
      <c r="G13" s="143">
        <f>IF('24'!G13:H13&gt;120,('24'!G13:H13-120)/60,0)</f>
        <v>0</v>
      </c>
      <c r="H13" s="144">
        <f t="shared" si="2"/>
        <v>0</v>
      </c>
      <c r="I13" s="143">
        <f>IF('24'!I13:J13&gt;120,('24'!I13:J13-120)/60,0)</f>
        <v>0</v>
      </c>
      <c r="J13" s="144">
        <f t="shared" si="3"/>
        <v>0</v>
      </c>
      <c r="K13" s="143">
        <f>IF('24'!K13:L13&gt;120,('24'!K13:L13-120)/60,0)</f>
        <v>0</v>
      </c>
      <c r="L13" s="144">
        <f t="shared" si="4"/>
        <v>0</v>
      </c>
      <c r="M13" s="143">
        <f>IF('24'!M13:N13&gt;120,('24'!M13:N13-120)/60,0)</f>
        <v>0</v>
      </c>
      <c r="N13" s="144">
        <f t="shared" si="5"/>
        <v>0</v>
      </c>
      <c r="O13" s="143">
        <f>IF('24'!O13:P13&gt;120,('24'!O13:P13-120)/60,0)</f>
        <v>0</v>
      </c>
      <c r="P13" s="144">
        <f t="shared" si="6"/>
        <v>0</v>
      </c>
      <c r="Q13" s="143">
        <f>IF('24'!Q13:R13&gt;120,('24'!Q13:R13-120)/60,0)</f>
        <v>0</v>
      </c>
      <c r="R13" s="144">
        <f t="shared" si="7"/>
        <v>0</v>
      </c>
      <c r="S13" s="143">
        <f>IF('24'!S13:T13&gt;120,('24'!S13:T13-120)/60,0)</f>
        <v>0</v>
      </c>
      <c r="T13" s="144">
        <f t="shared" si="8"/>
        <v>0</v>
      </c>
      <c r="U13" s="143">
        <f>IF('24'!U13:V13&gt;120,('24'!U13:V13-120)/60,0)</f>
        <v>0</v>
      </c>
      <c r="V13" s="144">
        <f t="shared" si="9"/>
        <v>0</v>
      </c>
      <c r="W13" s="143">
        <f>IF('24'!W13:X13&gt;120,('24'!W13:X13-120)/60,0)</f>
        <v>0</v>
      </c>
      <c r="X13" s="144">
        <f t="shared" si="10"/>
        <v>0</v>
      </c>
      <c r="Y13" s="143">
        <f>IF('24'!Y13:Z13&gt;120,('24'!Y13:Z13-120)/60,0)</f>
        <v>0</v>
      </c>
      <c r="Z13" s="144">
        <f t="shared" si="11"/>
        <v>0</v>
      </c>
      <c r="AA13" s="143">
        <f>IF('24'!AA13:AB13&gt;120,('24'!AA13:AB13-120)/60,0)</f>
        <v>0</v>
      </c>
      <c r="AB13" s="144">
        <f t="shared" si="12"/>
        <v>0</v>
      </c>
      <c r="AC13" s="143">
        <f>IF('24'!AC13:AD13&gt;120,('24'!AC13:AD13-120)/60,0)</f>
        <v>0</v>
      </c>
      <c r="AD13" s="144">
        <f t="shared" si="13"/>
        <v>0</v>
      </c>
      <c r="AE13" s="143">
        <f>IF('24'!AE13:AF13&gt;120,('24'!AE13:AF13-120)/60,0)</f>
        <v>0</v>
      </c>
      <c r="AF13" s="144">
        <f t="shared" si="14"/>
        <v>0</v>
      </c>
      <c r="AG13" s="143">
        <f>IF('24'!AG13:AH13&gt;120,('24'!AG13:AH13-120)/60,0)</f>
        <v>0</v>
      </c>
      <c r="AH13" s="144">
        <f t="shared" si="15"/>
        <v>0</v>
      </c>
      <c r="AI13" s="143">
        <f>IF('24'!AI13:AJ13&gt;120,('24'!AI13:AJ13-120)/60,0)</f>
        <v>0</v>
      </c>
      <c r="AJ13" s="144">
        <f t="shared" si="16"/>
        <v>0</v>
      </c>
      <c r="AK13" s="143">
        <f>IF('24'!AK13:AL13&gt;120,('24'!AK13:AL13-120)/60,0)</f>
        <v>0</v>
      </c>
      <c r="AL13" s="144">
        <f t="shared" si="17"/>
        <v>0</v>
      </c>
      <c r="AM13" s="143">
        <f>IF('24'!AM13:AN13&gt;120,('24'!AM13:AN13-120)/60,0)</f>
        <v>0.66666666666666907</v>
      </c>
      <c r="AN13" s="144">
        <f t="shared" si="18"/>
        <v>0</v>
      </c>
      <c r="AO13" s="143">
        <f>IF('24'!AO13:AP13&gt;120,('24'!AO13:AP13-120)/60,0)</f>
        <v>0</v>
      </c>
      <c r="AP13" s="144">
        <f t="shared" si="19"/>
        <v>0</v>
      </c>
      <c r="AQ13" s="143">
        <f>IF('24'!AQ13:AR13&gt;120,('24'!AQ13:AR13-120)/60,0)</f>
        <v>0</v>
      </c>
      <c r="AR13" s="144">
        <f t="shared" si="20"/>
        <v>0</v>
      </c>
      <c r="AS13" s="143">
        <f>IF('24'!AS13:AT13&gt;120,('24'!AS13:AT13-120)/60,0)</f>
        <v>0</v>
      </c>
      <c r="AT13" s="144">
        <f t="shared" si="21"/>
        <v>0</v>
      </c>
      <c r="AU13" s="143">
        <f>IF('24'!AU13:AV13&gt;120,('24'!AU13:AV13-120)/60,0)</f>
        <v>0</v>
      </c>
      <c r="AV13" s="144">
        <f t="shared" si="22"/>
        <v>0</v>
      </c>
      <c r="AW13" s="143">
        <f>IF('24'!AW13:AX13&gt;120,('24'!AW13:AX13-120)/60,0)</f>
        <v>0</v>
      </c>
      <c r="AX13" s="144">
        <f t="shared" si="23"/>
        <v>0</v>
      </c>
      <c r="AY13" s="143">
        <f>IF('24'!AY13:AZ13&gt;120,('24'!AY13:AZ13-120)/60,0)</f>
        <v>0.83333333333333526</v>
      </c>
      <c r="AZ13" s="144">
        <f t="shared" si="24"/>
        <v>0</v>
      </c>
      <c r="BA13" s="143">
        <f>IF('24'!BA13:BB13&gt;120,('24'!BA13:BB13-120)/60,0)</f>
        <v>0.50000000000000189</v>
      </c>
      <c r="BB13" s="144">
        <f t="shared" si="25"/>
        <v>0</v>
      </c>
      <c r="BC13" s="143">
        <f>IF('24'!BC13:BD13&gt;120,('24'!BC13:BD13-120)/60,0)</f>
        <v>0</v>
      </c>
      <c r="BD13" s="144">
        <f t="shared" si="26"/>
        <v>0</v>
      </c>
      <c r="BE13" s="143">
        <f>IF('24'!BE13:BF13&gt;120,('24'!BE13:BF13-120)/60,0)</f>
        <v>0</v>
      </c>
      <c r="BF13" s="144">
        <f t="shared" si="27"/>
        <v>0</v>
      </c>
      <c r="BG13" s="143">
        <f>IF('24'!BG13:BH13&gt;120,('24'!BG13:BH13-120)/60,0)</f>
        <v>0</v>
      </c>
      <c r="BH13" s="144">
        <f t="shared" si="28"/>
        <v>0</v>
      </c>
      <c r="BI13" s="143">
        <f>IF('24'!BI13:BJ13&gt;120,('24'!BI13:BJ13-120)/60,0)</f>
        <v>0</v>
      </c>
      <c r="BJ13" s="144">
        <f t="shared" si="29"/>
        <v>0</v>
      </c>
      <c r="BK13" s="143">
        <f>IF('24'!BK13:BL13&gt;120,('24'!BK13:BL13-120)/60,0)</f>
        <v>0</v>
      </c>
      <c r="BL13" s="144" t="e">
        <f t="shared" si="30"/>
        <v>#VALUE!</v>
      </c>
      <c r="BM13" s="6"/>
      <c r="BO13" s="17" t="s">
        <v>272</v>
      </c>
      <c r="BP13" s="20" t="s">
        <v>294</v>
      </c>
    </row>
    <row r="14" spans="1:68" ht="26.25" thickBot="1">
      <c r="A14" s="10">
        <v>8070</v>
      </c>
      <c r="B14" s="10" t="s">
        <v>18</v>
      </c>
      <c r="C14" s="143">
        <f>IF('24'!C14:D14&gt;120,('24'!C14:D14-120)/60,0)</f>
        <v>0</v>
      </c>
      <c r="D14" s="144">
        <f t="shared" si="0"/>
        <v>0</v>
      </c>
      <c r="E14" s="143">
        <f>IF('24'!E14:F14&gt;120,('24'!E14:F14-120)/60,0)</f>
        <v>0</v>
      </c>
      <c r="F14" s="144">
        <f t="shared" si="1"/>
        <v>0</v>
      </c>
      <c r="G14" s="143">
        <f>IF('24'!G14:H14&gt;120,('24'!G14:H14-120)/60,0)</f>
        <v>0</v>
      </c>
      <c r="H14" s="144">
        <f t="shared" si="2"/>
        <v>0</v>
      </c>
      <c r="I14" s="143">
        <f>IF('24'!I14:J14&gt;120,('24'!I14:J14-120)/60,0)</f>
        <v>0</v>
      </c>
      <c r="J14" s="144">
        <f t="shared" si="3"/>
        <v>0</v>
      </c>
      <c r="K14" s="143">
        <f>IF('24'!K14:L14&gt;120,('24'!K14:L14-120)/60,0)</f>
        <v>0</v>
      </c>
      <c r="L14" s="144">
        <f t="shared" si="4"/>
        <v>0</v>
      </c>
      <c r="M14" s="143">
        <f>IF('24'!M14:N14&gt;120,('24'!M14:N14-120)/60,0)</f>
        <v>0</v>
      </c>
      <c r="N14" s="144">
        <f t="shared" si="5"/>
        <v>0</v>
      </c>
      <c r="O14" s="143">
        <f>IF('24'!O14:P14&gt;120,('24'!O14:P14-120)/60,0)</f>
        <v>0</v>
      </c>
      <c r="P14" s="144">
        <f t="shared" si="6"/>
        <v>0</v>
      </c>
      <c r="Q14" s="143">
        <f>IF('24'!Q14:R14&gt;120,('24'!Q14:R14-120)/60,0)</f>
        <v>0</v>
      </c>
      <c r="R14" s="144">
        <f t="shared" si="7"/>
        <v>0</v>
      </c>
      <c r="S14" s="143">
        <f>IF('24'!S14:T14&gt;120,('24'!S14:T14-120)/60,0)</f>
        <v>0</v>
      </c>
      <c r="T14" s="144">
        <f t="shared" si="8"/>
        <v>0</v>
      </c>
      <c r="U14" s="143">
        <f>IF('24'!U14:V14&gt;120,('24'!U14:V14-120)/60,0)</f>
        <v>0</v>
      </c>
      <c r="V14" s="144">
        <f t="shared" si="9"/>
        <v>0</v>
      </c>
      <c r="W14" s="143">
        <f>IF('24'!W14:X14&gt;120,('24'!W14:X14-120)/60,0)</f>
        <v>0</v>
      </c>
      <c r="X14" s="144">
        <f t="shared" si="10"/>
        <v>0</v>
      </c>
      <c r="Y14" s="143">
        <f>IF('24'!Y14:Z14&gt;120,('24'!Y14:Z14-120)/60,0)</f>
        <v>0</v>
      </c>
      <c r="Z14" s="144">
        <f t="shared" si="11"/>
        <v>0</v>
      </c>
      <c r="AA14" s="143">
        <f>IF('24'!AA14:AB14&gt;120,('24'!AA14:AB14-120)/60,0)</f>
        <v>0</v>
      </c>
      <c r="AB14" s="144">
        <f t="shared" si="12"/>
        <v>0</v>
      </c>
      <c r="AC14" s="143">
        <f>IF('24'!AC14:AD14&gt;120,('24'!AC14:AD14-120)/60,0)</f>
        <v>0</v>
      </c>
      <c r="AD14" s="144">
        <f t="shared" si="13"/>
        <v>0</v>
      </c>
      <c r="AE14" s="143">
        <f>IF('24'!AE14:AF14&gt;120,('24'!AE14:AF14-120)/60,0)</f>
        <v>0</v>
      </c>
      <c r="AF14" s="144">
        <f t="shared" si="14"/>
        <v>0</v>
      </c>
      <c r="AG14" s="143">
        <f>IF('24'!AG14:AH14&gt;120,('24'!AG14:AH14-120)/60,0)</f>
        <v>0</v>
      </c>
      <c r="AH14" s="144">
        <f t="shared" si="15"/>
        <v>0</v>
      </c>
      <c r="AI14" s="143">
        <f>IF('24'!AI14:AJ14&gt;120,('24'!AI14:AJ14-120)/60,0)</f>
        <v>0</v>
      </c>
      <c r="AJ14" s="144">
        <f t="shared" si="16"/>
        <v>0</v>
      </c>
      <c r="AK14" s="143">
        <f>IF('24'!AK14:AL14&gt;120,('24'!AK14:AL14-120)/60,0)</f>
        <v>0</v>
      </c>
      <c r="AL14" s="144">
        <f t="shared" si="17"/>
        <v>0</v>
      </c>
      <c r="AM14" s="143">
        <f>IF('24'!AM14:AN14&gt;120,('24'!AM14:AN14-120)/60,0)</f>
        <v>0</v>
      </c>
      <c r="AN14" s="144">
        <f t="shared" si="18"/>
        <v>0</v>
      </c>
      <c r="AO14" s="143">
        <f>IF('24'!AO14:AP14&gt;120,('24'!AO14:AP14-120)/60,0)</f>
        <v>0</v>
      </c>
      <c r="AP14" s="144">
        <f t="shared" si="19"/>
        <v>0</v>
      </c>
      <c r="AQ14" s="143">
        <f>IF('24'!AQ14:AR14&gt;120,('24'!AQ14:AR14-120)/60,0)</f>
        <v>0</v>
      </c>
      <c r="AR14" s="144">
        <f t="shared" si="20"/>
        <v>0</v>
      </c>
      <c r="AS14" s="143">
        <f>IF('24'!AS14:AT14&gt;120,('24'!AS14:AT14-120)/60,0)</f>
        <v>0</v>
      </c>
      <c r="AT14" s="144">
        <f t="shared" si="21"/>
        <v>0</v>
      </c>
      <c r="AU14" s="143">
        <f>IF('24'!AU14:AV14&gt;120,('24'!AU14:AV14-120)/60,0)</f>
        <v>0</v>
      </c>
      <c r="AV14" s="144">
        <f t="shared" si="22"/>
        <v>0</v>
      </c>
      <c r="AW14" s="143">
        <f>IF('24'!AW14:AX14&gt;120,('24'!AW14:AX14-120)/60,0)</f>
        <v>0</v>
      </c>
      <c r="AX14" s="144">
        <f t="shared" si="23"/>
        <v>0</v>
      </c>
      <c r="AY14" s="143">
        <f>IF('24'!AY14:AZ14&gt;120,('24'!AY14:AZ14-120)/60,0)</f>
        <v>0</v>
      </c>
      <c r="AZ14" s="144">
        <f t="shared" si="24"/>
        <v>0</v>
      </c>
      <c r="BA14" s="143">
        <f>IF('24'!BA14:BB14&gt;120,('24'!BA14:BB14-120)/60,0)</f>
        <v>0</v>
      </c>
      <c r="BB14" s="144">
        <f t="shared" si="25"/>
        <v>0</v>
      </c>
      <c r="BC14" s="143">
        <f>IF('24'!BC14:BD14&gt;120,('24'!BC14:BD14-120)/60,0)</f>
        <v>0</v>
      </c>
      <c r="BD14" s="144">
        <f t="shared" si="26"/>
        <v>0</v>
      </c>
      <c r="BE14" s="143">
        <f>IF('24'!BE14:BF14&gt;120,('24'!BE14:BF14-120)/60,0)</f>
        <v>0</v>
      </c>
      <c r="BF14" s="144">
        <f t="shared" si="27"/>
        <v>0</v>
      </c>
      <c r="BG14" s="143">
        <f>IF('24'!BG14:BH14&gt;120,('24'!BG14:BH14-120)/60,0)</f>
        <v>0</v>
      </c>
      <c r="BH14" s="144">
        <f t="shared" si="28"/>
        <v>0</v>
      </c>
      <c r="BI14" s="143">
        <f>IF('24'!BI14:BJ14&gt;120,('24'!BI14:BJ14-120)/60,0)</f>
        <v>0</v>
      </c>
      <c r="BJ14" s="144">
        <f t="shared" si="29"/>
        <v>0</v>
      </c>
      <c r="BK14" s="143">
        <f>IF('24'!BK14:BL14&gt;120,('24'!BK14:BL14-120)/60,0)</f>
        <v>0</v>
      </c>
      <c r="BL14" s="144" t="e">
        <f t="shared" si="30"/>
        <v>#VALUE!</v>
      </c>
      <c r="BM14" s="6"/>
      <c r="BO14" s="17" t="s">
        <v>273</v>
      </c>
      <c r="BP14" s="20" t="s">
        <v>295</v>
      </c>
    </row>
    <row r="15" spans="1:68" ht="26.25" thickBot="1">
      <c r="A15" s="10">
        <v>8072</v>
      </c>
      <c r="B15" s="10" t="s">
        <v>211</v>
      </c>
      <c r="C15" s="143">
        <f>IF('24'!C15:D15&gt;120,('24'!C15:D15-120)/60,0)</f>
        <v>0</v>
      </c>
      <c r="D15" s="144">
        <f t="shared" si="0"/>
        <v>0</v>
      </c>
      <c r="E15" s="143">
        <f>IF('24'!E15:F15&gt;120,('24'!E15:F15-120)/60,0)</f>
        <v>0</v>
      </c>
      <c r="F15" s="144">
        <f t="shared" si="1"/>
        <v>0</v>
      </c>
      <c r="G15" s="143">
        <f>IF('24'!G15:H15&gt;120,('24'!G15:H15-120)/60,0)</f>
        <v>0</v>
      </c>
      <c r="H15" s="144">
        <f t="shared" si="2"/>
        <v>0</v>
      </c>
      <c r="I15" s="143">
        <f>IF('24'!I15:J15&gt;120,('24'!I15:J15-120)/60,0)</f>
        <v>0</v>
      </c>
      <c r="J15" s="144">
        <f t="shared" si="3"/>
        <v>0</v>
      </c>
      <c r="K15" s="143">
        <f>IF('24'!K15:L15&gt;120,('24'!K15:L15-120)/60,0)</f>
        <v>0</v>
      </c>
      <c r="L15" s="144">
        <f t="shared" si="4"/>
        <v>0</v>
      </c>
      <c r="M15" s="143">
        <f>IF('24'!M15:N15&gt;120,('24'!M15:N15-120)/60,0)</f>
        <v>0</v>
      </c>
      <c r="N15" s="144">
        <f t="shared" si="5"/>
        <v>0</v>
      </c>
      <c r="O15" s="143">
        <f>IF('24'!O15:P15&gt;120,('24'!O15:P15-120)/60,0)</f>
        <v>0</v>
      </c>
      <c r="P15" s="144">
        <f t="shared" si="6"/>
        <v>0</v>
      </c>
      <c r="Q15" s="143">
        <f>IF('24'!Q15:R15&gt;120,('24'!Q15:R15-120)/60,0)</f>
        <v>0</v>
      </c>
      <c r="R15" s="144">
        <f t="shared" si="7"/>
        <v>0</v>
      </c>
      <c r="S15" s="143">
        <f>IF('24'!S15:T15&gt;120,('24'!S15:T15-120)/60,0)</f>
        <v>0</v>
      </c>
      <c r="T15" s="144">
        <f t="shared" si="8"/>
        <v>0</v>
      </c>
      <c r="U15" s="143">
        <f>IF('24'!U15:V15&gt;120,('24'!U15:V15-120)/60,0)</f>
        <v>0</v>
      </c>
      <c r="V15" s="144">
        <f t="shared" si="9"/>
        <v>0</v>
      </c>
      <c r="W15" s="143">
        <f>IF('24'!W15:X15&gt;120,('24'!W15:X15-120)/60,0)</f>
        <v>0</v>
      </c>
      <c r="X15" s="144">
        <f t="shared" si="10"/>
        <v>0</v>
      </c>
      <c r="Y15" s="143">
        <f>IF('24'!Y15:Z15&gt;120,('24'!Y15:Z15-120)/60,0)</f>
        <v>0</v>
      </c>
      <c r="Z15" s="144">
        <f t="shared" si="11"/>
        <v>0</v>
      </c>
      <c r="AA15" s="143">
        <f>IF('24'!AA15:AB15&gt;120,('24'!AA15:AB15-120)/60,0)</f>
        <v>0</v>
      </c>
      <c r="AB15" s="144">
        <f t="shared" si="12"/>
        <v>0</v>
      </c>
      <c r="AC15" s="143">
        <f>IF('24'!AC15:AD15&gt;120,('24'!AC15:AD15-120)/60,0)</f>
        <v>0</v>
      </c>
      <c r="AD15" s="144">
        <f t="shared" si="13"/>
        <v>0</v>
      </c>
      <c r="AE15" s="143">
        <f>IF('24'!AE15:AF15&gt;120,('24'!AE15:AF15-120)/60,0)</f>
        <v>0</v>
      </c>
      <c r="AF15" s="144">
        <f t="shared" si="14"/>
        <v>0</v>
      </c>
      <c r="AG15" s="143">
        <f>IF('24'!AG15:AH15&gt;120,('24'!AG15:AH15-120)/60,0)</f>
        <v>0</v>
      </c>
      <c r="AH15" s="144">
        <f t="shared" si="15"/>
        <v>0</v>
      </c>
      <c r="AI15" s="143">
        <f>IF('24'!AI15:AJ15&gt;120,('24'!AI15:AJ15-120)/60,0)</f>
        <v>0</v>
      </c>
      <c r="AJ15" s="144">
        <f t="shared" si="16"/>
        <v>0</v>
      </c>
      <c r="AK15" s="143">
        <f>IF('24'!AK15:AL15&gt;120,('24'!AK15:AL15-120)/60,0)</f>
        <v>0</v>
      </c>
      <c r="AL15" s="144">
        <f t="shared" si="17"/>
        <v>0</v>
      </c>
      <c r="AM15" s="143">
        <f>IF('24'!AM15:AN15&gt;120,('24'!AM15:AN15-120)/60,0)</f>
        <v>0</v>
      </c>
      <c r="AN15" s="144">
        <f t="shared" si="18"/>
        <v>0</v>
      </c>
      <c r="AO15" s="143">
        <f>IF('24'!AO15:AP15&gt;120,('24'!AO15:AP15-120)/60,0)</f>
        <v>0</v>
      </c>
      <c r="AP15" s="144">
        <f t="shared" si="19"/>
        <v>0</v>
      </c>
      <c r="AQ15" s="143">
        <f>IF('24'!AQ15:AR15&gt;120,('24'!AQ15:AR15-120)/60,0)</f>
        <v>0</v>
      </c>
      <c r="AR15" s="144">
        <f t="shared" si="20"/>
        <v>0</v>
      </c>
      <c r="AS15" s="143">
        <f>IF('24'!AS15:AT15&gt;120,('24'!AS15:AT15-120)/60,0)</f>
        <v>0</v>
      </c>
      <c r="AT15" s="144">
        <f t="shared" si="21"/>
        <v>0</v>
      </c>
      <c r="AU15" s="143">
        <f>IF('24'!AU15:AV15&gt;120,('24'!AU15:AV15-120)/60,0)</f>
        <v>0</v>
      </c>
      <c r="AV15" s="144">
        <f t="shared" si="22"/>
        <v>0</v>
      </c>
      <c r="AW15" s="143">
        <f>IF('24'!AW15:AX15&gt;120,('24'!AW15:AX15-120)/60,0)</f>
        <v>0</v>
      </c>
      <c r="AX15" s="144">
        <f t="shared" si="23"/>
        <v>0</v>
      </c>
      <c r="AY15" s="143">
        <f>IF('24'!AY15:AZ15&gt;120,('24'!AY15:AZ15-120)/60,0)</f>
        <v>0</v>
      </c>
      <c r="AZ15" s="144">
        <f t="shared" si="24"/>
        <v>0</v>
      </c>
      <c r="BA15" s="143">
        <f>IF('24'!BA15:BB15&gt;120,('24'!BA15:BB15-120)/60,0)</f>
        <v>0</v>
      </c>
      <c r="BB15" s="144">
        <f t="shared" si="25"/>
        <v>0</v>
      </c>
      <c r="BC15" s="143">
        <f>IF('24'!BC15:BD15&gt;120,('24'!BC15:BD15-120)/60,0)</f>
        <v>0</v>
      </c>
      <c r="BD15" s="144">
        <f t="shared" si="26"/>
        <v>0</v>
      </c>
      <c r="BE15" s="143">
        <f>IF('24'!BE15:BF15&gt;120,('24'!BE15:BF15-120)/60,0)</f>
        <v>0</v>
      </c>
      <c r="BF15" s="144">
        <f t="shared" si="27"/>
        <v>0</v>
      </c>
      <c r="BG15" s="143">
        <f>IF('24'!BG15:BH15&gt;120,('24'!BG15:BH15-120)/60,0)</f>
        <v>0</v>
      </c>
      <c r="BH15" s="144">
        <f t="shared" si="28"/>
        <v>0</v>
      </c>
      <c r="BI15" s="143">
        <f>IF('24'!BI15:BJ15&gt;120,('24'!BI15:BJ15-120)/60,0)</f>
        <v>0</v>
      </c>
      <c r="BJ15" s="144">
        <f t="shared" si="29"/>
        <v>0</v>
      </c>
      <c r="BK15" s="143">
        <f>IF('24'!BK15:BL15&gt;120,('24'!BK15:BL15-120)/60,0)</f>
        <v>0</v>
      </c>
      <c r="BL15" s="144" t="e">
        <f t="shared" si="30"/>
        <v>#VALUE!</v>
      </c>
      <c r="BM15" s="6"/>
      <c r="BO15" s="17" t="s">
        <v>273</v>
      </c>
      <c r="BP15" s="20" t="s">
        <v>295</v>
      </c>
    </row>
    <row r="16" spans="1:68" ht="26.25" thickBot="1">
      <c r="A16" s="10">
        <v>8073</v>
      </c>
      <c r="B16" s="10" t="s">
        <v>395</v>
      </c>
      <c r="C16" s="143">
        <f>IF('24'!C16:D16&gt;120,('24'!C16:D16-120)/60,0)</f>
        <v>0</v>
      </c>
      <c r="D16" s="144">
        <f t="shared" si="0"/>
        <v>0</v>
      </c>
      <c r="E16" s="143">
        <f>IF('24'!E16:F16&gt;120,('24'!E16:F16-120)/60,0)</f>
        <v>0</v>
      </c>
      <c r="F16" s="144">
        <f t="shared" si="1"/>
        <v>0</v>
      </c>
      <c r="G16" s="143">
        <f>IF('24'!G16:H16&gt;120,('24'!G16:H16-120)/60,0)</f>
        <v>0</v>
      </c>
      <c r="H16" s="144">
        <f t="shared" si="2"/>
        <v>0</v>
      </c>
      <c r="I16" s="143">
        <f>IF('24'!I16:J16&gt;120,('24'!I16:J16-120)/60,0)</f>
        <v>0</v>
      </c>
      <c r="J16" s="144">
        <f t="shared" si="3"/>
        <v>0</v>
      </c>
      <c r="K16" s="143">
        <f>IF('24'!K16:L16&gt;120,('24'!K16:L16-120)/60,0)</f>
        <v>0</v>
      </c>
      <c r="L16" s="144">
        <f t="shared" si="4"/>
        <v>0</v>
      </c>
      <c r="M16" s="143">
        <f>IF('24'!M16:N16&gt;120,('24'!M16:N16-120)/60,0)</f>
        <v>0</v>
      </c>
      <c r="N16" s="144">
        <f t="shared" si="5"/>
        <v>0</v>
      </c>
      <c r="O16" s="143">
        <f>IF('24'!O16:P16&gt;120,('24'!O16:P16-120)/60,0)</f>
        <v>0</v>
      </c>
      <c r="P16" s="144">
        <f t="shared" si="6"/>
        <v>0</v>
      </c>
      <c r="Q16" s="143">
        <f>IF('24'!Q16:R16&gt;120,('24'!Q16:R16-120)/60,0)</f>
        <v>0</v>
      </c>
      <c r="R16" s="144">
        <f t="shared" si="7"/>
        <v>0</v>
      </c>
      <c r="S16" s="143">
        <f>IF('24'!S16:T16&gt;120,('24'!S16:T16-120)/60,0)</f>
        <v>0</v>
      </c>
      <c r="T16" s="144">
        <f t="shared" si="8"/>
        <v>0</v>
      </c>
      <c r="U16" s="143">
        <f>IF('24'!U16:V16&gt;120,('24'!U16:V16-120)/60,0)</f>
        <v>0</v>
      </c>
      <c r="V16" s="144">
        <f t="shared" si="9"/>
        <v>0</v>
      </c>
      <c r="W16" s="143">
        <f>IF('24'!W16:X16&gt;120,('24'!W16:X16-120)/60,0)</f>
        <v>0</v>
      </c>
      <c r="X16" s="144">
        <f t="shared" si="10"/>
        <v>0</v>
      </c>
      <c r="Y16" s="143">
        <f>IF('24'!Y16:Z16&gt;120,('24'!Y16:Z16-120)/60,0)</f>
        <v>0</v>
      </c>
      <c r="Z16" s="144">
        <f t="shared" si="11"/>
        <v>0</v>
      </c>
      <c r="AA16" s="143">
        <f>IF('24'!AA16:AB16&gt;120,('24'!AA16:AB16-120)/60,0)</f>
        <v>0</v>
      </c>
      <c r="AB16" s="144">
        <f t="shared" si="12"/>
        <v>0</v>
      </c>
      <c r="AC16" s="143">
        <f>IF('24'!AC16:AD16&gt;120,('24'!AC16:AD16-120)/60,0)</f>
        <v>0</v>
      </c>
      <c r="AD16" s="144">
        <f t="shared" si="13"/>
        <v>0</v>
      </c>
      <c r="AE16" s="143">
        <f>IF('24'!AE16:AF16&gt;120,('24'!AE16:AF16-120)/60,0)</f>
        <v>0</v>
      </c>
      <c r="AF16" s="144">
        <f t="shared" si="14"/>
        <v>0</v>
      </c>
      <c r="AG16" s="143">
        <f>IF('24'!AG16:AH16&gt;120,('24'!AG16:AH16-120)/60,0)</f>
        <v>0</v>
      </c>
      <c r="AH16" s="144">
        <f t="shared" si="15"/>
        <v>0</v>
      </c>
      <c r="AI16" s="143">
        <f>IF('24'!AI16:AJ16&gt;120,('24'!AI16:AJ16-120)/60,0)</f>
        <v>0</v>
      </c>
      <c r="AJ16" s="144">
        <f t="shared" si="16"/>
        <v>0</v>
      </c>
      <c r="AK16" s="143">
        <f>IF('24'!AK16:AL16&gt;120,('24'!AK16:AL16-120)/60,0)</f>
        <v>0</v>
      </c>
      <c r="AL16" s="144">
        <f t="shared" si="17"/>
        <v>0</v>
      </c>
      <c r="AM16" s="143">
        <f>IF('24'!AM16:AN16&gt;120,('24'!AM16:AN16-120)/60,0)</f>
        <v>0</v>
      </c>
      <c r="AN16" s="144">
        <f t="shared" si="18"/>
        <v>0</v>
      </c>
      <c r="AO16" s="143">
        <f>IF('24'!AO16:AP16&gt;120,('24'!AO16:AP16-120)/60,0)</f>
        <v>0</v>
      </c>
      <c r="AP16" s="144">
        <f t="shared" si="19"/>
        <v>0</v>
      </c>
      <c r="AQ16" s="143">
        <f>IF('24'!AQ16:AR16&gt;120,('24'!AQ16:AR16-120)/60,0)</f>
        <v>0</v>
      </c>
      <c r="AR16" s="144">
        <f t="shared" si="20"/>
        <v>0</v>
      </c>
      <c r="AS16" s="143">
        <f>IF('24'!AS16:AT16&gt;120,('24'!AS16:AT16-120)/60,0)</f>
        <v>0</v>
      </c>
      <c r="AT16" s="144">
        <f t="shared" si="21"/>
        <v>0</v>
      </c>
      <c r="AU16" s="143">
        <f>IF('24'!AU16:AV16&gt;120,('24'!AU16:AV16-120)/60,0)</f>
        <v>0</v>
      </c>
      <c r="AV16" s="144">
        <f t="shared" si="22"/>
        <v>0</v>
      </c>
      <c r="AW16" s="143">
        <f>IF('24'!AW16:AX16&gt;120,('24'!AW16:AX16-120)/60,0)</f>
        <v>0</v>
      </c>
      <c r="AX16" s="144">
        <f t="shared" si="23"/>
        <v>0</v>
      </c>
      <c r="AY16" s="143">
        <f>IF('24'!AY16:AZ16&gt;120,('24'!AY16:AZ16-120)/60,0)</f>
        <v>0</v>
      </c>
      <c r="AZ16" s="144">
        <f t="shared" si="24"/>
        <v>0</v>
      </c>
      <c r="BA16" s="143">
        <f>IF('24'!BA16:BB16&gt;120,('24'!BA16:BB16-120)/60,0)</f>
        <v>0</v>
      </c>
      <c r="BB16" s="144">
        <f t="shared" si="25"/>
        <v>0</v>
      </c>
      <c r="BC16" s="143">
        <f>IF('24'!BC16:BD16&gt;120,('24'!BC16:BD16-120)/60,0)</f>
        <v>0</v>
      </c>
      <c r="BD16" s="144">
        <f t="shared" si="26"/>
        <v>0</v>
      </c>
      <c r="BE16" s="143">
        <f>IF('24'!BE16:BF16&gt;120,('24'!BE16:BF16-120)/60,0)</f>
        <v>0</v>
      </c>
      <c r="BF16" s="144">
        <f t="shared" si="27"/>
        <v>0</v>
      </c>
      <c r="BG16" s="143">
        <f>IF('24'!BG16:BH16&gt;120,('24'!BG16:BH16-120)/60,0)</f>
        <v>0</v>
      </c>
      <c r="BH16" s="144">
        <f t="shared" si="28"/>
        <v>0</v>
      </c>
      <c r="BI16" s="143">
        <f>IF('24'!BI16:BJ16&gt;120,('24'!BI16:BJ16-120)/60,0)</f>
        <v>0</v>
      </c>
      <c r="BJ16" s="144">
        <f t="shared" si="29"/>
        <v>0</v>
      </c>
      <c r="BK16" s="143">
        <f>IF('24'!BK16:BL16&gt;120,('24'!BK16:BL16-120)/60,0)</f>
        <v>0</v>
      </c>
      <c r="BL16" s="144" t="e">
        <f t="shared" si="30"/>
        <v>#VALUE!</v>
      </c>
      <c r="BM16" s="6"/>
      <c r="BO16" s="17" t="s">
        <v>273</v>
      </c>
      <c r="BP16" s="20" t="s">
        <v>295</v>
      </c>
    </row>
    <row r="17" spans="1:68" ht="26.25" thickBot="1">
      <c r="A17" s="10">
        <v>8074</v>
      </c>
      <c r="B17" s="10" t="s">
        <v>19</v>
      </c>
      <c r="C17" s="143">
        <f>IF('24'!C17:D17&gt;120,('24'!C17:D17-120)/60,0)</f>
        <v>0</v>
      </c>
      <c r="D17" s="144">
        <f t="shared" si="0"/>
        <v>0</v>
      </c>
      <c r="E17" s="143">
        <f>IF('24'!E17:F17&gt;120,('24'!E17:F17-120)/60,0)</f>
        <v>0</v>
      </c>
      <c r="F17" s="144">
        <f t="shared" si="1"/>
        <v>0</v>
      </c>
      <c r="G17" s="143">
        <f>IF('24'!G17:H17&gt;120,('24'!G17:H17-120)/60,0)</f>
        <v>0</v>
      </c>
      <c r="H17" s="144">
        <f t="shared" si="2"/>
        <v>0</v>
      </c>
      <c r="I17" s="143">
        <f>IF('24'!I17:J17&gt;120,('24'!I17:J17-120)/60,0)</f>
        <v>0</v>
      </c>
      <c r="J17" s="144">
        <f t="shared" si="3"/>
        <v>0</v>
      </c>
      <c r="K17" s="143">
        <f>IF('24'!K17:L17&gt;120,('24'!K17:L17-120)/60,0)</f>
        <v>0</v>
      </c>
      <c r="L17" s="144">
        <f t="shared" si="4"/>
        <v>0</v>
      </c>
      <c r="M17" s="143">
        <f>IF('24'!M17:N17&gt;120,('24'!M17:N17-120)/60,0)</f>
        <v>0</v>
      </c>
      <c r="N17" s="144">
        <f t="shared" si="5"/>
        <v>0</v>
      </c>
      <c r="O17" s="143">
        <f>IF('24'!O17:P17&gt;120,('24'!O17:P17-120)/60,0)</f>
        <v>0</v>
      </c>
      <c r="P17" s="144">
        <f t="shared" si="6"/>
        <v>0</v>
      </c>
      <c r="Q17" s="143">
        <f>IF('24'!Q17:R17&gt;120,('24'!Q17:R17-120)/60,0)</f>
        <v>0</v>
      </c>
      <c r="R17" s="144">
        <f t="shared" si="7"/>
        <v>0</v>
      </c>
      <c r="S17" s="143">
        <f>IF('24'!S17:T17&gt;120,('24'!S17:T17-120)/60,0)</f>
        <v>0</v>
      </c>
      <c r="T17" s="144">
        <f t="shared" si="8"/>
        <v>0</v>
      </c>
      <c r="U17" s="143">
        <f>IF('24'!U17:V17&gt;120,('24'!U17:V17-120)/60,0)</f>
        <v>0</v>
      </c>
      <c r="V17" s="144">
        <f t="shared" si="9"/>
        <v>0</v>
      </c>
      <c r="W17" s="143">
        <f>IF('24'!W17:X17&gt;120,('24'!W17:X17-120)/60,0)</f>
        <v>0</v>
      </c>
      <c r="X17" s="144">
        <f t="shared" si="10"/>
        <v>0</v>
      </c>
      <c r="Y17" s="143">
        <f>IF('24'!Y17:Z17&gt;120,('24'!Y17:Z17-120)/60,0)</f>
        <v>0</v>
      </c>
      <c r="Z17" s="144">
        <f t="shared" si="11"/>
        <v>0</v>
      </c>
      <c r="AA17" s="143">
        <f>IF('24'!AA17:AB17&gt;120,('24'!AA17:AB17-120)/60,0)</f>
        <v>0</v>
      </c>
      <c r="AB17" s="144">
        <f t="shared" si="12"/>
        <v>0</v>
      </c>
      <c r="AC17" s="143">
        <f>IF('24'!AC17:AD17&gt;120,('24'!AC17:AD17-120)/60,0)</f>
        <v>0</v>
      </c>
      <c r="AD17" s="144">
        <f t="shared" si="13"/>
        <v>0</v>
      </c>
      <c r="AE17" s="143">
        <f>IF('24'!AE17:AF17&gt;120,('24'!AE17:AF17-120)/60,0)</f>
        <v>0</v>
      </c>
      <c r="AF17" s="144">
        <f t="shared" si="14"/>
        <v>0</v>
      </c>
      <c r="AG17" s="143">
        <f>IF('24'!AG17:AH17&gt;120,('24'!AG17:AH17-120)/60,0)</f>
        <v>0</v>
      </c>
      <c r="AH17" s="144">
        <f t="shared" si="15"/>
        <v>0</v>
      </c>
      <c r="AI17" s="143">
        <f>IF('24'!AI17:AJ17&gt;120,('24'!AI17:AJ17-120)/60,0)</f>
        <v>0</v>
      </c>
      <c r="AJ17" s="144">
        <f t="shared" si="16"/>
        <v>0</v>
      </c>
      <c r="AK17" s="143">
        <f>IF('24'!AK17:AL17&gt;120,('24'!AK17:AL17-120)/60,0)</f>
        <v>0</v>
      </c>
      <c r="AL17" s="144">
        <f t="shared" si="17"/>
        <v>0</v>
      </c>
      <c r="AM17" s="143">
        <f>IF('24'!AM17:AN17&gt;120,('24'!AM17:AN17-120)/60,0)</f>
        <v>0</v>
      </c>
      <c r="AN17" s="144">
        <f t="shared" si="18"/>
        <v>0</v>
      </c>
      <c r="AO17" s="143">
        <f>IF('24'!AO17:AP17&gt;120,('24'!AO17:AP17-120)/60,0)</f>
        <v>0</v>
      </c>
      <c r="AP17" s="144">
        <f t="shared" si="19"/>
        <v>0</v>
      </c>
      <c r="AQ17" s="143">
        <f>IF('24'!AQ17:AR17&gt;120,('24'!AQ17:AR17-120)/60,0)</f>
        <v>0</v>
      </c>
      <c r="AR17" s="144">
        <f t="shared" si="20"/>
        <v>0</v>
      </c>
      <c r="AS17" s="143">
        <f>IF('24'!AS17:AT17&gt;120,('24'!AS17:AT17-120)/60,0)</f>
        <v>0</v>
      </c>
      <c r="AT17" s="144">
        <f t="shared" si="21"/>
        <v>0</v>
      </c>
      <c r="AU17" s="143">
        <f>IF('24'!AU17:AV17&gt;120,('24'!AU17:AV17-120)/60,0)</f>
        <v>0</v>
      </c>
      <c r="AV17" s="144">
        <f t="shared" si="22"/>
        <v>0</v>
      </c>
      <c r="AW17" s="143">
        <f>IF('24'!AW17:AX17&gt;120,('24'!AW17:AX17-120)/60,0)</f>
        <v>0</v>
      </c>
      <c r="AX17" s="144">
        <f t="shared" si="23"/>
        <v>0</v>
      </c>
      <c r="AY17" s="143">
        <f>IF('24'!AY17:AZ17&gt;120,('24'!AY17:AZ17-120)/60,0)</f>
        <v>0</v>
      </c>
      <c r="AZ17" s="144">
        <f t="shared" si="24"/>
        <v>0</v>
      </c>
      <c r="BA17" s="143">
        <f>IF('24'!BA17:BB17&gt;120,('24'!BA17:BB17-120)/60,0)</f>
        <v>0</v>
      </c>
      <c r="BB17" s="144">
        <f t="shared" si="25"/>
        <v>0</v>
      </c>
      <c r="BC17" s="143">
        <f>IF('24'!BC17:BD17&gt;120,('24'!BC17:BD17-120)/60,0)</f>
        <v>0</v>
      </c>
      <c r="BD17" s="144">
        <f t="shared" si="26"/>
        <v>0</v>
      </c>
      <c r="BE17" s="143">
        <f>IF('24'!BE17:BF17&gt;120,('24'!BE17:BF17-120)/60,0)</f>
        <v>0</v>
      </c>
      <c r="BF17" s="144">
        <f t="shared" si="27"/>
        <v>0</v>
      </c>
      <c r="BG17" s="143">
        <f>IF('24'!BG17:BH17&gt;120,('24'!BG17:BH17-120)/60,0)</f>
        <v>0</v>
      </c>
      <c r="BH17" s="144">
        <f t="shared" si="28"/>
        <v>0</v>
      </c>
      <c r="BI17" s="143">
        <f>IF('24'!BI17:BJ17&gt;120,('24'!BI17:BJ17-120)/60,0)</f>
        <v>0</v>
      </c>
      <c r="BJ17" s="144">
        <f t="shared" si="29"/>
        <v>0</v>
      </c>
      <c r="BK17" s="143">
        <f>IF('24'!BK17:BL17&gt;120,('24'!BK17:BL17-120)/60,0)</f>
        <v>0</v>
      </c>
      <c r="BL17" s="144" t="e">
        <f t="shared" si="30"/>
        <v>#VALUE!</v>
      </c>
      <c r="BM17" s="6"/>
      <c r="BO17" s="17" t="s">
        <v>269</v>
      </c>
      <c r="BP17" s="20" t="s">
        <v>295</v>
      </c>
    </row>
    <row r="18" spans="1:68" ht="26.25" thickBot="1">
      <c r="A18" s="10">
        <v>8092</v>
      </c>
      <c r="B18" s="10" t="s">
        <v>212</v>
      </c>
      <c r="C18" s="143">
        <f>IF('24'!C18:D18&gt;120,('24'!C18:D18-120)/60,0)</f>
        <v>0</v>
      </c>
      <c r="D18" s="144">
        <f t="shared" si="0"/>
        <v>0</v>
      </c>
      <c r="E18" s="143">
        <f>IF('24'!E18:F18&gt;120,('24'!E18:F18-120)/60,0)</f>
        <v>0</v>
      </c>
      <c r="F18" s="144">
        <f t="shared" si="1"/>
        <v>0</v>
      </c>
      <c r="G18" s="143">
        <f>IF('24'!G18:H18&gt;120,('24'!G18:H18-120)/60,0)</f>
        <v>0</v>
      </c>
      <c r="H18" s="144">
        <f t="shared" si="2"/>
        <v>0</v>
      </c>
      <c r="I18" s="143">
        <f>IF('24'!I18:J18&gt;120,('24'!I18:J18-120)/60,0)</f>
        <v>0</v>
      </c>
      <c r="J18" s="144">
        <f t="shared" si="3"/>
        <v>0</v>
      </c>
      <c r="K18" s="143">
        <f>IF('24'!K18:L18&gt;120,('24'!K18:L18-120)/60,0)</f>
        <v>0</v>
      </c>
      <c r="L18" s="144">
        <f t="shared" si="4"/>
        <v>0</v>
      </c>
      <c r="M18" s="143">
        <f>IF('24'!M18:N18&gt;120,('24'!M18:N18-120)/60,0)</f>
        <v>0</v>
      </c>
      <c r="N18" s="144">
        <f t="shared" si="5"/>
        <v>0</v>
      </c>
      <c r="O18" s="143">
        <f>IF('24'!O18:P18&gt;120,('24'!O18:P18-120)/60,0)</f>
        <v>0</v>
      </c>
      <c r="P18" s="144">
        <f t="shared" si="6"/>
        <v>0</v>
      </c>
      <c r="Q18" s="143">
        <f>IF('24'!Q18:R18&gt;120,('24'!Q18:R18-120)/60,0)</f>
        <v>0</v>
      </c>
      <c r="R18" s="144">
        <f t="shared" si="7"/>
        <v>0</v>
      </c>
      <c r="S18" s="143">
        <f>IF('24'!S18:T18&gt;120,('24'!S18:T18-120)/60,0)</f>
        <v>0</v>
      </c>
      <c r="T18" s="144">
        <f t="shared" si="8"/>
        <v>0</v>
      </c>
      <c r="U18" s="143">
        <f>IF('24'!U18:V18&gt;120,('24'!U18:V18-120)/60,0)</f>
        <v>0</v>
      </c>
      <c r="V18" s="144">
        <f t="shared" si="9"/>
        <v>0</v>
      </c>
      <c r="W18" s="143">
        <f>IF('24'!W18:X18&gt;120,('24'!W18:X18-120)/60,0)</f>
        <v>0</v>
      </c>
      <c r="X18" s="144">
        <f t="shared" si="10"/>
        <v>0</v>
      </c>
      <c r="Y18" s="143">
        <f>IF('24'!Y18:Z18&gt;120,('24'!Y18:Z18-120)/60,0)</f>
        <v>0</v>
      </c>
      <c r="Z18" s="144">
        <f t="shared" si="11"/>
        <v>0</v>
      </c>
      <c r="AA18" s="143">
        <f>IF('24'!AA18:AB18&gt;120,('24'!AA18:AB18-120)/60,0)</f>
        <v>0</v>
      </c>
      <c r="AB18" s="144">
        <f t="shared" si="12"/>
        <v>0</v>
      </c>
      <c r="AC18" s="143">
        <f>IF('24'!AC18:AD18&gt;120,('24'!AC18:AD18-120)/60,0)</f>
        <v>0</v>
      </c>
      <c r="AD18" s="144">
        <f t="shared" si="13"/>
        <v>0</v>
      </c>
      <c r="AE18" s="143">
        <f>IF('24'!AE18:AF18&gt;120,('24'!AE18:AF18-120)/60,0)</f>
        <v>0</v>
      </c>
      <c r="AF18" s="144">
        <f t="shared" si="14"/>
        <v>0</v>
      </c>
      <c r="AG18" s="143">
        <f>IF('24'!AG18:AH18&gt;120,('24'!AG18:AH18-120)/60,0)</f>
        <v>0</v>
      </c>
      <c r="AH18" s="144">
        <f t="shared" si="15"/>
        <v>0</v>
      </c>
      <c r="AI18" s="143">
        <f>IF('24'!AI18:AJ18&gt;120,('24'!AI18:AJ18-120)/60,0)</f>
        <v>0</v>
      </c>
      <c r="AJ18" s="144">
        <f t="shared" si="16"/>
        <v>0</v>
      </c>
      <c r="AK18" s="143">
        <f>IF('24'!AK18:AL18&gt;120,('24'!AK18:AL18-120)/60,0)</f>
        <v>0</v>
      </c>
      <c r="AL18" s="144">
        <f t="shared" si="17"/>
        <v>0</v>
      </c>
      <c r="AM18" s="143">
        <f>IF('24'!AM18:AN18&gt;120,('24'!AM18:AN18-120)/60,0)</f>
        <v>0</v>
      </c>
      <c r="AN18" s="144">
        <f t="shared" si="18"/>
        <v>0</v>
      </c>
      <c r="AO18" s="143">
        <f>IF('24'!AO18:AP18&gt;120,('24'!AO18:AP18-120)/60,0)</f>
        <v>0</v>
      </c>
      <c r="AP18" s="144">
        <f t="shared" si="19"/>
        <v>0</v>
      </c>
      <c r="AQ18" s="143">
        <f>IF('24'!AQ18:AR18&gt;120,('24'!AQ18:AR18-120)/60,0)</f>
        <v>0</v>
      </c>
      <c r="AR18" s="144">
        <f t="shared" si="20"/>
        <v>0</v>
      </c>
      <c r="AS18" s="143">
        <f>IF('24'!AS18:AT18&gt;120,('24'!AS18:AT18-120)/60,0)</f>
        <v>0</v>
      </c>
      <c r="AT18" s="144">
        <f t="shared" si="21"/>
        <v>0</v>
      </c>
      <c r="AU18" s="143">
        <f>IF('24'!AU18:AV18&gt;120,('24'!AU18:AV18-120)/60,0)</f>
        <v>0</v>
      </c>
      <c r="AV18" s="144">
        <f t="shared" si="22"/>
        <v>0</v>
      </c>
      <c r="AW18" s="143">
        <f>IF('24'!AW18:AX18&gt;120,('24'!AW18:AX18-120)/60,0)</f>
        <v>0</v>
      </c>
      <c r="AX18" s="144">
        <f t="shared" si="23"/>
        <v>0</v>
      </c>
      <c r="AY18" s="143">
        <f>IF('24'!AY18:AZ18&gt;120,('24'!AY18:AZ18-120)/60,0)</f>
        <v>0</v>
      </c>
      <c r="AZ18" s="144">
        <f t="shared" si="24"/>
        <v>0</v>
      </c>
      <c r="BA18" s="143">
        <f>IF('24'!BA18:BB18&gt;120,('24'!BA18:BB18-120)/60,0)</f>
        <v>0</v>
      </c>
      <c r="BB18" s="144">
        <f t="shared" si="25"/>
        <v>0</v>
      </c>
      <c r="BC18" s="143">
        <f>IF('24'!BC18:BD18&gt;120,('24'!BC18:BD18-120)/60,0)</f>
        <v>0</v>
      </c>
      <c r="BD18" s="144">
        <f t="shared" si="26"/>
        <v>0</v>
      </c>
      <c r="BE18" s="143">
        <f>IF('24'!BE18:BF18&gt;120,('24'!BE18:BF18-120)/60,0)</f>
        <v>0</v>
      </c>
      <c r="BF18" s="144">
        <f t="shared" si="27"/>
        <v>0</v>
      </c>
      <c r="BG18" s="143">
        <f>IF('24'!BG18:BH18&gt;120,('24'!BG18:BH18-120)/60,0)</f>
        <v>0</v>
      </c>
      <c r="BH18" s="144">
        <f t="shared" si="28"/>
        <v>0</v>
      </c>
      <c r="BI18" s="143">
        <f>IF('24'!BI18:BJ18&gt;120,('24'!BI18:BJ18-120)/60,0)</f>
        <v>0</v>
      </c>
      <c r="BJ18" s="144">
        <f t="shared" si="29"/>
        <v>0</v>
      </c>
      <c r="BK18" s="143">
        <f>IF('24'!BK18:BL18&gt;120,('24'!BK18:BL18-120)/60,0)</f>
        <v>0</v>
      </c>
      <c r="BL18" s="144" t="e">
        <f t="shared" si="30"/>
        <v>#VALUE!</v>
      </c>
      <c r="BM18" s="6"/>
      <c r="BO18" s="17" t="s">
        <v>272</v>
      </c>
      <c r="BP18" s="20" t="s">
        <v>295</v>
      </c>
    </row>
    <row r="19" spans="1:68" ht="26.25" thickBot="1">
      <c r="A19" s="10">
        <v>8093</v>
      </c>
      <c r="B19" s="10" t="s">
        <v>213</v>
      </c>
      <c r="C19" s="143">
        <f>IF('24'!C19:D19&gt;120,('24'!C19:D19-120)/60,0)</f>
        <v>0</v>
      </c>
      <c r="D19" s="144">
        <f t="shared" si="0"/>
        <v>0</v>
      </c>
      <c r="E19" s="143">
        <f>IF('24'!E19:F19&gt;120,('24'!E19:F19-120)/60,0)</f>
        <v>0</v>
      </c>
      <c r="F19" s="144">
        <f t="shared" si="1"/>
        <v>0</v>
      </c>
      <c r="G19" s="143">
        <f>IF('24'!G19:H19&gt;120,('24'!G19:H19-120)/60,0)</f>
        <v>0</v>
      </c>
      <c r="H19" s="144">
        <f t="shared" si="2"/>
        <v>0</v>
      </c>
      <c r="I19" s="143">
        <f>IF('24'!I19:J19&gt;120,('24'!I19:J19-120)/60,0)</f>
        <v>0</v>
      </c>
      <c r="J19" s="144">
        <f t="shared" si="3"/>
        <v>0</v>
      </c>
      <c r="K19" s="143">
        <f>IF('24'!K19:L19&gt;120,('24'!K19:L19-120)/60,0)</f>
        <v>0</v>
      </c>
      <c r="L19" s="144">
        <f t="shared" si="4"/>
        <v>0</v>
      </c>
      <c r="M19" s="143">
        <f>IF('24'!M19:N19&gt;120,('24'!M19:N19-120)/60,0)</f>
        <v>0</v>
      </c>
      <c r="N19" s="144">
        <f t="shared" si="5"/>
        <v>0</v>
      </c>
      <c r="O19" s="143">
        <f>IF('24'!O19:P19&gt;120,('24'!O19:P19-120)/60,0)</f>
        <v>0</v>
      </c>
      <c r="P19" s="144">
        <f t="shared" si="6"/>
        <v>0</v>
      </c>
      <c r="Q19" s="143">
        <f>IF('24'!Q19:R19&gt;120,('24'!Q19:R19-120)/60,0)</f>
        <v>0</v>
      </c>
      <c r="R19" s="144">
        <f t="shared" si="7"/>
        <v>0</v>
      </c>
      <c r="S19" s="143">
        <f>IF('24'!S19:T19&gt;120,('24'!S19:T19-120)/60,0)</f>
        <v>0</v>
      </c>
      <c r="T19" s="144">
        <f t="shared" si="8"/>
        <v>0</v>
      </c>
      <c r="U19" s="143">
        <f>IF('24'!U19:V19&gt;120,('24'!U19:V19-120)/60,0)</f>
        <v>0</v>
      </c>
      <c r="V19" s="144">
        <f t="shared" si="9"/>
        <v>0</v>
      </c>
      <c r="W19" s="143">
        <f>IF('24'!W19:X19&gt;120,('24'!W19:X19-120)/60,0)</f>
        <v>0</v>
      </c>
      <c r="X19" s="144">
        <f t="shared" si="10"/>
        <v>0</v>
      </c>
      <c r="Y19" s="143">
        <f>IF('24'!Y19:Z19&gt;120,('24'!Y19:Z19-120)/60,0)</f>
        <v>0</v>
      </c>
      <c r="Z19" s="144">
        <f t="shared" si="11"/>
        <v>0</v>
      </c>
      <c r="AA19" s="143">
        <f>IF('24'!AA19:AB19&gt;120,('24'!AA19:AB19-120)/60,0)</f>
        <v>0</v>
      </c>
      <c r="AB19" s="144">
        <f t="shared" si="12"/>
        <v>0</v>
      </c>
      <c r="AC19" s="143">
        <f>IF('24'!AC19:AD19&gt;120,('24'!AC19:AD19-120)/60,0)</f>
        <v>0</v>
      </c>
      <c r="AD19" s="144">
        <f t="shared" si="13"/>
        <v>0</v>
      </c>
      <c r="AE19" s="143">
        <f>IF('24'!AE19:AF19&gt;120,('24'!AE19:AF19-120)/60,0)</f>
        <v>0</v>
      </c>
      <c r="AF19" s="144">
        <f t="shared" si="14"/>
        <v>0</v>
      </c>
      <c r="AG19" s="143">
        <f>IF('24'!AG19:AH19&gt;120,('24'!AG19:AH19-120)/60,0)</f>
        <v>0</v>
      </c>
      <c r="AH19" s="144">
        <f t="shared" si="15"/>
        <v>0</v>
      </c>
      <c r="AI19" s="143">
        <f>IF('24'!AI19:AJ19&gt;120,('24'!AI19:AJ19-120)/60,0)</f>
        <v>0</v>
      </c>
      <c r="AJ19" s="144">
        <f t="shared" si="16"/>
        <v>0</v>
      </c>
      <c r="AK19" s="143">
        <f>IF('24'!AK19:AL19&gt;120,('24'!AK19:AL19-120)/60,0)</f>
        <v>0</v>
      </c>
      <c r="AL19" s="144">
        <f t="shared" si="17"/>
        <v>0</v>
      </c>
      <c r="AM19" s="143">
        <f>IF('24'!AM19:AN19&gt;120,('24'!AM19:AN19-120)/60,0)</f>
        <v>0</v>
      </c>
      <c r="AN19" s="144">
        <f t="shared" si="18"/>
        <v>0</v>
      </c>
      <c r="AO19" s="143">
        <f>IF('24'!AO19:AP19&gt;120,('24'!AO19:AP19-120)/60,0)</f>
        <v>0</v>
      </c>
      <c r="AP19" s="144">
        <f t="shared" si="19"/>
        <v>0</v>
      </c>
      <c r="AQ19" s="143">
        <f>IF('24'!AQ19:AR19&gt;120,('24'!AQ19:AR19-120)/60,0)</f>
        <v>0</v>
      </c>
      <c r="AR19" s="144">
        <f t="shared" si="20"/>
        <v>0</v>
      </c>
      <c r="AS19" s="143">
        <f>IF('24'!AS19:AT19&gt;120,('24'!AS19:AT19-120)/60,0)</f>
        <v>0</v>
      </c>
      <c r="AT19" s="144">
        <f t="shared" si="21"/>
        <v>0</v>
      </c>
      <c r="AU19" s="143">
        <f>IF('24'!AU19:AV19&gt;120,('24'!AU19:AV19-120)/60,0)</f>
        <v>0</v>
      </c>
      <c r="AV19" s="144">
        <f t="shared" si="22"/>
        <v>0</v>
      </c>
      <c r="AW19" s="143">
        <f>IF('24'!AW19:AX19&gt;120,('24'!AW19:AX19-120)/60,0)</f>
        <v>0</v>
      </c>
      <c r="AX19" s="144">
        <f t="shared" si="23"/>
        <v>0</v>
      </c>
      <c r="AY19" s="143">
        <f>IF('24'!AY19:AZ19&gt;120,('24'!AY19:AZ19-120)/60,0)</f>
        <v>0</v>
      </c>
      <c r="AZ19" s="144">
        <f t="shared" si="24"/>
        <v>0</v>
      </c>
      <c r="BA19" s="143">
        <f>IF('24'!BA19:BB19&gt;120,('24'!BA19:BB19-120)/60,0)</f>
        <v>0</v>
      </c>
      <c r="BB19" s="144">
        <f t="shared" si="25"/>
        <v>0</v>
      </c>
      <c r="BC19" s="143">
        <f>IF('24'!BC19:BD19&gt;120,('24'!BC19:BD19-120)/60,0)</f>
        <v>0</v>
      </c>
      <c r="BD19" s="144">
        <f t="shared" si="26"/>
        <v>0</v>
      </c>
      <c r="BE19" s="143">
        <f>IF('24'!BE19:BF19&gt;120,('24'!BE19:BF19-120)/60,0)</f>
        <v>0</v>
      </c>
      <c r="BF19" s="144">
        <f t="shared" si="27"/>
        <v>0</v>
      </c>
      <c r="BG19" s="143">
        <f>IF('24'!BG19:BH19&gt;120,('24'!BG19:BH19-120)/60,0)</f>
        <v>0</v>
      </c>
      <c r="BH19" s="144">
        <f t="shared" si="28"/>
        <v>0</v>
      </c>
      <c r="BI19" s="143">
        <f>IF('24'!BI19:BJ19&gt;120,('24'!BI19:BJ19-120)/60,0)</f>
        <v>0</v>
      </c>
      <c r="BJ19" s="144">
        <f t="shared" si="29"/>
        <v>0</v>
      </c>
      <c r="BK19" s="143">
        <f>IF('24'!BK19:BL19&gt;120,('24'!BK19:BL19-120)/60,0)</f>
        <v>0</v>
      </c>
      <c r="BL19" s="144" t="e">
        <f t="shared" si="30"/>
        <v>#VALUE!</v>
      </c>
      <c r="BM19" s="6"/>
      <c r="BO19" s="17" t="s">
        <v>274</v>
      </c>
      <c r="BP19" s="20" t="s">
        <v>295</v>
      </c>
    </row>
    <row r="20" spans="1:68" ht="26.25" thickBot="1">
      <c r="A20" s="10">
        <v>8094</v>
      </c>
      <c r="B20" s="10" t="s">
        <v>214</v>
      </c>
      <c r="C20" s="143">
        <f>IF('24'!C20:D20&gt;120,('24'!C20:D20-120)/60,0)</f>
        <v>0</v>
      </c>
      <c r="D20" s="144">
        <f t="shared" si="0"/>
        <v>0</v>
      </c>
      <c r="E20" s="143">
        <f>IF('24'!E20:F20&gt;120,('24'!E20:F20-120)/60,0)</f>
        <v>0</v>
      </c>
      <c r="F20" s="144">
        <f t="shared" si="1"/>
        <v>0</v>
      </c>
      <c r="G20" s="143">
        <f>IF('24'!G20:H20&gt;120,('24'!G20:H20-120)/60,0)</f>
        <v>0</v>
      </c>
      <c r="H20" s="144">
        <f t="shared" si="2"/>
        <v>0</v>
      </c>
      <c r="I20" s="143">
        <f>IF('24'!I20:J20&gt;120,('24'!I20:J20-120)/60,0)</f>
        <v>1.3333333333333348</v>
      </c>
      <c r="J20" s="144">
        <f t="shared" si="3"/>
        <v>0</v>
      </c>
      <c r="K20" s="143">
        <f>IF('24'!K20:L20&gt;120,('24'!K20:L20-120)/60,0)</f>
        <v>1.0000000000000013</v>
      </c>
      <c r="L20" s="144">
        <f t="shared" si="4"/>
        <v>0</v>
      </c>
      <c r="M20" s="143">
        <f>IF('24'!M20:N20&gt;120,('24'!M20:N20-120)/60,0)</f>
        <v>0</v>
      </c>
      <c r="N20" s="144">
        <f t="shared" si="5"/>
        <v>0</v>
      </c>
      <c r="O20" s="143">
        <f>IF('24'!O20:P20&gt;120,('24'!O20:P20-120)/60,0)</f>
        <v>0</v>
      </c>
      <c r="P20" s="144">
        <f t="shared" si="6"/>
        <v>0</v>
      </c>
      <c r="Q20" s="143">
        <f>IF('24'!Q20:R20&gt;120,('24'!Q20:R20-120)/60,0)</f>
        <v>0.750000000000001</v>
      </c>
      <c r="R20" s="144">
        <f t="shared" si="7"/>
        <v>0</v>
      </c>
      <c r="S20" s="143">
        <f>IF('24'!S20:T20&gt;120,('24'!S20:T20-120)/60,0)</f>
        <v>0</v>
      </c>
      <c r="T20" s="144">
        <f t="shared" si="8"/>
        <v>0</v>
      </c>
      <c r="U20" s="143">
        <f>IF('24'!U20:V20&gt;120,('24'!U20:V20-120)/60,0)</f>
        <v>0</v>
      </c>
      <c r="V20" s="144">
        <f t="shared" si="9"/>
        <v>0</v>
      </c>
      <c r="W20" s="143">
        <f>IF('24'!W20:X20&gt;120,('24'!W20:X20-120)/60,0)</f>
        <v>1.1666666666666685</v>
      </c>
      <c r="X20" s="144">
        <f t="shared" si="10"/>
        <v>0</v>
      </c>
      <c r="Y20" s="143">
        <f>IF('24'!Y20:Z20&gt;120,('24'!Y20:Z20-120)/60,0)</f>
        <v>1.1666666666666685</v>
      </c>
      <c r="Z20" s="144">
        <f t="shared" si="11"/>
        <v>0</v>
      </c>
      <c r="AA20" s="143">
        <f>IF('24'!AA20:AB20&gt;120,('24'!AA20:AB20-120)/60,0)</f>
        <v>1.250000000000002</v>
      </c>
      <c r="AB20" s="144">
        <f t="shared" si="12"/>
        <v>0</v>
      </c>
      <c r="AC20" s="143">
        <f>IF('24'!AC20:AD20&gt;120,('24'!AC20:AD20-120)/60,0)</f>
        <v>1.250000000000002</v>
      </c>
      <c r="AD20" s="144">
        <f t="shared" si="13"/>
        <v>0</v>
      </c>
      <c r="AE20" s="143">
        <f>IF('24'!AE20:AF20&gt;120,('24'!AE20:AF20-120)/60,0)</f>
        <v>1.0000000000000029</v>
      </c>
      <c r="AF20" s="144">
        <f t="shared" si="14"/>
        <v>0</v>
      </c>
      <c r="AG20" s="143">
        <f>IF('24'!AG20:AH20&gt;120,('24'!AG20:AH20-120)/60,0)</f>
        <v>0</v>
      </c>
      <c r="AH20" s="144">
        <f t="shared" si="15"/>
        <v>0</v>
      </c>
      <c r="AI20" s="143">
        <f>IF('24'!AI20:AJ20&gt;120,('24'!AI20:AJ20-120)/60,0)</f>
        <v>0</v>
      </c>
      <c r="AJ20" s="144">
        <f t="shared" si="16"/>
        <v>0</v>
      </c>
      <c r="AK20" s="143">
        <f>IF('24'!AK20:AL20&gt;120,('24'!AK20:AL20-120)/60,0)</f>
        <v>1.3333333333333348</v>
      </c>
      <c r="AL20" s="144">
        <f t="shared" si="17"/>
        <v>0</v>
      </c>
      <c r="AM20" s="143">
        <f>IF('24'!AM20:AN20&gt;120,('24'!AM20:AN20-120)/60,0)</f>
        <v>0.91666666666666574</v>
      </c>
      <c r="AN20" s="144">
        <f t="shared" si="18"/>
        <v>0</v>
      </c>
      <c r="AO20" s="143">
        <f>IF('24'!AO20:AP20&gt;120,('24'!AO20:AP20-120)/60,0)</f>
        <v>0</v>
      </c>
      <c r="AP20" s="144">
        <f t="shared" si="19"/>
        <v>0</v>
      </c>
      <c r="AQ20" s="143">
        <f>IF('24'!AQ20:AR20&gt;120,('24'!AQ20:AR20-120)/60,0)</f>
        <v>0.75000000000000233</v>
      </c>
      <c r="AR20" s="144">
        <f t="shared" si="20"/>
        <v>0</v>
      </c>
      <c r="AS20" s="143">
        <f>IF('24'!AS20:AT20&gt;120,('24'!AS20:AT20-120)/60,0)</f>
        <v>0</v>
      </c>
      <c r="AT20" s="144">
        <f t="shared" si="21"/>
        <v>0</v>
      </c>
      <c r="AU20" s="143">
        <f>IF('24'!AU20:AV20&gt;120,('24'!AU20:AV20-120)/60,0)</f>
        <v>0</v>
      </c>
      <c r="AV20" s="144">
        <f t="shared" si="22"/>
        <v>0</v>
      </c>
      <c r="AW20" s="143">
        <f>IF('24'!AW20:AX20&gt;120,('24'!AW20:AX20-120)/60,0)</f>
        <v>0</v>
      </c>
      <c r="AX20" s="144">
        <f t="shared" si="23"/>
        <v>0</v>
      </c>
      <c r="AY20" s="143">
        <f>IF('24'!AY20:AZ20&gt;120,('24'!AY20:AZ20-120)/60,0)</f>
        <v>0</v>
      </c>
      <c r="AZ20" s="144">
        <f t="shared" si="24"/>
        <v>0</v>
      </c>
      <c r="BA20" s="143">
        <f>IF('24'!BA20:BB20&gt;120,('24'!BA20:BB20-120)/60,0)</f>
        <v>1</v>
      </c>
      <c r="BB20" s="144">
        <f t="shared" si="25"/>
        <v>0</v>
      </c>
      <c r="BC20" s="143">
        <f>IF('24'!BC20:BD20&gt;120,('24'!BC20:BD20-120)/60,0)</f>
        <v>0</v>
      </c>
      <c r="BD20" s="144">
        <f t="shared" si="26"/>
        <v>0</v>
      </c>
      <c r="BE20" s="143">
        <f>IF('24'!BE20:BF20&gt;120,('24'!BE20:BF20-120)/60,0)</f>
        <v>0.91666666666666952</v>
      </c>
      <c r="BF20" s="144">
        <f t="shared" si="27"/>
        <v>0</v>
      </c>
      <c r="BG20" s="143">
        <f>IF('24'!BG20:BH20&gt;120,('24'!BG20:BH20-120)/60,0)</f>
        <v>0</v>
      </c>
      <c r="BH20" s="144">
        <f t="shared" si="28"/>
        <v>0</v>
      </c>
      <c r="BI20" s="143">
        <f>IF('24'!BI20:BJ20&gt;120,('24'!BI20:BJ20-120)/60,0)</f>
        <v>0</v>
      </c>
      <c r="BJ20" s="144">
        <f t="shared" si="29"/>
        <v>0</v>
      </c>
      <c r="BK20" s="143">
        <f>IF('24'!BK20:BL20&gt;120,('24'!BK20:BL20-120)/60,0)</f>
        <v>0</v>
      </c>
      <c r="BL20" s="144" t="e">
        <f t="shared" si="30"/>
        <v>#VALUE!</v>
      </c>
      <c r="BM20" s="6"/>
      <c r="BO20" s="17" t="s">
        <v>268</v>
      </c>
      <c r="BP20" s="20" t="s">
        <v>295</v>
      </c>
    </row>
    <row r="21" spans="1:68" ht="26.25" thickBot="1">
      <c r="A21" s="10">
        <v>8101</v>
      </c>
      <c r="B21" s="10" t="s">
        <v>20</v>
      </c>
      <c r="C21" s="143">
        <f>IF('24'!C21:D21&gt;120,('24'!C21:D21-120)/60,0)</f>
        <v>0</v>
      </c>
      <c r="D21" s="144">
        <f t="shared" si="0"/>
        <v>0</v>
      </c>
      <c r="E21" s="143">
        <f>IF('24'!E21:F21&gt;120,('24'!E21:F21-120)/60,0)</f>
        <v>0</v>
      </c>
      <c r="F21" s="144">
        <f t="shared" si="1"/>
        <v>0</v>
      </c>
      <c r="G21" s="143">
        <f>IF('24'!G21:H21&gt;120,('24'!G21:H21-120)/60,0)</f>
        <v>0</v>
      </c>
      <c r="H21" s="144">
        <f t="shared" si="2"/>
        <v>0</v>
      </c>
      <c r="I21" s="143">
        <f>IF('24'!I21:J21&gt;120,('24'!I21:J21-120)/60,0)</f>
        <v>0</v>
      </c>
      <c r="J21" s="144">
        <f t="shared" si="3"/>
        <v>0</v>
      </c>
      <c r="K21" s="143">
        <f>IF('24'!K21:L21&gt;120,('24'!K21:L21-120)/60,0)</f>
        <v>0</v>
      </c>
      <c r="L21" s="144">
        <f t="shared" si="4"/>
        <v>0</v>
      </c>
      <c r="M21" s="143">
        <f>IF('24'!M21:N21&gt;120,('24'!M21:N21-120)/60,0)</f>
        <v>0</v>
      </c>
      <c r="N21" s="144">
        <f t="shared" si="5"/>
        <v>0</v>
      </c>
      <c r="O21" s="143">
        <f>IF('24'!O21:P21&gt;120,('24'!O21:P21-120)/60,0)</f>
        <v>0</v>
      </c>
      <c r="P21" s="144">
        <f t="shared" si="6"/>
        <v>0</v>
      </c>
      <c r="Q21" s="143">
        <f>IF('24'!Q21:R21&gt;120,('24'!Q21:R21-120)/60,0)</f>
        <v>0</v>
      </c>
      <c r="R21" s="144">
        <f t="shared" si="7"/>
        <v>0</v>
      </c>
      <c r="S21" s="143">
        <f>IF('24'!S21:T21&gt;120,('24'!S21:T21-120)/60,0)</f>
        <v>0</v>
      </c>
      <c r="T21" s="144">
        <f t="shared" si="8"/>
        <v>0</v>
      </c>
      <c r="U21" s="143">
        <f>IF('24'!U21:V21&gt;120,('24'!U21:V21-120)/60,0)</f>
        <v>0</v>
      </c>
      <c r="V21" s="144">
        <f t="shared" si="9"/>
        <v>0</v>
      </c>
      <c r="W21" s="143">
        <f>IF('24'!W21:X21&gt;120,('24'!W21:X21-120)/60,0)</f>
        <v>0</v>
      </c>
      <c r="X21" s="144">
        <f t="shared" si="10"/>
        <v>0</v>
      </c>
      <c r="Y21" s="143">
        <f>IF('24'!Y21:Z21&gt;120,('24'!Y21:Z21-120)/60,0)</f>
        <v>0</v>
      </c>
      <c r="Z21" s="144">
        <f t="shared" si="11"/>
        <v>0</v>
      </c>
      <c r="AA21" s="143">
        <f>IF('24'!AA21:AB21&gt;120,('24'!AA21:AB21-120)/60,0)</f>
        <v>0</v>
      </c>
      <c r="AB21" s="144">
        <f t="shared" si="12"/>
        <v>0</v>
      </c>
      <c r="AC21" s="143">
        <f>IF('24'!AC21:AD21&gt;120,('24'!AC21:AD21-120)/60,0)</f>
        <v>0</v>
      </c>
      <c r="AD21" s="144">
        <f t="shared" si="13"/>
        <v>0</v>
      </c>
      <c r="AE21" s="143">
        <f>IF('24'!AE21:AF21&gt;120,('24'!AE21:AF21-120)/60,0)</f>
        <v>0</v>
      </c>
      <c r="AF21" s="144">
        <f t="shared" si="14"/>
        <v>0</v>
      </c>
      <c r="AG21" s="143">
        <f>IF('24'!AG21:AH21&gt;120,('24'!AG21:AH21-120)/60,0)</f>
        <v>0</v>
      </c>
      <c r="AH21" s="144">
        <f t="shared" si="15"/>
        <v>0</v>
      </c>
      <c r="AI21" s="143">
        <f>IF('24'!AI21:AJ21&gt;120,('24'!AI21:AJ21-120)/60,0)</f>
        <v>0</v>
      </c>
      <c r="AJ21" s="144">
        <f t="shared" si="16"/>
        <v>0</v>
      </c>
      <c r="AK21" s="143">
        <f>IF('24'!AK21:AL21&gt;120,('24'!AK21:AL21-120)/60,0)</f>
        <v>0</v>
      </c>
      <c r="AL21" s="144">
        <f t="shared" si="17"/>
        <v>0</v>
      </c>
      <c r="AM21" s="143">
        <f>IF('24'!AM21:AN21&gt;120,('24'!AM21:AN21-120)/60,0)</f>
        <v>0</v>
      </c>
      <c r="AN21" s="144">
        <f t="shared" si="18"/>
        <v>0</v>
      </c>
      <c r="AO21" s="143">
        <f>IF('24'!AO21:AP21&gt;120,('24'!AO21:AP21-120)/60,0)</f>
        <v>0</v>
      </c>
      <c r="AP21" s="144">
        <f t="shared" si="19"/>
        <v>0</v>
      </c>
      <c r="AQ21" s="143">
        <f>IF('24'!AQ21:AR21&gt;120,('24'!AQ21:AR21-120)/60,0)</f>
        <v>0</v>
      </c>
      <c r="AR21" s="144">
        <f t="shared" si="20"/>
        <v>0</v>
      </c>
      <c r="AS21" s="143">
        <f>IF('24'!AS21:AT21&gt;120,('24'!AS21:AT21-120)/60,0)</f>
        <v>0</v>
      </c>
      <c r="AT21" s="144">
        <f t="shared" si="21"/>
        <v>0</v>
      </c>
      <c r="AU21" s="143">
        <f>IF('24'!AU21:AV21&gt;120,('24'!AU21:AV21-120)/60,0)</f>
        <v>0</v>
      </c>
      <c r="AV21" s="144">
        <f t="shared" si="22"/>
        <v>0</v>
      </c>
      <c r="AW21" s="143">
        <f>IF('24'!AW21:AX21&gt;120,('24'!AW21:AX21-120)/60,0)</f>
        <v>0</v>
      </c>
      <c r="AX21" s="144">
        <f t="shared" si="23"/>
        <v>0</v>
      </c>
      <c r="AY21" s="143">
        <f>IF('24'!AY21:AZ21&gt;120,('24'!AY21:AZ21-120)/60,0)</f>
        <v>0</v>
      </c>
      <c r="AZ21" s="144">
        <f t="shared" si="24"/>
        <v>0</v>
      </c>
      <c r="BA21" s="143">
        <f>IF('24'!BA21:BB21&gt;120,('24'!BA21:BB21-120)/60,0)</f>
        <v>0</v>
      </c>
      <c r="BB21" s="144">
        <f t="shared" si="25"/>
        <v>0</v>
      </c>
      <c r="BC21" s="143">
        <f>IF('24'!BC21:BD21&gt;120,('24'!BC21:BD21-120)/60,0)</f>
        <v>0</v>
      </c>
      <c r="BD21" s="144">
        <f t="shared" si="26"/>
        <v>0</v>
      </c>
      <c r="BE21" s="143">
        <f>IF('24'!BE21:BF21&gt;120,('24'!BE21:BF21-120)/60,0)</f>
        <v>0</v>
      </c>
      <c r="BF21" s="144">
        <f t="shared" si="27"/>
        <v>0</v>
      </c>
      <c r="BG21" s="143">
        <f>IF('24'!BG21:BH21&gt;120,('24'!BG21:BH21-120)/60,0)</f>
        <v>0</v>
      </c>
      <c r="BH21" s="144">
        <f t="shared" si="28"/>
        <v>0</v>
      </c>
      <c r="BI21" s="143">
        <f>IF('24'!BI21:BJ21&gt;120,('24'!BI21:BJ21-120)/60,0)</f>
        <v>0</v>
      </c>
      <c r="BJ21" s="144">
        <f t="shared" si="29"/>
        <v>0</v>
      </c>
      <c r="BK21" s="143">
        <f>IF('24'!BK21:BL21&gt;120,('24'!BK21:BL21-120)/60,0)</f>
        <v>0</v>
      </c>
      <c r="BL21" s="144" t="e">
        <f t="shared" si="30"/>
        <v>#VALUE!</v>
      </c>
      <c r="BM21" s="6"/>
      <c r="BO21" s="17" t="s">
        <v>273</v>
      </c>
      <c r="BP21" s="20" t="s">
        <v>295</v>
      </c>
    </row>
    <row r="22" spans="1:68" ht="26.25" thickBot="1">
      <c r="A22" s="10"/>
      <c r="B22" s="10"/>
      <c r="C22" s="143"/>
      <c r="D22" s="144"/>
      <c r="E22" s="143"/>
      <c r="F22" s="144"/>
      <c r="G22" s="143"/>
      <c r="H22" s="144"/>
      <c r="I22" s="143"/>
      <c r="J22" s="144"/>
      <c r="K22" s="143"/>
      <c r="L22" s="144"/>
      <c r="M22" s="143"/>
      <c r="N22" s="144"/>
      <c r="O22" s="143"/>
      <c r="P22" s="144"/>
      <c r="Q22" s="143"/>
      <c r="R22" s="144"/>
      <c r="S22" s="143"/>
      <c r="T22" s="144"/>
      <c r="U22" s="143"/>
      <c r="V22" s="144"/>
      <c r="W22" s="143"/>
      <c r="X22" s="144"/>
      <c r="Y22" s="143"/>
      <c r="Z22" s="144"/>
      <c r="AA22" s="143"/>
      <c r="AB22" s="144"/>
      <c r="AC22" s="143"/>
      <c r="AD22" s="144"/>
      <c r="AE22" s="143"/>
      <c r="AF22" s="144"/>
      <c r="AG22" s="143"/>
      <c r="AH22" s="144"/>
      <c r="AI22" s="143"/>
      <c r="AJ22" s="144"/>
      <c r="AK22" s="143"/>
      <c r="AL22" s="144"/>
      <c r="AM22" s="143"/>
      <c r="AN22" s="144"/>
      <c r="AO22" s="143"/>
      <c r="AP22" s="144"/>
      <c r="AQ22" s="143"/>
      <c r="AR22" s="144"/>
      <c r="AS22" s="143"/>
      <c r="AT22" s="144"/>
      <c r="AU22" s="143"/>
      <c r="AV22" s="144"/>
      <c r="AW22" s="143"/>
      <c r="AX22" s="144"/>
      <c r="AY22" s="143"/>
      <c r="AZ22" s="144"/>
      <c r="BA22" s="143"/>
      <c r="BB22" s="144"/>
      <c r="BC22" s="143"/>
      <c r="BD22" s="144"/>
      <c r="BE22" s="143"/>
      <c r="BF22" s="144"/>
      <c r="BG22" s="143"/>
      <c r="BH22" s="144"/>
      <c r="BI22" s="143"/>
      <c r="BJ22" s="144"/>
      <c r="BK22" s="143"/>
      <c r="BL22" s="144"/>
      <c r="BM22" s="6"/>
      <c r="BO22" s="17"/>
      <c r="BP22" s="20"/>
    </row>
    <row r="23" spans="1:68" ht="26.25" thickBot="1">
      <c r="A23" s="10"/>
      <c r="B23" s="10"/>
      <c r="C23" s="143"/>
      <c r="D23" s="144"/>
      <c r="E23" s="143"/>
      <c r="F23" s="144"/>
      <c r="G23" s="143"/>
      <c r="H23" s="144"/>
      <c r="I23" s="143"/>
      <c r="J23" s="144"/>
      <c r="K23" s="143"/>
      <c r="L23" s="144"/>
      <c r="M23" s="143"/>
      <c r="N23" s="144"/>
      <c r="O23" s="143"/>
      <c r="P23" s="144"/>
      <c r="Q23" s="143"/>
      <c r="R23" s="144"/>
      <c r="S23" s="143"/>
      <c r="T23" s="144"/>
      <c r="U23" s="143"/>
      <c r="V23" s="144"/>
      <c r="W23" s="143"/>
      <c r="X23" s="144"/>
      <c r="Y23" s="143"/>
      <c r="Z23" s="144"/>
      <c r="AA23" s="143"/>
      <c r="AB23" s="144"/>
      <c r="AC23" s="143"/>
      <c r="AD23" s="144"/>
      <c r="AE23" s="143"/>
      <c r="AF23" s="144"/>
      <c r="AG23" s="143"/>
      <c r="AH23" s="144"/>
      <c r="AI23" s="143"/>
      <c r="AJ23" s="144"/>
      <c r="AK23" s="143"/>
      <c r="AL23" s="144"/>
      <c r="AM23" s="143"/>
      <c r="AN23" s="144"/>
      <c r="AO23" s="143"/>
      <c r="AP23" s="144"/>
      <c r="AQ23" s="143"/>
      <c r="AR23" s="144"/>
      <c r="AS23" s="143"/>
      <c r="AT23" s="144"/>
      <c r="AU23" s="143"/>
      <c r="AV23" s="144"/>
      <c r="AW23" s="143"/>
      <c r="AX23" s="144"/>
      <c r="AY23" s="143"/>
      <c r="AZ23" s="144"/>
      <c r="BA23" s="143"/>
      <c r="BB23" s="144"/>
      <c r="BC23" s="143"/>
      <c r="BD23" s="144"/>
      <c r="BE23" s="143"/>
      <c r="BF23" s="144"/>
      <c r="BG23" s="143"/>
      <c r="BH23" s="144"/>
      <c r="BI23" s="143"/>
      <c r="BJ23" s="144"/>
      <c r="BK23" s="143"/>
      <c r="BL23" s="144"/>
      <c r="BM23" s="6"/>
      <c r="BO23" s="17"/>
      <c r="BP23" s="20"/>
    </row>
    <row r="24" spans="1:68" ht="26.25" thickBot="1">
      <c r="A24" s="10"/>
      <c r="B24" s="10"/>
      <c r="C24" s="143"/>
      <c r="D24" s="144"/>
      <c r="E24" s="143"/>
      <c r="F24" s="144"/>
      <c r="G24" s="143"/>
      <c r="H24" s="144"/>
      <c r="I24" s="143"/>
      <c r="J24" s="144"/>
      <c r="K24" s="143"/>
      <c r="L24" s="144"/>
      <c r="M24" s="143"/>
      <c r="N24" s="144"/>
      <c r="O24" s="143"/>
      <c r="P24" s="144"/>
      <c r="Q24" s="143"/>
      <c r="R24" s="144"/>
      <c r="S24" s="143"/>
      <c r="T24" s="144"/>
      <c r="U24" s="143"/>
      <c r="V24" s="144"/>
      <c r="W24" s="143"/>
      <c r="X24" s="144"/>
      <c r="Y24" s="143"/>
      <c r="Z24" s="144"/>
      <c r="AA24" s="143"/>
      <c r="AB24" s="144"/>
      <c r="AC24" s="143"/>
      <c r="AD24" s="144"/>
      <c r="AE24" s="143"/>
      <c r="AF24" s="144"/>
      <c r="AG24" s="143"/>
      <c r="AH24" s="144"/>
      <c r="AI24" s="143"/>
      <c r="AJ24" s="144"/>
      <c r="AK24" s="143"/>
      <c r="AL24" s="144"/>
      <c r="AM24" s="143"/>
      <c r="AN24" s="144"/>
      <c r="AO24" s="143"/>
      <c r="AP24" s="144"/>
      <c r="AQ24" s="143"/>
      <c r="AR24" s="144"/>
      <c r="AS24" s="143"/>
      <c r="AT24" s="144"/>
      <c r="AU24" s="143"/>
      <c r="AV24" s="144"/>
      <c r="AW24" s="143"/>
      <c r="AX24" s="144"/>
      <c r="AY24" s="143"/>
      <c r="AZ24" s="144"/>
      <c r="BA24" s="143"/>
      <c r="BB24" s="144"/>
      <c r="BC24" s="143"/>
      <c r="BD24" s="144"/>
      <c r="BE24" s="143"/>
      <c r="BF24" s="144"/>
      <c r="BG24" s="143"/>
      <c r="BH24" s="144"/>
      <c r="BI24" s="143"/>
      <c r="BJ24" s="144"/>
      <c r="BK24" s="143"/>
      <c r="BL24" s="144"/>
      <c r="BM24" s="6"/>
      <c r="BO24" s="17"/>
      <c r="BP24" s="20"/>
    </row>
    <row r="25" spans="1:68" ht="26.25" thickBot="1">
      <c r="A25" s="10"/>
      <c r="B25" s="10"/>
      <c r="C25" s="143"/>
      <c r="D25" s="144"/>
      <c r="E25" s="143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3"/>
      <c r="R25" s="144"/>
      <c r="S25" s="143"/>
      <c r="T25" s="144"/>
      <c r="U25" s="143"/>
      <c r="V25" s="144"/>
      <c r="W25" s="143"/>
      <c r="X25" s="144"/>
      <c r="Y25" s="143"/>
      <c r="Z25" s="144"/>
      <c r="AA25" s="143"/>
      <c r="AB25" s="144"/>
      <c r="AC25" s="143"/>
      <c r="AD25" s="144"/>
      <c r="AE25" s="143"/>
      <c r="AF25" s="144"/>
      <c r="AG25" s="143"/>
      <c r="AH25" s="144"/>
      <c r="AI25" s="143"/>
      <c r="AJ25" s="144"/>
      <c r="AK25" s="143"/>
      <c r="AL25" s="144"/>
      <c r="AM25" s="143"/>
      <c r="AN25" s="144"/>
      <c r="AO25" s="143"/>
      <c r="AP25" s="144"/>
      <c r="AQ25" s="143"/>
      <c r="AR25" s="144"/>
      <c r="AS25" s="143"/>
      <c r="AT25" s="144"/>
      <c r="AU25" s="143"/>
      <c r="AV25" s="144"/>
      <c r="AW25" s="143"/>
      <c r="AX25" s="144"/>
      <c r="AY25" s="143"/>
      <c r="AZ25" s="144"/>
      <c r="BA25" s="143"/>
      <c r="BB25" s="144"/>
      <c r="BC25" s="143"/>
      <c r="BD25" s="144"/>
      <c r="BE25" s="143"/>
      <c r="BF25" s="144"/>
      <c r="BG25" s="143"/>
      <c r="BH25" s="144"/>
      <c r="BI25" s="143"/>
      <c r="BJ25" s="144"/>
      <c r="BK25" s="143"/>
      <c r="BL25" s="144"/>
      <c r="BM25" s="6"/>
      <c r="BO25" s="17"/>
      <c r="BP25" s="20"/>
    </row>
    <row r="26" spans="1:68" ht="26.25" thickBot="1">
      <c r="A26" s="10"/>
      <c r="B26" s="10"/>
      <c r="C26" s="143"/>
      <c r="D26" s="144"/>
      <c r="E26" s="143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3"/>
      <c r="R26" s="144"/>
      <c r="S26" s="143"/>
      <c r="T26" s="144"/>
      <c r="U26" s="143"/>
      <c r="V26" s="144"/>
      <c r="W26" s="143"/>
      <c r="X26" s="144"/>
      <c r="Y26" s="143"/>
      <c r="Z26" s="144"/>
      <c r="AA26" s="143"/>
      <c r="AB26" s="144"/>
      <c r="AC26" s="143"/>
      <c r="AD26" s="144"/>
      <c r="AE26" s="143"/>
      <c r="AF26" s="144"/>
      <c r="AG26" s="143"/>
      <c r="AH26" s="144"/>
      <c r="AI26" s="143"/>
      <c r="AJ26" s="144"/>
      <c r="AK26" s="143"/>
      <c r="AL26" s="144"/>
      <c r="AM26" s="143"/>
      <c r="AN26" s="144"/>
      <c r="AO26" s="143"/>
      <c r="AP26" s="144"/>
      <c r="AQ26" s="143"/>
      <c r="AR26" s="144"/>
      <c r="AS26" s="143"/>
      <c r="AT26" s="144"/>
      <c r="AU26" s="143"/>
      <c r="AV26" s="144"/>
      <c r="AW26" s="143"/>
      <c r="AX26" s="144"/>
      <c r="AY26" s="143"/>
      <c r="AZ26" s="144"/>
      <c r="BA26" s="143"/>
      <c r="BB26" s="144"/>
      <c r="BC26" s="143"/>
      <c r="BD26" s="144"/>
      <c r="BE26" s="143"/>
      <c r="BF26" s="144"/>
      <c r="BG26" s="143"/>
      <c r="BH26" s="144"/>
      <c r="BI26" s="143"/>
      <c r="BJ26" s="144"/>
      <c r="BK26" s="143"/>
      <c r="BL26" s="144"/>
      <c r="BM26" s="6"/>
      <c r="BO26" s="17"/>
      <c r="BP26" s="20"/>
    </row>
    <row r="27" spans="1:68" ht="26.25" thickBot="1">
      <c r="A27" s="10"/>
      <c r="B27" s="10"/>
      <c r="C27" s="143"/>
      <c r="D27" s="144"/>
      <c r="E27" s="143"/>
      <c r="F27" s="144"/>
      <c r="G27" s="143"/>
      <c r="H27" s="144"/>
      <c r="I27" s="143"/>
      <c r="J27" s="144"/>
      <c r="K27" s="143"/>
      <c r="L27" s="144"/>
      <c r="M27" s="143"/>
      <c r="N27" s="144"/>
      <c r="O27" s="143"/>
      <c r="P27" s="144"/>
      <c r="Q27" s="143"/>
      <c r="R27" s="144"/>
      <c r="S27" s="143"/>
      <c r="T27" s="144"/>
      <c r="U27" s="143"/>
      <c r="V27" s="144"/>
      <c r="W27" s="143"/>
      <c r="X27" s="144"/>
      <c r="Y27" s="143"/>
      <c r="Z27" s="144"/>
      <c r="AA27" s="143"/>
      <c r="AB27" s="144"/>
      <c r="AC27" s="143"/>
      <c r="AD27" s="144"/>
      <c r="AE27" s="143"/>
      <c r="AF27" s="144"/>
      <c r="AG27" s="143"/>
      <c r="AH27" s="144"/>
      <c r="AI27" s="143"/>
      <c r="AJ27" s="144"/>
      <c r="AK27" s="143"/>
      <c r="AL27" s="144"/>
      <c r="AM27" s="143"/>
      <c r="AN27" s="144"/>
      <c r="AO27" s="143"/>
      <c r="AP27" s="144"/>
      <c r="AQ27" s="143"/>
      <c r="AR27" s="144"/>
      <c r="AS27" s="143"/>
      <c r="AT27" s="144"/>
      <c r="AU27" s="143"/>
      <c r="AV27" s="144"/>
      <c r="AW27" s="143"/>
      <c r="AX27" s="144"/>
      <c r="AY27" s="143"/>
      <c r="AZ27" s="144"/>
      <c r="BA27" s="143"/>
      <c r="BB27" s="144"/>
      <c r="BC27" s="143"/>
      <c r="BD27" s="144"/>
      <c r="BE27" s="143"/>
      <c r="BF27" s="144"/>
      <c r="BG27" s="143"/>
      <c r="BH27" s="144"/>
      <c r="BI27" s="143"/>
      <c r="BJ27" s="144"/>
      <c r="BK27" s="143"/>
      <c r="BL27" s="144"/>
      <c r="BM27" s="6"/>
      <c r="BO27" s="17"/>
      <c r="BP27" s="20"/>
    </row>
    <row r="28" spans="1:68" ht="26.25" thickBot="1">
      <c r="A28" s="10"/>
      <c r="B28" s="10"/>
      <c r="C28" s="143"/>
      <c r="D28" s="144"/>
      <c r="E28" s="143"/>
      <c r="F28" s="144"/>
      <c r="G28" s="143"/>
      <c r="H28" s="144"/>
      <c r="I28" s="143"/>
      <c r="J28" s="144"/>
      <c r="K28" s="143"/>
      <c r="L28" s="144"/>
      <c r="M28" s="143"/>
      <c r="N28" s="144"/>
      <c r="O28" s="143"/>
      <c r="P28" s="144"/>
      <c r="Q28" s="143"/>
      <c r="R28" s="144"/>
      <c r="S28" s="143"/>
      <c r="T28" s="144"/>
      <c r="U28" s="143"/>
      <c r="V28" s="144"/>
      <c r="W28" s="143"/>
      <c r="X28" s="144"/>
      <c r="Y28" s="143"/>
      <c r="Z28" s="144"/>
      <c r="AA28" s="143"/>
      <c r="AB28" s="144"/>
      <c r="AC28" s="143"/>
      <c r="AD28" s="144"/>
      <c r="AE28" s="143"/>
      <c r="AF28" s="144"/>
      <c r="AG28" s="143"/>
      <c r="AH28" s="144"/>
      <c r="AI28" s="143"/>
      <c r="AJ28" s="144"/>
      <c r="AK28" s="143"/>
      <c r="AL28" s="144"/>
      <c r="AM28" s="143"/>
      <c r="AN28" s="144"/>
      <c r="AO28" s="143"/>
      <c r="AP28" s="144"/>
      <c r="AQ28" s="143"/>
      <c r="AR28" s="144"/>
      <c r="AS28" s="143"/>
      <c r="AT28" s="144"/>
      <c r="AU28" s="143"/>
      <c r="AV28" s="144"/>
      <c r="AW28" s="143"/>
      <c r="AX28" s="144"/>
      <c r="AY28" s="143"/>
      <c r="AZ28" s="144"/>
      <c r="BA28" s="143"/>
      <c r="BB28" s="144"/>
      <c r="BC28" s="143"/>
      <c r="BD28" s="144"/>
      <c r="BE28" s="143"/>
      <c r="BF28" s="144"/>
      <c r="BG28" s="143"/>
      <c r="BH28" s="144"/>
      <c r="BI28" s="143"/>
      <c r="BJ28" s="144"/>
      <c r="BK28" s="143"/>
      <c r="BL28" s="144"/>
      <c r="BM28" s="6"/>
      <c r="BO28" s="17"/>
      <c r="BP28" s="20"/>
    </row>
    <row r="29" spans="1:68" ht="26.25" thickBot="1">
      <c r="A29" s="10"/>
      <c r="B29" s="10"/>
      <c r="C29" s="143"/>
      <c r="D29" s="144"/>
      <c r="E29" s="143"/>
      <c r="F29" s="144"/>
      <c r="G29" s="143"/>
      <c r="H29" s="144"/>
      <c r="I29" s="143"/>
      <c r="J29" s="144"/>
      <c r="K29" s="143"/>
      <c r="L29" s="144"/>
      <c r="M29" s="143"/>
      <c r="N29" s="144"/>
      <c r="O29" s="143"/>
      <c r="P29" s="144"/>
      <c r="Q29" s="143"/>
      <c r="R29" s="144"/>
      <c r="S29" s="143"/>
      <c r="T29" s="144"/>
      <c r="U29" s="143"/>
      <c r="V29" s="144"/>
      <c r="W29" s="143"/>
      <c r="X29" s="144"/>
      <c r="Y29" s="143"/>
      <c r="Z29" s="144"/>
      <c r="AA29" s="143"/>
      <c r="AB29" s="144"/>
      <c r="AC29" s="143"/>
      <c r="AD29" s="144"/>
      <c r="AE29" s="143"/>
      <c r="AF29" s="144"/>
      <c r="AG29" s="143"/>
      <c r="AH29" s="144"/>
      <c r="AI29" s="143"/>
      <c r="AJ29" s="144"/>
      <c r="AK29" s="143"/>
      <c r="AL29" s="144"/>
      <c r="AM29" s="143"/>
      <c r="AN29" s="144"/>
      <c r="AO29" s="143"/>
      <c r="AP29" s="144"/>
      <c r="AQ29" s="143"/>
      <c r="AR29" s="144"/>
      <c r="AS29" s="143"/>
      <c r="AT29" s="144"/>
      <c r="AU29" s="143"/>
      <c r="AV29" s="144"/>
      <c r="AW29" s="143"/>
      <c r="AX29" s="144"/>
      <c r="AY29" s="143"/>
      <c r="AZ29" s="144"/>
      <c r="BA29" s="143"/>
      <c r="BB29" s="144"/>
      <c r="BC29" s="143"/>
      <c r="BD29" s="144"/>
      <c r="BE29" s="143"/>
      <c r="BF29" s="144"/>
      <c r="BG29" s="143"/>
      <c r="BH29" s="144"/>
      <c r="BI29" s="143"/>
      <c r="BJ29" s="144"/>
      <c r="BK29" s="143"/>
      <c r="BL29" s="144"/>
      <c r="BM29" s="6"/>
      <c r="BO29" s="17"/>
      <c r="BP29" s="20"/>
    </row>
    <row r="30" spans="1:68" ht="26.25" thickBot="1">
      <c r="A30" s="10"/>
      <c r="B30" s="10"/>
      <c r="C30" s="143"/>
      <c r="D30" s="144"/>
      <c r="E30" s="143"/>
      <c r="F30" s="144"/>
      <c r="G30" s="143"/>
      <c r="H30" s="144"/>
      <c r="I30" s="143"/>
      <c r="J30" s="144"/>
      <c r="K30" s="143"/>
      <c r="L30" s="144"/>
      <c r="M30" s="143"/>
      <c r="N30" s="144"/>
      <c r="O30" s="143"/>
      <c r="P30" s="144"/>
      <c r="Q30" s="143"/>
      <c r="R30" s="144"/>
      <c r="S30" s="143"/>
      <c r="T30" s="144"/>
      <c r="U30" s="143"/>
      <c r="V30" s="144"/>
      <c r="W30" s="143"/>
      <c r="X30" s="144"/>
      <c r="Y30" s="143"/>
      <c r="Z30" s="144"/>
      <c r="AA30" s="143"/>
      <c r="AB30" s="144"/>
      <c r="AC30" s="143"/>
      <c r="AD30" s="144"/>
      <c r="AE30" s="143"/>
      <c r="AF30" s="144"/>
      <c r="AG30" s="143"/>
      <c r="AH30" s="144"/>
      <c r="AI30" s="143"/>
      <c r="AJ30" s="144"/>
      <c r="AK30" s="143"/>
      <c r="AL30" s="144"/>
      <c r="AM30" s="143"/>
      <c r="AN30" s="144"/>
      <c r="AO30" s="143"/>
      <c r="AP30" s="144"/>
      <c r="AQ30" s="143"/>
      <c r="AR30" s="144"/>
      <c r="AS30" s="143"/>
      <c r="AT30" s="144"/>
      <c r="AU30" s="143"/>
      <c r="AV30" s="144"/>
      <c r="AW30" s="143"/>
      <c r="AX30" s="144"/>
      <c r="AY30" s="143"/>
      <c r="AZ30" s="144"/>
      <c r="BA30" s="143"/>
      <c r="BB30" s="144"/>
      <c r="BC30" s="143"/>
      <c r="BD30" s="144"/>
      <c r="BE30" s="143"/>
      <c r="BF30" s="144"/>
      <c r="BG30" s="143"/>
      <c r="BH30" s="144"/>
      <c r="BI30" s="143"/>
      <c r="BJ30" s="144"/>
      <c r="BK30" s="143"/>
      <c r="BL30" s="144"/>
      <c r="BM30" s="6"/>
      <c r="BO30" s="17"/>
      <c r="BP30" s="20"/>
    </row>
    <row r="31" spans="1:68" ht="26.25" thickBot="1">
      <c r="A31" s="10"/>
      <c r="B31" s="10"/>
      <c r="C31" s="143"/>
      <c r="D31" s="144"/>
      <c r="E31" s="143"/>
      <c r="F31" s="144"/>
      <c r="G31" s="143"/>
      <c r="H31" s="144"/>
      <c r="I31" s="143"/>
      <c r="J31" s="144"/>
      <c r="K31" s="143"/>
      <c r="L31" s="144"/>
      <c r="M31" s="143"/>
      <c r="N31" s="144"/>
      <c r="O31" s="143"/>
      <c r="P31" s="144"/>
      <c r="Q31" s="143"/>
      <c r="R31" s="144"/>
      <c r="S31" s="143"/>
      <c r="T31" s="144"/>
      <c r="U31" s="143"/>
      <c r="V31" s="144"/>
      <c r="W31" s="143"/>
      <c r="X31" s="144"/>
      <c r="Y31" s="143"/>
      <c r="Z31" s="144"/>
      <c r="AA31" s="143"/>
      <c r="AB31" s="144"/>
      <c r="AC31" s="143"/>
      <c r="AD31" s="144"/>
      <c r="AE31" s="143"/>
      <c r="AF31" s="144"/>
      <c r="AG31" s="143"/>
      <c r="AH31" s="144"/>
      <c r="AI31" s="143"/>
      <c r="AJ31" s="144"/>
      <c r="AK31" s="143"/>
      <c r="AL31" s="144"/>
      <c r="AM31" s="143"/>
      <c r="AN31" s="144"/>
      <c r="AO31" s="143"/>
      <c r="AP31" s="144"/>
      <c r="AQ31" s="143"/>
      <c r="AR31" s="144"/>
      <c r="AS31" s="143"/>
      <c r="AT31" s="144"/>
      <c r="AU31" s="143"/>
      <c r="AV31" s="144"/>
      <c r="AW31" s="143"/>
      <c r="AX31" s="144"/>
      <c r="AY31" s="143"/>
      <c r="AZ31" s="144"/>
      <c r="BA31" s="143"/>
      <c r="BB31" s="144"/>
      <c r="BC31" s="143"/>
      <c r="BD31" s="144"/>
      <c r="BE31" s="143"/>
      <c r="BF31" s="144"/>
      <c r="BG31" s="143"/>
      <c r="BH31" s="144"/>
      <c r="BI31" s="143"/>
      <c r="BJ31" s="144"/>
      <c r="BK31" s="143"/>
      <c r="BL31" s="144"/>
      <c r="BM31" s="6"/>
      <c r="BO31" s="17"/>
      <c r="BP31" s="20"/>
    </row>
    <row r="32" spans="1:68" ht="26.25" thickBot="1">
      <c r="A32" s="10"/>
      <c r="B32" s="10"/>
      <c r="C32" s="143"/>
      <c r="D32" s="144"/>
      <c r="E32" s="143"/>
      <c r="F32" s="144"/>
      <c r="G32" s="143"/>
      <c r="H32" s="144"/>
      <c r="I32" s="143"/>
      <c r="J32" s="144"/>
      <c r="K32" s="143"/>
      <c r="L32" s="144"/>
      <c r="M32" s="143"/>
      <c r="N32" s="144"/>
      <c r="O32" s="143"/>
      <c r="P32" s="144"/>
      <c r="Q32" s="143"/>
      <c r="R32" s="144"/>
      <c r="S32" s="143"/>
      <c r="T32" s="144"/>
      <c r="U32" s="143"/>
      <c r="V32" s="144"/>
      <c r="W32" s="143"/>
      <c r="X32" s="144"/>
      <c r="Y32" s="143"/>
      <c r="Z32" s="144"/>
      <c r="AA32" s="143"/>
      <c r="AB32" s="144"/>
      <c r="AC32" s="143"/>
      <c r="AD32" s="144"/>
      <c r="AE32" s="143"/>
      <c r="AF32" s="144"/>
      <c r="AG32" s="143"/>
      <c r="AH32" s="144"/>
      <c r="AI32" s="143"/>
      <c r="AJ32" s="144"/>
      <c r="AK32" s="143"/>
      <c r="AL32" s="144"/>
      <c r="AM32" s="143"/>
      <c r="AN32" s="144"/>
      <c r="AO32" s="143"/>
      <c r="AP32" s="144"/>
      <c r="AQ32" s="143"/>
      <c r="AR32" s="144"/>
      <c r="AS32" s="143"/>
      <c r="AT32" s="144"/>
      <c r="AU32" s="143"/>
      <c r="AV32" s="144"/>
      <c r="AW32" s="143"/>
      <c r="AX32" s="144"/>
      <c r="AY32" s="143"/>
      <c r="AZ32" s="144"/>
      <c r="BA32" s="143"/>
      <c r="BB32" s="144"/>
      <c r="BC32" s="143"/>
      <c r="BD32" s="144"/>
      <c r="BE32" s="143"/>
      <c r="BF32" s="144"/>
      <c r="BG32" s="143"/>
      <c r="BH32" s="144"/>
      <c r="BI32" s="143"/>
      <c r="BJ32" s="144"/>
      <c r="BK32" s="143"/>
      <c r="BL32" s="144"/>
      <c r="BM32" s="6"/>
      <c r="BO32" s="17"/>
      <c r="BP32" s="20"/>
    </row>
    <row r="33" spans="1:68" ht="26.25" thickBot="1">
      <c r="A33" s="10"/>
      <c r="B33" s="10"/>
      <c r="C33" s="143"/>
      <c r="D33" s="144"/>
      <c r="E33" s="143"/>
      <c r="F33" s="144"/>
      <c r="G33" s="143"/>
      <c r="H33" s="144"/>
      <c r="I33" s="143"/>
      <c r="J33" s="144"/>
      <c r="K33" s="143"/>
      <c r="L33" s="144"/>
      <c r="M33" s="143"/>
      <c r="N33" s="144"/>
      <c r="O33" s="143"/>
      <c r="P33" s="144"/>
      <c r="Q33" s="143"/>
      <c r="R33" s="144"/>
      <c r="S33" s="143"/>
      <c r="T33" s="144"/>
      <c r="U33" s="143"/>
      <c r="V33" s="144"/>
      <c r="W33" s="143"/>
      <c r="X33" s="144"/>
      <c r="Y33" s="143"/>
      <c r="Z33" s="144"/>
      <c r="AA33" s="143"/>
      <c r="AB33" s="144"/>
      <c r="AC33" s="143"/>
      <c r="AD33" s="144"/>
      <c r="AE33" s="143"/>
      <c r="AF33" s="144"/>
      <c r="AG33" s="143"/>
      <c r="AH33" s="144"/>
      <c r="AI33" s="143"/>
      <c r="AJ33" s="144"/>
      <c r="AK33" s="143"/>
      <c r="AL33" s="144"/>
      <c r="AM33" s="143"/>
      <c r="AN33" s="144"/>
      <c r="AO33" s="143"/>
      <c r="AP33" s="144"/>
      <c r="AQ33" s="143"/>
      <c r="AR33" s="144"/>
      <c r="AS33" s="143"/>
      <c r="AT33" s="144"/>
      <c r="AU33" s="143"/>
      <c r="AV33" s="144"/>
      <c r="AW33" s="143"/>
      <c r="AX33" s="144"/>
      <c r="AY33" s="143"/>
      <c r="AZ33" s="144"/>
      <c r="BA33" s="143"/>
      <c r="BB33" s="144"/>
      <c r="BC33" s="143"/>
      <c r="BD33" s="144"/>
      <c r="BE33" s="143"/>
      <c r="BF33" s="144"/>
      <c r="BG33" s="143"/>
      <c r="BH33" s="144"/>
      <c r="BI33" s="143"/>
      <c r="BJ33" s="144"/>
      <c r="BK33" s="143"/>
      <c r="BL33" s="144"/>
      <c r="BM33" s="6"/>
      <c r="BO33" s="17"/>
      <c r="BP33" s="20"/>
    </row>
    <row r="34" spans="1:68" ht="26.25" thickBot="1">
      <c r="A34" s="10"/>
      <c r="B34" s="10"/>
      <c r="C34" s="143"/>
      <c r="D34" s="144"/>
      <c r="E34" s="143"/>
      <c r="F34" s="144"/>
      <c r="G34" s="143"/>
      <c r="H34" s="144"/>
      <c r="I34" s="143"/>
      <c r="J34" s="144"/>
      <c r="K34" s="143"/>
      <c r="L34" s="144"/>
      <c r="M34" s="143"/>
      <c r="N34" s="144"/>
      <c r="O34" s="143"/>
      <c r="P34" s="144"/>
      <c r="Q34" s="143"/>
      <c r="R34" s="144"/>
      <c r="S34" s="143"/>
      <c r="T34" s="144"/>
      <c r="U34" s="143"/>
      <c r="V34" s="144"/>
      <c r="W34" s="143"/>
      <c r="X34" s="144"/>
      <c r="Y34" s="143"/>
      <c r="Z34" s="144"/>
      <c r="AA34" s="143"/>
      <c r="AB34" s="144"/>
      <c r="AC34" s="143"/>
      <c r="AD34" s="144"/>
      <c r="AE34" s="143"/>
      <c r="AF34" s="144"/>
      <c r="AG34" s="143"/>
      <c r="AH34" s="144"/>
      <c r="AI34" s="143"/>
      <c r="AJ34" s="144"/>
      <c r="AK34" s="143"/>
      <c r="AL34" s="144"/>
      <c r="AM34" s="143"/>
      <c r="AN34" s="144"/>
      <c r="AO34" s="143"/>
      <c r="AP34" s="144"/>
      <c r="AQ34" s="143"/>
      <c r="AR34" s="144"/>
      <c r="AS34" s="143"/>
      <c r="AT34" s="144"/>
      <c r="AU34" s="143"/>
      <c r="AV34" s="144"/>
      <c r="AW34" s="143"/>
      <c r="AX34" s="144"/>
      <c r="AY34" s="143"/>
      <c r="AZ34" s="144"/>
      <c r="BA34" s="143"/>
      <c r="BB34" s="144"/>
      <c r="BC34" s="143"/>
      <c r="BD34" s="144"/>
      <c r="BE34" s="143"/>
      <c r="BF34" s="144"/>
      <c r="BG34" s="143"/>
      <c r="BH34" s="144"/>
      <c r="BI34" s="143"/>
      <c r="BJ34" s="144"/>
      <c r="BK34" s="143"/>
      <c r="BL34" s="144"/>
      <c r="BM34" s="6"/>
      <c r="BO34" s="17"/>
      <c r="BP34" s="20"/>
    </row>
    <row r="35" spans="1:68" ht="26.25" thickBot="1">
      <c r="A35" s="10"/>
      <c r="B35" s="10"/>
      <c r="C35" s="143"/>
      <c r="D35" s="144"/>
      <c r="E35" s="143"/>
      <c r="F35" s="144"/>
      <c r="G35" s="143"/>
      <c r="H35" s="144"/>
      <c r="I35" s="143"/>
      <c r="J35" s="144"/>
      <c r="K35" s="143"/>
      <c r="L35" s="144"/>
      <c r="M35" s="143"/>
      <c r="N35" s="144"/>
      <c r="O35" s="143"/>
      <c r="P35" s="144"/>
      <c r="Q35" s="143"/>
      <c r="R35" s="144"/>
      <c r="S35" s="143"/>
      <c r="T35" s="144"/>
      <c r="U35" s="143"/>
      <c r="V35" s="144"/>
      <c r="W35" s="143"/>
      <c r="X35" s="144"/>
      <c r="Y35" s="143"/>
      <c r="Z35" s="144"/>
      <c r="AA35" s="143"/>
      <c r="AB35" s="144"/>
      <c r="AC35" s="143"/>
      <c r="AD35" s="144"/>
      <c r="AE35" s="143"/>
      <c r="AF35" s="144"/>
      <c r="AG35" s="143"/>
      <c r="AH35" s="144"/>
      <c r="AI35" s="143"/>
      <c r="AJ35" s="144"/>
      <c r="AK35" s="143"/>
      <c r="AL35" s="144"/>
      <c r="AM35" s="143"/>
      <c r="AN35" s="144"/>
      <c r="AO35" s="143"/>
      <c r="AP35" s="144"/>
      <c r="AQ35" s="143"/>
      <c r="AR35" s="144"/>
      <c r="AS35" s="143"/>
      <c r="AT35" s="144"/>
      <c r="AU35" s="143"/>
      <c r="AV35" s="144"/>
      <c r="AW35" s="143"/>
      <c r="AX35" s="144"/>
      <c r="AY35" s="143"/>
      <c r="AZ35" s="144"/>
      <c r="BA35" s="143"/>
      <c r="BB35" s="144"/>
      <c r="BC35" s="143"/>
      <c r="BD35" s="144"/>
      <c r="BE35" s="143"/>
      <c r="BF35" s="144"/>
      <c r="BG35" s="143"/>
      <c r="BH35" s="144"/>
      <c r="BI35" s="143"/>
      <c r="BJ35" s="144"/>
      <c r="BK35" s="143"/>
      <c r="BL35" s="144"/>
      <c r="BM35" s="6"/>
      <c r="BO35" s="17"/>
      <c r="BP35" s="20"/>
    </row>
    <row r="36" spans="1:68" ht="26.25" thickBot="1">
      <c r="A36" s="10"/>
      <c r="B36" s="10"/>
      <c r="C36" s="143"/>
      <c r="D36" s="144"/>
      <c r="E36" s="143"/>
      <c r="F36" s="144"/>
      <c r="G36" s="143"/>
      <c r="H36" s="144"/>
      <c r="I36" s="143"/>
      <c r="J36" s="144"/>
      <c r="K36" s="143"/>
      <c r="L36" s="144"/>
      <c r="M36" s="143"/>
      <c r="N36" s="144"/>
      <c r="O36" s="143"/>
      <c r="P36" s="144"/>
      <c r="Q36" s="143"/>
      <c r="R36" s="144"/>
      <c r="S36" s="143"/>
      <c r="T36" s="144"/>
      <c r="U36" s="143"/>
      <c r="V36" s="144"/>
      <c r="W36" s="143"/>
      <c r="X36" s="144"/>
      <c r="Y36" s="143"/>
      <c r="Z36" s="144"/>
      <c r="AA36" s="143"/>
      <c r="AB36" s="144"/>
      <c r="AC36" s="143"/>
      <c r="AD36" s="144"/>
      <c r="AE36" s="143"/>
      <c r="AF36" s="144"/>
      <c r="AG36" s="143"/>
      <c r="AH36" s="144"/>
      <c r="AI36" s="143"/>
      <c r="AJ36" s="144"/>
      <c r="AK36" s="143"/>
      <c r="AL36" s="144"/>
      <c r="AM36" s="143"/>
      <c r="AN36" s="144"/>
      <c r="AO36" s="143"/>
      <c r="AP36" s="144"/>
      <c r="AQ36" s="143"/>
      <c r="AR36" s="144"/>
      <c r="AS36" s="143"/>
      <c r="AT36" s="144"/>
      <c r="AU36" s="143"/>
      <c r="AV36" s="144"/>
      <c r="AW36" s="143"/>
      <c r="AX36" s="144"/>
      <c r="AY36" s="143"/>
      <c r="AZ36" s="144"/>
      <c r="BA36" s="143"/>
      <c r="BB36" s="144"/>
      <c r="BC36" s="143"/>
      <c r="BD36" s="144"/>
      <c r="BE36" s="143"/>
      <c r="BF36" s="144"/>
      <c r="BG36" s="143"/>
      <c r="BH36" s="144"/>
      <c r="BI36" s="143"/>
      <c r="BJ36" s="144"/>
      <c r="BK36" s="143"/>
      <c r="BL36" s="144"/>
      <c r="BM36" s="6"/>
      <c r="BO36" s="17"/>
      <c r="BP36" s="20"/>
    </row>
    <row r="37" spans="1:68" ht="26.25" thickBot="1">
      <c r="A37" s="10"/>
      <c r="B37" s="10"/>
      <c r="C37" s="143"/>
      <c r="D37" s="144"/>
      <c r="E37" s="143"/>
      <c r="F37" s="144"/>
      <c r="G37" s="143"/>
      <c r="H37" s="144"/>
      <c r="I37" s="143"/>
      <c r="J37" s="144"/>
      <c r="K37" s="143"/>
      <c r="L37" s="144"/>
      <c r="M37" s="143"/>
      <c r="N37" s="144"/>
      <c r="O37" s="143"/>
      <c r="P37" s="144"/>
      <c r="Q37" s="143"/>
      <c r="R37" s="144"/>
      <c r="S37" s="143"/>
      <c r="T37" s="144"/>
      <c r="U37" s="143"/>
      <c r="V37" s="144"/>
      <c r="W37" s="143"/>
      <c r="X37" s="144"/>
      <c r="Y37" s="143"/>
      <c r="Z37" s="144"/>
      <c r="AA37" s="143"/>
      <c r="AB37" s="144"/>
      <c r="AC37" s="143"/>
      <c r="AD37" s="144"/>
      <c r="AE37" s="143"/>
      <c r="AF37" s="144"/>
      <c r="AG37" s="143"/>
      <c r="AH37" s="144"/>
      <c r="AI37" s="143"/>
      <c r="AJ37" s="144"/>
      <c r="AK37" s="143"/>
      <c r="AL37" s="144"/>
      <c r="AM37" s="143"/>
      <c r="AN37" s="144"/>
      <c r="AO37" s="143"/>
      <c r="AP37" s="144"/>
      <c r="AQ37" s="143"/>
      <c r="AR37" s="144"/>
      <c r="AS37" s="143"/>
      <c r="AT37" s="144"/>
      <c r="AU37" s="143"/>
      <c r="AV37" s="144"/>
      <c r="AW37" s="143"/>
      <c r="AX37" s="144"/>
      <c r="AY37" s="143"/>
      <c r="AZ37" s="144"/>
      <c r="BA37" s="143"/>
      <c r="BB37" s="144"/>
      <c r="BC37" s="143"/>
      <c r="BD37" s="144"/>
      <c r="BE37" s="143"/>
      <c r="BF37" s="144"/>
      <c r="BG37" s="143"/>
      <c r="BH37" s="144"/>
      <c r="BI37" s="143"/>
      <c r="BJ37" s="144"/>
      <c r="BK37" s="143"/>
      <c r="BL37" s="144"/>
      <c r="BM37" s="6"/>
      <c r="BO37" s="17"/>
      <c r="BP37" s="20"/>
    </row>
    <row r="38" spans="1:68" ht="26.25" thickBot="1">
      <c r="A38" s="10"/>
      <c r="B38" s="10"/>
      <c r="C38" s="143"/>
      <c r="D38" s="144"/>
      <c r="E38" s="143"/>
      <c r="F38" s="144"/>
      <c r="G38" s="143"/>
      <c r="H38" s="144"/>
      <c r="I38" s="143"/>
      <c r="J38" s="144"/>
      <c r="K38" s="143"/>
      <c r="L38" s="144"/>
      <c r="M38" s="143"/>
      <c r="N38" s="144"/>
      <c r="O38" s="143"/>
      <c r="P38" s="144"/>
      <c r="Q38" s="143"/>
      <c r="R38" s="144"/>
      <c r="S38" s="143"/>
      <c r="T38" s="144"/>
      <c r="U38" s="143"/>
      <c r="V38" s="144"/>
      <c r="W38" s="143"/>
      <c r="X38" s="144"/>
      <c r="Y38" s="143"/>
      <c r="Z38" s="144"/>
      <c r="AA38" s="143"/>
      <c r="AB38" s="144"/>
      <c r="AC38" s="143"/>
      <c r="AD38" s="144"/>
      <c r="AE38" s="143"/>
      <c r="AF38" s="144"/>
      <c r="AG38" s="143"/>
      <c r="AH38" s="144"/>
      <c r="AI38" s="143"/>
      <c r="AJ38" s="144"/>
      <c r="AK38" s="143"/>
      <c r="AL38" s="144"/>
      <c r="AM38" s="143"/>
      <c r="AN38" s="144"/>
      <c r="AO38" s="143"/>
      <c r="AP38" s="144"/>
      <c r="AQ38" s="143"/>
      <c r="AR38" s="144"/>
      <c r="AS38" s="143"/>
      <c r="AT38" s="144"/>
      <c r="AU38" s="143"/>
      <c r="AV38" s="144"/>
      <c r="AW38" s="143"/>
      <c r="AX38" s="144"/>
      <c r="AY38" s="143"/>
      <c r="AZ38" s="144"/>
      <c r="BA38" s="143"/>
      <c r="BB38" s="144"/>
      <c r="BC38" s="143"/>
      <c r="BD38" s="144"/>
      <c r="BE38" s="143"/>
      <c r="BF38" s="144"/>
      <c r="BG38" s="143"/>
      <c r="BH38" s="144"/>
      <c r="BI38" s="143"/>
      <c r="BJ38" s="144"/>
      <c r="BK38" s="143"/>
      <c r="BL38" s="144"/>
      <c r="BM38" s="6"/>
      <c r="BO38" s="17"/>
      <c r="BP38" s="20"/>
    </row>
    <row r="39" spans="1:68" ht="26.25" thickBot="1">
      <c r="A39" s="10"/>
      <c r="B39" s="10"/>
      <c r="C39" s="143"/>
      <c r="D39" s="144"/>
      <c r="E39" s="143"/>
      <c r="F39" s="144"/>
      <c r="G39" s="143"/>
      <c r="H39" s="144"/>
      <c r="I39" s="143"/>
      <c r="J39" s="144"/>
      <c r="K39" s="143"/>
      <c r="L39" s="144"/>
      <c r="M39" s="143"/>
      <c r="N39" s="144"/>
      <c r="O39" s="143"/>
      <c r="P39" s="144"/>
      <c r="Q39" s="143"/>
      <c r="R39" s="144"/>
      <c r="S39" s="143"/>
      <c r="T39" s="144"/>
      <c r="U39" s="143"/>
      <c r="V39" s="144"/>
      <c r="W39" s="143"/>
      <c r="X39" s="144"/>
      <c r="Y39" s="143"/>
      <c r="Z39" s="144"/>
      <c r="AA39" s="143"/>
      <c r="AB39" s="144"/>
      <c r="AC39" s="143"/>
      <c r="AD39" s="144"/>
      <c r="AE39" s="143"/>
      <c r="AF39" s="144"/>
      <c r="AG39" s="143"/>
      <c r="AH39" s="144"/>
      <c r="AI39" s="143"/>
      <c r="AJ39" s="144"/>
      <c r="AK39" s="143"/>
      <c r="AL39" s="144"/>
      <c r="AM39" s="143"/>
      <c r="AN39" s="144"/>
      <c r="AO39" s="143"/>
      <c r="AP39" s="144"/>
      <c r="AQ39" s="143"/>
      <c r="AR39" s="144"/>
      <c r="AS39" s="143"/>
      <c r="AT39" s="144"/>
      <c r="AU39" s="143"/>
      <c r="AV39" s="144"/>
      <c r="AW39" s="143"/>
      <c r="AX39" s="144"/>
      <c r="AY39" s="143"/>
      <c r="AZ39" s="144"/>
      <c r="BA39" s="143"/>
      <c r="BB39" s="144"/>
      <c r="BC39" s="143"/>
      <c r="BD39" s="144"/>
      <c r="BE39" s="143"/>
      <c r="BF39" s="144"/>
      <c r="BG39" s="143"/>
      <c r="BH39" s="144"/>
      <c r="BI39" s="143"/>
      <c r="BJ39" s="144"/>
      <c r="BK39" s="143"/>
      <c r="BL39" s="144"/>
      <c r="BM39" s="6"/>
      <c r="BO39" s="17"/>
      <c r="BP39" s="20"/>
    </row>
    <row r="40" spans="1:68" ht="26.25" thickBot="1">
      <c r="A40" s="10"/>
      <c r="B40" s="10"/>
      <c r="C40" s="143"/>
      <c r="D40" s="144"/>
      <c r="E40" s="143"/>
      <c r="F40" s="144"/>
      <c r="G40" s="143"/>
      <c r="H40" s="144"/>
      <c r="I40" s="143"/>
      <c r="J40" s="144"/>
      <c r="K40" s="143"/>
      <c r="L40" s="144"/>
      <c r="M40" s="143"/>
      <c r="N40" s="144"/>
      <c r="O40" s="143"/>
      <c r="P40" s="144"/>
      <c r="Q40" s="143"/>
      <c r="R40" s="144"/>
      <c r="S40" s="143"/>
      <c r="T40" s="144"/>
      <c r="U40" s="143"/>
      <c r="V40" s="144"/>
      <c r="W40" s="143"/>
      <c r="X40" s="144"/>
      <c r="Y40" s="143"/>
      <c r="Z40" s="144"/>
      <c r="AA40" s="143"/>
      <c r="AB40" s="144"/>
      <c r="AC40" s="143"/>
      <c r="AD40" s="144"/>
      <c r="AE40" s="143"/>
      <c r="AF40" s="144"/>
      <c r="AG40" s="143"/>
      <c r="AH40" s="144"/>
      <c r="AI40" s="143"/>
      <c r="AJ40" s="144"/>
      <c r="AK40" s="143"/>
      <c r="AL40" s="144"/>
      <c r="AM40" s="143"/>
      <c r="AN40" s="144"/>
      <c r="AO40" s="143"/>
      <c r="AP40" s="144"/>
      <c r="AQ40" s="143"/>
      <c r="AR40" s="144"/>
      <c r="AS40" s="143"/>
      <c r="AT40" s="144"/>
      <c r="AU40" s="143"/>
      <c r="AV40" s="144"/>
      <c r="AW40" s="143"/>
      <c r="AX40" s="144"/>
      <c r="AY40" s="143"/>
      <c r="AZ40" s="144"/>
      <c r="BA40" s="143"/>
      <c r="BB40" s="144"/>
      <c r="BC40" s="143"/>
      <c r="BD40" s="144"/>
      <c r="BE40" s="143"/>
      <c r="BF40" s="144"/>
      <c r="BG40" s="143"/>
      <c r="BH40" s="144"/>
      <c r="BI40" s="143"/>
      <c r="BJ40" s="144"/>
      <c r="BK40" s="143"/>
      <c r="BL40" s="144"/>
      <c r="BM40" s="6"/>
      <c r="BO40" s="17"/>
      <c r="BP40" s="20"/>
    </row>
    <row r="41" spans="1:68" ht="26.25" thickBot="1">
      <c r="A41" s="10"/>
      <c r="B41" s="10"/>
      <c r="C41" s="143"/>
      <c r="D41" s="144"/>
      <c r="E41" s="143"/>
      <c r="F41" s="144"/>
      <c r="G41" s="143"/>
      <c r="H41" s="144"/>
      <c r="I41" s="143"/>
      <c r="J41" s="144"/>
      <c r="K41" s="143"/>
      <c r="L41" s="144"/>
      <c r="M41" s="143"/>
      <c r="N41" s="144"/>
      <c r="O41" s="143"/>
      <c r="P41" s="144"/>
      <c r="Q41" s="143"/>
      <c r="R41" s="144"/>
      <c r="S41" s="143"/>
      <c r="T41" s="144"/>
      <c r="U41" s="143"/>
      <c r="V41" s="144"/>
      <c r="W41" s="143"/>
      <c r="X41" s="144"/>
      <c r="Y41" s="143"/>
      <c r="Z41" s="144"/>
      <c r="AA41" s="143"/>
      <c r="AB41" s="144"/>
      <c r="AC41" s="143"/>
      <c r="AD41" s="144"/>
      <c r="AE41" s="143"/>
      <c r="AF41" s="144"/>
      <c r="AG41" s="143"/>
      <c r="AH41" s="144"/>
      <c r="AI41" s="143"/>
      <c r="AJ41" s="144"/>
      <c r="AK41" s="143"/>
      <c r="AL41" s="144"/>
      <c r="AM41" s="143"/>
      <c r="AN41" s="144"/>
      <c r="AO41" s="143"/>
      <c r="AP41" s="144"/>
      <c r="AQ41" s="143"/>
      <c r="AR41" s="144"/>
      <c r="AS41" s="143"/>
      <c r="AT41" s="144"/>
      <c r="AU41" s="143"/>
      <c r="AV41" s="144"/>
      <c r="AW41" s="143"/>
      <c r="AX41" s="144"/>
      <c r="AY41" s="143"/>
      <c r="AZ41" s="144"/>
      <c r="BA41" s="143"/>
      <c r="BB41" s="144"/>
      <c r="BC41" s="143"/>
      <c r="BD41" s="144"/>
      <c r="BE41" s="143"/>
      <c r="BF41" s="144"/>
      <c r="BG41" s="143"/>
      <c r="BH41" s="144"/>
      <c r="BI41" s="143"/>
      <c r="BJ41" s="144"/>
      <c r="BK41" s="143"/>
      <c r="BL41" s="144"/>
      <c r="BM41" s="6"/>
      <c r="BO41" s="17"/>
      <c r="BP41" s="20"/>
    </row>
    <row r="42" spans="1:68" ht="26.25" thickBot="1">
      <c r="A42" s="10"/>
      <c r="B42" s="10"/>
      <c r="C42" s="143"/>
      <c r="D42" s="144"/>
      <c r="E42" s="143"/>
      <c r="F42" s="144"/>
      <c r="G42" s="143"/>
      <c r="H42" s="144"/>
      <c r="I42" s="143"/>
      <c r="J42" s="144"/>
      <c r="K42" s="143"/>
      <c r="L42" s="144"/>
      <c r="M42" s="143"/>
      <c r="N42" s="144"/>
      <c r="O42" s="143"/>
      <c r="P42" s="144"/>
      <c r="Q42" s="143"/>
      <c r="R42" s="144"/>
      <c r="S42" s="143"/>
      <c r="T42" s="144"/>
      <c r="U42" s="143"/>
      <c r="V42" s="144"/>
      <c r="W42" s="143"/>
      <c r="X42" s="144"/>
      <c r="Y42" s="143"/>
      <c r="Z42" s="144"/>
      <c r="AA42" s="143"/>
      <c r="AB42" s="144"/>
      <c r="AC42" s="143"/>
      <c r="AD42" s="144"/>
      <c r="AE42" s="143"/>
      <c r="AF42" s="144"/>
      <c r="AG42" s="143"/>
      <c r="AH42" s="144"/>
      <c r="AI42" s="143"/>
      <c r="AJ42" s="144"/>
      <c r="AK42" s="143"/>
      <c r="AL42" s="144"/>
      <c r="AM42" s="143"/>
      <c r="AN42" s="144"/>
      <c r="AO42" s="143"/>
      <c r="AP42" s="144"/>
      <c r="AQ42" s="143"/>
      <c r="AR42" s="144"/>
      <c r="AS42" s="143"/>
      <c r="AT42" s="144"/>
      <c r="AU42" s="143"/>
      <c r="AV42" s="144"/>
      <c r="AW42" s="143"/>
      <c r="AX42" s="144"/>
      <c r="AY42" s="143"/>
      <c r="AZ42" s="144"/>
      <c r="BA42" s="143"/>
      <c r="BB42" s="144"/>
      <c r="BC42" s="143"/>
      <c r="BD42" s="144"/>
      <c r="BE42" s="143"/>
      <c r="BF42" s="144"/>
      <c r="BG42" s="143"/>
      <c r="BH42" s="144"/>
      <c r="BI42" s="143"/>
      <c r="BJ42" s="144"/>
      <c r="BK42" s="143"/>
      <c r="BL42" s="144"/>
      <c r="BM42" s="6"/>
      <c r="BO42" s="17"/>
      <c r="BP42" s="20"/>
    </row>
    <row r="43" spans="1:68" ht="26.25" thickBot="1">
      <c r="A43" s="10"/>
      <c r="B43" s="10"/>
      <c r="C43" s="143"/>
      <c r="D43" s="144"/>
      <c r="E43" s="143"/>
      <c r="F43" s="144"/>
      <c r="G43" s="143"/>
      <c r="H43" s="144"/>
      <c r="I43" s="143"/>
      <c r="J43" s="144"/>
      <c r="K43" s="143"/>
      <c r="L43" s="144"/>
      <c r="M43" s="143"/>
      <c r="N43" s="144"/>
      <c r="O43" s="143"/>
      <c r="P43" s="144"/>
      <c r="Q43" s="143"/>
      <c r="R43" s="144"/>
      <c r="S43" s="143"/>
      <c r="T43" s="144"/>
      <c r="U43" s="143"/>
      <c r="V43" s="144"/>
      <c r="W43" s="143"/>
      <c r="X43" s="144"/>
      <c r="Y43" s="143"/>
      <c r="Z43" s="144"/>
      <c r="AA43" s="143"/>
      <c r="AB43" s="144"/>
      <c r="AC43" s="143"/>
      <c r="AD43" s="144"/>
      <c r="AE43" s="143"/>
      <c r="AF43" s="144"/>
      <c r="AG43" s="143"/>
      <c r="AH43" s="144"/>
      <c r="AI43" s="143"/>
      <c r="AJ43" s="144"/>
      <c r="AK43" s="143"/>
      <c r="AL43" s="144"/>
      <c r="AM43" s="143"/>
      <c r="AN43" s="144"/>
      <c r="AO43" s="143"/>
      <c r="AP43" s="144"/>
      <c r="AQ43" s="143"/>
      <c r="AR43" s="144"/>
      <c r="AS43" s="143"/>
      <c r="AT43" s="144"/>
      <c r="AU43" s="143"/>
      <c r="AV43" s="144"/>
      <c r="AW43" s="143"/>
      <c r="AX43" s="144"/>
      <c r="AY43" s="143"/>
      <c r="AZ43" s="144"/>
      <c r="BA43" s="143"/>
      <c r="BB43" s="144"/>
      <c r="BC43" s="143"/>
      <c r="BD43" s="144"/>
      <c r="BE43" s="143"/>
      <c r="BF43" s="144"/>
      <c r="BG43" s="143"/>
      <c r="BH43" s="144"/>
      <c r="BI43" s="143"/>
      <c r="BJ43" s="144"/>
      <c r="BK43" s="143"/>
      <c r="BL43" s="144"/>
      <c r="BM43" s="6"/>
      <c r="BO43" s="17"/>
      <c r="BP43" s="20"/>
    </row>
    <row r="44" spans="1:68" ht="26.25" thickBot="1">
      <c r="A44" s="10"/>
      <c r="B44" s="10"/>
      <c r="C44" s="143"/>
      <c r="D44" s="144"/>
      <c r="E44" s="143"/>
      <c r="F44" s="144"/>
      <c r="G44" s="143"/>
      <c r="H44" s="144"/>
      <c r="I44" s="143"/>
      <c r="J44" s="144"/>
      <c r="K44" s="143"/>
      <c r="L44" s="144"/>
      <c r="M44" s="143"/>
      <c r="N44" s="144"/>
      <c r="O44" s="143"/>
      <c r="P44" s="144"/>
      <c r="Q44" s="143"/>
      <c r="R44" s="144"/>
      <c r="S44" s="143"/>
      <c r="T44" s="144"/>
      <c r="U44" s="143"/>
      <c r="V44" s="144"/>
      <c r="W44" s="143"/>
      <c r="X44" s="144"/>
      <c r="Y44" s="143"/>
      <c r="Z44" s="144"/>
      <c r="AA44" s="143"/>
      <c r="AB44" s="144"/>
      <c r="AC44" s="143"/>
      <c r="AD44" s="144"/>
      <c r="AE44" s="143"/>
      <c r="AF44" s="144"/>
      <c r="AG44" s="143"/>
      <c r="AH44" s="144"/>
      <c r="AI44" s="143"/>
      <c r="AJ44" s="144"/>
      <c r="AK44" s="143"/>
      <c r="AL44" s="144"/>
      <c r="AM44" s="143"/>
      <c r="AN44" s="144"/>
      <c r="AO44" s="143"/>
      <c r="AP44" s="144"/>
      <c r="AQ44" s="143"/>
      <c r="AR44" s="144"/>
      <c r="AS44" s="143"/>
      <c r="AT44" s="144"/>
      <c r="AU44" s="143"/>
      <c r="AV44" s="144"/>
      <c r="AW44" s="143"/>
      <c r="AX44" s="144"/>
      <c r="AY44" s="143"/>
      <c r="AZ44" s="144"/>
      <c r="BA44" s="143"/>
      <c r="BB44" s="144"/>
      <c r="BC44" s="143"/>
      <c r="BD44" s="144"/>
      <c r="BE44" s="143"/>
      <c r="BF44" s="144"/>
      <c r="BG44" s="143"/>
      <c r="BH44" s="144"/>
      <c r="BI44" s="143"/>
      <c r="BJ44" s="144"/>
      <c r="BK44" s="143"/>
      <c r="BL44" s="144"/>
      <c r="BM44" s="6"/>
      <c r="BO44" s="17"/>
      <c r="BP44" s="20"/>
    </row>
    <row r="45" spans="1:68" ht="26.25" thickBot="1">
      <c r="A45" s="10"/>
      <c r="B45" s="10"/>
      <c r="C45" s="143"/>
      <c r="D45" s="144"/>
      <c r="E45" s="143"/>
      <c r="F45" s="144"/>
      <c r="G45" s="143"/>
      <c r="H45" s="144"/>
      <c r="I45" s="143"/>
      <c r="J45" s="144"/>
      <c r="K45" s="143"/>
      <c r="L45" s="144"/>
      <c r="M45" s="143"/>
      <c r="N45" s="144"/>
      <c r="O45" s="143"/>
      <c r="P45" s="144"/>
      <c r="Q45" s="143"/>
      <c r="R45" s="144"/>
      <c r="S45" s="143"/>
      <c r="T45" s="144"/>
      <c r="U45" s="143"/>
      <c r="V45" s="144"/>
      <c r="W45" s="143"/>
      <c r="X45" s="144"/>
      <c r="Y45" s="143"/>
      <c r="Z45" s="144"/>
      <c r="AA45" s="143"/>
      <c r="AB45" s="144"/>
      <c r="AC45" s="143"/>
      <c r="AD45" s="144"/>
      <c r="AE45" s="143"/>
      <c r="AF45" s="144"/>
      <c r="AG45" s="143"/>
      <c r="AH45" s="144"/>
      <c r="AI45" s="143"/>
      <c r="AJ45" s="144"/>
      <c r="AK45" s="143"/>
      <c r="AL45" s="144"/>
      <c r="AM45" s="143"/>
      <c r="AN45" s="144"/>
      <c r="AO45" s="143"/>
      <c r="AP45" s="144"/>
      <c r="AQ45" s="143"/>
      <c r="AR45" s="144"/>
      <c r="AS45" s="143"/>
      <c r="AT45" s="144"/>
      <c r="AU45" s="143"/>
      <c r="AV45" s="144"/>
      <c r="AW45" s="143"/>
      <c r="AX45" s="144"/>
      <c r="AY45" s="143"/>
      <c r="AZ45" s="144"/>
      <c r="BA45" s="143"/>
      <c r="BB45" s="144"/>
      <c r="BC45" s="143"/>
      <c r="BD45" s="144"/>
      <c r="BE45" s="143"/>
      <c r="BF45" s="144"/>
      <c r="BG45" s="143"/>
      <c r="BH45" s="144"/>
      <c r="BI45" s="143"/>
      <c r="BJ45" s="144"/>
      <c r="BK45" s="143"/>
      <c r="BL45" s="144"/>
      <c r="BM45" s="6"/>
      <c r="BO45" s="17"/>
      <c r="BP45" s="20"/>
    </row>
    <row r="46" spans="1:68" ht="26.25" thickBot="1">
      <c r="A46" s="10"/>
      <c r="B46" s="10"/>
      <c r="C46" s="143"/>
      <c r="D46" s="144"/>
      <c r="E46" s="143"/>
      <c r="F46" s="144"/>
      <c r="G46" s="143"/>
      <c r="H46" s="144"/>
      <c r="I46" s="143"/>
      <c r="J46" s="144"/>
      <c r="K46" s="143"/>
      <c r="L46" s="144"/>
      <c r="M46" s="143"/>
      <c r="N46" s="144"/>
      <c r="O46" s="143"/>
      <c r="P46" s="144"/>
      <c r="Q46" s="143"/>
      <c r="R46" s="144"/>
      <c r="S46" s="143"/>
      <c r="T46" s="144"/>
      <c r="U46" s="143"/>
      <c r="V46" s="144"/>
      <c r="W46" s="143"/>
      <c r="X46" s="144"/>
      <c r="Y46" s="143"/>
      <c r="Z46" s="144"/>
      <c r="AA46" s="143"/>
      <c r="AB46" s="144"/>
      <c r="AC46" s="143"/>
      <c r="AD46" s="144"/>
      <c r="AE46" s="143"/>
      <c r="AF46" s="144"/>
      <c r="AG46" s="143"/>
      <c r="AH46" s="144"/>
      <c r="AI46" s="143"/>
      <c r="AJ46" s="144"/>
      <c r="AK46" s="143"/>
      <c r="AL46" s="144"/>
      <c r="AM46" s="143"/>
      <c r="AN46" s="144"/>
      <c r="AO46" s="143"/>
      <c r="AP46" s="144"/>
      <c r="AQ46" s="143"/>
      <c r="AR46" s="144"/>
      <c r="AS46" s="143"/>
      <c r="AT46" s="144"/>
      <c r="AU46" s="143"/>
      <c r="AV46" s="144"/>
      <c r="AW46" s="143"/>
      <c r="AX46" s="144"/>
      <c r="AY46" s="143"/>
      <c r="AZ46" s="144"/>
      <c r="BA46" s="143"/>
      <c r="BB46" s="144"/>
      <c r="BC46" s="143"/>
      <c r="BD46" s="144"/>
      <c r="BE46" s="143"/>
      <c r="BF46" s="144"/>
      <c r="BG46" s="143"/>
      <c r="BH46" s="144"/>
      <c r="BI46" s="143"/>
      <c r="BJ46" s="144"/>
      <c r="BK46" s="143"/>
      <c r="BL46" s="144"/>
      <c r="BM46" s="6"/>
      <c r="BO46" s="17"/>
      <c r="BP46" s="20"/>
    </row>
    <row r="47" spans="1:68" ht="26.25" thickBot="1">
      <c r="A47" s="10"/>
      <c r="B47" s="10"/>
      <c r="C47" s="143"/>
      <c r="D47" s="144"/>
      <c r="E47" s="143"/>
      <c r="F47" s="144"/>
      <c r="G47" s="143"/>
      <c r="H47" s="144"/>
      <c r="I47" s="143"/>
      <c r="J47" s="144"/>
      <c r="K47" s="143"/>
      <c r="L47" s="144"/>
      <c r="M47" s="143"/>
      <c r="N47" s="144"/>
      <c r="O47" s="143"/>
      <c r="P47" s="144"/>
      <c r="Q47" s="143"/>
      <c r="R47" s="144"/>
      <c r="S47" s="143"/>
      <c r="T47" s="144"/>
      <c r="U47" s="143"/>
      <c r="V47" s="144"/>
      <c r="W47" s="143"/>
      <c r="X47" s="144"/>
      <c r="Y47" s="143"/>
      <c r="Z47" s="144"/>
      <c r="AA47" s="143"/>
      <c r="AB47" s="144"/>
      <c r="AC47" s="143"/>
      <c r="AD47" s="144"/>
      <c r="AE47" s="143"/>
      <c r="AF47" s="144"/>
      <c r="AG47" s="143"/>
      <c r="AH47" s="144"/>
      <c r="AI47" s="143"/>
      <c r="AJ47" s="144"/>
      <c r="AK47" s="143"/>
      <c r="AL47" s="144"/>
      <c r="AM47" s="143"/>
      <c r="AN47" s="144"/>
      <c r="AO47" s="143"/>
      <c r="AP47" s="144"/>
      <c r="AQ47" s="143"/>
      <c r="AR47" s="144"/>
      <c r="AS47" s="143"/>
      <c r="AT47" s="144"/>
      <c r="AU47" s="143"/>
      <c r="AV47" s="144"/>
      <c r="AW47" s="143"/>
      <c r="AX47" s="144"/>
      <c r="AY47" s="143"/>
      <c r="AZ47" s="144"/>
      <c r="BA47" s="143"/>
      <c r="BB47" s="144"/>
      <c r="BC47" s="143"/>
      <c r="BD47" s="144"/>
      <c r="BE47" s="143"/>
      <c r="BF47" s="144"/>
      <c r="BG47" s="143"/>
      <c r="BH47" s="144"/>
      <c r="BI47" s="143"/>
      <c r="BJ47" s="144"/>
      <c r="BK47" s="143"/>
      <c r="BL47" s="144"/>
      <c r="BM47" s="6"/>
      <c r="BO47" s="17"/>
      <c r="BP47" s="20"/>
    </row>
    <row r="48" spans="1:68" ht="26.25" thickBot="1">
      <c r="A48" s="10"/>
      <c r="B48" s="10"/>
      <c r="C48" s="143"/>
      <c r="D48" s="144"/>
      <c r="E48" s="143"/>
      <c r="F48" s="144"/>
      <c r="G48" s="143"/>
      <c r="H48" s="144"/>
      <c r="I48" s="143"/>
      <c r="J48" s="144"/>
      <c r="K48" s="143"/>
      <c r="L48" s="144"/>
      <c r="M48" s="143"/>
      <c r="N48" s="144"/>
      <c r="O48" s="143"/>
      <c r="P48" s="144"/>
      <c r="Q48" s="143"/>
      <c r="R48" s="144"/>
      <c r="S48" s="143"/>
      <c r="T48" s="144"/>
      <c r="U48" s="143"/>
      <c r="V48" s="144"/>
      <c r="W48" s="143"/>
      <c r="X48" s="144"/>
      <c r="Y48" s="143"/>
      <c r="Z48" s="144"/>
      <c r="AA48" s="143"/>
      <c r="AB48" s="144"/>
      <c r="AC48" s="143"/>
      <c r="AD48" s="144"/>
      <c r="AE48" s="143"/>
      <c r="AF48" s="144"/>
      <c r="AG48" s="143"/>
      <c r="AH48" s="144"/>
      <c r="AI48" s="143"/>
      <c r="AJ48" s="144"/>
      <c r="AK48" s="143"/>
      <c r="AL48" s="144"/>
      <c r="AM48" s="143"/>
      <c r="AN48" s="144"/>
      <c r="AO48" s="143"/>
      <c r="AP48" s="144"/>
      <c r="AQ48" s="143"/>
      <c r="AR48" s="144"/>
      <c r="AS48" s="143"/>
      <c r="AT48" s="144"/>
      <c r="AU48" s="143"/>
      <c r="AV48" s="144"/>
      <c r="AW48" s="143"/>
      <c r="AX48" s="144"/>
      <c r="AY48" s="143"/>
      <c r="AZ48" s="144"/>
      <c r="BA48" s="143"/>
      <c r="BB48" s="144"/>
      <c r="BC48" s="143"/>
      <c r="BD48" s="144"/>
      <c r="BE48" s="143"/>
      <c r="BF48" s="144"/>
      <c r="BG48" s="143"/>
      <c r="BH48" s="144"/>
      <c r="BI48" s="143"/>
      <c r="BJ48" s="144"/>
      <c r="BK48" s="143"/>
      <c r="BL48" s="144"/>
      <c r="BM48" s="6"/>
      <c r="BO48" s="17"/>
      <c r="BP48" s="20"/>
    </row>
    <row r="49" spans="1:68" ht="26.25" thickBot="1">
      <c r="A49" s="10"/>
      <c r="B49" s="10"/>
      <c r="C49" s="143"/>
      <c r="D49" s="144"/>
      <c r="E49" s="143"/>
      <c r="F49" s="144"/>
      <c r="G49" s="143"/>
      <c r="H49" s="144"/>
      <c r="I49" s="143"/>
      <c r="J49" s="144"/>
      <c r="K49" s="143"/>
      <c r="L49" s="144"/>
      <c r="M49" s="143"/>
      <c r="N49" s="144"/>
      <c r="O49" s="143"/>
      <c r="P49" s="144"/>
      <c r="Q49" s="143"/>
      <c r="R49" s="144"/>
      <c r="S49" s="143"/>
      <c r="T49" s="144"/>
      <c r="U49" s="143"/>
      <c r="V49" s="144"/>
      <c r="W49" s="143"/>
      <c r="X49" s="144"/>
      <c r="Y49" s="143"/>
      <c r="Z49" s="144"/>
      <c r="AA49" s="143"/>
      <c r="AB49" s="144"/>
      <c r="AC49" s="143"/>
      <c r="AD49" s="144"/>
      <c r="AE49" s="143"/>
      <c r="AF49" s="144"/>
      <c r="AG49" s="143"/>
      <c r="AH49" s="144"/>
      <c r="AI49" s="143"/>
      <c r="AJ49" s="144"/>
      <c r="AK49" s="143"/>
      <c r="AL49" s="144"/>
      <c r="AM49" s="143"/>
      <c r="AN49" s="144"/>
      <c r="AO49" s="143"/>
      <c r="AP49" s="144"/>
      <c r="AQ49" s="143"/>
      <c r="AR49" s="144"/>
      <c r="AS49" s="143"/>
      <c r="AT49" s="144"/>
      <c r="AU49" s="143"/>
      <c r="AV49" s="144"/>
      <c r="AW49" s="143"/>
      <c r="AX49" s="144"/>
      <c r="AY49" s="143"/>
      <c r="AZ49" s="144"/>
      <c r="BA49" s="143"/>
      <c r="BB49" s="144"/>
      <c r="BC49" s="143"/>
      <c r="BD49" s="144"/>
      <c r="BE49" s="143"/>
      <c r="BF49" s="144"/>
      <c r="BG49" s="143"/>
      <c r="BH49" s="144"/>
      <c r="BI49" s="143"/>
      <c r="BJ49" s="144"/>
      <c r="BK49" s="143"/>
      <c r="BL49" s="144"/>
      <c r="BM49" s="6"/>
      <c r="BO49" s="17"/>
      <c r="BP49" s="20"/>
    </row>
    <row r="50" spans="1:68" ht="26.25" thickBot="1">
      <c r="A50" s="10"/>
      <c r="B50" s="10"/>
      <c r="C50" s="143"/>
      <c r="D50" s="144"/>
      <c r="E50" s="143"/>
      <c r="F50" s="144"/>
      <c r="G50" s="143"/>
      <c r="H50" s="144"/>
      <c r="I50" s="143"/>
      <c r="J50" s="144"/>
      <c r="K50" s="143"/>
      <c r="L50" s="144"/>
      <c r="M50" s="143"/>
      <c r="N50" s="144"/>
      <c r="O50" s="143"/>
      <c r="P50" s="144"/>
      <c r="Q50" s="143"/>
      <c r="R50" s="144"/>
      <c r="S50" s="143"/>
      <c r="T50" s="144"/>
      <c r="U50" s="143"/>
      <c r="V50" s="144"/>
      <c r="W50" s="143"/>
      <c r="X50" s="144"/>
      <c r="Y50" s="143"/>
      <c r="Z50" s="144"/>
      <c r="AA50" s="143"/>
      <c r="AB50" s="144"/>
      <c r="AC50" s="143"/>
      <c r="AD50" s="144"/>
      <c r="AE50" s="143"/>
      <c r="AF50" s="144"/>
      <c r="AG50" s="143"/>
      <c r="AH50" s="144"/>
      <c r="AI50" s="143"/>
      <c r="AJ50" s="144"/>
      <c r="AK50" s="143"/>
      <c r="AL50" s="144"/>
      <c r="AM50" s="143"/>
      <c r="AN50" s="144"/>
      <c r="AO50" s="143"/>
      <c r="AP50" s="144"/>
      <c r="AQ50" s="143"/>
      <c r="AR50" s="144"/>
      <c r="AS50" s="143"/>
      <c r="AT50" s="144"/>
      <c r="AU50" s="143"/>
      <c r="AV50" s="144"/>
      <c r="AW50" s="143"/>
      <c r="AX50" s="144"/>
      <c r="AY50" s="143"/>
      <c r="AZ50" s="144"/>
      <c r="BA50" s="143"/>
      <c r="BB50" s="144"/>
      <c r="BC50" s="143"/>
      <c r="BD50" s="144"/>
      <c r="BE50" s="143"/>
      <c r="BF50" s="144"/>
      <c r="BG50" s="143"/>
      <c r="BH50" s="144"/>
      <c r="BI50" s="143"/>
      <c r="BJ50" s="144"/>
      <c r="BK50" s="143"/>
      <c r="BL50" s="144"/>
      <c r="BM50" s="6"/>
      <c r="BO50" s="17"/>
      <c r="BP50" s="20"/>
    </row>
    <row r="51" spans="1:68" ht="26.25" thickBot="1">
      <c r="A51" s="10"/>
      <c r="B51" s="10"/>
      <c r="C51" s="143"/>
      <c r="D51" s="144"/>
      <c r="E51" s="143"/>
      <c r="F51" s="144"/>
      <c r="G51" s="143"/>
      <c r="H51" s="144"/>
      <c r="I51" s="143"/>
      <c r="J51" s="144"/>
      <c r="K51" s="143"/>
      <c r="L51" s="144"/>
      <c r="M51" s="143"/>
      <c r="N51" s="144"/>
      <c r="O51" s="143"/>
      <c r="P51" s="144"/>
      <c r="Q51" s="143"/>
      <c r="R51" s="144"/>
      <c r="S51" s="143"/>
      <c r="T51" s="144"/>
      <c r="U51" s="143"/>
      <c r="V51" s="144"/>
      <c r="W51" s="143"/>
      <c r="X51" s="144"/>
      <c r="Y51" s="143"/>
      <c r="Z51" s="144"/>
      <c r="AA51" s="143"/>
      <c r="AB51" s="144"/>
      <c r="AC51" s="143"/>
      <c r="AD51" s="144"/>
      <c r="AE51" s="143"/>
      <c r="AF51" s="144"/>
      <c r="AG51" s="143"/>
      <c r="AH51" s="144"/>
      <c r="AI51" s="143"/>
      <c r="AJ51" s="144"/>
      <c r="AK51" s="143"/>
      <c r="AL51" s="144"/>
      <c r="AM51" s="143"/>
      <c r="AN51" s="144"/>
      <c r="AO51" s="143"/>
      <c r="AP51" s="144"/>
      <c r="AQ51" s="143"/>
      <c r="AR51" s="144"/>
      <c r="AS51" s="143"/>
      <c r="AT51" s="144"/>
      <c r="AU51" s="143"/>
      <c r="AV51" s="144"/>
      <c r="AW51" s="143"/>
      <c r="AX51" s="144"/>
      <c r="AY51" s="143"/>
      <c r="AZ51" s="144"/>
      <c r="BA51" s="143"/>
      <c r="BB51" s="144"/>
      <c r="BC51" s="143"/>
      <c r="BD51" s="144"/>
      <c r="BE51" s="143"/>
      <c r="BF51" s="144"/>
      <c r="BG51" s="143"/>
      <c r="BH51" s="144"/>
      <c r="BI51" s="143"/>
      <c r="BJ51" s="144"/>
      <c r="BK51" s="143"/>
      <c r="BL51" s="144"/>
      <c r="BM51" s="6"/>
      <c r="BO51" s="17"/>
      <c r="BP51" s="20"/>
    </row>
    <row r="52" spans="1:68" ht="26.25" thickBot="1">
      <c r="A52" s="10"/>
      <c r="B52" s="10"/>
      <c r="C52" s="143"/>
      <c r="D52" s="144"/>
      <c r="E52" s="143"/>
      <c r="F52" s="144"/>
      <c r="G52" s="143"/>
      <c r="H52" s="144"/>
      <c r="I52" s="143"/>
      <c r="J52" s="144"/>
      <c r="K52" s="143"/>
      <c r="L52" s="144"/>
      <c r="M52" s="143"/>
      <c r="N52" s="144"/>
      <c r="O52" s="143"/>
      <c r="P52" s="144"/>
      <c r="Q52" s="143"/>
      <c r="R52" s="144"/>
      <c r="S52" s="143"/>
      <c r="T52" s="144"/>
      <c r="U52" s="143"/>
      <c r="V52" s="144"/>
      <c r="W52" s="143"/>
      <c r="X52" s="144"/>
      <c r="Y52" s="143"/>
      <c r="Z52" s="144"/>
      <c r="AA52" s="143"/>
      <c r="AB52" s="144"/>
      <c r="AC52" s="143"/>
      <c r="AD52" s="144"/>
      <c r="AE52" s="143"/>
      <c r="AF52" s="144"/>
      <c r="AG52" s="143"/>
      <c r="AH52" s="144"/>
      <c r="AI52" s="143"/>
      <c r="AJ52" s="144"/>
      <c r="AK52" s="143"/>
      <c r="AL52" s="144"/>
      <c r="AM52" s="143"/>
      <c r="AN52" s="144"/>
      <c r="AO52" s="143"/>
      <c r="AP52" s="144"/>
      <c r="AQ52" s="143"/>
      <c r="AR52" s="144"/>
      <c r="AS52" s="143"/>
      <c r="AT52" s="144"/>
      <c r="AU52" s="143"/>
      <c r="AV52" s="144"/>
      <c r="AW52" s="143"/>
      <c r="AX52" s="144"/>
      <c r="AY52" s="143"/>
      <c r="AZ52" s="144"/>
      <c r="BA52" s="143"/>
      <c r="BB52" s="144"/>
      <c r="BC52" s="143"/>
      <c r="BD52" s="144"/>
      <c r="BE52" s="143"/>
      <c r="BF52" s="144"/>
      <c r="BG52" s="143"/>
      <c r="BH52" s="144"/>
      <c r="BI52" s="143"/>
      <c r="BJ52" s="144"/>
      <c r="BK52" s="143"/>
      <c r="BL52" s="144"/>
      <c r="BM52" s="6"/>
      <c r="BO52" s="17"/>
      <c r="BP52" s="20"/>
    </row>
    <row r="53" spans="1:68" ht="26.25" thickBot="1">
      <c r="A53" s="10"/>
      <c r="B53" s="10"/>
      <c r="C53" s="143"/>
      <c r="D53" s="144"/>
      <c r="E53" s="143"/>
      <c r="F53" s="144"/>
      <c r="G53" s="143"/>
      <c r="H53" s="144"/>
      <c r="I53" s="143"/>
      <c r="J53" s="144"/>
      <c r="K53" s="143"/>
      <c r="L53" s="144"/>
      <c r="M53" s="143"/>
      <c r="N53" s="144"/>
      <c r="O53" s="143"/>
      <c r="P53" s="144"/>
      <c r="Q53" s="143"/>
      <c r="R53" s="144"/>
      <c r="S53" s="143"/>
      <c r="T53" s="144"/>
      <c r="U53" s="143"/>
      <c r="V53" s="144"/>
      <c r="W53" s="143"/>
      <c r="X53" s="144"/>
      <c r="Y53" s="143"/>
      <c r="Z53" s="144"/>
      <c r="AA53" s="143"/>
      <c r="AB53" s="144"/>
      <c r="AC53" s="143"/>
      <c r="AD53" s="144"/>
      <c r="AE53" s="143"/>
      <c r="AF53" s="144"/>
      <c r="AG53" s="143"/>
      <c r="AH53" s="144"/>
      <c r="AI53" s="143"/>
      <c r="AJ53" s="144"/>
      <c r="AK53" s="143"/>
      <c r="AL53" s="144"/>
      <c r="AM53" s="143"/>
      <c r="AN53" s="144"/>
      <c r="AO53" s="143"/>
      <c r="AP53" s="144"/>
      <c r="AQ53" s="143"/>
      <c r="AR53" s="144"/>
      <c r="AS53" s="143"/>
      <c r="AT53" s="144"/>
      <c r="AU53" s="143"/>
      <c r="AV53" s="144"/>
      <c r="AW53" s="143"/>
      <c r="AX53" s="144"/>
      <c r="AY53" s="143"/>
      <c r="AZ53" s="144"/>
      <c r="BA53" s="143"/>
      <c r="BB53" s="144"/>
      <c r="BC53" s="143"/>
      <c r="BD53" s="144"/>
      <c r="BE53" s="143"/>
      <c r="BF53" s="144"/>
      <c r="BG53" s="143"/>
      <c r="BH53" s="144"/>
      <c r="BI53" s="143"/>
      <c r="BJ53" s="144"/>
      <c r="BK53" s="143"/>
      <c r="BL53" s="144"/>
      <c r="BM53" s="6"/>
      <c r="BO53" s="17"/>
      <c r="BP53" s="20"/>
    </row>
    <row r="54" spans="1:68" ht="26.25" thickBot="1">
      <c r="A54" s="10"/>
      <c r="B54" s="10"/>
      <c r="C54" s="143"/>
      <c r="D54" s="144"/>
      <c r="E54" s="143"/>
      <c r="F54" s="144"/>
      <c r="G54" s="143"/>
      <c r="H54" s="144"/>
      <c r="I54" s="143"/>
      <c r="J54" s="144"/>
      <c r="K54" s="143"/>
      <c r="L54" s="144"/>
      <c r="M54" s="143"/>
      <c r="N54" s="144"/>
      <c r="O54" s="143"/>
      <c r="P54" s="144"/>
      <c r="Q54" s="143"/>
      <c r="R54" s="144"/>
      <c r="S54" s="143"/>
      <c r="T54" s="144"/>
      <c r="U54" s="143"/>
      <c r="V54" s="144"/>
      <c r="W54" s="143"/>
      <c r="X54" s="144"/>
      <c r="Y54" s="143"/>
      <c r="Z54" s="144"/>
      <c r="AA54" s="143"/>
      <c r="AB54" s="144"/>
      <c r="AC54" s="143"/>
      <c r="AD54" s="144"/>
      <c r="AE54" s="143"/>
      <c r="AF54" s="144"/>
      <c r="AG54" s="143"/>
      <c r="AH54" s="144"/>
      <c r="AI54" s="143"/>
      <c r="AJ54" s="144"/>
      <c r="AK54" s="143"/>
      <c r="AL54" s="144"/>
      <c r="AM54" s="143"/>
      <c r="AN54" s="144"/>
      <c r="AO54" s="143"/>
      <c r="AP54" s="144"/>
      <c r="AQ54" s="143"/>
      <c r="AR54" s="144"/>
      <c r="AS54" s="143"/>
      <c r="AT54" s="144"/>
      <c r="AU54" s="143"/>
      <c r="AV54" s="144"/>
      <c r="AW54" s="143"/>
      <c r="AX54" s="144"/>
      <c r="AY54" s="143"/>
      <c r="AZ54" s="144"/>
      <c r="BA54" s="143"/>
      <c r="BB54" s="144"/>
      <c r="BC54" s="143"/>
      <c r="BD54" s="144"/>
      <c r="BE54" s="143"/>
      <c r="BF54" s="144"/>
      <c r="BG54" s="143"/>
      <c r="BH54" s="144"/>
      <c r="BI54" s="143"/>
      <c r="BJ54" s="144"/>
      <c r="BK54" s="143"/>
      <c r="BL54" s="144"/>
      <c r="BM54" s="6"/>
      <c r="BO54" s="17"/>
      <c r="BP54" s="20"/>
    </row>
    <row r="55" spans="1:68" ht="26.25" thickBot="1">
      <c r="A55" s="10"/>
      <c r="B55" s="10"/>
      <c r="C55" s="143"/>
      <c r="D55" s="144"/>
      <c r="E55" s="143"/>
      <c r="F55" s="144"/>
      <c r="G55" s="143"/>
      <c r="H55" s="144"/>
      <c r="I55" s="143"/>
      <c r="J55" s="144"/>
      <c r="K55" s="143"/>
      <c r="L55" s="144"/>
      <c r="M55" s="143"/>
      <c r="N55" s="144"/>
      <c r="O55" s="143"/>
      <c r="P55" s="144"/>
      <c r="Q55" s="143"/>
      <c r="R55" s="144"/>
      <c r="S55" s="143"/>
      <c r="T55" s="144"/>
      <c r="U55" s="143"/>
      <c r="V55" s="144"/>
      <c r="W55" s="143"/>
      <c r="X55" s="144"/>
      <c r="Y55" s="143"/>
      <c r="Z55" s="144"/>
      <c r="AA55" s="143"/>
      <c r="AB55" s="144"/>
      <c r="AC55" s="143"/>
      <c r="AD55" s="144"/>
      <c r="AE55" s="143"/>
      <c r="AF55" s="144"/>
      <c r="AG55" s="143"/>
      <c r="AH55" s="144"/>
      <c r="AI55" s="143"/>
      <c r="AJ55" s="144"/>
      <c r="AK55" s="143"/>
      <c r="AL55" s="144"/>
      <c r="AM55" s="143"/>
      <c r="AN55" s="144"/>
      <c r="AO55" s="143"/>
      <c r="AP55" s="144"/>
      <c r="AQ55" s="143"/>
      <c r="AR55" s="144"/>
      <c r="AS55" s="143"/>
      <c r="AT55" s="144"/>
      <c r="AU55" s="143"/>
      <c r="AV55" s="144"/>
      <c r="AW55" s="143"/>
      <c r="AX55" s="144"/>
      <c r="AY55" s="143"/>
      <c r="AZ55" s="144"/>
      <c r="BA55" s="143"/>
      <c r="BB55" s="144"/>
      <c r="BC55" s="143"/>
      <c r="BD55" s="144"/>
      <c r="BE55" s="143"/>
      <c r="BF55" s="144"/>
      <c r="BG55" s="143"/>
      <c r="BH55" s="144"/>
      <c r="BI55" s="143"/>
      <c r="BJ55" s="144"/>
      <c r="BK55" s="143"/>
      <c r="BL55" s="144"/>
      <c r="BM55" s="6"/>
      <c r="BO55" s="17"/>
      <c r="BP55" s="20"/>
    </row>
    <row r="56" spans="1:68" ht="26.25" thickBot="1">
      <c r="A56" s="10"/>
      <c r="B56" s="10"/>
      <c r="C56" s="143"/>
      <c r="D56" s="144"/>
      <c r="E56" s="143"/>
      <c r="F56" s="144"/>
      <c r="G56" s="143"/>
      <c r="H56" s="144"/>
      <c r="I56" s="143"/>
      <c r="J56" s="144"/>
      <c r="K56" s="143"/>
      <c r="L56" s="144"/>
      <c r="M56" s="143"/>
      <c r="N56" s="144"/>
      <c r="O56" s="143"/>
      <c r="P56" s="144"/>
      <c r="Q56" s="143"/>
      <c r="R56" s="144"/>
      <c r="S56" s="143"/>
      <c r="T56" s="144"/>
      <c r="U56" s="143"/>
      <c r="V56" s="144"/>
      <c r="W56" s="143"/>
      <c r="X56" s="144"/>
      <c r="Y56" s="143"/>
      <c r="Z56" s="144"/>
      <c r="AA56" s="143"/>
      <c r="AB56" s="144"/>
      <c r="AC56" s="143"/>
      <c r="AD56" s="144"/>
      <c r="AE56" s="143"/>
      <c r="AF56" s="144"/>
      <c r="AG56" s="143"/>
      <c r="AH56" s="144"/>
      <c r="AI56" s="143"/>
      <c r="AJ56" s="144"/>
      <c r="AK56" s="143"/>
      <c r="AL56" s="144"/>
      <c r="AM56" s="143"/>
      <c r="AN56" s="144"/>
      <c r="AO56" s="143"/>
      <c r="AP56" s="144"/>
      <c r="AQ56" s="143"/>
      <c r="AR56" s="144"/>
      <c r="AS56" s="143"/>
      <c r="AT56" s="144"/>
      <c r="AU56" s="143"/>
      <c r="AV56" s="144"/>
      <c r="AW56" s="143"/>
      <c r="AX56" s="144"/>
      <c r="AY56" s="143"/>
      <c r="AZ56" s="144"/>
      <c r="BA56" s="143"/>
      <c r="BB56" s="144"/>
      <c r="BC56" s="143"/>
      <c r="BD56" s="144"/>
      <c r="BE56" s="143"/>
      <c r="BF56" s="144"/>
      <c r="BG56" s="143"/>
      <c r="BH56" s="144"/>
      <c r="BI56" s="143"/>
      <c r="BJ56" s="144"/>
      <c r="BK56" s="143"/>
      <c r="BL56" s="144"/>
      <c r="BM56" s="6"/>
      <c r="BO56" s="17"/>
      <c r="BP56" s="20"/>
    </row>
    <row r="57" spans="1:68" ht="26.25" thickBot="1">
      <c r="A57" s="10"/>
      <c r="B57" s="10"/>
      <c r="C57" s="143"/>
      <c r="D57" s="144"/>
      <c r="E57" s="143"/>
      <c r="F57" s="144"/>
      <c r="G57" s="143"/>
      <c r="H57" s="144"/>
      <c r="I57" s="143"/>
      <c r="J57" s="144"/>
      <c r="K57" s="143"/>
      <c r="L57" s="144"/>
      <c r="M57" s="143"/>
      <c r="N57" s="144"/>
      <c r="O57" s="143"/>
      <c r="P57" s="144"/>
      <c r="Q57" s="143"/>
      <c r="R57" s="144"/>
      <c r="S57" s="143"/>
      <c r="T57" s="144"/>
      <c r="U57" s="143"/>
      <c r="V57" s="144"/>
      <c r="W57" s="143"/>
      <c r="X57" s="144"/>
      <c r="Y57" s="143"/>
      <c r="Z57" s="144"/>
      <c r="AA57" s="143"/>
      <c r="AB57" s="144"/>
      <c r="AC57" s="143"/>
      <c r="AD57" s="144"/>
      <c r="AE57" s="143"/>
      <c r="AF57" s="144"/>
      <c r="AG57" s="143"/>
      <c r="AH57" s="144"/>
      <c r="AI57" s="143"/>
      <c r="AJ57" s="144"/>
      <c r="AK57" s="143"/>
      <c r="AL57" s="144"/>
      <c r="AM57" s="143"/>
      <c r="AN57" s="144"/>
      <c r="AO57" s="143"/>
      <c r="AP57" s="144"/>
      <c r="AQ57" s="143"/>
      <c r="AR57" s="144"/>
      <c r="AS57" s="143"/>
      <c r="AT57" s="144"/>
      <c r="AU57" s="143"/>
      <c r="AV57" s="144"/>
      <c r="AW57" s="143"/>
      <c r="AX57" s="144"/>
      <c r="AY57" s="143"/>
      <c r="AZ57" s="144"/>
      <c r="BA57" s="143"/>
      <c r="BB57" s="144"/>
      <c r="BC57" s="143"/>
      <c r="BD57" s="144"/>
      <c r="BE57" s="143"/>
      <c r="BF57" s="144"/>
      <c r="BG57" s="143"/>
      <c r="BH57" s="144"/>
      <c r="BI57" s="143"/>
      <c r="BJ57" s="144"/>
      <c r="BK57" s="143"/>
      <c r="BL57" s="144"/>
      <c r="BM57" s="6"/>
      <c r="BO57" s="17"/>
      <c r="BP57" s="20"/>
    </row>
    <row r="58" spans="1:68" ht="26.25" thickBot="1">
      <c r="A58" s="10"/>
      <c r="B58" s="10"/>
      <c r="C58" s="143"/>
      <c r="D58" s="144"/>
      <c r="E58" s="143"/>
      <c r="F58" s="144"/>
      <c r="G58" s="143"/>
      <c r="H58" s="144"/>
      <c r="I58" s="143"/>
      <c r="J58" s="144"/>
      <c r="K58" s="143"/>
      <c r="L58" s="144"/>
      <c r="M58" s="143"/>
      <c r="N58" s="144"/>
      <c r="O58" s="143"/>
      <c r="P58" s="144"/>
      <c r="Q58" s="143"/>
      <c r="R58" s="144"/>
      <c r="S58" s="143"/>
      <c r="T58" s="144"/>
      <c r="U58" s="143"/>
      <c r="V58" s="144"/>
      <c r="W58" s="143"/>
      <c r="X58" s="144"/>
      <c r="Y58" s="143"/>
      <c r="Z58" s="144"/>
      <c r="AA58" s="143"/>
      <c r="AB58" s="144"/>
      <c r="AC58" s="143"/>
      <c r="AD58" s="144"/>
      <c r="AE58" s="143"/>
      <c r="AF58" s="144"/>
      <c r="AG58" s="143"/>
      <c r="AH58" s="144"/>
      <c r="AI58" s="143"/>
      <c r="AJ58" s="144"/>
      <c r="AK58" s="143"/>
      <c r="AL58" s="144"/>
      <c r="AM58" s="143"/>
      <c r="AN58" s="144"/>
      <c r="AO58" s="143"/>
      <c r="AP58" s="144"/>
      <c r="AQ58" s="143"/>
      <c r="AR58" s="144"/>
      <c r="AS58" s="143"/>
      <c r="AT58" s="144"/>
      <c r="AU58" s="143"/>
      <c r="AV58" s="144"/>
      <c r="AW58" s="143"/>
      <c r="AX58" s="144"/>
      <c r="AY58" s="143"/>
      <c r="AZ58" s="144"/>
      <c r="BA58" s="143"/>
      <c r="BB58" s="144"/>
      <c r="BC58" s="143"/>
      <c r="BD58" s="144"/>
      <c r="BE58" s="143"/>
      <c r="BF58" s="144"/>
      <c r="BG58" s="143"/>
      <c r="BH58" s="144"/>
      <c r="BI58" s="143"/>
      <c r="BJ58" s="144"/>
      <c r="BK58" s="143"/>
      <c r="BL58" s="144"/>
      <c r="BM58" s="6"/>
      <c r="BO58" s="17"/>
      <c r="BP58" s="20"/>
    </row>
    <row r="59" spans="1:68" ht="26.25" thickBot="1">
      <c r="A59" s="10"/>
      <c r="B59" s="10"/>
      <c r="C59" s="143"/>
      <c r="D59" s="144"/>
      <c r="E59" s="143"/>
      <c r="F59" s="144"/>
      <c r="G59" s="143"/>
      <c r="H59" s="144"/>
      <c r="I59" s="143"/>
      <c r="J59" s="144"/>
      <c r="K59" s="143"/>
      <c r="L59" s="144"/>
      <c r="M59" s="143"/>
      <c r="N59" s="144"/>
      <c r="O59" s="143"/>
      <c r="P59" s="144"/>
      <c r="Q59" s="143"/>
      <c r="R59" s="144"/>
      <c r="S59" s="143"/>
      <c r="T59" s="144"/>
      <c r="U59" s="143"/>
      <c r="V59" s="144"/>
      <c r="W59" s="143"/>
      <c r="X59" s="144"/>
      <c r="Y59" s="143"/>
      <c r="Z59" s="144"/>
      <c r="AA59" s="143"/>
      <c r="AB59" s="144"/>
      <c r="AC59" s="143"/>
      <c r="AD59" s="144"/>
      <c r="AE59" s="143"/>
      <c r="AF59" s="144"/>
      <c r="AG59" s="143"/>
      <c r="AH59" s="144"/>
      <c r="AI59" s="143"/>
      <c r="AJ59" s="144"/>
      <c r="AK59" s="143"/>
      <c r="AL59" s="144"/>
      <c r="AM59" s="143"/>
      <c r="AN59" s="144"/>
      <c r="AO59" s="143"/>
      <c r="AP59" s="144"/>
      <c r="AQ59" s="143"/>
      <c r="AR59" s="144"/>
      <c r="AS59" s="143"/>
      <c r="AT59" s="144"/>
      <c r="AU59" s="143"/>
      <c r="AV59" s="144"/>
      <c r="AW59" s="143"/>
      <c r="AX59" s="144"/>
      <c r="AY59" s="143"/>
      <c r="AZ59" s="144"/>
      <c r="BA59" s="143"/>
      <c r="BB59" s="144"/>
      <c r="BC59" s="143"/>
      <c r="BD59" s="144"/>
      <c r="BE59" s="143"/>
      <c r="BF59" s="144"/>
      <c r="BG59" s="143"/>
      <c r="BH59" s="144"/>
      <c r="BI59" s="143"/>
      <c r="BJ59" s="144"/>
      <c r="BK59" s="143"/>
      <c r="BL59" s="144"/>
      <c r="BM59" s="6"/>
      <c r="BO59" s="17"/>
      <c r="BP59" s="20"/>
    </row>
    <row r="60" spans="1:68" ht="26.25" thickBot="1">
      <c r="A60" s="10"/>
      <c r="B60" s="10"/>
      <c r="C60" s="143"/>
      <c r="D60" s="144"/>
      <c r="E60" s="143"/>
      <c r="F60" s="144"/>
      <c r="G60" s="143"/>
      <c r="H60" s="144"/>
      <c r="I60" s="143"/>
      <c r="J60" s="144"/>
      <c r="K60" s="143"/>
      <c r="L60" s="144"/>
      <c r="M60" s="143"/>
      <c r="N60" s="144"/>
      <c r="O60" s="143"/>
      <c r="P60" s="144"/>
      <c r="Q60" s="143"/>
      <c r="R60" s="144"/>
      <c r="S60" s="143"/>
      <c r="T60" s="144"/>
      <c r="U60" s="143"/>
      <c r="V60" s="144"/>
      <c r="W60" s="143"/>
      <c r="X60" s="144"/>
      <c r="Y60" s="143"/>
      <c r="Z60" s="144"/>
      <c r="AA60" s="143"/>
      <c r="AB60" s="144"/>
      <c r="AC60" s="143"/>
      <c r="AD60" s="144"/>
      <c r="AE60" s="143"/>
      <c r="AF60" s="144"/>
      <c r="AG60" s="143"/>
      <c r="AH60" s="144"/>
      <c r="AI60" s="143"/>
      <c r="AJ60" s="144"/>
      <c r="AK60" s="143"/>
      <c r="AL60" s="144"/>
      <c r="AM60" s="143"/>
      <c r="AN60" s="144"/>
      <c r="AO60" s="143"/>
      <c r="AP60" s="144"/>
      <c r="AQ60" s="143"/>
      <c r="AR60" s="144"/>
      <c r="AS60" s="143"/>
      <c r="AT60" s="144"/>
      <c r="AU60" s="143"/>
      <c r="AV60" s="144"/>
      <c r="AW60" s="143"/>
      <c r="AX60" s="144"/>
      <c r="AY60" s="143"/>
      <c r="AZ60" s="144"/>
      <c r="BA60" s="143"/>
      <c r="BB60" s="144"/>
      <c r="BC60" s="143"/>
      <c r="BD60" s="144"/>
      <c r="BE60" s="143"/>
      <c r="BF60" s="144"/>
      <c r="BG60" s="143"/>
      <c r="BH60" s="144"/>
      <c r="BI60" s="143"/>
      <c r="BJ60" s="144"/>
      <c r="BK60" s="143"/>
      <c r="BL60" s="144"/>
      <c r="BM60" s="6"/>
      <c r="BO60" s="17"/>
      <c r="BP60" s="20"/>
    </row>
    <row r="61" spans="1:68" ht="26.25" thickBot="1">
      <c r="A61" s="10"/>
      <c r="B61" s="10"/>
      <c r="C61" s="143"/>
      <c r="D61" s="144"/>
      <c r="E61" s="143"/>
      <c r="F61" s="144"/>
      <c r="G61" s="143"/>
      <c r="H61" s="144"/>
      <c r="I61" s="143"/>
      <c r="J61" s="144"/>
      <c r="K61" s="143"/>
      <c r="L61" s="144"/>
      <c r="M61" s="143"/>
      <c r="N61" s="144"/>
      <c r="O61" s="143"/>
      <c r="P61" s="144"/>
      <c r="Q61" s="143"/>
      <c r="R61" s="144"/>
      <c r="S61" s="143"/>
      <c r="T61" s="144"/>
      <c r="U61" s="143"/>
      <c r="V61" s="144"/>
      <c r="W61" s="143"/>
      <c r="X61" s="144"/>
      <c r="Y61" s="143"/>
      <c r="Z61" s="144"/>
      <c r="AA61" s="143"/>
      <c r="AB61" s="144"/>
      <c r="AC61" s="143"/>
      <c r="AD61" s="144"/>
      <c r="AE61" s="143"/>
      <c r="AF61" s="144"/>
      <c r="AG61" s="143"/>
      <c r="AH61" s="144"/>
      <c r="AI61" s="143"/>
      <c r="AJ61" s="144"/>
      <c r="AK61" s="143"/>
      <c r="AL61" s="144"/>
      <c r="AM61" s="143"/>
      <c r="AN61" s="144"/>
      <c r="AO61" s="143"/>
      <c r="AP61" s="144"/>
      <c r="AQ61" s="143"/>
      <c r="AR61" s="144"/>
      <c r="AS61" s="143"/>
      <c r="AT61" s="144"/>
      <c r="AU61" s="143"/>
      <c r="AV61" s="144"/>
      <c r="AW61" s="143"/>
      <c r="AX61" s="144"/>
      <c r="AY61" s="143"/>
      <c r="AZ61" s="144"/>
      <c r="BA61" s="143"/>
      <c r="BB61" s="144"/>
      <c r="BC61" s="143"/>
      <c r="BD61" s="144"/>
      <c r="BE61" s="143"/>
      <c r="BF61" s="144"/>
      <c r="BG61" s="143"/>
      <c r="BH61" s="144"/>
      <c r="BI61" s="143"/>
      <c r="BJ61" s="144"/>
      <c r="BK61" s="143"/>
      <c r="BL61" s="144"/>
      <c r="BM61" s="6"/>
      <c r="BO61" s="17"/>
      <c r="BP61" s="20"/>
    </row>
    <row r="62" spans="1:68" ht="26.25" thickBot="1">
      <c r="A62" s="10"/>
      <c r="B62" s="10"/>
      <c r="C62" s="143"/>
      <c r="D62" s="144"/>
      <c r="E62" s="143"/>
      <c r="F62" s="144"/>
      <c r="G62" s="143"/>
      <c r="H62" s="144"/>
      <c r="I62" s="143"/>
      <c r="J62" s="144"/>
      <c r="K62" s="143"/>
      <c r="L62" s="144"/>
      <c r="M62" s="143"/>
      <c r="N62" s="144"/>
      <c r="O62" s="143"/>
      <c r="P62" s="144"/>
      <c r="Q62" s="143"/>
      <c r="R62" s="144"/>
      <c r="S62" s="143"/>
      <c r="T62" s="144"/>
      <c r="U62" s="143"/>
      <c r="V62" s="144"/>
      <c r="W62" s="143"/>
      <c r="X62" s="144"/>
      <c r="Y62" s="143"/>
      <c r="Z62" s="144"/>
      <c r="AA62" s="143"/>
      <c r="AB62" s="144"/>
      <c r="AC62" s="143"/>
      <c r="AD62" s="144"/>
      <c r="AE62" s="143"/>
      <c r="AF62" s="144"/>
      <c r="AG62" s="143"/>
      <c r="AH62" s="144"/>
      <c r="AI62" s="143"/>
      <c r="AJ62" s="144"/>
      <c r="AK62" s="143"/>
      <c r="AL62" s="144"/>
      <c r="AM62" s="143"/>
      <c r="AN62" s="144"/>
      <c r="AO62" s="143"/>
      <c r="AP62" s="144"/>
      <c r="AQ62" s="143"/>
      <c r="AR62" s="144"/>
      <c r="AS62" s="143"/>
      <c r="AT62" s="144"/>
      <c r="AU62" s="143"/>
      <c r="AV62" s="144"/>
      <c r="AW62" s="143"/>
      <c r="AX62" s="144"/>
      <c r="AY62" s="143"/>
      <c r="AZ62" s="144"/>
      <c r="BA62" s="143"/>
      <c r="BB62" s="144"/>
      <c r="BC62" s="143"/>
      <c r="BD62" s="144"/>
      <c r="BE62" s="143"/>
      <c r="BF62" s="144"/>
      <c r="BG62" s="143"/>
      <c r="BH62" s="144"/>
      <c r="BI62" s="143"/>
      <c r="BJ62" s="144"/>
      <c r="BK62" s="143"/>
      <c r="BL62" s="144"/>
      <c r="BM62" s="6"/>
      <c r="BO62" s="17"/>
      <c r="BP62" s="20"/>
    </row>
    <row r="63" spans="1:68" ht="26.25" thickBot="1">
      <c r="A63" s="10"/>
      <c r="B63" s="10"/>
      <c r="C63" s="143"/>
      <c r="D63" s="144"/>
      <c r="E63" s="143"/>
      <c r="F63" s="144"/>
      <c r="G63" s="143"/>
      <c r="H63" s="144"/>
      <c r="I63" s="143"/>
      <c r="J63" s="144"/>
      <c r="K63" s="143"/>
      <c r="L63" s="144"/>
      <c r="M63" s="143"/>
      <c r="N63" s="144"/>
      <c r="O63" s="143"/>
      <c r="P63" s="144"/>
      <c r="Q63" s="143"/>
      <c r="R63" s="144"/>
      <c r="S63" s="143"/>
      <c r="T63" s="144"/>
      <c r="U63" s="143"/>
      <c r="V63" s="144"/>
      <c r="W63" s="143"/>
      <c r="X63" s="144"/>
      <c r="Y63" s="143"/>
      <c r="Z63" s="144"/>
      <c r="AA63" s="143"/>
      <c r="AB63" s="144"/>
      <c r="AC63" s="143"/>
      <c r="AD63" s="144"/>
      <c r="AE63" s="143"/>
      <c r="AF63" s="144"/>
      <c r="AG63" s="143"/>
      <c r="AH63" s="144"/>
      <c r="AI63" s="143"/>
      <c r="AJ63" s="144"/>
      <c r="AK63" s="143"/>
      <c r="AL63" s="144"/>
      <c r="AM63" s="143"/>
      <c r="AN63" s="144"/>
      <c r="AO63" s="143"/>
      <c r="AP63" s="144"/>
      <c r="AQ63" s="143"/>
      <c r="AR63" s="144"/>
      <c r="AS63" s="143"/>
      <c r="AT63" s="144"/>
      <c r="AU63" s="143"/>
      <c r="AV63" s="144"/>
      <c r="AW63" s="143"/>
      <c r="AX63" s="144"/>
      <c r="AY63" s="143"/>
      <c r="AZ63" s="144"/>
      <c r="BA63" s="143"/>
      <c r="BB63" s="144"/>
      <c r="BC63" s="143"/>
      <c r="BD63" s="144"/>
      <c r="BE63" s="143"/>
      <c r="BF63" s="144"/>
      <c r="BG63" s="143"/>
      <c r="BH63" s="144"/>
      <c r="BI63" s="143"/>
      <c r="BJ63" s="144"/>
      <c r="BK63" s="143"/>
      <c r="BL63" s="144"/>
      <c r="BM63" s="6"/>
      <c r="BO63" s="17"/>
      <c r="BP63" s="20"/>
    </row>
    <row r="64" spans="1:68" ht="26.25" thickBot="1">
      <c r="A64" s="10"/>
      <c r="B64" s="10"/>
      <c r="C64" s="143"/>
      <c r="D64" s="144"/>
      <c r="E64" s="143"/>
      <c r="F64" s="144"/>
      <c r="G64" s="143"/>
      <c r="H64" s="144"/>
      <c r="I64" s="143"/>
      <c r="J64" s="144"/>
      <c r="K64" s="143"/>
      <c r="L64" s="144"/>
      <c r="M64" s="143"/>
      <c r="N64" s="144"/>
      <c r="O64" s="143"/>
      <c r="P64" s="144"/>
      <c r="Q64" s="143"/>
      <c r="R64" s="144"/>
      <c r="S64" s="143"/>
      <c r="T64" s="144"/>
      <c r="U64" s="143"/>
      <c r="V64" s="144"/>
      <c r="W64" s="143"/>
      <c r="X64" s="144"/>
      <c r="Y64" s="143"/>
      <c r="Z64" s="144"/>
      <c r="AA64" s="143"/>
      <c r="AB64" s="144"/>
      <c r="AC64" s="143"/>
      <c r="AD64" s="144"/>
      <c r="AE64" s="143"/>
      <c r="AF64" s="144"/>
      <c r="AG64" s="143"/>
      <c r="AH64" s="144"/>
      <c r="AI64" s="143"/>
      <c r="AJ64" s="144"/>
      <c r="AK64" s="143"/>
      <c r="AL64" s="144"/>
      <c r="AM64" s="143"/>
      <c r="AN64" s="144"/>
      <c r="AO64" s="143"/>
      <c r="AP64" s="144"/>
      <c r="AQ64" s="143"/>
      <c r="AR64" s="144"/>
      <c r="AS64" s="143"/>
      <c r="AT64" s="144"/>
      <c r="AU64" s="143"/>
      <c r="AV64" s="144"/>
      <c r="AW64" s="143"/>
      <c r="AX64" s="144"/>
      <c r="AY64" s="143"/>
      <c r="AZ64" s="144"/>
      <c r="BA64" s="143"/>
      <c r="BB64" s="144"/>
      <c r="BC64" s="143"/>
      <c r="BD64" s="144"/>
      <c r="BE64" s="143"/>
      <c r="BF64" s="144"/>
      <c r="BG64" s="143"/>
      <c r="BH64" s="144"/>
      <c r="BI64" s="143"/>
      <c r="BJ64" s="144"/>
      <c r="BK64" s="143"/>
      <c r="BL64" s="144"/>
      <c r="BM64" s="6"/>
      <c r="BO64" s="17"/>
      <c r="BP64" s="20"/>
    </row>
    <row r="65" spans="1:68" ht="26.25" thickBot="1">
      <c r="A65" s="10"/>
      <c r="B65" s="10"/>
      <c r="C65" s="143"/>
      <c r="D65" s="144"/>
      <c r="E65" s="143"/>
      <c r="F65" s="144"/>
      <c r="G65" s="143"/>
      <c r="H65" s="144"/>
      <c r="I65" s="143"/>
      <c r="J65" s="144"/>
      <c r="K65" s="143"/>
      <c r="L65" s="144"/>
      <c r="M65" s="143"/>
      <c r="N65" s="144"/>
      <c r="O65" s="143"/>
      <c r="P65" s="144"/>
      <c r="Q65" s="143"/>
      <c r="R65" s="144"/>
      <c r="S65" s="143"/>
      <c r="T65" s="144"/>
      <c r="U65" s="143"/>
      <c r="V65" s="144"/>
      <c r="W65" s="143"/>
      <c r="X65" s="144"/>
      <c r="Y65" s="143"/>
      <c r="Z65" s="144"/>
      <c r="AA65" s="143"/>
      <c r="AB65" s="144"/>
      <c r="AC65" s="143"/>
      <c r="AD65" s="144"/>
      <c r="AE65" s="143"/>
      <c r="AF65" s="144"/>
      <c r="AG65" s="143"/>
      <c r="AH65" s="144"/>
      <c r="AI65" s="143"/>
      <c r="AJ65" s="144"/>
      <c r="AK65" s="143"/>
      <c r="AL65" s="144"/>
      <c r="AM65" s="143"/>
      <c r="AN65" s="144"/>
      <c r="AO65" s="143"/>
      <c r="AP65" s="144"/>
      <c r="AQ65" s="143"/>
      <c r="AR65" s="144"/>
      <c r="AS65" s="143"/>
      <c r="AT65" s="144"/>
      <c r="AU65" s="143"/>
      <c r="AV65" s="144"/>
      <c r="AW65" s="143"/>
      <c r="AX65" s="144"/>
      <c r="AY65" s="143"/>
      <c r="AZ65" s="144"/>
      <c r="BA65" s="143"/>
      <c r="BB65" s="144"/>
      <c r="BC65" s="143"/>
      <c r="BD65" s="144"/>
      <c r="BE65" s="143"/>
      <c r="BF65" s="144"/>
      <c r="BG65" s="143"/>
      <c r="BH65" s="144"/>
      <c r="BI65" s="143"/>
      <c r="BJ65" s="144"/>
      <c r="BK65" s="143"/>
      <c r="BL65" s="144"/>
      <c r="BM65" s="6"/>
      <c r="BO65" s="17"/>
      <c r="BP65" s="20"/>
    </row>
    <row r="66" spans="1:68" ht="26.25" thickBot="1">
      <c r="A66" s="10"/>
      <c r="B66" s="10"/>
      <c r="C66" s="143"/>
      <c r="D66" s="144"/>
      <c r="E66" s="143"/>
      <c r="F66" s="144"/>
      <c r="G66" s="143"/>
      <c r="H66" s="144"/>
      <c r="I66" s="143"/>
      <c r="J66" s="144"/>
      <c r="K66" s="143"/>
      <c r="L66" s="144"/>
      <c r="M66" s="143"/>
      <c r="N66" s="144"/>
      <c r="O66" s="143"/>
      <c r="P66" s="144"/>
      <c r="Q66" s="143"/>
      <c r="R66" s="144"/>
      <c r="S66" s="143"/>
      <c r="T66" s="144"/>
      <c r="U66" s="143"/>
      <c r="V66" s="144"/>
      <c r="W66" s="143"/>
      <c r="X66" s="144"/>
      <c r="Y66" s="143"/>
      <c r="Z66" s="144"/>
      <c r="AA66" s="143"/>
      <c r="AB66" s="144"/>
      <c r="AC66" s="143"/>
      <c r="AD66" s="144"/>
      <c r="AE66" s="143"/>
      <c r="AF66" s="144"/>
      <c r="AG66" s="143"/>
      <c r="AH66" s="144"/>
      <c r="AI66" s="143"/>
      <c r="AJ66" s="144"/>
      <c r="AK66" s="143"/>
      <c r="AL66" s="144"/>
      <c r="AM66" s="143"/>
      <c r="AN66" s="144"/>
      <c r="AO66" s="143"/>
      <c r="AP66" s="144"/>
      <c r="AQ66" s="143"/>
      <c r="AR66" s="144"/>
      <c r="AS66" s="143"/>
      <c r="AT66" s="144"/>
      <c r="AU66" s="143"/>
      <c r="AV66" s="144"/>
      <c r="AW66" s="143"/>
      <c r="AX66" s="144"/>
      <c r="AY66" s="143"/>
      <c r="AZ66" s="144"/>
      <c r="BA66" s="143"/>
      <c r="BB66" s="144"/>
      <c r="BC66" s="143"/>
      <c r="BD66" s="144"/>
      <c r="BE66" s="143"/>
      <c r="BF66" s="144"/>
      <c r="BG66" s="143"/>
      <c r="BH66" s="144"/>
      <c r="BI66" s="143"/>
      <c r="BJ66" s="144"/>
      <c r="BK66" s="143"/>
      <c r="BL66" s="144"/>
      <c r="BM66" s="6"/>
      <c r="BO66" s="17"/>
      <c r="BP66" s="20"/>
    </row>
    <row r="67" spans="1:68" ht="26.25" thickBot="1">
      <c r="A67" s="10"/>
      <c r="B67" s="10"/>
      <c r="C67" s="143"/>
      <c r="D67" s="144"/>
      <c r="E67" s="143"/>
      <c r="F67" s="144"/>
      <c r="G67" s="143"/>
      <c r="H67" s="144"/>
      <c r="I67" s="143"/>
      <c r="J67" s="144"/>
      <c r="K67" s="143"/>
      <c r="L67" s="144"/>
      <c r="M67" s="143"/>
      <c r="N67" s="144"/>
      <c r="O67" s="143"/>
      <c r="P67" s="144"/>
      <c r="Q67" s="143"/>
      <c r="R67" s="144"/>
      <c r="S67" s="143"/>
      <c r="T67" s="144"/>
      <c r="U67" s="143"/>
      <c r="V67" s="144"/>
      <c r="W67" s="143"/>
      <c r="X67" s="144"/>
      <c r="Y67" s="143"/>
      <c r="Z67" s="144"/>
      <c r="AA67" s="143"/>
      <c r="AB67" s="144"/>
      <c r="AC67" s="143"/>
      <c r="AD67" s="144"/>
      <c r="AE67" s="143"/>
      <c r="AF67" s="144"/>
      <c r="AG67" s="143"/>
      <c r="AH67" s="144"/>
      <c r="AI67" s="143"/>
      <c r="AJ67" s="144"/>
      <c r="AK67" s="143"/>
      <c r="AL67" s="144"/>
      <c r="AM67" s="143"/>
      <c r="AN67" s="144"/>
      <c r="AO67" s="143"/>
      <c r="AP67" s="144"/>
      <c r="AQ67" s="143"/>
      <c r="AR67" s="144"/>
      <c r="AS67" s="143"/>
      <c r="AT67" s="144"/>
      <c r="AU67" s="143"/>
      <c r="AV67" s="144"/>
      <c r="AW67" s="143"/>
      <c r="AX67" s="144"/>
      <c r="AY67" s="143"/>
      <c r="AZ67" s="144"/>
      <c r="BA67" s="143"/>
      <c r="BB67" s="144"/>
      <c r="BC67" s="143"/>
      <c r="BD67" s="144"/>
      <c r="BE67" s="143"/>
      <c r="BF67" s="144"/>
      <c r="BG67" s="143"/>
      <c r="BH67" s="144"/>
      <c r="BI67" s="143"/>
      <c r="BJ67" s="144"/>
      <c r="BK67" s="143"/>
      <c r="BL67" s="144"/>
      <c r="BM67" s="6"/>
      <c r="BO67" s="17"/>
      <c r="BP67" s="20"/>
    </row>
    <row r="68" spans="1:68" ht="26.25" thickBot="1">
      <c r="A68" s="10"/>
      <c r="B68" s="10"/>
      <c r="C68" s="143"/>
      <c r="D68" s="144"/>
      <c r="E68" s="143"/>
      <c r="F68" s="144"/>
      <c r="G68" s="143"/>
      <c r="H68" s="144"/>
      <c r="I68" s="143"/>
      <c r="J68" s="144"/>
      <c r="K68" s="143"/>
      <c r="L68" s="144"/>
      <c r="M68" s="143"/>
      <c r="N68" s="144"/>
      <c r="O68" s="143"/>
      <c r="P68" s="144"/>
      <c r="Q68" s="143"/>
      <c r="R68" s="144"/>
      <c r="S68" s="143"/>
      <c r="T68" s="144"/>
      <c r="U68" s="143"/>
      <c r="V68" s="144"/>
      <c r="W68" s="143"/>
      <c r="X68" s="144"/>
      <c r="Y68" s="143"/>
      <c r="Z68" s="144"/>
      <c r="AA68" s="143"/>
      <c r="AB68" s="144"/>
      <c r="AC68" s="143"/>
      <c r="AD68" s="144"/>
      <c r="AE68" s="143"/>
      <c r="AF68" s="144"/>
      <c r="AG68" s="143"/>
      <c r="AH68" s="144"/>
      <c r="AI68" s="143"/>
      <c r="AJ68" s="144"/>
      <c r="AK68" s="143"/>
      <c r="AL68" s="144"/>
      <c r="AM68" s="143"/>
      <c r="AN68" s="144"/>
      <c r="AO68" s="143"/>
      <c r="AP68" s="144"/>
      <c r="AQ68" s="143"/>
      <c r="AR68" s="144"/>
      <c r="AS68" s="143"/>
      <c r="AT68" s="144"/>
      <c r="AU68" s="143"/>
      <c r="AV68" s="144"/>
      <c r="AW68" s="143"/>
      <c r="AX68" s="144"/>
      <c r="AY68" s="143"/>
      <c r="AZ68" s="144"/>
      <c r="BA68" s="143"/>
      <c r="BB68" s="144"/>
      <c r="BC68" s="143"/>
      <c r="BD68" s="144"/>
      <c r="BE68" s="143"/>
      <c r="BF68" s="144"/>
      <c r="BG68" s="143"/>
      <c r="BH68" s="144"/>
      <c r="BI68" s="143"/>
      <c r="BJ68" s="144"/>
      <c r="BK68" s="143"/>
      <c r="BL68" s="144"/>
      <c r="BM68" s="6"/>
      <c r="BO68" s="17"/>
      <c r="BP68" s="20"/>
    </row>
    <row r="69" spans="1:68" ht="26.25" thickBot="1">
      <c r="A69" s="10"/>
      <c r="B69" s="10"/>
      <c r="C69" s="143"/>
      <c r="D69" s="144"/>
      <c r="E69" s="143"/>
      <c r="F69" s="144"/>
      <c r="G69" s="143"/>
      <c r="H69" s="144"/>
      <c r="I69" s="143"/>
      <c r="J69" s="144"/>
      <c r="K69" s="143"/>
      <c r="L69" s="144"/>
      <c r="M69" s="143"/>
      <c r="N69" s="144"/>
      <c r="O69" s="143"/>
      <c r="P69" s="144"/>
      <c r="Q69" s="143"/>
      <c r="R69" s="144"/>
      <c r="S69" s="143"/>
      <c r="T69" s="144"/>
      <c r="U69" s="143"/>
      <c r="V69" s="144"/>
      <c r="W69" s="143"/>
      <c r="X69" s="144"/>
      <c r="Y69" s="143"/>
      <c r="Z69" s="144"/>
      <c r="AA69" s="143"/>
      <c r="AB69" s="144"/>
      <c r="AC69" s="143"/>
      <c r="AD69" s="144"/>
      <c r="AE69" s="143"/>
      <c r="AF69" s="144"/>
      <c r="AG69" s="143"/>
      <c r="AH69" s="144"/>
      <c r="AI69" s="143"/>
      <c r="AJ69" s="144"/>
      <c r="AK69" s="143"/>
      <c r="AL69" s="144"/>
      <c r="AM69" s="143"/>
      <c r="AN69" s="144"/>
      <c r="AO69" s="143"/>
      <c r="AP69" s="144"/>
      <c r="AQ69" s="143"/>
      <c r="AR69" s="144"/>
      <c r="AS69" s="143"/>
      <c r="AT69" s="144"/>
      <c r="AU69" s="143"/>
      <c r="AV69" s="144"/>
      <c r="AW69" s="143"/>
      <c r="AX69" s="144"/>
      <c r="AY69" s="143"/>
      <c r="AZ69" s="144"/>
      <c r="BA69" s="143"/>
      <c r="BB69" s="144"/>
      <c r="BC69" s="143"/>
      <c r="BD69" s="144"/>
      <c r="BE69" s="143"/>
      <c r="BF69" s="144"/>
      <c r="BG69" s="143"/>
      <c r="BH69" s="144"/>
      <c r="BI69" s="143"/>
      <c r="BJ69" s="144"/>
      <c r="BK69" s="143"/>
      <c r="BL69" s="144"/>
      <c r="BM69" s="6"/>
      <c r="BO69" s="17"/>
      <c r="BP69" s="20"/>
    </row>
    <row r="70" spans="1:68" ht="26.25" thickBot="1">
      <c r="A70" s="10"/>
      <c r="B70" s="10"/>
      <c r="C70" s="143"/>
      <c r="D70" s="144"/>
      <c r="E70" s="143"/>
      <c r="F70" s="144"/>
      <c r="G70" s="143"/>
      <c r="H70" s="144"/>
      <c r="I70" s="143"/>
      <c r="J70" s="144"/>
      <c r="K70" s="143"/>
      <c r="L70" s="144"/>
      <c r="M70" s="143"/>
      <c r="N70" s="144"/>
      <c r="O70" s="143"/>
      <c r="P70" s="144"/>
      <c r="Q70" s="143"/>
      <c r="R70" s="144"/>
      <c r="S70" s="143"/>
      <c r="T70" s="144"/>
      <c r="U70" s="143"/>
      <c r="V70" s="144"/>
      <c r="W70" s="143"/>
      <c r="X70" s="144"/>
      <c r="Y70" s="143"/>
      <c r="Z70" s="144"/>
      <c r="AA70" s="143"/>
      <c r="AB70" s="144"/>
      <c r="AC70" s="143"/>
      <c r="AD70" s="144"/>
      <c r="AE70" s="143"/>
      <c r="AF70" s="144"/>
      <c r="AG70" s="143"/>
      <c r="AH70" s="144"/>
      <c r="AI70" s="143"/>
      <c r="AJ70" s="144"/>
      <c r="AK70" s="143"/>
      <c r="AL70" s="144"/>
      <c r="AM70" s="143"/>
      <c r="AN70" s="144"/>
      <c r="AO70" s="143"/>
      <c r="AP70" s="144"/>
      <c r="AQ70" s="143"/>
      <c r="AR70" s="144"/>
      <c r="AS70" s="143"/>
      <c r="AT70" s="144"/>
      <c r="AU70" s="143"/>
      <c r="AV70" s="144"/>
      <c r="AW70" s="143"/>
      <c r="AX70" s="144"/>
      <c r="AY70" s="143"/>
      <c r="AZ70" s="144"/>
      <c r="BA70" s="143"/>
      <c r="BB70" s="144"/>
      <c r="BC70" s="143"/>
      <c r="BD70" s="144"/>
      <c r="BE70" s="143"/>
      <c r="BF70" s="144"/>
      <c r="BG70" s="143"/>
      <c r="BH70" s="144"/>
      <c r="BI70" s="143"/>
      <c r="BJ70" s="144"/>
      <c r="BK70" s="143"/>
      <c r="BL70" s="144"/>
      <c r="BM70" s="6"/>
      <c r="BO70" s="17"/>
      <c r="BP70" s="20"/>
    </row>
    <row r="71" spans="1:68" ht="26.25" thickBot="1">
      <c r="A71" s="10"/>
      <c r="B71" s="10"/>
      <c r="C71" s="143"/>
      <c r="D71" s="144"/>
      <c r="E71" s="143"/>
      <c r="F71" s="144"/>
      <c r="G71" s="143"/>
      <c r="H71" s="144"/>
      <c r="I71" s="143"/>
      <c r="J71" s="144"/>
      <c r="K71" s="143"/>
      <c r="L71" s="144"/>
      <c r="M71" s="143"/>
      <c r="N71" s="144"/>
      <c r="O71" s="143"/>
      <c r="P71" s="144"/>
      <c r="Q71" s="143"/>
      <c r="R71" s="144"/>
      <c r="S71" s="143"/>
      <c r="T71" s="144"/>
      <c r="U71" s="143"/>
      <c r="V71" s="144"/>
      <c r="W71" s="143"/>
      <c r="X71" s="144"/>
      <c r="Y71" s="143"/>
      <c r="Z71" s="144"/>
      <c r="AA71" s="143"/>
      <c r="AB71" s="144"/>
      <c r="AC71" s="143"/>
      <c r="AD71" s="144"/>
      <c r="AE71" s="143"/>
      <c r="AF71" s="144"/>
      <c r="AG71" s="143"/>
      <c r="AH71" s="144"/>
      <c r="AI71" s="143"/>
      <c r="AJ71" s="144"/>
      <c r="AK71" s="143"/>
      <c r="AL71" s="144"/>
      <c r="AM71" s="143"/>
      <c r="AN71" s="144"/>
      <c r="AO71" s="143"/>
      <c r="AP71" s="144"/>
      <c r="AQ71" s="143"/>
      <c r="AR71" s="144"/>
      <c r="AS71" s="143"/>
      <c r="AT71" s="144"/>
      <c r="AU71" s="143"/>
      <c r="AV71" s="144"/>
      <c r="AW71" s="143"/>
      <c r="AX71" s="144"/>
      <c r="AY71" s="143"/>
      <c r="AZ71" s="144"/>
      <c r="BA71" s="143"/>
      <c r="BB71" s="144"/>
      <c r="BC71" s="143"/>
      <c r="BD71" s="144"/>
      <c r="BE71" s="143"/>
      <c r="BF71" s="144"/>
      <c r="BG71" s="143"/>
      <c r="BH71" s="144"/>
      <c r="BI71" s="143"/>
      <c r="BJ71" s="144"/>
      <c r="BK71" s="143"/>
      <c r="BL71" s="144"/>
      <c r="BM71" s="6"/>
      <c r="BO71" s="17"/>
      <c r="BP71" s="20"/>
    </row>
    <row r="72" spans="1:68" ht="26.25" thickBot="1">
      <c r="A72" s="10"/>
      <c r="B72" s="10"/>
      <c r="C72" s="143"/>
      <c r="D72" s="144"/>
      <c r="E72" s="143"/>
      <c r="F72" s="144"/>
      <c r="G72" s="143"/>
      <c r="H72" s="144"/>
      <c r="I72" s="143"/>
      <c r="J72" s="144"/>
      <c r="K72" s="143"/>
      <c r="L72" s="144"/>
      <c r="M72" s="143"/>
      <c r="N72" s="144"/>
      <c r="O72" s="143"/>
      <c r="P72" s="144"/>
      <c r="Q72" s="143"/>
      <c r="R72" s="144"/>
      <c r="S72" s="143"/>
      <c r="T72" s="144"/>
      <c r="U72" s="143"/>
      <c r="V72" s="144"/>
      <c r="W72" s="143"/>
      <c r="X72" s="144"/>
      <c r="Y72" s="143"/>
      <c r="Z72" s="144"/>
      <c r="AA72" s="143"/>
      <c r="AB72" s="144"/>
      <c r="AC72" s="143"/>
      <c r="AD72" s="144"/>
      <c r="AE72" s="143"/>
      <c r="AF72" s="144"/>
      <c r="AG72" s="143"/>
      <c r="AH72" s="144"/>
      <c r="AI72" s="143"/>
      <c r="AJ72" s="144"/>
      <c r="AK72" s="143"/>
      <c r="AL72" s="144"/>
      <c r="AM72" s="143"/>
      <c r="AN72" s="144"/>
      <c r="AO72" s="143"/>
      <c r="AP72" s="144"/>
      <c r="AQ72" s="143"/>
      <c r="AR72" s="144"/>
      <c r="AS72" s="143"/>
      <c r="AT72" s="144"/>
      <c r="AU72" s="143"/>
      <c r="AV72" s="144"/>
      <c r="AW72" s="143"/>
      <c r="AX72" s="144"/>
      <c r="AY72" s="143"/>
      <c r="AZ72" s="144"/>
      <c r="BA72" s="143"/>
      <c r="BB72" s="144"/>
      <c r="BC72" s="143"/>
      <c r="BD72" s="144"/>
      <c r="BE72" s="143"/>
      <c r="BF72" s="144"/>
      <c r="BG72" s="143"/>
      <c r="BH72" s="144"/>
      <c r="BI72" s="143"/>
      <c r="BJ72" s="144"/>
      <c r="BK72" s="143"/>
      <c r="BL72" s="144"/>
      <c r="BM72" s="6"/>
      <c r="BO72" s="17"/>
      <c r="BP72" s="20"/>
    </row>
    <row r="73" spans="1:68" ht="26.25" thickBot="1">
      <c r="A73" s="10"/>
      <c r="B73" s="10"/>
      <c r="C73" s="143"/>
      <c r="D73" s="144"/>
      <c r="E73" s="143"/>
      <c r="F73" s="144"/>
      <c r="G73" s="143"/>
      <c r="H73" s="144"/>
      <c r="I73" s="143"/>
      <c r="J73" s="144"/>
      <c r="K73" s="143"/>
      <c r="L73" s="144"/>
      <c r="M73" s="143"/>
      <c r="N73" s="144"/>
      <c r="O73" s="143"/>
      <c r="P73" s="144"/>
      <c r="Q73" s="143"/>
      <c r="R73" s="144"/>
      <c r="S73" s="143"/>
      <c r="T73" s="144"/>
      <c r="U73" s="143"/>
      <c r="V73" s="144"/>
      <c r="W73" s="143"/>
      <c r="X73" s="144"/>
      <c r="Y73" s="143"/>
      <c r="Z73" s="144"/>
      <c r="AA73" s="143"/>
      <c r="AB73" s="144"/>
      <c r="AC73" s="143"/>
      <c r="AD73" s="144"/>
      <c r="AE73" s="143"/>
      <c r="AF73" s="144"/>
      <c r="AG73" s="143"/>
      <c r="AH73" s="144"/>
      <c r="AI73" s="143"/>
      <c r="AJ73" s="144"/>
      <c r="AK73" s="143"/>
      <c r="AL73" s="144"/>
      <c r="AM73" s="143"/>
      <c r="AN73" s="144"/>
      <c r="AO73" s="143"/>
      <c r="AP73" s="144"/>
      <c r="AQ73" s="143"/>
      <c r="AR73" s="144"/>
      <c r="AS73" s="143"/>
      <c r="AT73" s="144"/>
      <c r="AU73" s="143"/>
      <c r="AV73" s="144"/>
      <c r="AW73" s="143"/>
      <c r="AX73" s="144"/>
      <c r="AY73" s="143"/>
      <c r="AZ73" s="144"/>
      <c r="BA73" s="143"/>
      <c r="BB73" s="144"/>
      <c r="BC73" s="143"/>
      <c r="BD73" s="144"/>
      <c r="BE73" s="143"/>
      <c r="BF73" s="144"/>
      <c r="BG73" s="143"/>
      <c r="BH73" s="144"/>
      <c r="BI73" s="143"/>
      <c r="BJ73" s="144"/>
      <c r="BK73" s="143"/>
      <c r="BL73" s="144"/>
      <c r="BM73" s="6"/>
      <c r="BO73" s="17"/>
      <c r="BP73" s="20"/>
    </row>
    <row r="74" spans="1:68" ht="26.25" thickBot="1">
      <c r="A74" s="10"/>
      <c r="B74" s="10"/>
      <c r="C74" s="143"/>
      <c r="D74" s="144"/>
      <c r="E74" s="143"/>
      <c r="F74" s="144"/>
      <c r="G74" s="143"/>
      <c r="H74" s="144"/>
      <c r="I74" s="143"/>
      <c r="J74" s="144"/>
      <c r="K74" s="143"/>
      <c r="L74" s="144"/>
      <c r="M74" s="143"/>
      <c r="N74" s="144"/>
      <c r="O74" s="143"/>
      <c r="P74" s="144"/>
      <c r="Q74" s="143"/>
      <c r="R74" s="144"/>
      <c r="S74" s="143"/>
      <c r="T74" s="144"/>
      <c r="U74" s="143"/>
      <c r="V74" s="144"/>
      <c r="W74" s="143"/>
      <c r="X74" s="144"/>
      <c r="Y74" s="143"/>
      <c r="Z74" s="144"/>
      <c r="AA74" s="143"/>
      <c r="AB74" s="144"/>
      <c r="AC74" s="143"/>
      <c r="AD74" s="144"/>
      <c r="AE74" s="143"/>
      <c r="AF74" s="144"/>
      <c r="AG74" s="143"/>
      <c r="AH74" s="144"/>
      <c r="AI74" s="143"/>
      <c r="AJ74" s="144"/>
      <c r="AK74" s="143"/>
      <c r="AL74" s="144"/>
      <c r="AM74" s="143"/>
      <c r="AN74" s="144"/>
      <c r="AO74" s="143"/>
      <c r="AP74" s="144"/>
      <c r="AQ74" s="143"/>
      <c r="AR74" s="144"/>
      <c r="AS74" s="143"/>
      <c r="AT74" s="144"/>
      <c r="AU74" s="143"/>
      <c r="AV74" s="144"/>
      <c r="AW74" s="143"/>
      <c r="AX74" s="144"/>
      <c r="AY74" s="143"/>
      <c r="AZ74" s="144"/>
      <c r="BA74" s="143"/>
      <c r="BB74" s="144"/>
      <c r="BC74" s="143"/>
      <c r="BD74" s="144"/>
      <c r="BE74" s="143"/>
      <c r="BF74" s="144"/>
      <c r="BG74" s="143"/>
      <c r="BH74" s="144"/>
      <c r="BI74" s="143"/>
      <c r="BJ74" s="144"/>
      <c r="BK74" s="143"/>
      <c r="BL74" s="144"/>
      <c r="BM74" s="6"/>
      <c r="BO74" s="17"/>
      <c r="BP74" s="20"/>
    </row>
    <row r="75" spans="1:68" ht="26.25" thickBot="1">
      <c r="A75" s="10"/>
      <c r="B75" s="10"/>
      <c r="C75" s="143"/>
      <c r="D75" s="144"/>
      <c r="E75" s="143"/>
      <c r="F75" s="144"/>
      <c r="G75" s="143"/>
      <c r="H75" s="144"/>
      <c r="I75" s="143"/>
      <c r="J75" s="144"/>
      <c r="K75" s="143"/>
      <c r="L75" s="144"/>
      <c r="M75" s="143"/>
      <c r="N75" s="144"/>
      <c r="O75" s="143"/>
      <c r="P75" s="144"/>
      <c r="Q75" s="143"/>
      <c r="R75" s="144"/>
      <c r="S75" s="143"/>
      <c r="T75" s="144"/>
      <c r="U75" s="143"/>
      <c r="V75" s="144"/>
      <c r="W75" s="143"/>
      <c r="X75" s="144"/>
      <c r="Y75" s="143"/>
      <c r="Z75" s="144"/>
      <c r="AA75" s="143"/>
      <c r="AB75" s="144"/>
      <c r="AC75" s="143"/>
      <c r="AD75" s="144"/>
      <c r="AE75" s="143"/>
      <c r="AF75" s="144"/>
      <c r="AG75" s="143"/>
      <c r="AH75" s="144"/>
      <c r="AI75" s="143"/>
      <c r="AJ75" s="144"/>
      <c r="AK75" s="143"/>
      <c r="AL75" s="144"/>
      <c r="AM75" s="143"/>
      <c r="AN75" s="144"/>
      <c r="AO75" s="143"/>
      <c r="AP75" s="144"/>
      <c r="AQ75" s="143"/>
      <c r="AR75" s="144"/>
      <c r="AS75" s="143"/>
      <c r="AT75" s="144"/>
      <c r="AU75" s="143"/>
      <c r="AV75" s="144"/>
      <c r="AW75" s="143"/>
      <c r="AX75" s="144"/>
      <c r="AY75" s="143"/>
      <c r="AZ75" s="144"/>
      <c r="BA75" s="143"/>
      <c r="BB75" s="144"/>
      <c r="BC75" s="143"/>
      <c r="BD75" s="144"/>
      <c r="BE75" s="143"/>
      <c r="BF75" s="144"/>
      <c r="BG75" s="143"/>
      <c r="BH75" s="144"/>
      <c r="BI75" s="143"/>
      <c r="BJ75" s="144"/>
      <c r="BK75" s="143"/>
      <c r="BL75" s="144"/>
      <c r="BM75" s="6"/>
      <c r="BO75" s="17"/>
      <c r="BP75" s="20"/>
    </row>
    <row r="76" spans="1:68" ht="26.25" thickBot="1">
      <c r="A76" s="10"/>
      <c r="B76" s="10"/>
      <c r="C76" s="143"/>
      <c r="D76" s="144"/>
      <c r="E76" s="143"/>
      <c r="F76" s="144"/>
      <c r="G76" s="143"/>
      <c r="H76" s="144"/>
      <c r="I76" s="143"/>
      <c r="J76" s="144"/>
      <c r="K76" s="143"/>
      <c r="L76" s="144"/>
      <c r="M76" s="143"/>
      <c r="N76" s="144"/>
      <c r="O76" s="143"/>
      <c r="P76" s="144"/>
      <c r="Q76" s="143"/>
      <c r="R76" s="144"/>
      <c r="S76" s="143"/>
      <c r="T76" s="144"/>
      <c r="U76" s="143"/>
      <c r="V76" s="144"/>
      <c r="W76" s="143"/>
      <c r="X76" s="144"/>
      <c r="Y76" s="143"/>
      <c r="Z76" s="144"/>
      <c r="AA76" s="143"/>
      <c r="AB76" s="144"/>
      <c r="AC76" s="143"/>
      <c r="AD76" s="144"/>
      <c r="AE76" s="143"/>
      <c r="AF76" s="144"/>
      <c r="AG76" s="143"/>
      <c r="AH76" s="144"/>
      <c r="AI76" s="143"/>
      <c r="AJ76" s="144"/>
      <c r="AK76" s="143"/>
      <c r="AL76" s="144"/>
      <c r="AM76" s="143"/>
      <c r="AN76" s="144"/>
      <c r="AO76" s="143"/>
      <c r="AP76" s="144"/>
      <c r="AQ76" s="143"/>
      <c r="AR76" s="144"/>
      <c r="AS76" s="143"/>
      <c r="AT76" s="144"/>
      <c r="AU76" s="143"/>
      <c r="AV76" s="144"/>
      <c r="AW76" s="143"/>
      <c r="AX76" s="144"/>
      <c r="AY76" s="143"/>
      <c r="AZ76" s="144"/>
      <c r="BA76" s="143"/>
      <c r="BB76" s="144"/>
      <c r="BC76" s="143"/>
      <c r="BD76" s="144"/>
      <c r="BE76" s="143"/>
      <c r="BF76" s="144"/>
      <c r="BG76" s="143"/>
      <c r="BH76" s="144"/>
      <c r="BI76" s="143"/>
      <c r="BJ76" s="144"/>
      <c r="BK76" s="143"/>
      <c r="BL76" s="144"/>
      <c r="BM76" s="6"/>
      <c r="BO76" s="17"/>
      <c r="BP76" s="20"/>
    </row>
    <row r="77" spans="1:68" ht="26.25" thickBot="1">
      <c r="A77" s="11"/>
      <c r="B77" s="11"/>
      <c r="C77" s="143"/>
      <c r="D77" s="144"/>
      <c r="E77" s="143"/>
      <c r="F77" s="144"/>
      <c r="G77" s="143"/>
      <c r="H77" s="144"/>
      <c r="I77" s="143"/>
      <c r="J77" s="144"/>
      <c r="K77" s="143"/>
      <c r="L77" s="144"/>
      <c r="M77" s="143"/>
      <c r="N77" s="144"/>
      <c r="O77" s="143"/>
      <c r="P77" s="144"/>
      <c r="Q77" s="143"/>
      <c r="R77" s="144"/>
      <c r="S77" s="143"/>
      <c r="T77" s="144"/>
      <c r="U77" s="143"/>
      <c r="V77" s="144"/>
      <c r="W77" s="143"/>
      <c r="X77" s="144"/>
      <c r="Y77" s="143"/>
      <c r="Z77" s="144"/>
      <c r="AA77" s="143"/>
      <c r="AB77" s="144"/>
      <c r="AC77" s="143"/>
      <c r="AD77" s="144"/>
      <c r="AE77" s="143"/>
      <c r="AF77" s="144"/>
      <c r="AG77" s="143"/>
      <c r="AH77" s="144"/>
      <c r="AI77" s="143"/>
      <c r="AJ77" s="144"/>
      <c r="AK77" s="143"/>
      <c r="AL77" s="144"/>
      <c r="AM77" s="143"/>
      <c r="AN77" s="144"/>
      <c r="AO77" s="143"/>
      <c r="AP77" s="144"/>
      <c r="AQ77" s="143"/>
      <c r="AR77" s="144"/>
      <c r="AS77" s="143"/>
      <c r="AT77" s="144"/>
      <c r="AU77" s="143"/>
      <c r="AV77" s="144"/>
      <c r="AW77" s="143"/>
      <c r="AX77" s="144"/>
      <c r="AY77" s="143"/>
      <c r="AZ77" s="144"/>
      <c r="BA77" s="143"/>
      <c r="BB77" s="144"/>
      <c r="BC77" s="143"/>
      <c r="BD77" s="144"/>
      <c r="BE77" s="143"/>
      <c r="BF77" s="144"/>
      <c r="BG77" s="143"/>
      <c r="BH77" s="144"/>
      <c r="BI77" s="143"/>
      <c r="BJ77" s="144"/>
      <c r="BK77" s="143"/>
      <c r="BL77" s="144"/>
      <c r="BM77" s="6"/>
      <c r="BO77" s="17"/>
      <c r="BP77" s="20"/>
    </row>
    <row r="78" spans="1:68" ht="26.25" thickBot="1">
      <c r="A78" s="11"/>
      <c r="B78" s="11"/>
      <c r="C78" s="143"/>
      <c r="D78" s="144"/>
      <c r="E78" s="143"/>
      <c r="F78" s="144"/>
      <c r="G78" s="143"/>
      <c r="H78" s="144"/>
      <c r="I78" s="143"/>
      <c r="J78" s="144"/>
      <c r="K78" s="143"/>
      <c r="L78" s="144"/>
      <c r="M78" s="143"/>
      <c r="N78" s="144"/>
      <c r="O78" s="143"/>
      <c r="P78" s="144"/>
      <c r="Q78" s="143"/>
      <c r="R78" s="144"/>
      <c r="S78" s="143"/>
      <c r="T78" s="144"/>
      <c r="U78" s="143"/>
      <c r="V78" s="144"/>
      <c r="W78" s="143"/>
      <c r="X78" s="144"/>
      <c r="Y78" s="143"/>
      <c r="Z78" s="144"/>
      <c r="AA78" s="143"/>
      <c r="AB78" s="144"/>
      <c r="AC78" s="143"/>
      <c r="AD78" s="144"/>
      <c r="AE78" s="143"/>
      <c r="AF78" s="144"/>
      <c r="AG78" s="143"/>
      <c r="AH78" s="144"/>
      <c r="AI78" s="143"/>
      <c r="AJ78" s="144"/>
      <c r="AK78" s="143"/>
      <c r="AL78" s="144"/>
      <c r="AM78" s="143"/>
      <c r="AN78" s="144"/>
      <c r="AO78" s="143"/>
      <c r="AP78" s="144"/>
      <c r="AQ78" s="143"/>
      <c r="AR78" s="144"/>
      <c r="AS78" s="143"/>
      <c r="AT78" s="144"/>
      <c r="AU78" s="143"/>
      <c r="AV78" s="144"/>
      <c r="AW78" s="143"/>
      <c r="AX78" s="144"/>
      <c r="AY78" s="143"/>
      <c r="AZ78" s="144"/>
      <c r="BA78" s="143"/>
      <c r="BB78" s="144"/>
      <c r="BC78" s="143"/>
      <c r="BD78" s="144"/>
      <c r="BE78" s="143"/>
      <c r="BF78" s="144"/>
      <c r="BG78" s="143"/>
      <c r="BH78" s="144"/>
      <c r="BI78" s="143"/>
      <c r="BJ78" s="144"/>
      <c r="BK78" s="143"/>
      <c r="BL78" s="144"/>
      <c r="BM78" s="6"/>
      <c r="BO78" s="17"/>
      <c r="BP78" s="20"/>
    </row>
    <row r="79" spans="1:68" ht="26.25" thickBot="1">
      <c r="A79" s="10"/>
      <c r="B79" s="10"/>
      <c r="C79" s="143"/>
      <c r="D79" s="144"/>
      <c r="E79" s="143"/>
      <c r="F79" s="144"/>
      <c r="G79" s="143"/>
      <c r="H79" s="144"/>
      <c r="I79" s="143"/>
      <c r="J79" s="144"/>
      <c r="K79" s="143"/>
      <c r="L79" s="144"/>
      <c r="M79" s="143"/>
      <c r="N79" s="144"/>
      <c r="O79" s="143"/>
      <c r="P79" s="144"/>
      <c r="Q79" s="143"/>
      <c r="R79" s="144"/>
      <c r="S79" s="143"/>
      <c r="T79" s="144"/>
      <c r="U79" s="143"/>
      <c r="V79" s="144"/>
      <c r="W79" s="143"/>
      <c r="X79" s="144"/>
      <c r="Y79" s="143"/>
      <c r="Z79" s="144"/>
      <c r="AA79" s="143"/>
      <c r="AB79" s="144"/>
      <c r="AC79" s="143"/>
      <c r="AD79" s="144"/>
      <c r="AE79" s="143"/>
      <c r="AF79" s="144"/>
      <c r="AG79" s="143"/>
      <c r="AH79" s="144"/>
      <c r="AI79" s="143"/>
      <c r="AJ79" s="144"/>
      <c r="AK79" s="143"/>
      <c r="AL79" s="144"/>
      <c r="AM79" s="143"/>
      <c r="AN79" s="144"/>
      <c r="AO79" s="143"/>
      <c r="AP79" s="144"/>
      <c r="AQ79" s="143"/>
      <c r="AR79" s="144"/>
      <c r="AS79" s="143"/>
      <c r="AT79" s="144"/>
      <c r="AU79" s="143"/>
      <c r="AV79" s="144"/>
      <c r="AW79" s="143"/>
      <c r="AX79" s="144"/>
      <c r="AY79" s="143"/>
      <c r="AZ79" s="144"/>
      <c r="BA79" s="143"/>
      <c r="BB79" s="144"/>
      <c r="BC79" s="143"/>
      <c r="BD79" s="144"/>
      <c r="BE79" s="143"/>
      <c r="BF79" s="144"/>
      <c r="BG79" s="143"/>
      <c r="BH79" s="144"/>
      <c r="BI79" s="143"/>
      <c r="BJ79" s="144"/>
      <c r="BK79" s="143"/>
      <c r="BL79" s="144"/>
      <c r="BM79" s="6"/>
      <c r="BO79" s="17"/>
      <c r="BP79" s="20"/>
    </row>
    <row r="80" spans="1:68" ht="26.25" thickBot="1">
      <c r="A80" s="10"/>
      <c r="B80" s="10"/>
      <c r="C80" s="143"/>
      <c r="D80" s="144"/>
      <c r="E80" s="143"/>
      <c r="F80" s="144"/>
      <c r="G80" s="143"/>
      <c r="H80" s="144"/>
      <c r="I80" s="143"/>
      <c r="J80" s="144"/>
      <c r="K80" s="143"/>
      <c r="L80" s="144"/>
      <c r="M80" s="143"/>
      <c r="N80" s="144"/>
      <c r="O80" s="143"/>
      <c r="P80" s="144"/>
      <c r="Q80" s="143"/>
      <c r="R80" s="144"/>
      <c r="S80" s="143"/>
      <c r="T80" s="144"/>
      <c r="U80" s="143"/>
      <c r="V80" s="144"/>
      <c r="W80" s="143"/>
      <c r="X80" s="144"/>
      <c r="Y80" s="143"/>
      <c r="Z80" s="144"/>
      <c r="AA80" s="143"/>
      <c r="AB80" s="144"/>
      <c r="AC80" s="143"/>
      <c r="AD80" s="144"/>
      <c r="AE80" s="143"/>
      <c r="AF80" s="144"/>
      <c r="AG80" s="143"/>
      <c r="AH80" s="144"/>
      <c r="AI80" s="143"/>
      <c r="AJ80" s="144"/>
      <c r="AK80" s="143"/>
      <c r="AL80" s="144"/>
      <c r="AM80" s="143"/>
      <c r="AN80" s="144"/>
      <c r="AO80" s="143"/>
      <c r="AP80" s="144"/>
      <c r="AQ80" s="143"/>
      <c r="AR80" s="144"/>
      <c r="AS80" s="143"/>
      <c r="AT80" s="144"/>
      <c r="AU80" s="143"/>
      <c r="AV80" s="144"/>
      <c r="AW80" s="143"/>
      <c r="AX80" s="144"/>
      <c r="AY80" s="143"/>
      <c r="AZ80" s="144"/>
      <c r="BA80" s="143"/>
      <c r="BB80" s="144"/>
      <c r="BC80" s="143"/>
      <c r="BD80" s="144"/>
      <c r="BE80" s="143"/>
      <c r="BF80" s="144"/>
      <c r="BG80" s="143"/>
      <c r="BH80" s="144"/>
      <c r="BI80" s="143"/>
      <c r="BJ80" s="144"/>
      <c r="BK80" s="143"/>
      <c r="BL80" s="144"/>
      <c r="BM80" s="6"/>
      <c r="BO80" s="17"/>
      <c r="BP80" s="20"/>
    </row>
    <row r="81" spans="1:68" ht="26.25" thickBot="1">
      <c r="A81" s="10"/>
      <c r="B81" s="10"/>
      <c r="C81" s="143"/>
      <c r="D81" s="144"/>
      <c r="E81" s="143"/>
      <c r="F81" s="144"/>
      <c r="G81" s="143"/>
      <c r="H81" s="144"/>
      <c r="I81" s="143"/>
      <c r="J81" s="144"/>
      <c r="K81" s="143"/>
      <c r="L81" s="144"/>
      <c r="M81" s="143"/>
      <c r="N81" s="144"/>
      <c r="O81" s="143"/>
      <c r="P81" s="144"/>
      <c r="Q81" s="143"/>
      <c r="R81" s="144"/>
      <c r="S81" s="143"/>
      <c r="T81" s="144"/>
      <c r="U81" s="143"/>
      <c r="V81" s="144"/>
      <c r="W81" s="143"/>
      <c r="X81" s="144"/>
      <c r="Y81" s="143"/>
      <c r="Z81" s="144"/>
      <c r="AA81" s="143"/>
      <c r="AB81" s="144"/>
      <c r="AC81" s="143"/>
      <c r="AD81" s="144"/>
      <c r="AE81" s="143"/>
      <c r="AF81" s="144"/>
      <c r="AG81" s="143"/>
      <c r="AH81" s="144"/>
      <c r="AI81" s="143"/>
      <c r="AJ81" s="144"/>
      <c r="AK81" s="143"/>
      <c r="AL81" s="144"/>
      <c r="AM81" s="143"/>
      <c r="AN81" s="144"/>
      <c r="AO81" s="143"/>
      <c r="AP81" s="144"/>
      <c r="AQ81" s="143"/>
      <c r="AR81" s="144"/>
      <c r="AS81" s="143"/>
      <c r="AT81" s="144"/>
      <c r="AU81" s="143"/>
      <c r="AV81" s="144"/>
      <c r="AW81" s="143"/>
      <c r="AX81" s="144"/>
      <c r="AY81" s="143"/>
      <c r="AZ81" s="144"/>
      <c r="BA81" s="143"/>
      <c r="BB81" s="144"/>
      <c r="BC81" s="143"/>
      <c r="BD81" s="144"/>
      <c r="BE81" s="143"/>
      <c r="BF81" s="144"/>
      <c r="BG81" s="143"/>
      <c r="BH81" s="144"/>
      <c r="BI81" s="143"/>
      <c r="BJ81" s="144"/>
      <c r="BK81" s="143"/>
      <c r="BL81" s="144"/>
      <c r="BM81" s="6"/>
      <c r="BO81" s="17"/>
      <c r="BP81" s="20"/>
    </row>
    <row r="82" spans="1:68" ht="26.25" thickBot="1">
      <c r="A82" s="10"/>
      <c r="B82" s="10"/>
      <c r="C82" s="143"/>
      <c r="D82" s="144"/>
      <c r="E82" s="143"/>
      <c r="F82" s="144"/>
      <c r="G82" s="143"/>
      <c r="H82" s="144"/>
      <c r="I82" s="143"/>
      <c r="J82" s="144"/>
      <c r="K82" s="143"/>
      <c r="L82" s="144"/>
      <c r="M82" s="143"/>
      <c r="N82" s="144"/>
      <c r="O82" s="143"/>
      <c r="P82" s="144"/>
      <c r="Q82" s="143"/>
      <c r="R82" s="144"/>
      <c r="S82" s="143"/>
      <c r="T82" s="144"/>
      <c r="U82" s="143"/>
      <c r="V82" s="144"/>
      <c r="W82" s="143"/>
      <c r="X82" s="144"/>
      <c r="Y82" s="143"/>
      <c r="Z82" s="144"/>
      <c r="AA82" s="143"/>
      <c r="AB82" s="144"/>
      <c r="AC82" s="143"/>
      <c r="AD82" s="144"/>
      <c r="AE82" s="143"/>
      <c r="AF82" s="144"/>
      <c r="AG82" s="143"/>
      <c r="AH82" s="144"/>
      <c r="AI82" s="143"/>
      <c r="AJ82" s="144"/>
      <c r="AK82" s="143"/>
      <c r="AL82" s="144"/>
      <c r="AM82" s="143"/>
      <c r="AN82" s="144"/>
      <c r="AO82" s="143"/>
      <c r="AP82" s="144"/>
      <c r="AQ82" s="143"/>
      <c r="AR82" s="144"/>
      <c r="AS82" s="143"/>
      <c r="AT82" s="144"/>
      <c r="AU82" s="143"/>
      <c r="AV82" s="144"/>
      <c r="AW82" s="143"/>
      <c r="AX82" s="144"/>
      <c r="AY82" s="143"/>
      <c r="AZ82" s="144"/>
      <c r="BA82" s="143"/>
      <c r="BB82" s="144"/>
      <c r="BC82" s="143"/>
      <c r="BD82" s="144"/>
      <c r="BE82" s="143"/>
      <c r="BF82" s="144"/>
      <c r="BG82" s="143"/>
      <c r="BH82" s="144"/>
      <c r="BI82" s="143"/>
      <c r="BJ82" s="144"/>
      <c r="BK82" s="143"/>
      <c r="BL82" s="144"/>
      <c r="BM82" s="6"/>
      <c r="BO82" s="17"/>
      <c r="BP82" s="20"/>
    </row>
    <row r="83" spans="1:68" ht="26.25" thickBot="1">
      <c r="A83" s="10"/>
      <c r="B83" s="10"/>
      <c r="C83" s="143"/>
      <c r="D83" s="144"/>
      <c r="E83" s="143"/>
      <c r="F83" s="144"/>
      <c r="G83" s="143"/>
      <c r="H83" s="144"/>
      <c r="I83" s="143"/>
      <c r="J83" s="144"/>
      <c r="K83" s="143"/>
      <c r="L83" s="144"/>
      <c r="M83" s="143"/>
      <c r="N83" s="144"/>
      <c r="O83" s="143"/>
      <c r="P83" s="144"/>
      <c r="Q83" s="143"/>
      <c r="R83" s="144"/>
      <c r="S83" s="143"/>
      <c r="T83" s="144"/>
      <c r="U83" s="143"/>
      <c r="V83" s="144"/>
      <c r="W83" s="143"/>
      <c r="X83" s="144"/>
      <c r="Y83" s="143"/>
      <c r="Z83" s="144"/>
      <c r="AA83" s="143"/>
      <c r="AB83" s="144"/>
      <c r="AC83" s="143"/>
      <c r="AD83" s="144"/>
      <c r="AE83" s="143"/>
      <c r="AF83" s="144"/>
      <c r="AG83" s="143"/>
      <c r="AH83" s="144"/>
      <c r="AI83" s="143"/>
      <c r="AJ83" s="144"/>
      <c r="AK83" s="143"/>
      <c r="AL83" s="144"/>
      <c r="AM83" s="143"/>
      <c r="AN83" s="144"/>
      <c r="AO83" s="143"/>
      <c r="AP83" s="144"/>
      <c r="AQ83" s="143"/>
      <c r="AR83" s="144"/>
      <c r="AS83" s="143"/>
      <c r="AT83" s="144"/>
      <c r="AU83" s="143"/>
      <c r="AV83" s="144"/>
      <c r="AW83" s="143"/>
      <c r="AX83" s="144"/>
      <c r="AY83" s="143"/>
      <c r="AZ83" s="144"/>
      <c r="BA83" s="143"/>
      <c r="BB83" s="144"/>
      <c r="BC83" s="143"/>
      <c r="BD83" s="144"/>
      <c r="BE83" s="143"/>
      <c r="BF83" s="144"/>
      <c r="BG83" s="143"/>
      <c r="BH83" s="144"/>
      <c r="BI83" s="143"/>
      <c r="BJ83" s="144"/>
      <c r="BK83" s="143"/>
      <c r="BL83" s="144"/>
      <c r="BM83" s="6"/>
      <c r="BO83" s="17"/>
      <c r="BP83" s="20"/>
    </row>
    <row r="84" spans="1:68" ht="26.25" thickBot="1">
      <c r="A84" s="10"/>
      <c r="B84" s="10"/>
      <c r="C84" s="143"/>
      <c r="D84" s="144"/>
      <c r="E84" s="143"/>
      <c r="F84" s="144"/>
      <c r="G84" s="143"/>
      <c r="H84" s="144"/>
      <c r="I84" s="143"/>
      <c r="J84" s="144"/>
      <c r="K84" s="143"/>
      <c r="L84" s="144"/>
      <c r="M84" s="143"/>
      <c r="N84" s="144"/>
      <c r="O84" s="143"/>
      <c r="P84" s="144"/>
      <c r="Q84" s="143"/>
      <c r="R84" s="144"/>
      <c r="S84" s="143"/>
      <c r="T84" s="144"/>
      <c r="U84" s="143"/>
      <c r="V84" s="144"/>
      <c r="W84" s="143"/>
      <c r="X84" s="144"/>
      <c r="Y84" s="143"/>
      <c r="Z84" s="144"/>
      <c r="AA84" s="143"/>
      <c r="AB84" s="144"/>
      <c r="AC84" s="143"/>
      <c r="AD84" s="144"/>
      <c r="AE84" s="143"/>
      <c r="AF84" s="144"/>
      <c r="AG84" s="143"/>
      <c r="AH84" s="144"/>
      <c r="AI84" s="143"/>
      <c r="AJ84" s="144"/>
      <c r="AK84" s="143"/>
      <c r="AL84" s="144"/>
      <c r="AM84" s="143"/>
      <c r="AN84" s="144"/>
      <c r="AO84" s="143"/>
      <c r="AP84" s="144"/>
      <c r="AQ84" s="143"/>
      <c r="AR84" s="144"/>
      <c r="AS84" s="143"/>
      <c r="AT84" s="144"/>
      <c r="AU84" s="143"/>
      <c r="AV84" s="144"/>
      <c r="AW84" s="143"/>
      <c r="AX84" s="144"/>
      <c r="AY84" s="143"/>
      <c r="AZ84" s="144"/>
      <c r="BA84" s="143"/>
      <c r="BB84" s="144"/>
      <c r="BC84" s="143"/>
      <c r="BD84" s="144"/>
      <c r="BE84" s="143"/>
      <c r="BF84" s="144"/>
      <c r="BG84" s="143"/>
      <c r="BH84" s="144"/>
      <c r="BI84" s="143"/>
      <c r="BJ84" s="144"/>
      <c r="BK84" s="143"/>
      <c r="BL84" s="144"/>
      <c r="BM84" s="6"/>
      <c r="BO84" s="17"/>
      <c r="BP84" s="20"/>
    </row>
    <row r="85" spans="1:68" ht="26.25" thickBot="1">
      <c r="A85" s="10"/>
      <c r="B85" s="10"/>
      <c r="C85" s="143"/>
      <c r="D85" s="144"/>
      <c r="E85" s="143"/>
      <c r="F85" s="144"/>
      <c r="G85" s="143"/>
      <c r="H85" s="144"/>
      <c r="I85" s="143"/>
      <c r="J85" s="144"/>
      <c r="K85" s="143"/>
      <c r="L85" s="144"/>
      <c r="M85" s="143"/>
      <c r="N85" s="144"/>
      <c r="O85" s="143"/>
      <c r="P85" s="144"/>
      <c r="Q85" s="143"/>
      <c r="R85" s="144"/>
      <c r="S85" s="143"/>
      <c r="T85" s="144"/>
      <c r="U85" s="143"/>
      <c r="V85" s="144"/>
      <c r="W85" s="143"/>
      <c r="X85" s="144"/>
      <c r="Y85" s="143"/>
      <c r="Z85" s="144"/>
      <c r="AA85" s="143"/>
      <c r="AB85" s="144"/>
      <c r="AC85" s="143"/>
      <c r="AD85" s="144"/>
      <c r="AE85" s="143"/>
      <c r="AF85" s="144"/>
      <c r="AG85" s="143"/>
      <c r="AH85" s="144"/>
      <c r="AI85" s="143"/>
      <c r="AJ85" s="144"/>
      <c r="AK85" s="143"/>
      <c r="AL85" s="144"/>
      <c r="AM85" s="143"/>
      <c r="AN85" s="144"/>
      <c r="AO85" s="143"/>
      <c r="AP85" s="144"/>
      <c r="AQ85" s="143"/>
      <c r="AR85" s="144"/>
      <c r="AS85" s="143"/>
      <c r="AT85" s="144"/>
      <c r="AU85" s="143"/>
      <c r="AV85" s="144"/>
      <c r="AW85" s="143"/>
      <c r="AX85" s="144"/>
      <c r="AY85" s="143"/>
      <c r="AZ85" s="144"/>
      <c r="BA85" s="143"/>
      <c r="BB85" s="144"/>
      <c r="BC85" s="143"/>
      <c r="BD85" s="144"/>
      <c r="BE85" s="143"/>
      <c r="BF85" s="144"/>
      <c r="BG85" s="143"/>
      <c r="BH85" s="144"/>
      <c r="BI85" s="143"/>
      <c r="BJ85" s="144"/>
      <c r="BK85" s="143"/>
      <c r="BL85" s="144"/>
      <c r="BM85" s="6"/>
      <c r="BO85" s="17"/>
      <c r="BP85" s="20"/>
    </row>
    <row r="86" spans="1:68" ht="26.25" thickBot="1">
      <c r="A86" s="10"/>
      <c r="B86" s="10"/>
      <c r="C86" s="143"/>
      <c r="D86" s="144"/>
      <c r="E86" s="143"/>
      <c r="F86" s="144"/>
      <c r="G86" s="143"/>
      <c r="H86" s="144"/>
      <c r="I86" s="143"/>
      <c r="J86" s="144"/>
      <c r="K86" s="143"/>
      <c r="L86" s="144"/>
      <c r="M86" s="143"/>
      <c r="N86" s="144"/>
      <c r="O86" s="143"/>
      <c r="P86" s="144"/>
      <c r="Q86" s="143"/>
      <c r="R86" s="144"/>
      <c r="S86" s="143"/>
      <c r="T86" s="144"/>
      <c r="U86" s="143"/>
      <c r="V86" s="144"/>
      <c r="W86" s="143"/>
      <c r="X86" s="144"/>
      <c r="Y86" s="143"/>
      <c r="Z86" s="144"/>
      <c r="AA86" s="143"/>
      <c r="AB86" s="144"/>
      <c r="AC86" s="143"/>
      <c r="AD86" s="144"/>
      <c r="AE86" s="143"/>
      <c r="AF86" s="144"/>
      <c r="AG86" s="143"/>
      <c r="AH86" s="144"/>
      <c r="AI86" s="143"/>
      <c r="AJ86" s="144"/>
      <c r="AK86" s="143"/>
      <c r="AL86" s="144"/>
      <c r="AM86" s="143"/>
      <c r="AN86" s="144"/>
      <c r="AO86" s="143"/>
      <c r="AP86" s="144"/>
      <c r="AQ86" s="143"/>
      <c r="AR86" s="144"/>
      <c r="AS86" s="143"/>
      <c r="AT86" s="144"/>
      <c r="AU86" s="143"/>
      <c r="AV86" s="144"/>
      <c r="AW86" s="143"/>
      <c r="AX86" s="144"/>
      <c r="AY86" s="143"/>
      <c r="AZ86" s="144"/>
      <c r="BA86" s="143"/>
      <c r="BB86" s="144"/>
      <c r="BC86" s="143"/>
      <c r="BD86" s="144"/>
      <c r="BE86" s="143"/>
      <c r="BF86" s="144"/>
      <c r="BG86" s="143"/>
      <c r="BH86" s="144"/>
      <c r="BI86" s="143"/>
      <c r="BJ86" s="144"/>
      <c r="BK86" s="143"/>
      <c r="BL86" s="144"/>
      <c r="BM86" s="6"/>
      <c r="BO86" s="17"/>
      <c r="BP86" s="20"/>
    </row>
    <row r="87" spans="1:68" ht="26.25" thickBot="1">
      <c r="A87" s="12"/>
      <c r="B87" s="10"/>
      <c r="C87" s="143"/>
      <c r="D87" s="144"/>
      <c r="E87" s="143"/>
      <c r="F87" s="144"/>
      <c r="G87" s="143"/>
      <c r="H87" s="144"/>
      <c r="I87" s="143"/>
      <c r="J87" s="144"/>
      <c r="K87" s="143"/>
      <c r="L87" s="144"/>
      <c r="M87" s="143"/>
      <c r="N87" s="144"/>
      <c r="O87" s="143"/>
      <c r="P87" s="144"/>
      <c r="Q87" s="143"/>
      <c r="R87" s="144"/>
      <c r="S87" s="143"/>
      <c r="T87" s="144"/>
      <c r="U87" s="143"/>
      <c r="V87" s="144"/>
      <c r="W87" s="143"/>
      <c r="X87" s="144"/>
      <c r="Y87" s="143"/>
      <c r="Z87" s="144"/>
      <c r="AA87" s="143"/>
      <c r="AB87" s="144"/>
      <c r="AC87" s="143"/>
      <c r="AD87" s="144"/>
      <c r="AE87" s="143"/>
      <c r="AF87" s="144"/>
      <c r="AG87" s="143"/>
      <c r="AH87" s="144"/>
      <c r="AI87" s="143"/>
      <c r="AJ87" s="144"/>
      <c r="AK87" s="143"/>
      <c r="AL87" s="144"/>
      <c r="AM87" s="143"/>
      <c r="AN87" s="144"/>
      <c r="AO87" s="143"/>
      <c r="AP87" s="144"/>
      <c r="AQ87" s="143"/>
      <c r="AR87" s="144"/>
      <c r="AS87" s="143"/>
      <c r="AT87" s="144"/>
      <c r="AU87" s="143"/>
      <c r="AV87" s="144"/>
      <c r="AW87" s="143"/>
      <c r="AX87" s="144"/>
      <c r="AY87" s="143"/>
      <c r="AZ87" s="144"/>
      <c r="BA87" s="143"/>
      <c r="BB87" s="144"/>
      <c r="BC87" s="143"/>
      <c r="BD87" s="144"/>
      <c r="BE87" s="143"/>
      <c r="BF87" s="144"/>
      <c r="BG87" s="143"/>
      <c r="BH87" s="144"/>
      <c r="BI87" s="143"/>
      <c r="BJ87" s="144"/>
      <c r="BK87" s="143"/>
      <c r="BL87" s="144"/>
      <c r="BM87" s="6"/>
      <c r="BO87" s="17"/>
      <c r="BP87" s="20"/>
    </row>
    <row r="88" spans="1:68" ht="26.25" thickBot="1">
      <c r="A88" s="12"/>
      <c r="B88" s="10"/>
      <c r="C88" s="143"/>
      <c r="D88" s="144"/>
      <c r="E88" s="143"/>
      <c r="F88" s="144"/>
      <c r="G88" s="143"/>
      <c r="H88" s="144"/>
      <c r="I88" s="143"/>
      <c r="J88" s="144"/>
      <c r="K88" s="143"/>
      <c r="L88" s="144"/>
      <c r="M88" s="143"/>
      <c r="N88" s="144"/>
      <c r="O88" s="143"/>
      <c r="P88" s="144"/>
      <c r="Q88" s="143"/>
      <c r="R88" s="144"/>
      <c r="S88" s="143"/>
      <c r="T88" s="144"/>
      <c r="U88" s="143"/>
      <c r="V88" s="144"/>
      <c r="W88" s="143"/>
      <c r="X88" s="144"/>
      <c r="Y88" s="143"/>
      <c r="Z88" s="144"/>
      <c r="AA88" s="143"/>
      <c r="AB88" s="144"/>
      <c r="AC88" s="143"/>
      <c r="AD88" s="144"/>
      <c r="AE88" s="143"/>
      <c r="AF88" s="144"/>
      <c r="AG88" s="143"/>
      <c r="AH88" s="144"/>
      <c r="AI88" s="143"/>
      <c r="AJ88" s="144"/>
      <c r="AK88" s="143"/>
      <c r="AL88" s="144"/>
      <c r="AM88" s="143"/>
      <c r="AN88" s="144"/>
      <c r="AO88" s="143"/>
      <c r="AP88" s="144"/>
      <c r="AQ88" s="143"/>
      <c r="AR88" s="144"/>
      <c r="AS88" s="143"/>
      <c r="AT88" s="144"/>
      <c r="AU88" s="143"/>
      <c r="AV88" s="144"/>
      <c r="AW88" s="143"/>
      <c r="AX88" s="144"/>
      <c r="AY88" s="143"/>
      <c r="AZ88" s="144"/>
      <c r="BA88" s="143"/>
      <c r="BB88" s="144"/>
      <c r="BC88" s="143"/>
      <c r="BD88" s="144"/>
      <c r="BE88" s="143"/>
      <c r="BF88" s="144"/>
      <c r="BG88" s="143"/>
      <c r="BH88" s="144"/>
      <c r="BI88" s="143"/>
      <c r="BJ88" s="144"/>
      <c r="BK88" s="143"/>
      <c r="BL88" s="144"/>
      <c r="BM88" s="6"/>
      <c r="BO88" s="17"/>
      <c r="BP88" s="20"/>
    </row>
    <row r="89" spans="1:68" ht="26.25" thickBot="1">
      <c r="A89" s="10"/>
      <c r="B89" s="10"/>
      <c r="C89" s="143"/>
      <c r="D89" s="144"/>
      <c r="E89" s="143"/>
      <c r="F89" s="144"/>
      <c r="G89" s="143"/>
      <c r="H89" s="144"/>
      <c r="I89" s="143"/>
      <c r="J89" s="144"/>
      <c r="K89" s="143"/>
      <c r="L89" s="144"/>
      <c r="M89" s="143"/>
      <c r="N89" s="144"/>
      <c r="O89" s="143"/>
      <c r="P89" s="144"/>
      <c r="Q89" s="143"/>
      <c r="R89" s="144"/>
      <c r="S89" s="143"/>
      <c r="T89" s="144"/>
      <c r="U89" s="143"/>
      <c r="V89" s="144"/>
      <c r="W89" s="143"/>
      <c r="X89" s="144"/>
      <c r="Y89" s="143"/>
      <c r="Z89" s="144"/>
      <c r="AA89" s="143"/>
      <c r="AB89" s="144"/>
      <c r="AC89" s="143"/>
      <c r="AD89" s="144"/>
      <c r="AE89" s="143"/>
      <c r="AF89" s="144"/>
      <c r="AG89" s="143"/>
      <c r="AH89" s="144"/>
      <c r="AI89" s="143"/>
      <c r="AJ89" s="144"/>
      <c r="AK89" s="143"/>
      <c r="AL89" s="144"/>
      <c r="AM89" s="143"/>
      <c r="AN89" s="144"/>
      <c r="AO89" s="143"/>
      <c r="AP89" s="144"/>
      <c r="AQ89" s="143"/>
      <c r="AR89" s="144"/>
      <c r="AS89" s="143"/>
      <c r="AT89" s="144"/>
      <c r="AU89" s="143"/>
      <c r="AV89" s="144"/>
      <c r="AW89" s="143"/>
      <c r="AX89" s="144"/>
      <c r="AY89" s="143"/>
      <c r="AZ89" s="144"/>
      <c r="BA89" s="143"/>
      <c r="BB89" s="144"/>
      <c r="BC89" s="143"/>
      <c r="BD89" s="144"/>
      <c r="BE89" s="143"/>
      <c r="BF89" s="144"/>
      <c r="BG89" s="143"/>
      <c r="BH89" s="144"/>
      <c r="BI89" s="143"/>
      <c r="BJ89" s="144"/>
      <c r="BK89" s="143"/>
      <c r="BL89" s="144"/>
      <c r="BM89" s="6"/>
      <c r="BO89" s="17"/>
      <c r="BP89" s="20"/>
    </row>
    <row r="90" spans="1:68" ht="26.25" thickBot="1">
      <c r="A90" s="10"/>
      <c r="B90" s="10"/>
      <c r="C90" s="143"/>
      <c r="D90" s="144"/>
      <c r="E90" s="143"/>
      <c r="F90" s="144"/>
      <c r="G90" s="143"/>
      <c r="H90" s="144"/>
      <c r="I90" s="143"/>
      <c r="J90" s="144"/>
      <c r="K90" s="143"/>
      <c r="L90" s="144"/>
      <c r="M90" s="143"/>
      <c r="N90" s="144"/>
      <c r="O90" s="143"/>
      <c r="P90" s="144"/>
      <c r="Q90" s="143"/>
      <c r="R90" s="144"/>
      <c r="S90" s="143"/>
      <c r="T90" s="144"/>
      <c r="U90" s="143"/>
      <c r="V90" s="144"/>
      <c r="W90" s="143"/>
      <c r="X90" s="144"/>
      <c r="Y90" s="143"/>
      <c r="Z90" s="144"/>
      <c r="AA90" s="143"/>
      <c r="AB90" s="144"/>
      <c r="AC90" s="143"/>
      <c r="AD90" s="144"/>
      <c r="AE90" s="143"/>
      <c r="AF90" s="144"/>
      <c r="AG90" s="143"/>
      <c r="AH90" s="144"/>
      <c r="AI90" s="143"/>
      <c r="AJ90" s="144"/>
      <c r="AK90" s="143"/>
      <c r="AL90" s="144"/>
      <c r="AM90" s="143"/>
      <c r="AN90" s="144"/>
      <c r="AO90" s="143"/>
      <c r="AP90" s="144"/>
      <c r="AQ90" s="143"/>
      <c r="AR90" s="144"/>
      <c r="AS90" s="143"/>
      <c r="AT90" s="144"/>
      <c r="AU90" s="143"/>
      <c r="AV90" s="144"/>
      <c r="AW90" s="143"/>
      <c r="AX90" s="144"/>
      <c r="AY90" s="143"/>
      <c r="AZ90" s="144"/>
      <c r="BA90" s="143"/>
      <c r="BB90" s="144"/>
      <c r="BC90" s="143"/>
      <c r="BD90" s="144"/>
      <c r="BE90" s="143"/>
      <c r="BF90" s="144"/>
      <c r="BG90" s="143"/>
      <c r="BH90" s="144"/>
      <c r="BI90" s="143"/>
      <c r="BJ90" s="144"/>
      <c r="BK90" s="143"/>
      <c r="BL90" s="144"/>
      <c r="BM90" s="6"/>
      <c r="BO90" s="17"/>
      <c r="BP90" s="20"/>
    </row>
    <row r="91" spans="1:68" ht="26.25" thickBot="1">
      <c r="A91" s="10"/>
      <c r="B91" s="10"/>
      <c r="C91" s="143"/>
      <c r="D91" s="144"/>
      <c r="E91" s="143"/>
      <c r="F91" s="144"/>
      <c r="G91" s="143"/>
      <c r="H91" s="144"/>
      <c r="I91" s="143"/>
      <c r="J91" s="144"/>
      <c r="K91" s="143"/>
      <c r="L91" s="144"/>
      <c r="M91" s="143"/>
      <c r="N91" s="144"/>
      <c r="O91" s="143"/>
      <c r="P91" s="144"/>
      <c r="Q91" s="143"/>
      <c r="R91" s="144"/>
      <c r="S91" s="143"/>
      <c r="T91" s="144"/>
      <c r="U91" s="143"/>
      <c r="V91" s="144"/>
      <c r="W91" s="143"/>
      <c r="X91" s="144"/>
      <c r="Y91" s="143"/>
      <c r="Z91" s="144"/>
      <c r="AA91" s="143"/>
      <c r="AB91" s="144"/>
      <c r="AC91" s="143"/>
      <c r="AD91" s="144"/>
      <c r="AE91" s="143"/>
      <c r="AF91" s="144"/>
      <c r="AG91" s="143"/>
      <c r="AH91" s="144"/>
      <c r="AI91" s="143"/>
      <c r="AJ91" s="144"/>
      <c r="AK91" s="143"/>
      <c r="AL91" s="144"/>
      <c r="AM91" s="143"/>
      <c r="AN91" s="144"/>
      <c r="AO91" s="143"/>
      <c r="AP91" s="144"/>
      <c r="AQ91" s="143"/>
      <c r="AR91" s="144"/>
      <c r="AS91" s="143"/>
      <c r="AT91" s="144"/>
      <c r="AU91" s="143"/>
      <c r="AV91" s="144"/>
      <c r="AW91" s="143"/>
      <c r="AX91" s="144"/>
      <c r="AY91" s="143"/>
      <c r="AZ91" s="144"/>
      <c r="BA91" s="143"/>
      <c r="BB91" s="144"/>
      <c r="BC91" s="143"/>
      <c r="BD91" s="144"/>
      <c r="BE91" s="143"/>
      <c r="BF91" s="144"/>
      <c r="BG91" s="143"/>
      <c r="BH91" s="144"/>
      <c r="BI91" s="143"/>
      <c r="BJ91" s="144"/>
      <c r="BK91" s="143"/>
      <c r="BL91" s="144"/>
      <c r="BM91" s="6"/>
      <c r="BO91" s="17"/>
      <c r="BP91" s="20"/>
    </row>
    <row r="92" spans="1:68" ht="26.25" thickBot="1">
      <c r="A92" s="10"/>
      <c r="B92" s="10"/>
      <c r="C92" s="143"/>
      <c r="D92" s="144"/>
      <c r="E92" s="143"/>
      <c r="F92" s="144"/>
      <c r="G92" s="143"/>
      <c r="H92" s="144"/>
      <c r="I92" s="143"/>
      <c r="J92" s="144"/>
      <c r="K92" s="143"/>
      <c r="L92" s="144"/>
      <c r="M92" s="143"/>
      <c r="N92" s="144"/>
      <c r="O92" s="143"/>
      <c r="P92" s="144"/>
      <c r="Q92" s="143"/>
      <c r="R92" s="144"/>
      <c r="S92" s="143"/>
      <c r="T92" s="144"/>
      <c r="U92" s="143"/>
      <c r="V92" s="144"/>
      <c r="W92" s="143"/>
      <c r="X92" s="144"/>
      <c r="Y92" s="143"/>
      <c r="Z92" s="144"/>
      <c r="AA92" s="143"/>
      <c r="AB92" s="144"/>
      <c r="AC92" s="143"/>
      <c r="AD92" s="144"/>
      <c r="AE92" s="143"/>
      <c r="AF92" s="144"/>
      <c r="AG92" s="143"/>
      <c r="AH92" s="144"/>
      <c r="AI92" s="143"/>
      <c r="AJ92" s="144"/>
      <c r="AK92" s="143"/>
      <c r="AL92" s="144"/>
      <c r="AM92" s="143"/>
      <c r="AN92" s="144"/>
      <c r="AO92" s="143"/>
      <c r="AP92" s="144"/>
      <c r="AQ92" s="143"/>
      <c r="AR92" s="144"/>
      <c r="AS92" s="143"/>
      <c r="AT92" s="144"/>
      <c r="AU92" s="143"/>
      <c r="AV92" s="144"/>
      <c r="AW92" s="143"/>
      <c r="AX92" s="144"/>
      <c r="AY92" s="143"/>
      <c r="AZ92" s="144"/>
      <c r="BA92" s="143"/>
      <c r="BB92" s="144"/>
      <c r="BC92" s="143"/>
      <c r="BD92" s="144"/>
      <c r="BE92" s="143"/>
      <c r="BF92" s="144"/>
      <c r="BG92" s="143"/>
      <c r="BH92" s="144"/>
      <c r="BI92" s="143"/>
      <c r="BJ92" s="144"/>
      <c r="BK92" s="143"/>
      <c r="BL92" s="144"/>
      <c r="BM92" s="6"/>
      <c r="BO92" s="17"/>
      <c r="BP92" s="20"/>
    </row>
    <row r="93" spans="1:68" ht="26.25" thickBot="1">
      <c r="A93" s="10"/>
      <c r="B93" s="10"/>
      <c r="C93" s="143"/>
      <c r="D93" s="144"/>
      <c r="E93" s="143"/>
      <c r="F93" s="144"/>
      <c r="G93" s="143"/>
      <c r="H93" s="144"/>
      <c r="I93" s="143"/>
      <c r="J93" s="144"/>
      <c r="K93" s="143"/>
      <c r="L93" s="144"/>
      <c r="M93" s="143"/>
      <c r="N93" s="144"/>
      <c r="O93" s="143"/>
      <c r="P93" s="144"/>
      <c r="Q93" s="143"/>
      <c r="R93" s="144"/>
      <c r="S93" s="143"/>
      <c r="T93" s="144"/>
      <c r="U93" s="143"/>
      <c r="V93" s="144"/>
      <c r="W93" s="143"/>
      <c r="X93" s="144"/>
      <c r="Y93" s="143"/>
      <c r="Z93" s="144"/>
      <c r="AA93" s="143"/>
      <c r="AB93" s="144"/>
      <c r="AC93" s="143"/>
      <c r="AD93" s="144"/>
      <c r="AE93" s="143"/>
      <c r="AF93" s="144"/>
      <c r="AG93" s="143"/>
      <c r="AH93" s="144"/>
      <c r="AI93" s="143"/>
      <c r="AJ93" s="144"/>
      <c r="AK93" s="143"/>
      <c r="AL93" s="144"/>
      <c r="AM93" s="143"/>
      <c r="AN93" s="144"/>
      <c r="AO93" s="143"/>
      <c r="AP93" s="144"/>
      <c r="AQ93" s="143"/>
      <c r="AR93" s="144"/>
      <c r="AS93" s="143"/>
      <c r="AT93" s="144"/>
      <c r="AU93" s="143"/>
      <c r="AV93" s="144"/>
      <c r="AW93" s="143"/>
      <c r="AX93" s="144"/>
      <c r="AY93" s="143"/>
      <c r="AZ93" s="144"/>
      <c r="BA93" s="143"/>
      <c r="BB93" s="144"/>
      <c r="BC93" s="143"/>
      <c r="BD93" s="144"/>
      <c r="BE93" s="143"/>
      <c r="BF93" s="144"/>
      <c r="BG93" s="143"/>
      <c r="BH93" s="144"/>
      <c r="BI93" s="143"/>
      <c r="BJ93" s="144"/>
      <c r="BK93" s="143"/>
      <c r="BL93" s="144"/>
      <c r="BM93" s="6"/>
      <c r="BO93" s="17"/>
      <c r="BP93" s="20"/>
    </row>
    <row r="94" spans="1:68" ht="26.25" thickBot="1">
      <c r="A94" s="10"/>
      <c r="B94" s="10"/>
      <c r="C94" s="143"/>
      <c r="D94" s="144"/>
      <c r="E94" s="143"/>
      <c r="F94" s="144"/>
      <c r="G94" s="143"/>
      <c r="H94" s="144"/>
      <c r="I94" s="143"/>
      <c r="J94" s="144"/>
      <c r="K94" s="143"/>
      <c r="L94" s="144"/>
      <c r="M94" s="143"/>
      <c r="N94" s="144"/>
      <c r="O94" s="143"/>
      <c r="P94" s="144"/>
      <c r="Q94" s="143"/>
      <c r="R94" s="144"/>
      <c r="S94" s="143"/>
      <c r="T94" s="144"/>
      <c r="U94" s="143"/>
      <c r="V94" s="144"/>
      <c r="W94" s="143"/>
      <c r="X94" s="144"/>
      <c r="Y94" s="143"/>
      <c r="Z94" s="144"/>
      <c r="AA94" s="143"/>
      <c r="AB94" s="144"/>
      <c r="AC94" s="143"/>
      <c r="AD94" s="144"/>
      <c r="AE94" s="143"/>
      <c r="AF94" s="144"/>
      <c r="AG94" s="143"/>
      <c r="AH94" s="144"/>
      <c r="AI94" s="143"/>
      <c r="AJ94" s="144"/>
      <c r="AK94" s="143"/>
      <c r="AL94" s="144"/>
      <c r="AM94" s="143"/>
      <c r="AN94" s="144"/>
      <c r="AO94" s="143"/>
      <c r="AP94" s="144"/>
      <c r="AQ94" s="143"/>
      <c r="AR94" s="144"/>
      <c r="AS94" s="143"/>
      <c r="AT94" s="144"/>
      <c r="AU94" s="143"/>
      <c r="AV94" s="144"/>
      <c r="AW94" s="143"/>
      <c r="AX94" s="144"/>
      <c r="AY94" s="143"/>
      <c r="AZ94" s="144"/>
      <c r="BA94" s="143"/>
      <c r="BB94" s="144"/>
      <c r="BC94" s="143"/>
      <c r="BD94" s="144"/>
      <c r="BE94" s="143"/>
      <c r="BF94" s="144"/>
      <c r="BG94" s="143"/>
      <c r="BH94" s="144"/>
      <c r="BI94" s="143"/>
      <c r="BJ94" s="144"/>
      <c r="BK94" s="143"/>
      <c r="BL94" s="144"/>
      <c r="BM94" s="6"/>
      <c r="BO94" s="17"/>
      <c r="BP94" s="20"/>
    </row>
    <row r="95" spans="1:68" ht="26.25" thickBot="1">
      <c r="A95" s="10"/>
      <c r="B95" s="10"/>
      <c r="C95" s="143"/>
      <c r="D95" s="144"/>
      <c r="E95" s="143"/>
      <c r="F95" s="144"/>
      <c r="G95" s="143"/>
      <c r="H95" s="144"/>
      <c r="I95" s="143"/>
      <c r="J95" s="144"/>
      <c r="K95" s="143"/>
      <c r="L95" s="144"/>
      <c r="M95" s="143"/>
      <c r="N95" s="144"/>
      <c r="O95" s="143"/>
      <c r="P95" s="144"/>
      <c r="Q95" s="143"/>
      <c r="R95" s="144"/>
      <c r="S95" s="143"/>
      <c r="T95" s="144"/>
      <c r="U95" s="143"/>
      <c r="V95" s="144"/>
      <c r="W95" s="143"/>
      <c r="X95" s="144"/>
      <c r="Y95" s="143"/>
      <c r="Z95" s="144"/>
      <c r="AA95" s="143"/>
      <c r="AB95" s="144"/>
      <c r="AC95" s="143"/>
      <c r="AD95" s="144"/>
      <c r="AE95" s="143"/>
      <c r="AF95" s="144"/>
      <c r="AG95" s="143"/>
      <c r="AH95" s="144"/>
      <c r="AI95" s="143"/>
      <c r="AJ95" s="144"/>
      <c r="AK95" s="143"/>
      <c r="AL95" s="144"/>
      <c r="AM95" s="143"/>
      <c r="AN95" s="144"/>
      <c r="AO95" s="143"/>
      <c r="AP95" s="144"/>
      <c r="AQ95" s="143"/>
      <c r="AR95" s="144"/>
      <c r="AS95" s="143"/>
      <c r="AT95" s="144"/>
      <c r="AU95" s="143"/>
      <c r="AV95" s="144"/>
      <c r="AW95" s="143"/>
      <c r="AX95" s="144"/>
      <c r="AY95" s="143"/>
      <c r="AZ95" s="144"/>
      <c r="BA95" s="143"/>
      <c r="BB95" s="144"/>
      <c r="BC95" s="143"/>
      <c r="BD95" s="144"/>
      <c r="BE95" s="143"/>
      <c r="BF95" s="144"/>
      <c r="BG95" s="143"/>
      <c r="BH95" s="144"/>
      <c r="BI95" s="143"/>
      <c r="BJ95" s="144"/>
      <c r="BK95" s="143"/>
      <c r="BL95" s="144"/>
      <c r="BM95" s="6"/>
      <c r="BO95" s="17"/>
      <c r="BP95" s="20"/>
    </row>
    <row r="96" spans="1:68" ht="26.25" thickBot="1">
      <c r="A96" s="10"/>
      <c r="B96" s="10"/>
      <c r="C96" s="143"/>
      <c r="D96" s="144"/>
      <c r="E96" s="143"/>
      <c r="F96" s="144"/>
      <c r="G96" s="143"/>
      <c r="H96" s="144"/>
      <c r="I96" s="143"/>
      <c r="J96" s="144"/>
      <c r="K96" s="143"/>
      <c r="L96" s="144"/>
      <c r="M96" s="143"/>
      <c r="N96" s="144"/>
      <c r="O96" s="143"/>
      <c r="P96" s="144"/>
      <c r="Q96" s="143"/>
      <c r="R96" s="144"/>
      <c r="S96" s="143"/>
      <c r="T96" s="144"/>
      <c r="U96" s="143"/>
      <c r="V96" s="144"/>
      <c r="W96" s="143"/>
      <c r="X96" s="144"/>
      <c r="Y96" s="143"/>
      <c r="Z96" s="144"/>
      <c r="AA96" s="143"/>
      <c r="AB96" s="144"/>
      <c r="AC96" s="143"/>
      <c r="AD96" s="144"/>
      <c r="AE96" s="143"/>
      <c r="AF96" s="144"/>
      <c r="AG96" s="143"/>
      <c r="AH96" s="144"/>
      <c r="AI96" s="143"/>
      <c r="AJ96" s="144"/>
      <c r="AK96" s="143"/>
      <c r="AL96" s="144"/>
      <c r="AM96" s="143"/>
      <c r="AN96" s="144"/>
      <c r="AO96" s="143"/>
      <c r="AP96" s="144"/>
      <c r="AQ96" s="143"/>
      <c r="AR96" s="144"/>
      <c r="AS96" s="143"/>
      <c r="AT96" s="144"/>
      <c r="AU96" s="143"/>
      <c r="AV96" s="144"/>
      <c r="AW96" s="143"/>
      <c r="AX96" s="144"/>
      <c r="AY96" s="143"/>
      <c r="AZ96" s="144"/>
      <c r="BA96" s="143"/>
      <c r="BB96" s="144"/>
      <c r="BC96" s="143"/>
      <c r="BD96" s="144"/>
      <c r="BE96" s="143"/>
      <c r="BF96" s="144"/>
      <c r="BG96" s="143"/>
      <c r="BH96" s="144"/>
      <c r="BI96" s="143"/>
      <c r="BJ96" s="144"/>
      <c r="BK96" s="143"/>
      <c r="BL96" s="144"/>
      <c r="BM96" s="6"/>
      <c r="BO96" s="17"/>
      <c r="BP96" s="20"/>
    </row>
    <row r="97" spans="1:68" ht="26.25" thickBot="1">
      <c r="A97" s="10"/>
      <c r="B97" s="10"/>
      <c r="C97" s="143"/>
      <c r="D97" s="144"/>
      <c r="E97" s="143"/>
      <c r="F97" s="144"/>
      <c r="G97" s="143"/>
      <c r="H97" s="144"/>
      <c r="I97" s="143"/>
      <c r="J97" s="144"/>
      <c r="K97" s="143"/>
      <c r="L97" s="144"/>
      <c r="M97" s="143"/>
      <c r="N97" s="144"/>
      <c r="O97" s="143"/>
      <c r="P97" s="144"/>
      <c r="Q97" s="143"/>
      <c r="R97" s="144"/>
      <c r="S97" s="143"/>
      <c r="T97" s="144"/>
      <c r="U97" s="143"/>
      <c r="V97" s="144"/>
      <c r="W97" s="143"/>
      <c r="X97" s="144"/>
      <c r="Y97" s="143"/>
      <c r="Z97" s="144"/>
      <c r="AA97" s="143"/>
      <c r="AB97" s="144"/>
      <c r="AC97" s="143"/>
      <c r="AD97" s="144"/>
      <c r="AE97" s="143"/>
      <c r="AF97" s="144"/>
      <c r="AG97" s="143"/>
      <c r="AH97" s="144"/>
      <c r="AI97" s="143"/>
      <c r="AJ97" s="144"/>
      <c r="AK97" s="143"/>
      <c r="AL97" s="144"/>
      <c r="AM97" s="143"/>
      <c r="AN97" s="144"/>
      <c r="AO97" s="143"/>
      <c r="AP97" s="144"/>
      <c r="AQ97" s="143"/>
      <c r="AR97" s="144"/>
      <c r="AS97" s="143"/>
      <c r="AT97" s="144"/>
      <c r="AU97" s="143"/>
      <c r="AV97" s="144"/>
      <c r="AW97" s="143"/>
      <c r="AX97" s="144"/>
      <c r="AY97" s="143"/>
      <c r="AZ97" s="144"/>
      <c r="BA97" s="143"/>
      <c r="BB97" s="144"/>
      <c r="BC97" s="143"/>
      <c r="BD97" s="144"/>
      <c r="BE97" s="143"/>
      <c r="BF97" s="144"/>
      <c r="BG97" s="143"/>
      <c r="BH97" s="144"/>
      <c r="BI97" s="143"/>
      <c r="BJ97" s="144"/>
      <c r="BK97" s="143"/>
      <c r="BL97" s="144"/>
      <c r="BM97" s="6"/>
      <c r="BO97" s="17"/>
      <c r="BP97" s="20"/>
    </row>
    <row r="98" spans="1:68" ht="26.25" thickBot="1">
      <c r="A98" s="10"/>
      <c r="B98" s="10"/>
      <c r="C98" s="143"/>
      <c r="D98" s="144"/>
      <c r="E98" s="143"/>
      <c r="F98" s="144"/>
      <c r="G98" s="143"/>
      <c r="H98" s="144"/>
      <c r="I98" s="143"/>
      <c r="J98" s="144"/>
      <c r="K98" s="143"/>
      <c r="L98" s="144"/>
      <c r="M98" s="143"/>
      <c r="N98" s="144"/>
      <c r="O98" s="143"/>
      <c r="P98" s="144"/>
      <c r="Q98" s="143"/>
      <c r="R98" s="144"/>
      <c r="S98" s="143"/>
      <c r="T98" s="144"/>
      <c r="U98" s="143"/>
      <c r="V98" s="144"/>
      <c r="W98" s="143"/>
      <c r="X98" s="144"/>
      <c r="Y98" s="143"/>
      <c r="Z98" s="144"/>
      <c r="AA98" s="143"/>
      <c r="AB98" s="144"/>
      <c r="AC98" s="143"/>
      <c r="AD98" s="144"/>
      <c r="AE98" s="143"/>
      <c r="AF98" s="144"/>
      <c r="AG98" s="143"/>
      <c r="AH98" s="144"/>
      <c r="AI98" s="143"/>
      <c r="AJ98" s="144"/>
      <c r="AK98" s="143"/>
      <c r="AL98" s="144"/>
      <c r="AM98" s="143"/>
      <c r="AN98" s="144"/>
      <c r="AO98" s="143"/>
      <c r="AP98" s="144"/>
      <c r="AQ98" s="143"/>
      <c r="AR98" s="144"/>
      <c r="AS98" s="143"/>
      <c r="AT98" s="144"/>
      <c r="AU98" s="143"/>
      <c r="AV98" s="144"/>
      <c r="AW98" s="143"/>
      <c r="AX98" s="144"/>
      <c r="AY98" s="143"/>
      <c r="AZ98" s="144"/>
      <c r="BA98" s="143"/>
      <c r="BB98" s="144"/>
      <c r="BC98" s="143"/>
      <c r="BD98" s="144"/>
      <c r="BE98" s="143"/>
      <c r="BF98" s="144"/>
      <c r="BG98" s="143"/>
      <c r="BH98" s="144"/>
      <c r="BI98" s="143"/>
      <c r="BJ98" s="144"/>
      <c r="BK98" s="143"/>
      <c r="BL98" s="144"/>
      <c r="BM98" s="6"/>
      <c r="BO98" s="17"/>
      <c r="BP98" s="20"/>
    </row>
    <row r="99" spans="1:68" ht="26.25" thickBot="1">
      <c r="A99" s="10"/>
      <c r="B99" s="10"/>
      <c r="C99" s="143"/>
      <c r="D99" s="144"/>
      <c r="E99" s="143"/>
      <c r="F99" s="144"/>
      <c r="G99" s="143"/>
      <c r="H99" s="144"/>
      <c r="I99" s="143"/>
      <c r="J99" s="144"/>
      <c r="K99" s="143"/>
      <c r="L99" s="144"/>
      <c r="M99" s="143"/>
      <c r="N99" s="144"/>
      <c r="O99" s="143"/>
      <c r="P99" s="144"/>
      <c r="Q99" s="143"/>
      <c r="R99" s="144"/>
      <c r="S99" s="143"/>
      <c r="T99" s="144"/>
      <c r="U99" s="143"/>
      <c r="V99" s="144"/>
      <c r="W99" s="143"/>
      <c r="X99" s="144"/>
      <c r="Y99" s="143"/>
      <c r="Z99" s="144"/>
      <c r="AA99" s="143"/>
      <c r="AB99" s="144"/>
      <c r="AC99" s="143"/>
      <c r="AD99" s="144"/>
      <c r="AE99" s="143"/>
      <c r="AF99" s="144"/>
      <c r="AG99" s="143"/>
      <c r="AH99" s="144"/>
      <c r="AI99" s="143"/>
      <c r="AJ99" s="144"/>
      <c r="AK99" s="143"/>
      <c r="AL99" s="144"/>
      <c r="AM99" s="143"/>
      <c r="AN99" s="144"/>
      <c r="AO99" s="143"/>
      <c r="AP99" s="144"/>
      <c r="AQ99" s="143"/>
      <c r="AR99" s="144"/>
      <c r="AS99" s="143"/>
      <c r="AT99" s="144"/>
      <c r="AU99" s="143"/>
      <c r="AV99" s="144"/>
      <c r="AW99" s="143"/>
      <c r="AX99" s="144"/>
      <c r="AY99" s="143"/>
      <c r="AZ99" s="144"/>
      <c r="BA99" s="143"/>
      <c r="BB99" s="144"/>
      <c r="BC99" s="143"/>
      <c r="BD99" s="144"/>
      <c r="BE99" s="143"/>
      <c r="BF99" s="144"/>
      <c r="BG99" s="143"/>
      <c r="BH99" s="144"/>
      <c r="BI99" s="143"/>
      <c r="BJ99" s="144"/>
      <c r="BK99" s="143"/>
      <c r="BL99" s="144"/>
      <c r="BM99" s="6"/>
      <c r="BO99" s="17"/>
      <c r="BP99" s="20"/>
    </row>
    <row r="100" spans="1:68" ht="26.25" thickBot="1">
      <c r="A100" s="10"/>
      <c r="B100" s="10"/>
      <c r="C100" s="143"/>
      <c r="D100" s="144"/>
      <c r="E100" s="143"/>
      <c r="F100" s="144"/>
      <c r="G100" s="143"/>
      <c r="H100" s="144"/>
      <c r="I100" s="143"/>
      <c r="J100" s="144"/>
      <c r="K100" s="143"/>
      <c r="L100" s="144"/>
      <c r="M100" s="143"/>
      <c r="N100" s="144"/>
      <c r="O100" s="143"/>
      <c r="P100" s="144"/>
      <c r="Q100" s="143"/>
      <c r="R100" s="144"/>
      <c r="S100" s="143"/>
      <c r="T100" s="144"/>
      <c r="U100" s="143"/>
      <c r="V100" s="144"/>
      <c r="W100" s="143"/>
      <c r="X100" s="144"/>
      <c r="Y100" s="143"/>
      <c r="Z100" s="144"/>
      <c r="AA100" s="143"/>
      <c r="AB100" s="144"/>
      <c r="AC100" s="143"/>
      <c r="AD100" s="144"/>
      <c r="AE100" s="143"/>
      <c r="AF100" s="144"/>
      <c r="AG100" s="143"/>
      <c r="AH100" s="144"/>
      <c r="AI100" s="143"/>
      <c r="AJ100" s="144"/>
      <c r="AK100" s="143"/>
      <c r="AL100" s="144"/>
      <c r="AM100" s="143"/>
      <c r="AN100" s="144"/>
      <c r="AO100" s="143"/>
      <c r="AP100" s="144"/>
      <c r="AQ100" s="143"/>
      <c r="AR100" s="144"/>
      <c r="AS100" s="143"/>
      <c r="AT100" s="144"/>
      <c r="AU100" s="143"/>
      <c r="AV100" s="144"/>
      <c r="AW100" s="143"/>
      <c r="AX100" s="144"/>
      <c r="AY100" s="143"/>
      <c r="AZ100" s="144"/>
      <c r="BA100" s="143"/>
      <c r="BB100" s="144"/>
      <c r="BC100" s="143"/>
      <c r="BD100" s="144"/>
      <c r="BE100" s="143"/>
      <c r="BF100" s="144"/>
      <c r="BG100" s="143"/>
      <c r="BH100" s="144"/>
      <c r="BI100" s="143"/>
      <c r="BJ100" s="144"/>
      <c r="BK100" s="143"/>
      <c r="BL100" s="144"/>
      <c r="BM100" s="6"/>
      <c r="BO100" s="17"/>
      <c r="BP100" s="20"/>
    </row>
    <row r="101" spans="1:68" ht="26.25" thickBot="1">
      <c r="A101" s="10"/>
      <c r="B101" s="10"/>
      <c r="C101" s="143"/>
      <c r="D101" s="144"/>
      <c r="E101" s="143"/>
      <c r="F101" s="144"/>
      <c r="G101" s="143"/>
      <c r="H101" s="144"/>
      <c r="I101" s="143"/>
      <c r="J101" s="144"/>
      <c r="K101" s="143"/>
      <c r="L101" s="144"/>
      <c r="M101" s="143"/>
      <c r="N101" s="144"/>
      <c r="O101" s="143"/>
      <c r="P101" s="144"/>
      <c r="Q101" s="143"/>
      <c r="R101" s="144"/>
      <c r="S101" s="143"/>
      <c r="T101" s="144"/>
      <c r="U101" s="143"/>
      <c r="V101" s="144"/>
      <c r="W101" s="143"/>
      <c r="X101" s="144"/>
      <c r="Y101" s="143"/>
      <c r="Z101" s="144"/>
      <c r="AA101" s="143"/>
      <c r="AB101" s="144"/>
      <c r="AC101" s="143"/>
      <c r="AD101" s="144"/>
      <c r="AE101" s="143"/>
      <c r="AF101" s="144"/>
      <c r="AG101" s="143"/>
      <c r="AH101" s="144"/>
      <c r="AI101" s="143"/>
      <c r="AJ101" s="144"/>
      <c r="AK101" s="143"/>
      <c r="AL101" s="144"/>
      <c r="AM101" s="143"/>
      <c r="AN101" s="144"/>
      <c r="AO101" s="143"/>
      <c r="AP101" s="144"/>
      <c r="AQ101" s="143"/>
      <c r="AR101" s="144"/>
      <c r="AS101" s="143"/>
      <c r="AT101" s="144"/>
      <c r="AU101" s="143"/>
      <c r="AV101" s="144"/>
      <c r="AW101" s="143"/>
      <c r="AX101" s="144"/>
      <c r="AY101" s="143"/>
      <c r="AZ101" s="144"/>
      <c r="BA101" s="143"/>
      <c r="BB101" s="144"/>
      <c r="BC101" s="143"/>
      <c r="BD101" s="144"/>
      <c r="BE101" s="143"/>
      <c r="BF101" s="144"/>
      <c r="BG101" s="143"/>
      <c r="BH101" s="144"/>
      <c r="BI101" s="143"/>
      <c r="BJ101" s="144"/>
      <c r="BK101" s="143"/>
      <c r="BL101" s="144"/>
      <c r="BM101" s="6"/>
      <c r="BO101" s="17"/>
      <c r="BP101" s="20"/>
    </row>
    <row r="102" spans="1:68" ht="26.25" thickBot="1">
      <c r="A102" s="10"/>
      <c r="B102" s="10"/>
      <c r="C102" s="143"/>
      <c r="D102" s="144"/>
      <c r="E102" s="143"/>
      <c r="F102" s="144"/>
      <c r="G102" s="143"/>
      <c r="H102" s="144"/>
      <c r="I102" s="143"/>
      <c r="J102" s="144"/>
      <c r="K102" s="143"/>
      <c r="L102" s="144"/>
      <c r="M102" s="143"/>
      <c r="N102" s="144"/>
      <c r="O102" s="143"/>
      <c r="P102" s="144"/>
      <c r="Q102" s="143"/>
      <c r="R102" s="144"/>
      <c r="S102" s="143"/>
      <c r="T102" s="144"/>
      <c r="U102" s="143"/>
      <c r="V102" s="144"/>
      <c r="W102" s="143"/>
      <c r="X102" s="144"/>
      <c r="Y102" s="143"/>
      <c r="Z102" s="144"/>
      <c r="AA102" s="143"/>
      <c r="AB102" s="144"/>
      <c r="AC102" s="143"/>
      <c r="AD102" s="144"/>
      <c r="AE102" s="143"/>
      <c r="AF102" s="144"/>
      <c r="AG102" s="143"/>
      <c r="AH102" s="144"/>
      <c r="AI102" s="143"/>
      <c r="AJ102" s="144"/>
      <c r="AK102" s="143"/>
      <c r="AL102" s="144"/>
      <c r="AM102" s="143"/>
      <c r="AN102" s="144"/>
      <c r="AO102" s="143"/>
      <c r="AP102" s="144"/>
      <c r="AQ102" s="143"/>
      <c r="AR102" s="144"/>
      <c r="AS102" s="143"/>
      <c r="AT102" s="144"/>
      <c r="AU102" s="143"/>
      <c r="AV102" s="144"/>
      <c r="AW102" s="143"/>
      <c r="AX102" s="144"/>
      <c r="AY102" s="143"/>
      <c r="AZ102" s="144"/>
      <c r="BA102" s="143"/>
      <c r="BB102" s="144"/>
      <c r="BC102" s="143"/>
      <c r="BD102" s="144"/>
      <c r="BE102" s="143"/>
      <c r="BF102" s="144"/>
      <c r="BG102" s="143"/>
      <c r="BH102" s="144"/>
      <c r="BI102" s="143"/>
      <c r="BJ102" s="144"/>
      <c r="BK102" s="143"/>
      <c r="BL102" s="144"/>
      <c r="BM102" s="6"/>
      <c r="BO102" s="17"/>
      <c r="BP102" s="20"/>
    </row>
    <row r="103" spans="1:68" ht="26.25" thickBot="1">
      <c r="A103" s="10"/>
      <c r="B103" s="10"/>
      <c r="C103" s="143"/>
      <c r="D103" s="144"/>
      <c r="E103" s="143"/>
      <c r="F103" s="144"/>
      <c r="G103" s="143"/>
      <c r="H103" s="144"/>
      <c r="I103" s="143"/>
      <c r="J103" s="144"/>
      <c r="K103" s="143"/>
      <c r="L103" s="144"/>
      <c r="M103" s="143"/>
      <c r="N103" s="144"/>
      <c r="O103" s="143"/>
      <c r="P103" s="144"/>
      <c r="Q103" s="143"/>
      <c r="R103" s="144"/>
      <c r="S103" s="143"/>
      <c r="T103" s="144"/>
      <c r="U103" s="143"/>
      <c r="V103" s="144"/>
      <c r="W103" s="143"/>
      <c r="X103" s="144"/>
      <c r="Y103" s="143"/>
      <c r="Z103" s="144"/>
      <c r="AA103" s="143"/>
      <c r="AB103" s="144"/>
      <c r="AC103" s="143"/>
      <c r="AD103" s="144"/>
      <c r="AE103" s="143"/>
      <c r="AF103" s="144"/>
      <c r="AG103" s="143"/>
      <c r="AH103" s="144"/>
      <c r="AI103" s="143"/>
      <c r="AJ103" s="144"/>
      <c r="AK103" s="143"/>
      <c r="AL103" s="144"/>
      <c r="AM103" s="143"/>
      <c r="AN103" s="144"/>
      <c r="AO103" s="143"/>
      <c r="AP103" s="144"/>
      <c r="AQ103" s="143"/>
      <c r="AR103" s="144"/>
      <c r="AS103" s="143"/>
      <c r="AT103" s="144"/>
      <c r="AU103" s="143"/>
      <c r="AV103" s="144"/>
      <c r="AW103" s="143"/>
      <c r="AX103" s="144"/>
      <c r="AY103" s="143"/>
      <c r="AZ103" s="144"/>
      <c r="BA103" s="143"/>
      <c r="BB103" s="144"/>
      <c r="BC103" s="143"/>
      <c r="BD103" s="144"/>
      <c r="BE103" s="143"/>
      <c r="BF103" s="144"/>
      <c r="BG103" s="143"/>
      <c r="BH103" s="144"/>
      <c r="BI103" s="143"/>
      <c r="BJ103" s="144"/>
      <c r="BK103" s="143"/>
      <c r="BL103" s="144"/>
      <c r="BM103" s="6"/>
      <c r="BO103" s="17"/>
      <c r="BP103" s="20"/>
    </row>
    <row r="104" spans="1:68" ht="26.25" thickBot="1">
      <c r="A104" s="10"/>
      <c r="B104" s="10"/>
      <c r="C104" s="143"/>
      <c r="D104" s="144"/>
      <c r="E104" s="143"/>
      <c r="F104" s="144"/>
      <c r="G104" s="143"/>
      <c r="H104" s="144"/>
      <c r="I104" s="143"/>
      <c r="J104" s="144"/>
      <c r="K104" s="143"/>
      <c r="L104" s="144"/>
      <c r="M104" s="143"/>
      <c r="N104" s="144"/>
      <c r="O104" s="143"/>
      <c r="P104" s="144"/>
      <c r="Q104" s="143"/>
      <c r="R104" s="144"/>
      <c r="S104" s="143"/>
      <c r="T104" s="144"/>
      <c r="U104" s="143"/>
      <c r="V104" s="144"/>
      <c r="W104" s="143"/>
      <c r="X104" s="144"/>
      <c r="Y104" s="143"/>
      <c r="Z104" s="144"/>
      <c r="AA104" s="143"/>
      <c r="AB104" s="144"/>
      <c r="AC104" s="143"/>
      <c r="AD104" s="144"/>
      <c r="AE104" s="143"/>
      <c r="AF104" s="144"/>
      <c r="AG104" s="143"/>
      <c r="AH104" s="144"/>
      <c r="AI104" s="143"/>
      <c r="AJ104" s="144"/>
      <c r="AK104" s="143"/>
      <c r="AL104" s="144"/>
      <c r="AM104" s="143"/>
      <c r="AN104" s="144"/>
      <c r="AO104" s="143"/>
      <c r="AP104" s="144"/>
      <c r="AQ104" s="143"/>
      <c r="AR104" s="144"/>
      <c r="AS104" s="143"/>
      <c r="AT104" s="144"/>
      <c r="AU104" s="143"/>
      <c r="AV104" s="144"/>
      <c r="AW104" s="143"/>
      <c r="AX104" s="144"/>
      <c r="AY104" s="143"/>
      <c r="AZ104" s="144"/>
      <c r="BA104" s="143"/>
      <c r="BB104" s="144"/>
      <c r="BC104" s="143"/>
      <c r="BD104" s="144"/>
      <c r="BE104" s="143"/>
      <c r="BF104" s="144"/>
      <c r="BG104" s="143"/>
      <c r="BH104" s="144"/>
      <c r="BI104" s="143"/>
      <c r="BJ104" s="144"/>
      <c r="BK104" s="143"/>
      <c r="BL104" s="144"/>
      <c r="BM104" s="6"/>
      <c r="BO104" s="17"/>
      <c r="BP104" s="20"/>
    </row>
    <row r="105" spans="1:68" ht="26.25" thickBot="1">
      <c r="A105" s="10"/>
      <c r="B105" s="10"/>
      <c r="C105" s="143"/>
      <c r="D105" s="144"/>
      <c r="E105" s="143"/>
      <c r="F105" s="144"/>
      <c r="G105" s="143"/>
      <c r="H105" s="144"/>
      <c r="I105" s="143"/>
      <c r="J105" s="144"/>
      <c r="K105" s="143"/>
      <c r="L105" s="144"/>
      <c r="M105" s="143"/>
      <c r="N105" s="144"/>
      <c r="O105" s="143"/>
      <c r="P105" s="144"/>
      <c r="Q105" s="143"/>
      <c r="R105" s="144"/>
      <c r="S105" s="143"/>
      <c r="T105" s="144"/>
      <c r="U105" s="143"/>
      <c r="V105" s="144"/>
      <c r="W105" s="143"/>
      <c r="X105" s="144"/>
      <c r="Y105" s="143"/>
      <c r="Z105" s="144"/>
      <c r="AA105" s="143"/>
      <c r="AB105" s="144"/>
      <c r="AC105" s="143"/>
      <c r="AD105" s="144"/>
      <c r="AE105" s="143"/>
      <c r="AF105" s="144"/>
      <c r="AG105" s="143"/>
      <c r="AH105" s="144"/>
      <c r="AI105" s="143"/>
      <c r="AJ105" s="144"/>
      <c r="AK105" s="143"/>
      <c r="AL105" s="144"/>
      <c r="AM105" s="143"/>
      <c r="AN105" s="144"/>
      <c r="AO105" s="143"/>
      <c r="AP105" s="144"/>
      <c r="AQ105" s="143"/>
      <c r="AR105" s="144"/>
      <c r="AS105" s="143"/>
      <c r="AT105" s="144"/>
      <c r="AU105" s="143"/>
      <c r="AV105" s="144"/>
      <c r="AW105" s="143"/>
      <c r="AX105" s="144"/>
      <c r="AY105" s="143"/>
      <c r="AZ105" s="144"/>
      <c r="BA105" s="143"/>
      <c r="BB105" s="144"/>
      <c r="BC105" s="143"/>
      <c r="BD105" s="144"/>
      <c r="BE105" s="143"/>
      <c r="BF105" s="144"/>
      <c r="BG105" s="143"/>
      <c r="BH105" s="144"/>
      <c r="BI105" s="143"/>
      <c r="BJ105" s="144"/>
      <c r="BK105" s="143"/>
      <c r="BL105" s="144"/>
      <c r="BM105" s="6"/>
      <c r="BO105" s="17"/>
      <c r="BP105" s="20"/>
    </row>
    <row r="106" spans="1:68" ht="26.25" thickBot="1">
      <c r="A106" s="10"/>
      <c r="B106" s="10"/>
      <c r="C106" s="143"/>
      <c r="D106" s="144"/>
      <c r="E106" s="143"/>
      <c r="F106" s="144"/>
      <c r="G106" s="143"/>
      <c r="H106" s="144"/>
      <c r="I106" s="143"/>
      <c r="J106" s="144"/>
      <c r="K106" s="143"/>
      <c r="L106" s="144"/>
      <c r="M106" s="143"/>
      <c r="N106" s="144"/>
      <c r="O106" s="143"/>
      <c r="P106" s="144"/>
      <c r="Q106" s="143"/>
      <c r="R106" s="144"/>
      <c r="S106" s="143"/>
      <c r="T106" s="144"/>
      <c r="U106" s="143"/>
      <c r="V106" s="144"/>
      <c r="W106" s="143"/>
      <c r="X106" s="144"/>
      <c r="Y106" s="143"/>
      <c r="Z106" s="144"/>
      <c r="AA106" s="143"/>
      <c r="AB106" s="144"/>
      <c r="AC106" s="143"/>
      <c r="AD106" s="144"/>
      <c r="AE106" s="143"/>
      <c r="AF106" s="144"/>
      <c r="AG106" s="143"/>
      <c r="AH106" s="144"/>
      <c r="AI106" s="143"/>
      <c r="AJ106" s="144"/>
      <c r="AK106" s="143"/>
      <c r="AL106" s="144"/>
      <c r="AM106" s="143"/>
      <c r="AN106" s="144"/>
      <c r="AO106" s="143"/>
      <c r="AP106" s="144"/>
      <c r="AQ106" s="143"/>
      <c r="AR106" s="144"/>
      <c r="AS106" s="143"/>
      <c r="AT106" s="144"/>
      <c r="AU106" s="143"/>
      <c r="AV106" s="144"/>
      <c r="AW106" s="143"/>
      <c r="AX106" s="144"/>
      <c r="AY106" s="143"/>
      <c r="AZ106" s="144"/>
      <c r="BA106" s="143"/>
      <c r="BB106" s="144"/>
      <c r="BC106" s="143"/>
      <c r="BD106" s="144"/>
      <c r="BE106" s="143"/>
      <c r="BF106" s="144"/>
      <c r="BG106" s="143"/>
      <c r="BH106" s="144"/>
      <c r="BI106" s="143"/>
      <c r="BJ106" s="144"/>
      <c r="BK106" s="143"/>
      <c r="BL106" s="144"/>
      <c r="BM106" s="6"/>
      <c r="BO106" s="17"/>
      <c r="BP106" s="20"/>
    </row>
    <row r="107" spans="1:68" ht="26.25" thickBot="1">
      <c r="A107" s="10"/>
      <c r="B107" s="10"/>
      <c r="C107" s="143"/>
      <c r="D107" s="144"/>
      <c r="E107" s="143"/>
      <c r="F107" s="144"/>
      <c r="G107" s="143"/>
      <c r="H107" s="144"/>
      <c r="I107" s="143"/>
      <c r="J107" s="144"/>
      <c r="K107" s="143"/>
      <c r="L107" s="144"/>
      <c r="M107" s="143"/>
      <c r="N107" s="144"/>
      <c r="O107" s="143"/>
      <c r="P107" s="144"/>
      <c r="Q107" s="143"/>
      <c r="R107" s="144"/>
      <c r="S107" s="143"/>
      <c r="T107" s="144"/>
      <c r="U107" s="143"/>
      <c r="V107" s="144"/>
      <c r="W107" s="143"/>
      <c r="X107" s="144"/>
      <c r="Y107" s="143"/>
      <c r="Z107" s="144"/>
      <c r="AA107" s="143"/>
      <c r="AB107" s="144"/>
      <c r="AC107" s="143"/>
      <c r="AD107" s="144"/>
      <c r="AE107" s="143"/>
      <c r="AF107" s="144"/>
      <c r="AG107" s="143"/>
      <c r="AH107" s="144"/>
      <c r="AI107" s="143"/>
      <c r="AJ107" s="144"/>
      <c r="AK107" s="143"/>
      <c r="AL107" s="144"/>
      <c r="AM107" s="143"/>
      <c r="AN107" s="144"/>
      <c r="AO107" s="143"/>
      <c r="AP107" s="144"/>
      <c r="AQ107" s="143"/>
      <c r="AR107" s="144"/>
      <c r="AS107" s="143"/>
      <c r="AT107" s="144"/>
      <c r="AU107" s="143"/>
      <c r="AV107" s="144"/>
      <c r="AW107" s="143"/>
      <c r="AX107" s="144"/>
      <c r="AY107" s="143"/>
      <c r="AZ107" s="144"/>
      <c r="BA107" s="143"/>
      <c r="BB107" s="144"/>
      <c r="BC107" s="143"/>
      <c r="BD107" s="144"/>
      <c r="BE107" s="143"/>
      <c r="BF107" s="144"/>
      <c r="BG107" s="143"/>
      <c r="BH107" s="144"/>
      <c r="BI107" s="143"/>
      <c r="BJ107" s="144"/>
      <c r="BK107" s="143"/>
      <c r="BL107" s="144"/>
      <c r="BM107" s="6"/>
      <c r="BO107" s="17"/>
      <c r="BP107" s="20"/>
    </row>
    <row r="108" spans="1:68" ht="26.25" thickBot="1">
      <c r="A108" s="10"/>
      <c r="B108" s="10"/>
      <c r="C108" s="143"/>
      <c r="D108" s="144"/>
      <c r="E108" s="143"/>
      <c r="F108" s="144"/>
      <c r="G108" s="143"/>
      <c r="H108" s="144"/>
      <c r="I108" s="143"/>
      <c r="J108" s="144"/>
      <c r="K108" s="143"/>
      <c r="L108" s="144"/>
      <c r="M108" s="143"/>
      <c r="N108" s="144"/>
      <c r="O108" s="143"/>
      <c r="P108" s="144"/>
      <c r="Q108" s="143"/>
      <c r="R108" s="144"/>
      <c r="S108" s="143"/>
      <c r="T108" s="144"/>
      <c r="U108" s="143"/>
      <c r="V108" s="144"/>
      <c r="W108" s="143"/>
      <c r="X108" s="144"/>
      <c r="Y108" s="143"/>
      <c r="Z108" s="144"/>
      <c r="AA108" s="143"/>
      <c r="AB108" s="144"/>
      <c r="AC108" s="143"/>
      <c r="AD108" s="144"/>
      <c r="AE108" s="143"/>
      <c r="AF108" s="144"/>
      <c r="AG108" s="143"/>
      <c r="AH108" s="144"/>
      <c r="AI108" s="143"/>
      <c r="AJ108" s="144"/>
      <c r="AK108" s="143"/>
      <c r="AL108" s="144"/>
      <c r="AM108" s="143"/>
      <c r="AN108" s="144"/>
      <c r="AO108" s="143"/>
      <c r="AP108" s="144"/>
      <c r="AQ108" s="143"/>
      <c r="AR108" s="144"/>
      <c r="AS108" s="143"/>
      <c r="AT108" s="144"/>
      <c r="AU108" s="143"/>
      <c r="AV108" s="144"/>
      <c r="AW108" s="143"/>
      <c r="AX108" s="144"/>
      <c r="AY108" s="143"/>
      <c r="AZ108" s="144"/>
      <c r="BA108" s="143"/>
      <c r="BB108" s="144"/>
      <c r="BC108" s="143"/>
      <c r="BD108" s="144"/>
      <c r="BE108" s="143"/>
      <c r="BF108" s="144"/>
      <c r="BG108" s="143"/>
      <c r="BH108" s="144"/>
      <c r="BI108" s="143"/>
      <c r="BJ108" s="144"/>
      <c r="BK108" s="143"/>
      <c r="BL108" s="144"/>
      <c r="BM108" s="6"/>
      <c r="BO108" s="17"/>
      <c r="BP108" s="20"/>
    </row>
    <row r="109" spans="1:68" ht="26.25" thickBot="1">
      <c r="A109" s="10"/>
      <c r="B109" s="10"/>
      <c r="C109" s="143"/>
      <c r="D109" s="144"/>
      <c r="E109" s="143"/>
      <c r="F109" s="144"/>
      <c r="G109" s="143"/>
      <c r="H109" s="144"/>
      <c r="I109" s="143"/>
      <c r="J109" s="144"/>
      <c r="K109" s="143"/>
      <c r="L109" s="144"/>
      <c r="M109" s="143"/>
      <c r="N109" s="144"/>
      <c r="O109" s="143"/>
      <c r="P109" s="144"/>
      <c r="Q109" s="143"/>
      <c r="R109" s="144"/>
      <c r="S109" s="143"/>
      <c r="T109" s="144"/>
      <c r="U109" s="143"/>
      <c r="V109" s="144"/>
      <c r="W109" s="143"/>
      <c r="X109" s="144"/>
      <c r="Y109" s="143"/>
      <c r="Z109" s="144"/>
      <c r="AA109" s="143"/>
      <c r="AB109" s="144"/>
      <c r="AC109" s="143"/>
      <c r="AD109" s="144"/>
      <c r="AE109" s="143"/>
      <c r="AF109" s="144"/>
      <c r="AG109" s="143"/>
      <c r="AH109" s="144"/>
      <c r="AI109" s="143"/>
      <c r="AJ109" s="144"/>
      <c r="AK109" s="143"/>
      <c r="AL109" s="144"/>
      <c r="AM109" s="143"/>
      <c r="AN109" s="144"/>
      <c r="AO109" s="143"/>
      <c r="AP109" s="144"/>
      <c r="AQ109" s="143"/>
      <c r="AR109" s="144"/>
      <c r="AS109" s="143"/>
      <c r="AT109" s="144"/>
      <c r="AU109" s="143"/>
      <c r="AV109" s="144"/>
      <c r="AW109" s="143"/>
      <c r="AX109" s="144"/>
      <c r="AY109" s="143"/>
      <c r="AZ109" s="144"/>
      <c r="BA109" s="143"/>
      <c r="BB109" s="144"/>
      <c r="BC109" s="143"/>
      <c r="BD109" s="144"/>
      <c r="BE109" s="143"/>
      <c r="BF109" s="144"/>
      <c r="BG109" s="143"/>
      <c r="BH109" s="144"/>
      <c r="BI109" s="143"/>
      <c r="BJ109" s="144"/>
      <c r="BK109" s="143"/>
      <c r="BL109" s="144"/>
      <c r="BM109" s="6"/>
      <c r="BO109" s="17"/>
      <c r="BP109" s="20"/>
    </row>
    <row r="110" spans="1:68" ht="26.25" thickBot="1">
      <c r="A110" s="10"/>
      <c r="B110" s="10"/>
      <c r="C110" s="143"/>
      <c r="D110" s="144"/>
      <c r="E110" s="143"/>
      <c r="F110" s="144"/>
      <c r="G110" s="143"/>
      <c r="H110" s="144"/>
      <c r="I110" s="143"/>
      <c r="J110" s="144"/>
      <c r="K110" s="143"/>
      <c r="L110" s="144"/>
      <c r="M110" s="143"/>
      <c r="N110" s="144"/>
      <c r="O110" s="143"/>
      <c r="P110" s="144"/>
      <c r="Q110" s="143"/>
      <c r="R110" s="144"/>
      <c r="S110" s="143"/>
      <c r="T110" s="144"/>
      <c r="U110" s="143"/>
      <c r="V110" s="144"/>
      <c r="W110" s="143"/>
      <c r="X110" s="144"/>
      <c r="Y110" s="143"/>
      <c r="Z110" s="144"/>
      <c r="AA110" s="143"/>
      <c r="AB110" s="144"/>
      <c r="AC110" s="143"/>
      <c r="AD110" s="144"/>
      <c r="AE110" s="143"/>
      <c r="AF110" s="144"/>
      <c r="AG110" s="143"/>
      <c r="AH110" s="144"/>
      <c r="AI110" s="143"/>
      <c r="AJ110" s="144"/>
      <c r="AK110" s="143"/>
      <c r="AL110" s="144"/>
      <c r="AM110" s="143"/>
      <c r="AN110" s="144"/>
      <c r="AO110" s="143"/>
      <c r="AP110" s="144"/>
      <c r="AQ110" s="143"/>
      <c r="AR110" s="144"/>
      <c r="AS110" s="143"/>
      <c r="AT110" s="144"/>
      <c r="AU110" s="143"/>
      <c r="AV110" s="144"/>
      <c r="AW110" s="143"/>
      <c r="AX110" s="144"/>
      <c r="AY110" s="143"/>
      <c r="AZ110" s="144"/>
      <c r="BA110" s="143"/>
      <c r="BB110" s="144"/>
      <c r="BC110" s="143"/>
      <c r="BD110" s="144"/>
      <c r="BE110" s="143"/>
      <c r="BF110" s="144"/>
      <c r="BG110" s="143"/>
      <c r="BH110" s="144"/>
      <c r="BI110" s="143"/>
      <c r="BJ110" s="144"/>
      <c r="BK110" s="143"/>
      <c r="BL110" s="144"/>
      <c r="BM110" s="6"/>
      <c r="BO110" s="17"/>
      <c r="BP110" s="20"/>
    </row>
    <row r="111" spans="1:68" ht="26.25" thickBot="1">
      <c r="A111" s="10"/>
      <c r="B111" s="10"/>
      <c r="C111" s="143"/>
      <c r="D111" s="144"/>
      <c r="E111" s="143"/>
      <c r="F111" s="144"/>
      <c r="G111" s="143"/>
      <c r="H111" s="144"/>
      <c r="I111" s="143"/>
      <c r="J111" s="144"/>
      <c r="K111" s="143"/>
      <c r="L111" s="144"/>
      <c r="M111" s="143"/>
      <c r="N111" s="144"/>
      <c r="O111" s="143"/>
      <c r="P111" s="144"/>
      <c r="Q111" s="143"/>
      <c r="R111" s="144"/>
      <c r="S111" s="143"/>
      <c r="T111" s="144"/>
      <c r="U111" s="143"/>
      <c r="V111" s="144"/>
      <c r="W111" s="143"/>
      <c r="X111" s="144"/>
      <c r="Y111" s="143"/>
      <c r="Z111" s="144"/>
      <c r="AA111" s="143"/>
      <c r="AB111" s="144"/>
      <c r="AC111" s="143"/>
      <c r="AD111" s="144"/>
      <c r="AE111" s="143"/>
      <c r="AF111" s="144"/>
      <c r="AG111" s="143"/>
      <c r="AH111" s="144"/>
      <c r="AI111" s="143"/>
      <c r="AJ111" s="144"/>
      <c r="AK111" s="143"/>
      <c r="AL111" s="144"/>
      <c r="AM111" s="143"/>
      <c r="AN111" s="144"/>
      <c r="AO111" s="143"/>
      <c r="AP111" s="144"/>
      <c r="AQ111" s="143"/>
      <c r="AR111" s="144"/>
      <c r="AS111" s="143"/>
      <c r="AT111" s="144"/>
      <c r="AU111" s="143"/>
      <c r="AV111" s="144"/>
      <c r="AW111" s="143"/>
      <c r="AX111" s="144"/>
      <c r="AY111" s="143"/>
      <c r="AZ111" s="144"/>
      <c r="BA111" s="143"/>
      <c r="BB111" s="144"/>
      <c r="BC111" s="143"/>
      <c r="BD111" s="144"/>
      <c r="BE111" s="143"/>
      <c r="BF111" s="144"/>
      <c r="BG111" s="143"/>
      <c r="BH111" s="144"/>
      <c r="BI111" s="143"/>
      <c r="BJ111" s="144"/>
      <c r="BK111" s="143"/>
      <c r="BL111" s="144"/>
      <c r="BM111" s="6"/>
      <c r="BO111" s="17"/>
      <c r="BP111" s="20"/>
    </row>
    <row r="112" spans="1:68" ht="26.25" thickBot="1">
      <c r="A112" s="10"/>
      <c r="B112" s="10"/>
      <c r="C112" s="143"/>
      <c r="D112" s="144"/>
      <c r="E112" s="143"/>
      <c r="F112" s="144"/>
      <c r="G112" s="143"/>
      <c r="H112" s="144"/>
      <c r="I112" s="143"/>
      <c r="J112" s="144"/>
      <c r="K112" s="143"/>
      <c r="L112" s="144"/>
      <c r="M112" s="143"/>
      <c r="N112" s="144"/>
      <c r="O112" s="143"/>
      <c r="P112" s="144"/>
      <c r="Q112" s="143"/>
      <c r="R112" s="144"/>
      <c r="S112" s="143"/>
      <c r="T112" s="144"/>
      <c r="U112" s="143"/>
      <c r="V112" s="144"/>
      <c r="W112" s="143"/>
      <c r="X112" s="144"/>
      <c r="Y112" s="143"/>
      <c r="Z112" s="144"/>
      <c r="AA112" s="143"/>
      <c r="AB112" s="144"/>
      <c r="AC112" s="143"/>
      <c r="AD112" s="144"/>
      <c r="AE112" s="143"/>
      <c r="AF112" s="144"/>
      <c r="AG112" s="143"/>
      <c r="AH112" s="144"/>
      <c r="AI112" s="143"/>
      <c r="AJ112" s="144"/>
      <c r="AK112" s="143"/>
      <c r="AL112" s="144"/>
      <c r="AM112" s="143"/>
      <c r="AN112" s="144"/>
      <c r="AO112" s="143"/>
      <c r="AP112" s="144"/>
      <c r="AQ112" s="143"/>
      <c r="AR112" s="144"/>
      <c r="AS112" s="143"/>
      <c r="AT112" s="144"/>
      <c r="AU112" s="143"/>
      <c r="AV112" s="144"/>
      <c r="AW112" s="143"/>
      <c r="AX112" s="144"/>
      <c r="AY112" s="143"/>
      <c r="AZ112" s="144"/>
      <c r="BA112" s="143"/>
      <c r="BB112" s="144"/>
      <c r="BC112" s="143"/>
      <c r="BD112" s="144"/>
      <c r="BE112" s="143"/>
      <c r="BF112" s="144"/>
      <c r="BG112" s="143"/>
      <c r="BH112" s="144"/>
      <c r="BI112" s="143"/>
      <c r="BJ112" s="144"/>
      <c r="BK112" s="143"/>
      <c r="BL112" s="144"/>
      <c r="BM112" s="6"/>
      <c r="BO112" s="17"/>
      <c r="BP112" s="20"/>
    </row>
    <row r="113" spans="1:68" ht="26.25" thickBot="1">
      <c r="A113" s="10"/>
      <c r="B113" s="10"/>
      <c r="C113" s="143"/>
      <c r="D113" s="144"/>
      <c r="E113" s="143"/>
      <c r="F113" s="144"/>
      <c r="G113" s="143"/>
      <c r="H113" s="144"/>
      <c r="I113" s="143"/>
      <c r="J113" s="144"/>
      <c r="K113" s="143"/>
      <c r="L113" s="144"/>
      <c r="M113" s="143"/>
      <c r="N113" s="144"/>
      <c r="O113" s="143"/>
      <c r="P113" s="144"/>
      <c r="Q113" s="143"/>
      <c r="R113" s="144"/>
      <c r="S113" s="143"/>
      <c r="T113" s="144"/>
      <c r="U113" s="143"/>
      <c r="V113" s="144"/>
      <c r="W113" s="143"/>
      <c r="X113" s="144"/>
      <c r="Y113" s="143"/>
      <c r="Z113" s="144"/>
      <c r="AA113" s="143"/>
      <c r="AB113" s="144"/>
      <c r="AC113" s="143"/>
      <c r="AD113" s="144"/>
      <c r="AE113" s="143"/>
      <c r="AF113" s="144"/>
      <c r="AG113" s="143"/>
      <c r="AH113" s="144"/>
      <c r="AI113" s="143"/>
      <c r="AJ113" s="144"/>
      <c r="AK113" s="143"/>
      <c r="AL113" s="144"/>
      <c r="AM113" s="143"/>
      <c r="AN113" s="144"/>
      <c r="AO113" s="143"/>
      <c r="AP113" s="144"/>
      <c r="AQ113" s="143"/>
      <c r="AR113" s="144"/>
      <c r="AS113" s="143"/>
      <c r="AT113" s="144"/>
      <c r="AU113" s="143"/>
      <c r="AV113" s="144"/>
      <c r="AW113" s="143"/>
      <c r="AX113" s="144"/>
      <c r="AY113" s="143"/>
      <c r="AZ113" s="144"/>
      <c r="BA113" s="143"/>
      <c r="BB113" s="144"/>
      <c r="BC113" s="143"/>
      <c r="BD113" s="144"/>
      <c r="BE113" s="143"/>
      <c r="BF113" s="144"/>
      <c r="BG113" s="143"/>
      <c r="BH113" s="144"/>
      <c r="BI113" s="143"/>
      <c r="BJ113" s="144"/>
      <c r="BK113" s="143"/>
      <c r="BL113" s="144"/>
      <c r="BM113" s="6"/>
      <c r="BO113" s="17"/>
      <c r="BP113" s="20"/>
    </row>
    <row r="114" spans="1:68" ht="26.25" thickBot="1">
      <c r="A114" s="10"/>
      <c r="B114" s="10"/>
      <c r="C114" s="143"/>
      <c r="D114" s="144"/>
      <c r="E114" s="143"/>
      <c r="F114" s="144"/>
      <c r="G114" s="143"/>
      <c r="H114" s="144"/>
      <c r="I114" s="143"/>
      <c r="J114" s="144"/>
      <c r="K114" s="143"/>
      <c r="L114" s="144"/>
      <c r="M114" s="143"/>
      <c r="N114" s="144"/>
      <c r="O114" s="143"/>
      <c r="P114" s="144"/>
      <c r="Q114" s="143"/>
      <c r="R114" s="144"/>
      <c r="S114" s="143"/>
      <c r="T114" s="144"/>
      <c r="U114" s="143"/>
      <c r="V114" s="144"/>
      <c r="W114" s="143"/>
      <c r="X114" s="144"/>
      <c r="Y114" s="143"/>
      <c r="Z114" s="144"/>
      <c r="AA114" s="143"/>
      <c r="AB114" s="144"/>
      <c r="AC114" s="143"/>
      <c r="AD114" s="144"/>
      <c r="AE114" s="143"/>
      <c r="AF114" s="144"/>
      <c r="AG114" s="143"/>
      <c r="AH114" s="144"/>
      <c r="AI114" s="143"/>
      <c r="AJ114" s="144"/>
      <c r="AK114" s="143"/>
      <c r="AL114" s="144"/>
      <c r="AM114" s="143"/>
      <c r="AN114" s="144"/>
      <c r="AO114" s="143"/>
      <c r="AP114" s="144"/>
      <c r="AQ114" s="143"/>
      <c r="AR114" s="144"/>
      <c r="AS114" s="143"/>
      <c r="AT114" s="144"/>
      <c r="AU114" s="143"/>
      <c r="AV114" s="144"/>
      <c r="AW114" s="143"/>
      <c r="AX114" s="144"/>
      <c r="AY114" s="143"/>
      <c r="AZ114" s="144"/>
      <c r="BA114" s="143"/>
      <c r="BB114" s="144"/>
      <c r="BC114" s="143"/>
      <c r="BD114" s="144"/>
      <c r="BE114" s="143"/>
      <c r="BF114" s="144"/>
      <c r="BG114" s="143"/>
      <c r="BH114" s="144"/>
      <c r="BI114" s="143"/>
      <c r="BJ114" s="144"/>
      <c r="BK114" s="143"/>
      <c r="BL114" s="144"/>
      <c r="BM114" s="6"/>
      <c r="BO114" s="17"/>
      <c r="BP114" s="20"/>
    </row>
    <row r="115" spans="1:68" ht="26.25" thickBot="1">
      <c r="A115" s="10"/>
      <c r="B115" s="10"/>
      <c r="C115" s="143"/>
      <c r="D115" s="144"/>
      <c r="E115" s="143"/>
      <c r="F115" s="144"/>
      <c r="G115" s="143"/>
      <c r="H115" s="144"/>
      <c r="I115" s="143"/>
      <c r="J115" s="144"/>
      <c r="K115" s="143"/>
      <c r="L115" s="144"/>
      <c r="M115" s="143"/>
      <c r="N115" s="144"/>
      <c r="O115" s="143"/>
      <c r="P115" s="144"/>
      <c r="Q115" s="143"/>
      <c r="R115" s="144"/>
      <c r="S115" s="143"/>
      <c r="T115" s="144"/>
      <c r="U115" s="143"/>
      <c r="V115" s="144"/>
      <c r="W115" s="143"/>
      <c r="X115" s="144"/>
      <c r="Y115" s="143"/>
      <c r="Z115" s="144"/>
      <c r="AA115" s="143"/>
      <c r="AB115" s="144"/>
      <c r="AC115" s="143"/>
      <c r="AD115" s="144"/>
      <c r="AE115" s="143"/>
      <c r="AF115" s="144"/>
      <c r="AG115" s="143"/>
      <c r="AH115" s="144"/>
      <c r="AI115" s="143"/>
      <c r="AJ115" s="144"/>
      <c r="AK115" s="143"/>
      <c r="AL115" s="144"/>
      <c r="AM115" s="143"/>
      <c r="AN115" s="144"/>
      <c r="AO115" s="143"/>
      <c r="AP115" s="144"/>
      <c r="AQ115" s="143"/>
      <c r="AR115" s="144"/>
      <c r="AS115" s="143"/>
      <c r="AT115" s="144"/>
      <c r="AU115" s="143"/>
      <c r="AV115" s="144"/>
      <c r="AW115" s="143"/>
      <c r="AX115" s="144"/>
      <c r="AY115" s="143"/>
      <c r="AZ115" s="144"/>
      <c r="BA115" s="143"/>
      <c r="BB115" s="144"/>
      <c r="BC115" s="143"/>
      <c r="BD115" s="144"/>
      <c r="BE115" s="143"/>
      <c r="BF115" s="144"/>
      <c r="BG115" s="143"/>
      <c r="BH115" s="144"/>
      <c r="BI115" s="143"/>
      <c r="BJ115" s="144"/>
      <c r="BK115" s="143"/>
      <c r="BL115" s="144"/>
      <c r="BM115" s="6"/>
      <c r="BO115" s="17"/>
      <c r="BP115" s="20"/>
    </row>
    <row r="116" spans="1:68" ht="26.25" thickBot="1">
      <c r="A116" s="10"/>
      <c r="B116" s="10"/>
      <c r="C116" s="143"/>
      <c r="D116" s="144"/>
      <c r="E116" s="143"/>
      <c r="F116" s="144"/>
      <c r="G116" s="143"/>
      <c r="H116" s="144"/>
      <c r="I116" s="143"/>
      <c r="J116" s="144"/>
      <c r="K116" s="143"/>
      <c r="L116" s="144"/>
      <c r="M116" s="143"/>
      <c r="N116" s="144"/>
      <c r="O116" s="143"/>
      <c r="P116" s="144"/>
      <c r="Q116" s="143"/>
      <c r="R116" s="144"/>
      <c r="S116" s="143"/>
      <c r="T116" s="144"/>
      <c r="U116" s="143"/>
      <c r="V116" s="144"/>
      <c r="W116" s="143"/>
      <c r="X116" s="144"/>
      <c r="Y116" s="143"/>
      <c r="Z116" s="144"/>
      <c r="AA116" s="143"/>
      <c r="AB116" s="144"/>
      <c r="AC116" s="143"/>
      <c r="AD116" s="144"/>
      <c r="AE116" s="143"/>
      <c r="AF116" s="144"/>
      <c r="AG116" s="143"/>
      <c r="AH116" s="144"/>
      <c r="AI116" s="143"/>
      <c r="AJ116" s="144"/>
      <c r="AK116" s="143"/>
      <c r="AL116" s="144"/>
      <c r="AM116" s="143"/>
      <c r="AN116" s="144"/>
      <c r="AO116" s="143"/>
      <c r="AP116" s="144"/>
      <c r="AQ116" s="143"/>
      <c r="AR116" s="144"/>
      <c r="AS116" s="143"/>
      <c r="AT116" s="144"/>
      <c r="AU116" s="143"/>
      <c r="AV116" s="144"/>
      <c r="AW116" s="143"/>
      <c r="AX116" s="144"/>
      <c r="AY116" s="143"/>
      <c r="AZ116" s="144"/>
      <c r="BA116" s="143"/>
      <c r="BB116" s="144"/>
      <c r="BC116" s="143"/>
      <c r="BD116" s="144"/>
      <c r="BE116" s="143"/>
      <c r="BF116" s="144"/>
      <c r="BG116" s="143"/>
      <c r="BH116" s="144"/>
      <c r="BI116" s="143"/>
      <c r="BJ116" s="144"/>
      <c r="BK116" s="143"/>
      <c r="BL116" s="144"/>
      <c r="BM116" s="6"/>
      <c r="BO116" s="17"/>
      <c r="BP116" s="20"/>
    </row>
    <row r="117" spans="1:68" ht="26.25" thickBot="1">
      <c r="A117" s="10"/>
      <c r="B117" s="10"/>
      <c r="C117" s="143"/>
      <c r="D117" s="144"/>
      <c r="E117" s="143"/>
      <c r="F117" s="144"/>
      <c r="G117" s="143"/>
      <c r="H117" s="144"/>
      <c r="I117" s="143"/>
      <c r="J117" s="144"/>
      <c r="K117" s="143"/>
      <c r="L117" s="144"/>
      <c r="M117" s="143"/>
      <c r="N117" s="144"/>
      <c r="O117" s="143"/>
      <c r="P117" s="144"/>
      <c r="Q117" s="143"/>
      <c r="R117" s="144"/>
      <c r="S117" s="143"/>
      <c r="T117" s="144"/>
      <c r="U117" s="143"/>
      <c r="V117" s="144"/>
      <c r="W117" s="143"/>
      <c r="X117" s="144"/>
      <c r="Y117" s="143"/>
      <c r="Z117" s="144"/>
      <c r="AA117" s="143"/>
      <c r="AB117" s="144"/>
      <c r="AC117" s="143"/>
      <c r="AD117" s="144"/>
      <c r="AE117" s="143"/>
      <c r="AF117" s="144"/>
      <c r="AG117" s="143"/>
      <c r="AH117" s="144"/>
      <c r="AI117" s="143"/>
      <c r="AJ117" s="144"/>
      <c r="AK117" s="143"/>
      <c r="AL117" s="144"/>
      <c r="AM117" s="143"/>
      <c r="AN117" s="144"/>
      <c r="AO117" s="143"/>
      <c r="AP117" s="144"/>
      <c r="AQ117" s="143"/>
      <c r="AR117" s="144"/>
      <c r="AS117" s="143"/>
      <c r="AT117" s="144"/>
      <c r="AU117" s="143"/>
      <c r="AV117" s="144"/>
      <c r="AW117" s="143"/>
      <c r="AX117" s="144"/>
      <c r="AY117" s="143"/>
      <c r="AZ117" s="144"/>
      <c r="BA117" s="143"/>
      <c r="BB117" s="144"/>
      <c r="BC117" s="143"/>
      <c r="BD117" s="144"/>
      <c r="BE117" s="143"/>
      <c r="BF117" s="144"/>
      <c r="BG117" s="143"/>
      <c r="BH117" s="144"/>
      <c r="BI117" s="143"/>
      <c r="BJ117" s="144"/>
      <c r="BK117" s="143"/>
      <c r="BL117" s="144"/>
      <c r="BM117" s="6"/>
      <c r="BO117" s="17"/>
      <c r="BP117" s="20"/>
    </row>
    <row r="118" spans="1:68" ht="26.25" thickBot="1">
      <c r="A118" s="10"/>
      <c r="B118" s="10"/>
      <c r="C118" s="143"/>
      <c r="D118" s="144"/>
      <c r="E118" s="143"/>
      <c r="F118" s="144"/>
      <c r="G118" s="143"/>
      <c r="H118" s="144"/>
      <c r="I118" s="143"/>
      <c r="J118" s="144"/>
      <c r="K118" s="143"/>
      <c r="L118" s="144"/>
      <c r="M118" s="143"/>
      <c r="N118" s="144"/>
      <c r="O118" s="143"/>
      <c r="P118" s="144"/>
      <c r="Q118" s="143"/>
      <c r="R118" s="144"/>
      <c r="S118" s="143"/>
      <c r="T118" s="144"/>
      <c r="U118" s="143"/>
      <c r="V118" s="144"/>
      <c r="W118" s="143"/>
      <c r="X118" s="144"/>
      <c r="Y118" s="143"/>
      <c r="Z118" s="144"/>
      <c r="AA118" s="143"/>
      <c r="AB118" s="144"/>
      <c r="AC118" s="143"/>
      <c r="AD118" s="144"/>
      <c r="AE118" s="143"/>
      <c r="AF118" s="144"/>
      <c r="AG118" s="143"/>
      <c r="AH118" s="144"/>
      <c r="AI118" s="143"/>
      <c r="AJ118" s="144"/>
      <c r="AK118" s="143"/>
      <c r="AL118" s="144"/>
      <c r="AM118" s="143"/>
      <c r="AN118" s="144"/>
      <c r="AO118" s="143"/>
      <c r="AP118" s="144"/>
      <c r="AQ118" s="143"/>
      <c r="AR118" s="144"/>
      <c r="AS118" s="143"/>
      <c r="AT118" s="144"/>
      <c r="AU118" s="143"/>
      <c r="AV118" s="144"/>
      <c r="AW118" s="143"/>
      <c r="AX118" s="144"/>
      <c r="AY118" s="143"/>
      <c r="AZ118" s="144"/>
      <c r="BA118" s="143"/>
      <c r="BB118" s="144"/>
      <c r="BC118" s="143"/>
      <c r="BD118" s="144"/>
      <c r="BE118" s="143"/>
      <c r="BF118" s="144"/>
      <c r="BG118" s="143"/>
      <c r="BH118" s="144"/>
      <c r="BI118" s="143"/>
      <c r="BJ118" s="144"/>
      <c r="BK118" s="143"/>
      <c r="BL118" s="144"/>
      <c r="BM118" s="6"/>
      <c r="BO118" s="17"/>
      <c r="BP118" s="21"/>
    </row>
    <row r="119" spans="1:68" ht="26.25" thickBot="1">
      <c r="A119" s="10"/>
      <c r="B119" s="10"/>
      <c r="C119" s="143"/>
      <c r="D119" s="144"/>
      <c r="E119" s="143"/>
      <c r="F119" s="144"/>
      <c r="G119" s="143"/>
      <c r="H119" s="144"/>
      <c r="I119" s="143"/>
      <c r="J119" s="144"/>
      <c r="K119" s="143"/>
      <c r="L119" s="144"/>
      <c r="M119" s="143"/>
      <c r="N119" s="144"/>
      <c r="O119" s="143"/>
      <c r="P119" s="144"/>
      <c r="Q119" s="143"/>
      <c r="R119" s="144"/>
      <c r="S119" s="143"/>
      <c r="T119" s="144"/>
      <c r="U119" s="143"/>
      <c r="V119" s="144"/>
      <c r="W119" s="143"/>
      <c r="X119" s="144"/>
      <c r="Y119" s="143"/>
      <c r="Z119" s="144"/>
      <c r="AA119" s="143"/>
      <c r="AB119" s="144"/>
      <c r="AC119" s="143"/>
      <c r="AD119" s="144"/>
      <c r="AE119" s="143"/>
      <c r="AF119" s="144"/>
      <c r="AG119" s="143"/>
      <c r="AH119" s="144"/>
      <c r="AI119" s="143"/>
      <c r="AJ119" s="144"/>
      <c r="AK119" s="143"/>
      <c r="AL119" s="144"/>
      <c r="AM119" s="143"/>
      <c r="AN119" s="144"/>
      <c r="AO119" s="143"/>
      <c r="AP119" s="144"/>
      <c r="AQ119" s="143"/>
      <c r="AR119" s="144"/>
      <c r="AS119" s="143"/>
      <c r="AT119" s="144"/>
      <c r="AU119" s="143"/>
      <c r="AV119" s="144"/>
      <c r="AW119" s="143"/>
      <c r="AX119" s="144"/>
      <c r="AY119" s="143"/>
      <c r="AZ119" s="144"/>
      <c r="BA119" s="143"/>
      <c r="BB119" s="144"/>
      <c r="BC119" s="143"/>
      <c r="BD119" s="144"/>
      <c r="BE119" s="143"/>
      <c r="BF119" s="144"/>
      <c r="BG119" s="143"/>
      <c r="BH119" s="144"/>
      <c r="BI119" s="143"/>
      <c r="BJ119" s="144"/>
      <c r="BK119" s="143"/>
      <c r="BL119" s="144"/>
      <c r="BM119" s="6"/>
      <c r="BO119" s="18"/>
      <c r="BP119" s="21"/>
    </row>
    <row r="120" spans="1:68" ht="26.25" thickBot="1">
      <c r="A120" s="10"/>
      <c r="B120" s="10"/>
      <c r="C120" s="143"/>
      <c r="D120" s="144"/>
      <c r="E120" s="143"/>
      <c r="F120" s="144"/>
      <c r="G120" s="143"/>
      <c r="H120" s="144"/>
      <c r="I120" s="143"/>
      <c r="J120" s="144"/>
      <c r="K120" s="143"/>
      <c r="L120" s="144"/>
      <c r="M120" s="143"/>
      <c r="N120" s="144"/>
      <c r="O120" s="143"/>
      <c r="P120" s="144"/>
      <c r="Q120" s="143"/>
      <c r="R120" s="144"/>
      <c r="S120" s="143"/>
      <c r="T120" s="144"/>
      <c r="U120" s="143"/>
      <c r="V120" s="144"/>
      <c r="W120" s="143"/>
      <c r="X120" s="144"/>
      <c r="Y120" s="143"/>
      <c r="Z120" s="144"/>
      <c r="AA120" s="143"/>
      <c r="AB120" s="144"/>
      <c r="AC120" s="143"/>
      <c r="AD120" s="144"/>
      <c r="AE120" s="143"/>
      <c r="AF120" s="144"/>
      <c r="AG120" s="143"/>
      <c r="AH120" s="144"/>
      <c r="AI120" s="143"/>
      <c r="AJ120" s="144"/>
      <c r="AK120" s="143"/>
      <c r="AL120" s="144"/>
      <c r="AM120" s="143"/>
      <c r="AN120" s="144"/>
      <c r="AO120" s="143"/>
      <c r="AP120" s="144"/>
      <c r="AQ120" s="143"/>
      <c r="AR120" s="144"/>
      <c r="AS120" s="143"/>
      <c r="AT120" s="144"/>
      <c r="AU120" s="143"/>
      <c r="AV120" s="144"/>
      <c r="AW120" s="143"/>
      <c r="AX120" s="144"/>
      <c r="AY120" s="143"/>
      <c r="AZ120" s="144"/>
      <c r="BA120" s="143"/>
      <c r="BB120" s="144"/>
      <c r="BC120" s="143"/>
      <c r="BD120" s="144"/>
      <c r="BE120" s="143"/>
      <c r="BF120" s="144"/>
      <c r="BG120" s="143"/>
      <c r="BH120" s="144"/>
      <c r="BI120" s="143"/>
      <c r="BJ120" s="144"/>
      <c r="BK120" s="143"/>
      <c r="BL120" s="144"/>
      <c r="BM120" s="6"/>
      <c r="BO120" s="17"/>
      <c r="BP120" s="21"/>
    </row>
    <row r="121" spans="1:68" ht="26.25" thickBot="1">
      <c r="A121" s="10"/>
      <c r="B121" s="10"/>
      <c r="C121" s="143"/>
      <c r="D121" s="144"/>
      <c r="E121" s="143"/>
      <c r="F121" s="144"/>
      <c r="G121" s="143"/>
      <c r="H121" s="144"/>
      <c r="I121" s="143"/>
      <c r="J121" s="144"/>
      <c r="K121" s="143"/>
      <c r="L121" s="144"/>
      <c r="M121" s="143"/>
      <c r="N121" s="144"/>
      <c r="O121" s="143"/>
      <c r="P121" s="144"/>
      <c r="Q121" s="143"/>
      <c r="R121" s="144"/>
      <c r="S121" s="143"/>
      <c r="T121" s="144"/>
      <c r="U121" s="143"/>
      <c r="V121" s="144"/>
      <c r="W121" s="143"/>
      <c r="X121" s="144"/>
      <c r="Y121" s="143"/>
      <c r="Z121" s="144"/>
      <c r="AA121" s="143"/>
      <c r="AB121" s="144"/>
      <c r="AC121" s="143"/>
      <c r="AD121" s="144"/>
      <c r="AE121" s="143"/>
      <c r="AF121" s="144"/>
      <c r="AG121" s="143"/>
      <c r="AH121" s="144"/>
      <c r="AI121" s="143"/>
      <c r="AJ121" s="144"/>
      <c r="AK121" s="143"/>
      <c r="AL121" s="144"/>
      <c r="AM121" s="143"/>
      <c r="AN121" s="144"/>
      <c r="AO121" s="143"/>
      <c r="AP121" s="144"/>
      <c r="AQ121" s="143"/>
      <c r="AR121" s="144"/>
      <c r="AS121" s="143"/>
      <c r="AT121" s="144"/>
      <c r="AU121" s="143"/>
      <c r="AV121" s="144"/>
      <c r="AW121" s="143"/>
      <c r="AX121" s="144"/>
      <c r="AY121" s="143"/>
      <c r="AZ121" s="144"/>
      <c r="BA121" s="143"/>
      <c r="BB121" s="144"/>
      <c r="BC121" s="143"/>
      <c r="BD121" s="144"/>
      <c r="BE121" s="143"/>
      <c r="BF121" s="144"/>
      <c r="BG121" s="143"/>
      <c r="BH121" s="144"/>
      <c r="BI121" s="143"/>
      <c r="BJ121" s="144"/>
      <c r="BK121" s="143"/>
      <c r="BL121" s="144"/>
      <c r="BM121" s="6"/>
      <c r="BO121" s="17"/>
      <c r="BP121" s="20"/>
    </row>
    <row r="122" spans="1:68" ht="26.25" thickBot="1">
      <c r="A122" s="10"/>
      <c r="B122" s="10"/>
      <c r="C122" s="143"/>
      <c r="D122" s="144"/>
      <c r="E122" s="143"/>
      <c r="F122" s="144"/>
      <c r="G122" s="143"/>
      <c r="H122" s="144"/>
      <c r="I122" s="143"/>
      <c r="J122" s="144"/>
      <c r="K122" s="143"/>
      <c r="L122" s="144"/>
      <c r="M122" s="143"/>
      <c r="N122" s="144"/>
      <c r="O122" s="143"/>
      <c r="P122" s="144"/>
      <c r="Q122" s="143"/>
      <c r="R122" s="144"/>
      <c r="S122" s="143"/>
      <c r="T122" s="144"/>
      <c r="U122" s="143"/>
      <c r="V122" s="144"/>
      <c r="W122" s="143"/>
      <c r="X122" s="144"/>
      <c r="Y122" s="143"/>
      <c r="Z122" s="144"/>
      <c r="AA122" s="143"/>
      <c r="AB122" s="144"/>
      <c r="AC122" s="143"/>
      <c r="AD122" s="144"/>
      <c r="AE122" s="143"/>
      <c r="AF122" s="144"/>
      <c r="AG122" s="143"/>
      <c r="AH122" s="144"/>
      <c r="AI122" s="143"/>
      <c r="AJ122" s="144"/>
      <c r="AK122" s="143"/>
      <c r="AL122" s="144"/>
      <c r="AM122" s="143"/>
      <c r="AN122" s="144"/>
      <c r="AO122" s="143"/>
      <c r="AP122" s="144"/>
      <c r="AQ122" s="143"/>
      <c r="AR122" s="144"/>
      <c r="AS122" s="143"/>
      <c r="AT122" s="144"/>
      <c r="AU122" s="143"/>
      <c r="AV122" s="144"/>
      <c r="AW122" s="143"/>
      <c r="AX122" s="144"/>
      <c r="AY122" s="143"/>
      <c r="AZ122" s="144"/>
      <c r="BA122" s="143"/>
      <c r="BB122" s="144"/>
      <c r="BC122" s="143"/>
      <c r="BD122" s="144"/>
      <c r="BE122" s="143"/>
      <c r="BF122" s="144"/>
      <c r="BG122" s="143"/>
      <c r="BH122" s="144"/>
      <c r="BI122" s="143"/>
      <c r="BJ122" s="144"/>
      <c r="BK122" s="143"/>
      <c r="BL122" s="144"/>
      <c r="BM122" s="6"/>
      <c r="BO122" s="17"/>
      <c r="BP122" s="21"/>
    </row>
    <row r="123" spans="1:68" ht="26.25" thickBot="1">
      <c r="A123" s="10"/>
      <c r="B123" s="10"/>
      <c r="C123" s="143"/>
      <c r="D123" s="144"/>
      <c r="E123" s="143"/>
      <c r="F123" s="144"/>
      <c r="G123" s="143"/>
      <c r="H123" s="144"/>
      <c r="I123" s="143"/>
      <c r="J123" s="144"/>
      <c r="K123" s="143"/>
      <c r="L123" s="144"/>
      <c r="M123" s="143"/>
      <c r="N123" s="144"/>
      <c r="O123" s="143"/>
      <c r="P123" s="144"/>
      <c r="Q123" s="143"/>
      <c r="R123" s="144"/>
      <c r="S123" s="143"/>
      <c r="T123" s="144"/>
      <c r="U123" s="143"/>
      <c r="V123" s="144"/>
      <c r="W123" s="143"/>
      <c r="X123" s="144"/>
      <c r="Y123" s="143"/>
      <c r="Z123" s="144"/>
      <c r="AA123" s="143"/>
      <c r="AB123" s="144"/>
      <c r="AC123" s="143"/>
      <c r="AD123" s="144"/>
      <c r="AE123" s="143"/>
      <c r="AF123" s="144"/>
      <c r="AG123" s="143"/>
      <c r="AH123" s="144"/>
      <c r="AI123" s="143"/>
      <c r="AJ123" s="144"/>
      <c r="AK123" s="143"/>
      <c r="AL123" s="144"/>
      <c r="AM123" s="143"/>
      <c r="AN123" s="144"/>
      <c r="AO123" s="143"/>
      <c r="AP123" s="144"/>
      <c r="AQ123" s="143"/>
      <c r="AR123" s="144"/>
      <c r="AS123" s="143"/>
      <c r="AT123" s="144"/>
      <c r="AU123" s="143"/>
      <c r="AV123" s="144"/>
      <c r="AW123" s="143"/>
      <c r="AX123" s="144"/>
      <c r="AY123" s="143"/>
      <c r="AZ123" s="144"/>
      <c r="BA123" s="143"/>
      <c r="BB123" s="144"/>
      <c r="BC123" s="143"/>
      <c r="BD123" s="144"/>
      <c r="BE123" s="143"/>
      <c r="BF123" s="144"/>
      <c r="BG123" s="143"/>
      <c r="BH123" s="144"/>
      <c r="BI123" s="143"/>
      <c r="BJ123" s="144"/>
      <c r="BK123" s="143"/>
      <c r="BL123" s="144"/>
      <c r="BM123" s="6"/>
      <c r="BO123" s="18"/>
      <c r="BP123" s="21"/>
    </row>
    <row r="124" spans="1:68" ht="26.25" thickBot="1">
      <c r="A124" s="10"/>
      <c r="B124" s="10"/>
      <c r="C124" s="143"/>
      <c r="D124" s="144"/>
      <c r="E124" s="143"/>
      <c r="F124" s="144"/>
      <c r="G124" s="143"/>
      <c r="H124" s="144"/>
      <c r="I124" s="143"/>
      <c r="J124" s="144"/>
      <c r="K124" s="143"/>
      <c r="L124" s="144"/>
      <c r="M124" s="143"/>
      <c r="N124" s="144"/>
      <c r="O124" s="143"/>
      <c r="P124" s="144"/>
      <c r="Q124" s="143"/>
      <c r="R124" s="144"/>
      <c r="S124" s="143"/>
      <c r="T124" s="144"/>
      <c r="U124" s="143"/>
      <c r="V124" s="144"/>
      <c r="W124" s="143"/>
      <c r="X124" s="144"/>
      <c r="Y124" s="143"/>
      <c r="Z124" s="144"/>
      <c r="AA124" s="143"/>
      <c r="AB124" s="144"/>
      <c r="AC124" s="143"/>
      <c r="AD124" s="144"/>
      <c r="AE124" s="143"/>
      <c r="AF124" s="144"/>
      <c r="AG124" s="143"/>
      <c r="AH124" s="144"/>
      <c r="AI124" s="143"/>
      <c r="AJ124" s="144"/>
      <c r="AK124" s="143"/>
      <c r="AL124" s="144"/>
      <c r="AM124" s="143"/>
      <c r="AN124" s="144"/>
      <c r="AO124" s="143"/>
      <c r="AP124" s="144"/>
      <c r="AQ124" s="143"/>
      <c r="AR124" s="144"/>
      <c r="AS124" s="143"/>
      <c r="AT124" s="144"/>
      <c r="AU124" s="143"/>
      <c r="AV124" s="144"/>
      <c r="AW124" s="143"/>
      <c r="AX124" s="144"/>
      <c r="AY124" s="143"/>
      <c r="AZ124" s="144"/>
      <c r="BA124" s="143"/>
      <c r="BB124" s="144"/>
      <c r="BC124" s="143"/>
      <c r="BD124" s="144"/>
      <c r="BE124" s="143"/>
      <c r="BF124" s="144"/>
      <c r="BG124" s="143"/>
      <c r="BH124" s="144"/>
      <c r="BI124" s="143"/>
      <c r="BJ124" s="144"/>
      <c r="BK124" s="143"/>
      <c r="BL124" s="144"/>
      <c r="BM124" s="6"/>
      <c r="BO124" s="17"/>
      <c r="BP124" s="21"/>
    </row>
    <row r="125" spans="1:68" ht="26.25" thickBot="1">
      <c r="A125" s="10"/>
      <c r="B125" s="10"/>
      <c r="C125" s="143"/>
      <c r="D125" s="144"/>
      <c r="E125" s="143"/>
      <c r="F125" s="144"/>
      <c r="G125" s="143"/>
      <c r="H125" s="144"/>
      <c r="I125" s="143"/>
      <c r="J125" s="144"/>
      <c r="K125" s="143"/>
      <c r="L125" s="144"/>
      <c r="M125" s="143"/>
      <c r="N125" s="144"/>
      <c r="O125" s="143"/>
      <c r="P125" s="144"/>
      <c r="Q125" s="143"/>
      <c r="R125" s="144"/>
      <c r="S125" s="143"/>
      <c r="T125" s="144"/>
      <c r="U125" s="143"/>
      <c r="V125" s="144"/>
      <c r="W125" s="143"/>
      <c r="X125" s="144"/>
      <c r="Y125" s="143"/>
      <c r="Z125" s="144"/>
      <c r="AA125" s="143"/>
      <c r="AB125" s="144"/>
      <c r="AC125" s="143"/>
      <c r="AD125" s="144"/>
      <c r="AE125" s="143"/>
      <c r="AF125" s="144"/>
      <c r="AG125" s="143"/>
      <c r="AH125" s="144"/>
      <c r="AI125" s="143"/>
      <c r="AJ125" s="144"/>
      <c r="AK125" s="143"/>
      <c r="AL125" s="144"/>
      <c r="AM125" s="143"/>
      <c r="AN125" s="144"/>
      <c r="AO125" s="143"/>
      <c r="AP125" s="144"/>
      <c r="AQ125" s="143"/>
      <c r="AR125" s="144"/>
      <c r="AS125" s="143"/>
      <c r="AT125" s="144"/>
      <c r="AU125" s="143"/>
      <c r="AV125" s="144"/>
      <c r="AW125" s="143"/>
      <c r="AX125" s="144"/>
      <c r="AY125" s="143"/>
      <c r="AZ125" s="144"/>
      <c r="BA125" s="143"/>
      <c r="BB125" s="144"/>
      <c r="BC125" s="143"/>
      <c r="BD125" s="144"/>
      <c r="BE125" s="143"/>
      <c r="BF125" s="144"/>
      <c r="BG125" s="143"/>
      <c r="BH125" s="144"/>
      <c r="BI125" s="143"/>
      <c r="BJ125" s="144"/>
      <c r="BK125" s="143"/>
      <c r="BL125" s="144"/>
      <c r="BM125" s="6"/>
      <c r="BO125" s="17"/>
      <c r="BP125" s="21"/>
    </row>
    <row r="126" spans="1:68" ht="26.25" thickBot="1">
      <c r="A126" s="10"/>
      <c r="B126" s="10"/>
      <c r="C126" s="143"/>
      <c r="D126" s="144"/>
      <c r="E126" s="143"/>
      <c r="F126" s="144"/>
      <c r="G126" s="143"/>
      <c r="H126" s="144"/>
      <c r="I126" s="143"/>
      <c r="J126" s="144"/>
      <c r="K126" s="143"/>
      <c r="L126" s="144"/>
      <c r="M126" s="143"/>
      <c r="N126" s="144"/>
      <c r="O126" s="143"/>
      <c r="P126" s="144"/>
      <c r="Q126" s="143"/>
      <c r="R126" s="144"/>
      <c r="S126" s="143"/>
      <c r="T126" s="144"/>
      <c r="U126" s="143"/>
      <c r="V126" s="144"/>
      <c r="W126" s="143"/>
      <c r="X126" s="144"/>
      <c r="Y126" s="143"/>
      <c r="Z126" s="144"/>
      <c r="AA126" s="143"/>
      <c r="AB126" s="144"/>
      <c r="AC126" s="143"/>
      <c r="AD126" s="144"/>
      <c r="AE126" s="143"/>
      <c r="AF126" s="144"/>
      <c r="AG126" s="143"/>
      <c r="AH126" s="144"/>
      <c r="AI126" s="143"/>
      <c r="AJ126" s="144"/>
      <c r="AK126" s="143"/>
      <c r="AL126" s="144"/>
      <c r="AM126" s="143"/>
      <c r="AN126" s="144"/>
      <c r="AO126" s="143"/>
      <c r="AP126" s="144"/>
      <c r="AQ126" s="143"/>
      <c r="AR126" s="144"/>
      <c r="AS126" s="143"/>
      <c r="AT126" s="144"/>
      <c r="AU126" s="143"/>
      <c r="AV126" s="144"/>
      <c r="AW126" s="143"/>
      <c r="AX126" s="144"/>
      <c r="AY126" s="143"/>
      <c r="AZ126" s="144"/>
      <c r="BA126" s="143"/>
      <c r="BB126" s="144"/>
      <c r="BC126" s="143"/>
      <c r="BD126" s="144"/>
      <c r="BE126" s="143"/>
      <c r="BF126" s="144"/>
      <c r="BG126" s="143"/>
      <c r="BH126" s="144"/>
      <c r="BI126" s="143"/>
      <c r="BJ126" s="144"/>
      <c r="BK126" s="143"/>
      <c r="BL126" s="144"/>
      <c r="BM126" s="6"/>
      <c r="BO126" s="17"/>
      <c r="BP126" s="21"/>
    </row>
    <row r="127" spans="1:68" ht="26.25" thickBot="1">
      <c r="A127" s="10"/>
      <c r="B127" s="10"/>
      <c r="C127" s="143"/>
      <c r="D127" s="144"/>
      <c r="E127" s="143"/>
      <c r="F127" s="144"/>
      <c r="G127" s="143"/>
      <c r="H127" s="144"/>
      <c r="I127" s="143"/>
      <c r="J127" s="144"/>
      <c r="K127" s="143"/>
      <c r="L127" s="144"/>
      <c r="M127" s="143"/>
      <c r="N127" s="144"/>
      <c r="O127" s="143"/>
      <c r="P127" s="144"/>
      <c r="Q127" s="143"/>
      <c r="R127" s="144"/>
      <c r="S127" s="143"/>
      <c r="T127" s="144"/>
      <c r="U127" s="143"/>
      <c r="V127" s="144"/>
      <c r="W127" s="143"/>
      <c r="X127" s="144"/>
      <c r="Y127" s="143"/>
      <c r="Z127" s="144"/>
      <c r="AA127" s="143"/>
      <c r="AB127" s="144"/>
      <c r="AC127" s="143"/>
      <c r="AD127" s="144"/>
      <c r="AE127" s="143"/>
      <c r="AF127" s="144"/>
      <c r="AG127" s="143"/>
      <c r="AH127" s="144"/>
      <c r="AI127" s="143"/>
      <c r="AJ127" s="144"/>
      <c r="AK127" s="143"/>
      <c r="AL127" s="144"/>
      <c r="AM127" s="143"/>
      <c r="AN127" s="144"/>
      <c r="AO127" s="143"/>
      <c r="AP127" s="144"/>
      <c r="AQ127" s="143"/>
      <c r="AR127" s="144"/>
      <c r="AS127" s="143"/>
      <c r="AT127" s="144"/>
      <c r="AU127" s="143"/>
      <c r="AV127" s="144"/>
      <c r="AW127" s="143"/>
      <c r="AX127" s="144"/>
      <c r="AY127" s="143"/>
      <c r="AZ127" s="144"/>
      <c r="BA127" s="143"/>
      <c r="BB127" s="144"/>
      <c r="BC127" s="143"/>
      <c r="BD127" s="144"/>
      <c r="BE127" s="143"/>
      <c r="BF127" s="144"/>
      <c r="BG127" s="143"/>
      <c r="BH127" s="144"/>
      <c r="BI127" s="143"/>
      <c r="BJ127" s="144"/>
      <c r="BK127" s="143"/>
      <c r="BL127" s="144"/>
      <c r="BM127" s="6"/>
      <c r="BO127" s="17"/>
      <c r="BP127" s="21"/>
    </row>
    <row r="128" spans="1:68" ht="26.25" thickBot="1">
      <c r="A128" s="10"/>
      <c r="B128" s="10"/>
      <c r="C128" s="143"/>
      <c r="D128" s="144"/>
      <c r="E128" s="143"/>
      <c r="F128" s="144"/>
      <c r="G128" s="143"/>
      <c r="H128" s="144"/>
      <c r="I128" s="143"/>
      <c r="J128" s="144"/>
      <c r="K128" s="143"/>
      <c r="L128" s="144"/>
      <c r="M128" s="143"/>
      <c r="N128" s="144"/>
      <c r="O128" s="143"/>
      <c r="P128" s="144"/>
      <c r="Q128" s="143"/>
      <c r="R128" s="144"/>
      <c r="S128" s="143"/>
      <c r="T128" s="144"/>
      <c r="U128" s="143"/>
      <c r="V128" s="144"/>
      <c r="W128" s="143"/>
      <c r="X128" s="144"/>
      <c r="Y128" s="143"/>
      <c r="Z128" s="144"/>
      <c r="AA128" s="143"/>
      <c r="AB128" s="144"/>
      <c r="AC128" s="143"/>
      <c r="AD128" s="144"/>
      <c r="AE128" s="143"/>
      <c r="AF128" s="144"/>
      <c r="AG128" s="143"/>
      <c r="AH128" s="144"/>
      <c r="AI128" s="143"/>
      <c r="AJ128" s="144"/>
      <c r="AK128" s="143"/>
      <c r="AL128" s="144"/>
      <c r="AM128" s="143"/>
      <c r="AN128" s="144"/>
      <c r="AO128" s="143"/>
      <c r="AP128" s="144"/>
      <c r="AQ128" s="143"/>
      <c r="AR128" s="144"/>
      <c r="AS128" s="143"/>
      <c r="AT128" s="144"/>
      <c r="AU128" s="143"/>
      <c r="AV128" s="144"/>
      <c r="AW128" s="143"/>
      <c r="AX128" s="144"/>
      <c r="AY128" s="143"/>
      <c r="AZ128" s="144"/>
      <c r="BA128" s="143"/>
      <c r="BB128" s="144"/>
      <c r="BC128" s="143"/>
      <c r="BD128" s="144"/>
      <c r="BE128" s="143"/>
      <c r="BF128" s="144"/>
      <c r="BG128" s="143"/>
      <c r="BH128" s="144"/>
      <c r="BI128" s="143"/>
      <c r="BJ128" s="144"/>
      <c r="BK128" s="143"/>
      <c r="BL128" s="144"/>
      <c r="BM128" s="6"/>
      <c r="BO128" s="17"/>
      <c r="BP128" s="21"/>
    </row>
    <row r="129" spans="1:68" ht="26.25" thickBot="1">
      <c r="A129" s="10"/>
      <c r="B129" s="10"/>
      <c r="C129" s="143"/>
      <c r="D129" s="144"/>
      <c r="E129" s="143"/>
      <c r="F129" s="144"/>
      <c r="G129" s="143"/>
      <c r="H129" s="144"/>
      <c r="I129" s="143"/>
      <c r="J129" s="144"/>
      <c r="K129" s="143"/>
      <c r="L129" s="144"/>
      <c r="M129" s="143"/>
      <c r="N129" s="144"/>
      <c r="O129" s="143"/>
      <c r="P129" s="144"/>
      <c r="Q129" s="143"/>
      <c r="R129" s="144"/>
      <c r="S129" s="143"/>
      <c r="T129" s="144"/>
      <c r="U129" s="143"/>
      <c r="V129" s="144"/>
      <c r="W129" s="143"/>
      <c r="X129" s="144"/>
      <c r="Y129" s="143"/>
      <c r="Z129" s="144"/>
      <c r="AA129" s="143"/>
      <c r="AB129" s="144"/>
      <c r="AC129" s="143"/>
      <c r="AD129" s="144"/>
      <c r="AE129" s="143"/>
      <c r="AF129" s="144"/>
      <c r="AG129" s="143"/>
      <c r="AH129" s="144"/>
      <c r="AI129" s="143"/>
      <c r="AJ129" s="144"/>
      <c r="AK129" s="143"/>
      <c r="AL129" s="144"/>
      <c r="AM129" s="143"/>
      <c r="AN129" s="144"/>
      <c r="AO129" s="143"/>
      <c r="AP129" s="144"/>
      <c r="AQ129" s="143"/>
      <c r="AR129" s="144"/>
      <c r="AS129" s="143"/>
      <c r="AT129" s="144"/>
      <c r="AU129" s="143"/>
      <c r="AV129" s="144"/>
      <c r="AW129" s="143"/>
      <c r="AX129" s="144"/>
      <c r="AY129" s="143"/>
      <c r="AZ129" s="144"/>
      <c r="BA129" s="143"/>
      <c r="BB129" s="144"/>
      <c r="BC129" s="143"/>
      <c r="BD129" s="144"/>
      <c r="BE129" s="143"/>
      <c r="BF129" s="144"/>
      <c r="BG129" s="143"/>
      <c r="BH129" s="144"/>
      <c r="BI129" s="143"/>
      <c r="BJ129" s="144"/>
      <c r="BK129" s="143"/>
      <c r="BL129" s="144"/>
      <c r="BM129" s="6"/>
      <c r="BO129" s="17"/>
      <c r="BP129" s="21"/>
    </row>
    <row r="130" spans="1:68" ht="26.25" thickBot="1">
      <c r="A130" s="10"/>
      <c r="B130" s="10"/>
      <c r="C130" s="143"/>
      <c r="D130" s="144"/>
      <c r="E130" s="143"/>
      <c r="F130" s="144"/>
      <c r="G130" s="143"/>
      <c r="H130" s="144"/>
      <c r="I130" s="143"/>
      <c r="J130" s="144"/>
      <c r="K130" s="143"/>
      <c r="L130" s="144"/>
      <c r="M130" s="143"/>
      <c r="N130" s="144"/>
      <c r="O130" s="143"/>
      <c r="P130" s="144"/>
      <c r="Q130" s="143"/>
      <c r="R130" s="144"/>
      <c r="S130" s="143"/>
      <c r="T130" s="144"/>
      <c r="U130" s="143"/>
      <c r="V130" s="144"/>
      <c r="W130" s="143"/>
      <c r="X130" s="144"/>
      <c r="Y130" s="143"/>
      <c r="Z130" s="144"/>
      <c r="AA130" s="143"/>
      <c r="AB130" s="144"/>
      <c r="AC130" s="143"/>
      <c r="AD130" s="144"/>
      <c r="AE130" s="143"/>
      <c r="AF130" s="144"/>
      <c r="AG130" s="143"/>
      <c r="AH130" s="144"/>
      <c r="AI130" s="143"/>
      <c r="AJ130" s="144"/>
      <c r="AK130" s="143"/>
      <c r="AL130" s="144"/>
      <c r="AM130" s="143"/>
      <c r="AN130" s="144"/>
      <c r="AO130" s="143"/>
      <c r="AP130" s="144"/>
      <c r="AQ130" s="143"/>
      <c r="AR130" s="144"/>
      <c r="AS130" s="143"/>
      <c r="AT130" s="144"/>
      <c r="AU130" s="143"/>
      <c r="AV130" s="144"/>
      <c r="AW130" s="143"/>
      <c r="AX130" s="144"/>
      <c r="AY130" s="143"/>
      <c r="AZ130" s="144"/>
      <c r="BA130" s="143"/>
      <c r="BB130" s="144"/>
      <c r="BC130" s="143"/>
      <c r="BD130" s="144"/>
      <c r="BE130" s="143"/>
      <c r="BF130" s="144"/>
      <c r="BG130" s="143"/>
      <c r="BH130" s="144"/>
      <c r="BI130" s="143"/>
      <c r="BJ130" s="144"/>
      <c r="BK130" s="143"/>
      <c r="BL130" s="144"/>
      <c r="BM130" s="6"/>
      <c r="BO130" s="17"/>
      <c r="BP130" s="21"/>
    </row>
    <row r="131" spans="1:68" ht="26.25" thickBot="1">
      <c r="A131" s="10"/>
      <c r="B131" s="10"/>
      <c r="C131" s="143"/>
      <c r="D131" s="144"/>
      <c r="E131" s="143"/>
      <c r="F131" s="144"/>
      <c r="G131" s="143"/>
      <c r="H131" s="144"/>
      <c r="I131" s="143"/>
      <c r="J131" s="144"/>
      <c r="K131" s="143"/>
      <c r="L131" s="144"/>
      <c r="M131" s="143"/>
      <c r="N131" s="144"/>
      <c r="O131" s="143"/>
      <c r="P131" s="144"/>
      <c r="Q131" s="143"/>
      <c r="R131" s="144"/>
      <c r="S131" s="143"/>
      <c r="T131" s="144"/>
      <c r="U131" s="143"/>
      <c r="V131" s="144"/>
      <c r="W131" s="143"/>
      <c r="X131" s="144"/>
      <c r="Y131" s="143"/>
      <c r="Z131" s="144"/>
      <c r="AA131" s="143"/>
      <c r="AB131" s="144"/>
      <c r="AC131" s="143"/>
      <c r="AD131" s="144"/>
      <c r="AE131" s="143"/>
      <c r="AF131" s="144"/>
      <c r="AG131" s="143"/>
      <c r="AH131" s="144"/>
      <c r="AI131" s="143"/>
      <c r="AJ131" s="144"/>
      <c r="AK131" s="143"/>
      <c r="AL131" s="144"/>
      <c r="AM131" s="143"/>
      <c r="AN131" s="144"/>
      <c r="AO131" s="143"/>
      <c r="AP131" s="144"/>
      <c r="AQ131" s="143"/>
      <c r="AR131" s="144"/>
      <c r="AS131" s="143"/>
      <c r="AT131" s="144"/>
      <c r="AU131" s="143"/>
      <c r="AV131" s="144"/>
      <c r="AW131" s="143"/>
      <c r="AX131" s="144"/>
      <c r="AY131" s="143"/>
      <c r="AZ131" s="144"/>
      <c r="BA131" s="143"/>
      <c r="BB131" s="144"/>
      <c r="BC131" s="143"/>
      <c r="BD131" s="144"/>
      <c r="BE131" s="143"/>
      <c r="BF131" s="144"/>
      <c r="BG131" s="143"/>
      <c r="BH131" s="144"/>
      <c r="BI131" s="143"/>
      <c r="BJ131" s="144"/>
      <c r="BK131" s="143"/>
      <c r="BL131" s="144"/>
      <c r="BM131" s="6"/>
      <c r="BO131" s="17"/>
      <c r="BP131" s="21"/>
    </row>
    <row r="132" spans="1:68" ht="26.25" thickBot="1">
      <c r="A132" s="10"/>
      <c r="B132" s="10"/>
      <c r="C132" s="143"/>
      <c r="D132" s="144"/>
      <c r="E132" s="143"/>
      <c r="F132" s="144"/>
      <c r="G132" s="143"/>
      <c r="H132" s="144"/>
      <c r="I132" s="143"/>
      <c r="J132" s="144"/>
      <c r="K132" s="143"/>
      <c r="L132" s="144"/>
      <c r="M132" s="143"/>
      <c r="N132" s="144"/>
      <c r="O132" s="143"/>
      <c r="P132" s="144"/>
      <c r="Q132" s="143"/>
      <c r="R132" s="144"/>
      <c r="S132" s="143"/>
      <c r="T132" s="144"/>
      <c r="U132" s="143"/>
      <c r="V132" s="144"/>
      <c r="W132" s="143"/>
      <c r="X132" s="144"/>
      <c r="Y132" s="143"/>
      <c r="Z132" s="144"/>
      <c r="AA132" s="143"/>
      <c r="AB132" s="144"/>
      <c r="AC132" s="143"/>
      <c r="AD132" s="144"/>
      <c r="AE132" s="143"/>
      <c r="AF132" s="144"/>
      <c r="AG132" s="143"/>
      <c r="AH132" s="144"/>
      <c r="AI132" s="143"/>
      <c r="AJ132" s="144"/>
      <c r="AK132" s="143"/>
      <c r="AL132" s="144"/>
      <c r="AM132" s="143"/>
      <c r="AN132" s="144"/>
      <c r="AO132" s="143"/>
      <c r="AP132" s="144"/>
      <c r="AQ132" s="143"/>
      <c r="AR132" s="144"/>
      <c r="AS132" s="143"/>
      <c r="AT132" s="144"/>
      <c r="AU132" s="143"/>
      <c r="AV132" s="144"/>
      <c r="AW132" s="143"/>
      <c r="AX132" s="144"/>
      <c r="AY132" s="143"/>
      <c r="AZ132" s="144"/>
      <c r="BA132" s="143"/>
      <c r="BB132" s="144"/>
      <c r="BC132" s="143"/>
      <c r="BD132" s="144"/>
      <c r="BE132" s="143"/>
      <c r="BF132" s="144"/>
      <c r="BG132" s="143"/>
      <c r="BH132" s="144"/>
      <c r="BI132" s="143"/>
      <c r="BJ132" s="144"/>
      <c r="BK132" s="143"/>
      <c r="BL132" s="144"/>
      <c r="BM132" s="6"/>
      <c r="BO132" s="17"/>
      <c r="BP132" s="21"/>
    </row>
    <row r="133" spans="1:68" ht="26.25" thickBot="1">
      <c r="A133" s="10"/>
      <c r="B133" s="10"/>
      <c r="C133" s="143"/>
      <c r="D133" s="144"/>
      <c r="E133" s="143"/>
      <c r="F133" s="144"/>
      <c r="G133" s="143"/>
      <c r="H133" s="144"/>
      <c r="I133" s="143"/>
      <c r="J133" s="144"/>
      <c r="K133" s="143"/>
      <c r="L133" s="144"/>
      <c r="M133" s="143"/>
      <c r="N133" s="144"/>
      <c r="O133" s="143"/>
      <c r="P133" s="144"/>
      <c r="Q133" s="143"/>
      <c r="R133" s="144"/>
      <c r="S133" s="143"/>
      <c r="T133" s="144"/>
      <c r="U133" s="143"/>
      <c r="V133" s="144"/>
      <c r="W133" s="143"/>
      <c r="X133" s="144"/>
      <c r="Y133" s="143"/>
      <c r="Z133" s="144"/>
      <c r="AA133" s="143"/>
      <c r="AB133" s="144"/>
      <c r="AC133" s="143"/>
      <c r="AD133" s="144"/>
      <c r="AE133" s="143"/>
      <c r="AF133" s="144"/>
      <c r="AG133" s="143"/>
      <c r="AH133" s="144"/>
      <c r="AI133" s="143"/>
      <c r="AJ133" s="144"/>
      <c r="AK133" s="143"/>
      <c r="AL133" s="144"/>
      <c r="AM133" s="143"/>
      <c r="AN133" s="144"/>
      <c r="AO133" s="143"/>
      <c r="AP133" s="144"/>
      <c r="AQ133" s="143"/>
      <c r="AR133" s="144"/>
      <c r="AS133" s="143"/>
      <c r="AT133" s="144"/>
      <c r="AU133" s="143"/>
      <c r="AV133" s="144"/>
      <c r="AW133" s="143"/>
      <c r="AX133" s="144"/>
      <c r="AY133" s="143"/>
      <c r="AZ133" s="144"/>
      <c r="BA133" s="143"/>
      <c r="BB133" s="144"/>
      <c r="BC133" s="143"/>
      <c r="BD133" s="144"/>
      <c r="BE133" s="143"/>
      <c r="BF133" s="144"/>
      <c r="BG133" s="143"/>
      <c r="BH133" s="144"/>
      <c r="BI133" s="143"/>
      <c r="BJ133" s="144"/>
      <c r="BK133" s="143"/>
      <c r="BL133" s="144"/>
      <c r="BM133" s="6"/>
      <c r="BO133" s="17"/>
      <c r="BP133" s="21"/>
    </row>
    <row r="134" spans="1:68" ht="26.25" thickBot="1">
      <c r="A134" s="10"/>
      <c r="B134" s="10"/>
      <c r="C134" s="143"/>
      <c r="D134" s="144"/>
      <c r="E134" s="143"/>
      <c r="F134" s="144"/>
      <c r="G134" s="143"/>
      <c r="H134" s="144"/>
      <c r="I134" s="143"/>
      <c r="J134" s="144"/>
      <c r="K134" s="143"/>
      <c r="L134" s="144"/>
      <c r="M134" s="143"/>
      <c r="N134" s="144"/>
      <c r="O134" s="143"/>
      <c r="P134" s="144"/>
      <c r="Q134" s="143"/>
      <c r="R134" s="144"/>
      <c r="S134" s="143"/>
      <c r="T134" s="144"/>
      <c r="U134" s="143"/>
      <c r="V134" s="144"/>
      <c r="W134" s="143"/>
      <c r="X134" s="144"/>
      <c r="Y134" s="143"/>
      <c r="Z134" s="144"/>
      <c r="AA134" s="143"/>
      <c r="AB134" s="144"/>
      <c r="AC134" s="143"/>
      <c r="AD134" s="144"/>
      <c r="AE134" s="143"/>
      <c r="AF134" s="144"/>
      <c r="AG134" s="143"/>
      <c r="AH134" s="144"/>
      <c r="AI134" s="143"/>
      <c r="AJ134" s="144"/>
      <c r="AK134" s="143"/>
      <c r="AL134" s="144"/>
      <c r="AM134" s="143"/>
      <c r="AN134" s="144"/>
      <c r="AO134" s="143"/>
      <c r="AP134" s="144"/>
      <c r="AQ134" s="143"/>
      <c r="AR134" s="144"/>
      <c r="AS134" s="143"/>
      <c r="AT134" s="144"/>
      <c r="AU134" s="143"/>
      <c r="AV134" s="144"/>
      <c r="AW134" s="143"/>
      <c r="AX134" s="144"/>
      <c r="AY134" s="143"/>
      <c r="AZ134" s="144"/>
      <c r="BA134" s="143"/>
      <c r="BB134" s="144"/>
      <c r="BC134" s="143"/>
      <c r="BD134" s="144"/>
      <c r="BE134" s="143"/>
      <c r="BF134" s="144"/>
      <c r="BG134" s="143"/>
      <c r="BH134" s="144"/>
      <c r="BI134" s="143"/>
      <c r="BJ134" s="144"/>
      <c r="BK134" s="143"/>
      <c r="BL134" s="144"/>
      <c r="BM134" s="6"/>
      <c r="BO134" s="17"/>
      <c r="BP134" s="21"/>
    </row>
    <row r="135" spans="1:68" ht="26.25" thickBot="1">
      <c r="A135" s="10"/>
      <c r="B135" s="10"/>
      <c r="C135" s="143"/>
      <c r="D135" s="144"/>
      <c r="E135" s="143"/>
      <c r="F135" s="144"/>
      <c r="G135" s="143"/>
      <c r="H135" s="144"/>
      <c r="I135" s="143"/>
      <c r="J135" s="144"/>
      <c r="K135" s="143"/>
      <c r="L135" s="144"/>
      <c r="M135" s="143"/>
      <c r="N135" s="144"/>
      <c r="O135" s="143"/>
      <c r="P135" s="144"/>
      <c r="Q135" s="143"/>
      <c r="R135" s="144"/>
      <c r="S135" s="143"/>
      <c r="T135" s="144"/>
      <c r="U135" s="143"/>
      <c r="V135" s="144"/>
      <c r="W135" s="143"/>
      <c r="X135" s="144"/>
      <c r="Y135" s="143"/>
      <c r="Z135" s="144"/>
      <c r="AA135" s="143"/>
      <c r="AB135" s="144"/>
      <c r="AC135" s="143"/>
      <c r="AD135" s="144"/>
      <c r="AE135" s="143"/>
      <c r="AF135" s="144"/>
      <c r="AG135" s="143"/>
      <c r="AH135" s="144"/>
      <c r="AI135" s="143"/>
      <c r="AJ135" s="144"/>
      <c r="AK135" s="143"/>
      <c r="AL135" s="144"/>
      <c r="AM135" s="143"/>
      <c r="AN135" s="144"/>
      <c r="AO135" s="143"/>
      <c r="AP135" s="144"/>
      <c r="AQ135" s="143"/>
      <c r="AR135" s="144"/>
      <c r="AS135" s="143"/>
      <c r="AT135" s="144"/>
      <c r="AU135" s="143"/>
      <c r="AV135" s="144"/>
      <c r="AW135" s="143"/>
      <c r="AX135" s="144"/>
      <c r="AY135" s="143"/>
      <c r="AZ135" s="144"/>
      <c r="BA135" s="143"/>
      <c r="BB135" s="144"/>
      <c r="BC135" s="143"/>
      <c r="BD135" s="144"/>
      <c r="BE135" s="143"/>
      <c r="BF135" s="144"/>
      <c r="BG135" s="143"/>
      <c r="BH135" s="144"/>
      <c r="BI135" s="143"/>
      <c r="BJ135" s="144"/>
      <c r="BK135" s="143"/>
      <c r="BL135" s="144"/>
      <c r="BM135" s="6"/>
      <c r="BO135" s="17"/>
      <c r="BP135" s="21"/>
    </row>
    <row r="136" spans="1:68" ht="26.25" thickBot="1">
      <c r="A136" s="10"/>
      <c r="B136" s="10"/>
      <c r="C136" s="143"/>
      <c r="D136" s="144"/>
      <c r="E136" s="143"/>
      <c r="F136" s="144"/>
      <c r="G136" s="143"/>
      <c r="H136" s="144"/>
      <c r="I136" s="143"/>
      <c r="J136" s="144"/>
      <c r="K136" s="143"/>
      <c r="L136" s="144"/>
      <c r="M136" s="143"/>
      <c r="N136" s="144"/>
      <c r="O136" s="143"/>
      <c r="P136" s="144"/>
      <c r="Q136" s="143"/>
      <c r="R136" s="144"/>
      <c r="S136" s="143"/>
      <c r="T136" s="144"/>
      <c r="U136" s="143"/>
      <c r="V136" s="144"/>
      <c r="W136" s="143"/>
      <c r="X136" s="144"/>
      <c r="Y136" s="143"/>
      <c r="Z136" s="144"/>
      <c r="AA136" s="143"/>
      <c r="AB136" s="144"/>
      <c r="AC136" s="143"/>
      <c r="AD136" s="144"/>
      <c r="AE136" s="143"/>
      <c r="AF136" s="144"/>
      <c r="AG136" s="143"/>
      <c r="AH136" s="144"/>
      <c r="AI136" s="143"/>
      <c r="AJ136" s="144"/>
      <c r="AK136" s="143"/>
      <c r="AL136" s="144"/>
      <c r="AM136" s="143"/>
      <c r="AN136" s="144"/>
      <c r="AO136" s="143"/>
      <c r="AP136" s="144"/>
      <c r="AQ136" s="143"/>
      <c r="AR136" s="144"/>
      <c r="AS136" s="143"/>
      <c r="AT136" s="144"/>
      <c r="AU136" s="143"/>
      <c r="AV136" s="144"/>
      <c r="AW136" s="143"/>
      <c r="AX136" s="144"/>
      <c r="AY136" s="143"/>
      <c r="AZ136" s="144"/>
      <c r="BA136" s="143"/>
      <c r="BB136" s="144"/>
      <c r="BC136" s="143"/>
      <c r="BD136" s="144"/>
      <c r="BE136" s="143"/>
      <c r="BF136" s="144"/>
      <c r="BG136" s="143"/>
      <c r="BH136" s="144"/>
      <c r="BI136" s="143"/>
      <c r="BJ136" s="144"/>
      <c r="BK136" s="143"/>
      <c r="BL136" s="144"/>
      <c r="BM136" s="6"/>
      <c r="BO136" s="17"/>
      <c r="BP136" s="21"/>
    </row>
    <row r="137" spans="1:68" ht="26.25" thickBot="1">
      <c r="A137" s="10"/>
      <c r="B137" s="10"/>
      <c r="C137" s="143"/>
      <c r="D137" s="144"/>
      <c r="E137" s="143"/>
      <c r="F137" s="144"/>
      <c r="G137" s="143"/>
      <c r="H137" s="144"/>
      <c r="I137" s="143"/>
      <c r="J137" s="144"/>
      <c r="K137" s="143"/>
      <c r="L137" s="144"/>
      <c r="M137" s="143"/>
      <c r="N137" s="144"/>
      <c r="O137" s="143"/>
      <c r="P137" s="144"/>
      <c r="Q137" s="143"/>
      <c r="R137" s="144"/>
      <c r="S137" s="143"/>
      <c r="T137" s="144"/>
      <c r="U137" s="143"/>
      <c r="V137" s="144"/>
      <c r="W137" s="143"/>
      <c r="X137" s="144"/>
      <c r="Y137" s="143"/>
      <c r="Z137" s="144"/>
      <c r="AA137" s="143"/>
      <c r="AB137" s="144"/>
      <c r="AC137" s="143"/>
      <c r="AD137" s="144"/>
      <c r="AE137" s="143"/>
      <c r="AF137" s="144"/>
      <c r="AG137" s="143"/>
      <c r="AH137" s="144"/>
      <c r="AI137" s="143"/>
      <c r="AJ137" s="144"/>
      <c r="AK137" s="143"/>
      <c r="AL137" s="144"/>
      <c r="AM137" s="143"/>
      <c r="AN137" s="144"/>
      <c r="AO137" s="143"/>
      <c r="AP137" s="144"/>
      <c r="AQ137" s="143"/>
      <c r="AR137" s="144"/>
      <c r="AS137" s="143"/>
      <c r="AT137" s="144"/>
      <c r="AU137" s="143"/>
      <c r="AV137" s="144"/>
      <c r="AW137" s="143"/>
      <c r="AX137" s="144"/>
      <c r="AY137" s="143"/>
      <c r="AZ137" s="144"/>
      <c r="BA137" s="143"/>
      <c r="BB137" s="144"/>
      <c r="BC137" s="143"/>
      <c r="BD137" s="144"/>
      <c r="BE137" s="143"/>
      <c r="BF137" s="144"/>
      <c r="BG137" s="143"/>
      <c r="BH137" s="144"/>
      <c r="BI137" s="143"/>
      <c r="BJ137" s="144"/>
      <c r="BK137" s="143"/>
      <c r="BL137" s="144"/>
      <c r="BM137" s="6"/>
      <c r="BO137" s="17"/>
      <c r="BP137" s="21"/>
    </row>
    <row r="138" spans="1:68" ht="26.25" thickBot="1">
      <c r="A138" s="10"/>
      <c r="B138" s="10"/>
      <c r="C138" s="143"/>
      <c r="D138" s="144"/>
      <c r="E138" s="143"/>
      <c r="F138" s="144"/>
      <c r="G138" s="143"/>
      <c r="H138" s="144"/>
      <c r="I138" s="143"/>
      <c r="J138" s="144"/>
      <c r="K138" s="143"/>
      <c r="L138" s="144"/>
      <c r="M138" s="143"/>
      <c r="N138" s="144"/>
      <c r="O138" s="143"/>
      <c r="P138" s="144"/>
      <c r="Q138" s="143"/>
      <c r="R138" s="144"/>
      <c r="S138" s="143"/>
      <c r="T138" s="144"/>
      <c r="U138" s="143"/>
      <c r="V138" s="144"/>
      <c r="W138" s="143"/>
      <c r="X138" s="144"/>
      <c r="Y138" s="143"/>
      <c r="Z138" s="144"/>
      <c r="AA138" s="143"/>
      <c r="AB138" s="144"/>
      <c r="AC138" s="143"/>
      <c r="AD138" s="144"/>
      <c r="AE138" s="143"/>
      <c r="AF138" s="144"/>
      <c r="AG138" s="143"/>
      <c r="AH138" s="144"/>
      <c r="AI138" s="143"/>
      <c r="AJ138" s="144"/>
      <c r="AK138" s="143"/>
      <c r="AL138" s="144"/>
      <c r="AM138" s="143"/>
      <c r="AN138" s="144"/>
      <c r="AO138" s="143"/>
      <c r="AP138" s="144"/>
      <c r="AQ138" s="143"/>
      <c r="AR138" s="144"/>
      <c r="AS138" s="143"/>
      <c r="AT138" s="144"/>
      <c r="AU138" s="143"/>
      <c r="AV138" s="144"/>
      <c r="AW138" s="143"/>
      <c r="AX138" s="144"/>
      <c r="AY138" s="143"/>
      <c r="AZ138" s="144"/>
      <c r="BA138" s="143"/>
      <c r="BB138" s="144"/>
      <c r="BC138" s="143"/>
      <c r="BD138" s="144"/>
      <c r="BE138" s="143"/>
      <c r="BF138" s="144"/>
      <c r="BG138" s="143"/>
      <c r="BH138" s="144"/>
      <c r="BI138" s="143"/>
      <c r="BJ138" s="144"/>
      <c r="BK138" s="143"/>
      <c r="BL138" s="144"/>
      <c r="BM138" s="6"/>
      <c r="BO138" s="17"/>
      <c r="BP138" s="21"/>
    </row>
    <row r="139" spans="1:68" ht="26.25" thickBot="1">
      <c r="A139" s="10"/>
      <c r="B139" s="10"/>
      <c r="C139" s="143"/>
      <c r="D139" s="144"/>
      <c r="E139" s="143"/>
      <c r="F139" s="144"/>
      <c r="G139" s="143"/>
      <c r="H139" s="144"/>
      <c r="I139" s="143"/>
      <c r="J139" s="144"/>
      <c r="K139" s="143"/>
      <c r="L139" s="144"/>
      <c r="M139" s="143"/>
      <c r="N139" s="144"/>
      <c r="O139" s="143"/>
      <c r="P139" s="144"/>
      <c r="Q139" s="143"/>
      <c r="R139" s="144"/>
      <c r="S139" s="143"/>
      <c r="T139" s="144"/>
      <c r="U139" s="143"/>
      <c r="V139" s="144"/>
      <c r="W139" s="143"/>
      <c r="X139" s="144"/>
      <c r="Y139" s="143"/>
      <c r="Z139" s="144"/>
      <c r="AA139" s="143"/>
      <c r="AB139" s="144"/>
      <c r="AC139" s="143"/>
      <c r="AD139" s="144"/>
      <c r="AE139" s="143"/>
      <c r="AF139" s="144"/>
      <c r="AG139" s="143"/>
      <c r="AH139" s="144"/>
      <c r="AI139" s="143"/>
      <c r="AJ139" s="144"/>
      <c r="AK139" s="143"/>
      <c r="AL139" s="144"/>
      <c r="AM139" s="143"/>
      <c r="AN139" s="144"/>
      <c r="AO139" s="143"/>
      <c r="AP139" s="144"/>
      <c r="AQ139" s="143"/>
      <c r="AR139" s="144"/>
      <c r="AS139" s="143"/>
      <c r="AT139" s="144"/>
      <c r="AU139" s="143"/>
      <c r="AV139" s="144"/>
      <c r="AW139" s="143"/>
      <c r="AX139" s="144"/>
      <c r="AY139" s="143"/>
      <c r="AZ139" s="144"/>
      <c r="BA139" s="143"/>
      <c r="BB139" s="144"/>
      <c r="BC139" s="143"/>
      <c r="BD139" s="144"/>
      <c r="BE139" s="143"/>
      <c r="BF139" s="144"/>
      <c r="BG139" s="143"/>
      <c r="BH139" s="144"/>
      <c r="BI139" s="143"/>
      <c r="BJ139" s="144"/>
      <c r="BK139" s="143"/>
      <c r="BL139" s="144"/>
      <c r="BM139" s="6"/>
      <c r="BO139" s="17"/>
      <c r="BP139" s="21"/>
    </row>
    <row r="140" spans="1:68" ht="26.25" thickBot="1">
      <c r="A140" s="10"/>
      <c r="B140" s="10"/>
      <c r="C140" s="143"/>
      <c r="D140" s="144"/>
      <c r="E140" s="143"/>
      <c r="F140" s="144"/>
      <c r="G140" s="143"/>
      <c r="H140" s="144"/>
      <c r="I140" s="143"/>
      <c r="J140" s="144"/>
      <c r="K140" s="143"/>
      <c r="L140" s="144"/>
      <c r="M140" s="143"/>
      <c r="N140" s="144"/>
      <c r="O140" s="143"/>
      <c r="P140" s="144"/>
      <c r="Q140" s="143"/>
      <c r="R140" s="144"/>
      <c r="S140" s="143"/>
      <c r="T140" s="144"/>
      <c r="U140" s="143"/>
      <c r="V140" s="144"/>
      <c r="W140" s="143"/>
      <c r="X140" s="144"/>
      <c r="Y140" s="143"/>
      <c r="Z140" s="144"/>
      <c r="AA140" s="143"/>
      <c r="AB140" s="144"/>
      <c r="AC140" s="143"/>
      <c r="AD140" s="144"/>
      <c r="AE140" s="143"/>
      <c r="AF140" s="144"/>
      <c r="AG140" s="143"/>
      <c r="AH140" s="144"/>
      <c r="AI140" s="143"/>
      <c r="AJ140" s="144"/>
      <c r="AK140" s="143"/>
      <c r="AL140" s="144"/>
      <c r="AM140" s="143"/>
      <c r="AN140" s="144"/>
      <c r="AO140" s="143"/>
      <c r="AP140" s="144"/>
      <c r="AQ140" s="143"/>
      <c r="AR140" s="144"/>
      <c r="AS140" s="143"/>
      <c r="AT140" s="144"/>
      <c r="AU140" s="143"/>
      <c r="AV140" s="144"/>
      <c r="AW140" s="143"/>
      <c r="AX140" s="144"/>
      <c r="AY140" s="143"/>
      <c r="AZ140" s="144"/>
      <c r="BA140" s="143"/>
      <c r="BB140" s="144"/>
      <c r="BC140" s="143"/>
      <c r="BD140" s="144"/>
      <c r="BE140" s="143"/>
      <c r="BF140" s="144"/>
      <c r="BG140" s="143"/>
      <c r="BH140" s="144"/>
      <c r="BI140" s="143"/>
      <c r="BJ140" s="144"/>
      <c r="BK140" s="143"/>
      <c r="BL140" s="144"/>
      <c r="BM140" s="6"/>
      <c r="BO140" s="17"/>
      <c r="BP140" s="21"/>
    </row>
    <row r="141" spans="1:68" ht="26.25" thickBot="1">
      <c r="A141" s="10"/>
      <c r="B141" s="10"/>
      <c r="C141" s="143"/>
      <c r="D141" s="144"/>
      <c r="E141" s="143"/>
      <c r="F141" s="144"/>
      <c r="G141" s="143"/>
      <c r="H141" s="144"/>
      <c r="I141" s="143"/>
      <c r="J141" s="144"/>
      <c r="K141" s="143"/>
      <c r="L141" s="144"/>
      <c r="M141" s="143"/>
      <c r="N141" s="144"/>
      <c r="O141" s="143"/>
      <c r="P141" s="144"/>
      <c r="Q141" s="143"/>
      <c r="R141" s="144"/>
      <c r="S141" s="143"/>
      <c r="T141" s="144"/>
      <c r="U141" s="143"/>
      <c r="V141" s="144"/>
      <c r="W141" s="143"/>
      <c r="X141" s="144"/>
      <c r="Y141" s="143"/>
      <c r="Z141" s="144"/>
      <c r="AA141" s="143"/>
      <c r="AB141" s="144"/>
      <c r="AC141" s="143"/>
      <c r="AD141" s="144"/>
      <c r="AE141" s="143"/>
      <c r="AF141" s="144"/>
      <c r="AG141" s="143"/>
      <c r="AH141" s="144"/>
      <c r="AI141" s="143"/>
      <c r="AJ141" s="144"/>
      <c r="AK141" s="143"/>
      <c r="AL141" s="144"/>
      <c r="AM141" s="143"/>
      <c r="AN141" s="144"/>
      <c r="AO141" s="143"/>
      <c r="AP141" s="144"/>
      <c r="AQ141" s="143"/>
      <c r="AR141" s="144"/>
      <c r="AS141" s="143"/>
      <c r="AT141" s="144"/>
      <c r="AU141" s="143"/>
      <c r="AV141" s="144"/>
      <c r="AW141" s="143"/>
      <c r="AX141" s="144"/>
      <c r="AY141" s="143"/>
      <c r="AZ141" s="144"/>
      <c r="BA141" s="143"/>
      <c r="BB141" s="144"/>
      <c r="BC141" s="143"/>
      <c r="BD141" s="144"/>
      <c r="BE141" s="143"/>
      <c r="BF141" s="144"/>
      <c r="BG141" s="143"/>
      <c r="BH141" s="144"/>
      <c r="BI141" s="143"/>
      <c r="BJ141" s="144"/>
      <c r="BK141" s="143"/>
      <c r="BL141" s="144"/>
      <c r="BM141" s="6"/>
      <c r="BO141" s="17"/>
      <c r="BP141" s="21"/>
    </row>
    <row r="142" spans="1:68" ht="26.25" thickBot="1">
      <c r="A142" s="10"/>
      <c r="B142" s="10"/>
      <c r="C142" s="143"/>
      <c r="D142" s="144"/>
      <c r="E142" s="143"/>
      <c r="F142" s="144"/>
      <c r="G142" s="143"/>
      <c r="H142" s="144"/>
      <c r="I142" s="143"/>
      <c r="J142" s="144"/>
      <c r="K142" s="143"/>
      <c r="L142" s="144"/>
      <c r="M142" s="143"/>
      <c r="N142" s="144"/>
      <c r="O142" s="143"/>
      <c r="P142" s="144"/>
      <c r="Q142" s="143"/>
      <c r="R142" s="144"/>
      <c r="S142" s="143"/>
      <c r="T142" s="144"/>
      <c r="U142" s="143"/>
      <c r="V142" s="144"/>
      <c r="W142" s="143"/>
      <c r="X142" s="144"/>
      <c r="Y142" s="143"/>
      <c r="Z142" s="144"/>
      <c r="AA142" s="143"/>
      <c r="AB142" s="144"/>
      <c r="AC142" s="143"/>
      <c r="AD142" s="144"/>
      <c r="AE142" s="143"/>
      <c r="AF142" s="144"/>
      <c r="AG142" s="143"/>
      <c r="AH142" s="144"/>
      <c r="AI142" s="143"/>
      <c r="AJ142" s="144"/>
      <c r="AK142" s="143"/>
      <c r="AL142" s="144"/>
      <c r="AM142" s="143"/>
      <c r="AN142" s="144"/>
      <c r="AO142" s="143"/>
      <c r="AP142" s="144"/>
      <c r="AQ142" s="143"/>
      <c r="AR142" s="144"/>
      <c r="AS142" s="143"/>
      <c r="AT142" s="144"/>
      <c r="AU142" s="143"/>
      <c r="AV142" s="144"/>
      <c r="AW142" s="143"/>
      <c r="AX142" s="144"/>
      <c r="AY142" s="143"/>
      <c r="AZ142" s="144"/>
      <c r="BA142" s="143"/>
      <c r="BB142" s="144"/>
      <c r="BC142" s="143"/>
      <c r="BD142" s="144"/>
      <c r="BE142" s="143"/>
      <c r="BF142" s="144"/>
      <c r="BG142" s="143"/>
      <c r="BH142" s="144"/>
      <c r="BI142" s="143"/>
      <c r="BJ142" s="144"/>
      <c r="BK142" s="143"/>
      <c r="BL142" s="144"/>
      <c r="BM142" s="6"/>
      <c r="BO142" s="17"/>
      <c r="BP142" s="21"/>
    </row>
    <row r="143" spans="1:68" ht="26.25" thickBot="1">
      <c r="A143" s="10"/>
      <c r="B143" s="10"/>
      <c r="C143" s="143"/>
      <c r="D143" s="144"/>
      <c r="E143" s="143"/>
      <c r="F143" s="144"/>
      <c r="G143" s="143"/>
      <c r="H143" s="144"/>
      <c r="I143" s="143"/>
      <c r="J143" s="144"/>
      <c r="K143" s="143"/>
      <c r="L143" s="144"/>
      <c r="M143" s="143"/>
      <c r="N143" s="144"/>
      <c r="O143" s="143"/>
      <c r="P143" s="144"/>
      <c r="Q143" s="143"/>
      <c r="R143" s="144"/>
      <c r="S143" s="143"/>
      <c r="T143" s="144"/>
      <c r="U143" s="143"/>
      <c r="V143" s="144"/>
      <c r="W143" s="143"/>
      <c r="X143" s="144"/>
      <c r="Y143" s="143"/>
      <c r="Z143" s="144"/>
      <c r="AA143" s="143"/>
      <c r="AB143" s="144"/>
      <c r="AC143" s="143"/>
      <c r="AD143" s="144"/>
      <c r="AE143" s="143"/>
      <c r="AF143" s="144"/>
      <c r="AG143" s="143"/>
      <c r="AH143" s="144"/>
      <c r="AI143" s="143"/>
      <c r="AJ143" s="144"/>
      <c r="AK143" s="143"/>
      <c r="AL143" s="144"/>
      <c r="AM143" s="143"/>
      <c r="AN143" s="144"/>
      <c r="AO143" s="143"/>
      <c r="AP143" s="144"/>
      <c r="AQ143" s="143"/>
      <c r="AR143" s="144"/>
      <c r="AS143" s="143"/>
      <c r="AT143" s="144"/>
      <c r="AU143" s="143"/>
      <c r="AV143" s="144"/>
      <c r="AW143" s="143"/>
      <c r="AX143" s="144"/>
      <c r="AY143" s="143"/>
      <c r="AZ143" s="144"/>
      <c r="BA143" s="143"/>
      <c r="BB143" s="144"/>
      <c r="BC143" s="143"/>
      <c r="BD143" s="144"/>
      <c r="BE143" s="143"/>
      <c r="BF143" s="144"/>
      <c r="BG143" s="143"/>
      <c r="BH143" s="144"/>
      <c r="BI143" s="143"/>
      <c r="BJ143" s="144"/>
      <c r="BK143" s="143"/>
      <c r="BL143" s="144"/>
      <c r="BM143" s="6"/>
      <c r="BO143" s="17"/>
      <c r="BP143" s="21"/>
    </row>
    <row r="144" spans="1:68" ht="26.25" thickBot="1">
      <c r="A144" s="10"/>
      <c r="B144" s="10"/>
      <c r="C144" s="143"/>
      <c r="D144" s="144"/>
      <c r="E144" s="143"/>
      <c r="F144" s="144"/>
      <c r="G144" s="143"/>
      <c r="H144" s="144"/>
      <c r="I144" s="143"/>
      <c r="J144" s="144"/>
      <c r="K144" s="143"/>
      <c r="L144" s="144"/>
      <c r="M144" s="143"/>
      <c r="N144" s="144"/>
      <c r="O144" s="143"/>
      <c r="P144" s="144"/>
      <c r="Q144" s="143"/>
      <c r="R144" s="144"/>
      <c r="S144" s="143"/>
      <c r="T144" s="144"/>
      <c r="U144" s="143"/>
      <c r="V144" s="144"/>
      <c r="W144" s="143"/>
      <c r="X144" s="144"/>
      <c r="Y144" s="143"/>
      <c r="Z144" s="144"/>
      <c r="AA144" s="143"/>
      <c r="AB144" s="144"/>
      <c r="AC144" s="143"/>
      <c r="AD144" s="144"/>
      <c r="AE144" s="143"/>
      <c r="AF144" s="144"/>
      <c r="AG144" s="143"/>
      <c r="AH144" s="144"/>
      <c r="AI144" s="143"/>
      <c r="AJ144" s="144"/>
      <c r="AK144" s="143"/>
      <c r="AL144" s="144"/>
      <c r="AM144" s="143"/>
      <c r="AN144" s="144"/>
      <c r="AO144" s="143"/>
      <c r="AP144" s="144"/>
      <c r="AQ144" s="143"/>
      <c r="AR144" s="144"/>
      <c r="AS144" s="143"/>
      <c r="AT144" s="144"/>
      <c r="AU144" s="143"/>
      <c r="AV144" s="144"/>
      <c r="AW144" s="143"/>
      <c r="AX144" s="144"/>
      <c r="AY144" s="143"/>
      <c r="AZ144" s="144"/>
      <c r="BA144" s="143"/>
      <c r="BB144" s="144"/>
      <c r="BC144" s="143"/>
      <c r="BD144" s="144"/>
      <c r="BE144" s="143"/>
      <c r="BF144" s="144"/>
      <c r="BG144" s="143"/>
      <c r="BH144" s="144"/>
      <c r="BI144" s="143"/>
      <c r="BJ144" s="144"/>
      <c r="BK144" s="143"/>
      <c r="BL144" s="144"/>
      <c r="BM144" s="6"/>
      <c r="BO144" s="17"/>
      <c r="BP144" s="21"/>
    </row>
    <row r="145" spans="1:68" ht="26.25" thickBot="1">
      <c r="A145" s="10"/>
      <c r="B145" s="10"/>
      <c r="C145" s="143"/>
      <c r="D145" s="144"/>
      <c r="E145" s="143"/>
      <c r="F145" s="144"/>
      <c r="G145" s="143"/>
      <c r="H145" s="144"/>
      <c r="I145" s="143"/>
      <c r="J145" s="144"/>
      <c r="K145" s="143"/>
      <c r="L145" s="144"/>
      <c r="M145" s="143"/>
      <c r="N145" s="144"/>
      <c r="O145" s="143"/>
      <c r="P145" s="144"/>
      <c r="Q145" s="143"/>
      <c r="R145" s="144"/>
      <c r="S145" s="143"/>
      <c r="T145" s="144"/>
      <c r="U145" s="143"/>
      <c r="V145" s="144"/>
      <c r="W145" s="143"/>
      <c r="X145" s="144"/>
      <c r="Y145" s="143"/>
      <c r="Z145" s="144"/>
      <c r="AA145" s="143"/>
      <c r="AB145" s="144"/>
      <c r="AC145" s="143"/>
      <c r="AD145" s="144"/>
      <c r="AE145" s="143"/>
      <c r="AF145" s="144"/>
      <c r="AG145" s="143"/>
      <c r="AH145" s="144"/>
      <c r="AI145" s="143"/>
      <c r="AJ145" s="144"/>
      <c r="AK145" s="143"/>
      <c r="AL145" s="144"/>
      <c r="AM145" s="143"/>
      <c r="AN145" s="144"/>
      <c r="AO145" s="143"/>
      <c r="AP145" s="144"/>
      <c r="AQ145" s="143"/>
      <c r="AR145" s="144"/>
      <c r="AS145" s="143"/>
      <c r="AT145" s="144"/>
      <c r="AU145" s="143"/>
      <c r="AV145" s="144"/>
      <c r="AW145" s="143"/>
      <c r="AX145" s="144"/>
      <c r="AY145" s="143"/>
      <c r="AZ145" s="144"/>
      <c r="BA145" s="143"/>
      <c r="BB145" s="144"/>
      <c r="BC145" s="143"/>
      <c r="BD145" s="144"/>
      <c r="BE145" s="143"/>
      <c r="BF145" s="144"/>
      <c r="BG145" s="143"/>
      <c r="BH145" s="144"/>
      <c r="BI145" s="143"/>
      <c r="BJ145" s="144"/>
      <c r="BK145" s="143"/>
      <c r="BL145" s="144"/>
      <c r="BM145" s="6"/>
      <c r="BO145" s="17"/>
      <c r="BP145" s="21"/>
    </row>
    <row r="146" spans="1:68" ht="26.25" thickBot="1">
      <c r="A146" s="10"/>
      <c r="B146" s="10"/>
      <c r="C146" s="143"/>
      <c r="D146" s="144"/>
      <c r="E146" s="143"/>
      <c r="F146" s="144"/>
      <c r="G146" s="143"/>
      <c r="H146" s="144"/>
      <c r="I146" s="143"/>
      <c r="J146" s="144"/>
      <c r="K146" s="143"/>
      <c r="L146" s="144"/>
      <c r="M146" s="143"/>
      <c r="N146" s="144"/>
      <c r="O146" s="143"/>
      <c r="P146" s="144"/>
      <c r="Q146" s="143"/>
      <c r="R146" s="144"/>
      <c r="S146" s="143"/>
      <c r="T146" s="144"/>
      <c r="U146" s="143"/>
      <c r="V146" s="144"/>
      <c r="W146" s="143"/>
      <c r="X146" s="144"/>
      <c r="Y146" s="143"/>
      <c r="Z146" s="144"/>
      <c r="AA146" s="143"/>
      <c r="AB146" s="144"/>
      <c r="AC146" s="143"/>
      <c r="AD146" s="144"/>
      <c r="AE146" s="143"/>
      <c r="AF146" s="144"/>
      <c r="AG146" s="143"/>
      <c r="AH146" s="144"/>
      <c r="AI146" s="143"/>
      <c r="AJ146" s="144"/>
      <c r="AK146" s="143"/>
      <c r="AL146" s="144"/>
      <c r="AM146" s="143"/>
      <c r="AN146" s="144"/>
      <c r="AO146" s="143"/>
      <c r="AP146" s="144"/>
      <c r="AQ146" s="143"/>
      <c r="AR146" s="144"/>
      <c r="AS146" s="143"/>
      <c r="AT146" s="144"/>
      <c r="AU146" s="143"/>
      <c r="AV146" s="144"/>
      <c r="AW146" s="143"/>
      <c r="AX146" s="144"/>
      <c r="AY146" s="143"/>
      <c r="AZ146" s="144"/>
      <c r="BA146" s="143"/>
      <c r="BB146" s="144"/>
      <c r="BC146" s="143"/>
      <c r="BD146" s="144"/>
      <c r="BE146" s="143"/>
      <c r="BF146" s="144"/>
      <c r="BG146" s="143"/>
      <c r="BH146" s="144"/>
      <c r="BI146" s="143"/>
      <c r="BJ146" s="144"/>
      <c r="BK146" s="143"/>
      <c r="BL146" s="144"/>
      <c r="BM146" s="6"/>
      <c r="BO146" s="17"/>
      <c r="BP146" s="20"/>
    </row>
    <row r="147" spans="1:68" ht="26.25" thickBot="1">
      <c r="A147" s="10"/>
      <c r="B147" s="10"/>
      <c r="C147" s="143"/>
      <c r="D147" s="144"/>
      <c r="E147" s="143"/>
      <c r="F147" s="144"/>
      <c r="G147" s="143"/>
      <c r="H147" s="144"/>
      <c r="I147" s="143"/>
      <c r="J147" s="144"/>
      <c r="K147" s="143"/>
      <c r="L147" s="144"/>
      <c r="M147" s="143"/>
      <c r="N147" s="144"/>
      <c r="O147" s="143"/>
      <c r="P147" s="144"/>
      <c r="Q147" s="143"/>
      <c r="R147" s="144"/>
      <c r="S147" s="143"/>
      <c r="T147" s="144"/>
      <c r="U147" s="143"/>
      <c r="V147" s="144"/>
      <c r="W147" s="143"/>
      <c r="X147" s="144"/>
      <c r="Y147" s="143"/>
      <c r="Z147" s="144"/>
      <c r="AA147" s="143"/>
      <c r="AB147" s="144"/>
      <c r="AC147" s="143"/>
      <c r="AD147" s="144"/>
      <c r="AE147" s="143"/>
      <c r="AF147" s="144"/>
      <c r="AG147" s="143"/>
      <c r="AH147" s="144"/>
      <c r="AI147" s="143"/>
      <c r="AJ147" s="144"/>
      <c r="AK147" s="143"/>
      <c r="AL147" s="144"/>
      <c r="AM147" s="143"/>
      <c r="AN147" s="144"/>
      <c r="AO147" s="143"/>
      <c r="AP147" s="144"/>
      <c r="AQ147" s="143"/>
      <c r="AR147" s="144"/>
      <c r="AS147" s="143"/>
      <c r="AT147" s="144"/>
      <c r="AU147" s="143"/>
      <c r="AV147" s="144"/>
      <c r="AW147" s="143"/>
      <c r="AX147" s="144"/>
      <c r="AY147" s="143"/>
      <c r="AZ147" s="144"/>
      <c r="BA147" s="143"/>
      <c r="BB147" s="144"/>
      <c r="BC147" s="143"/>
      <c r="BD147" s="144"/>
      <c r="BE147" s="143"/>
      <c r="BF147" s="144"/>
      <c r="BG147" s="143"/>
      <c r="BH147" s="144"/>
      <c r="BI147" s="143"/>
      <c r="BJ147" s="144"/>
      <c r="BK147" s="143"/>
      <c r="BL147" s="144"/>
      <c r="BM147" s="6"/>
      <c r="BO147" s="17"/>
      <c r="BP147" s="20"/>
    </row>
    <row r="148" spans="1:68" ht="26.25" thickBot="1">
      <c r="A148" s="10"/>
      <c r="B148" s="10"/>
      <c r="C148" s="143"/>
      <c r="D148" s="144"/>
      <c r="E148" s="143"/>
      <c r="F148" s="144"/>
      <c r="G148" s="143"/>
      <c r="H148" s="144"/>
      <c r="I148" s="143"/>
      <c r="J148" s="144"/>
      <c r="K148" s="143"/>
      <c r="L148" s="144"/>
      <c r="M148" s="143"/>
      <c r="N148" s="144"/>
      <c r="O148" s="143"/>
      <c r="P148" s="144"/>
      <c r="Q148" s="143"/>
      <c r="R148" s="144"/>
      <c r="S148" s="143"/>
      <c r="T148" s="144"/>
      <c r="U148" s="143"/>
      <c r="V148" s="144"/>
      <c r="W148" s="143"/>
      <c r="X148" s="144"/>
      <c r="Y148" s="143"/>
      <c r="Z148" s="144"/>
      <c r="AA148" s="143"/>
      <c r="AB148" s="144"/>
      <c r="AC148" s="143"/>
      <c r="AD148" s="144"/>
      <c r="AE148" s="143"/>
      <c r="AF148" s="144"/>
      <c r="AG148" s="143"/>
      <c r="AH148" s="144"/>
      <c r="AI148" s="143"/>
      <c r="AJ148" s="144"/>
      <c r="AK148" s="143"/>
      <c r="AL148" s="144"/>
      <c r="AM148" s="143"/>
      <c r="AN148" s="144"/>
      <c r="AO148" s="143"/>
      <c r="AP148" s="144"/>
      <c r="AQ148" s="143"/>
      <c r="AR148" s="144"/>
      <c r="AS148" s="143"/>
      <c r="AT148" s="144"/>
      <c r="AU148" s="143"/>
      <c r="AV148" s="144"/>
      <c r="AW148" s="143"/>
      <c r="AX148" s="144"/>
      <c r="AY148" s="143"/>
      <c r="AZ148" s="144"/>
      <c r="BA148" s="143"/>
      <c r="BB148" s="144"/>
      <c r="BC148" s="143"/>
      <c r="BD148" s="144"/>
      <c r="BE148" s="143"/>
      <c r="BF148" s="144"/>
      <c r="BG148" s="143"/>
      <c r="BH148" s="144"/>
      <c r="BI148" s="143"/>
      <c r="BJ148" s="144"/>
      <c r="BK148" s="143"/>
      <c r="BL148" s="144"/>
      <c r="BM148" s="6"/>
      <c r="BO148" s="17"/>
      <c r="BP148" s="21"/>
    </row>
    <row r="149" spans="1:68" ht="26.25" thickBot="1">
      <c r="A149" s="10"/>
      <c r="B149" s="10"/>
      <c r="C149" s="143"/>
      <c r="D149" s="144"/>
      <c r="E149" s="143"/>
      <c r="F149" s="144"/>
      <c r="G149" s="143"/>
      <c r="H149" s="144"/>
      <c r="I149" s="143"/>
      <c r="J149" s="144"/>
      <c r="K149" s="143"/>
      <c r="L149" s="144"/>
      <c r="M149" s="143"/>
      <c r="N149" s="144"/>
      <c r="O149" s="143"/>
      <c r="P149" s="144"/>
      <c r="Q149" s="143"/>
      <c r="R149" s="144"/>
      <c r="S149" s="143"/>
      <c r="T149" s="144"/>
      <c r="U149" s="143"/>
      <c r="V149" s="144"/>
      <c r="W149" s="143"/>
      <c r="X149" s="144"/>
      <c r="Y149" s="143"/>
      <c r="Z149" s="144"/>
      <c r="AA149" s="143"/>
      <c r="AB149" s="144"/>
      <c r="AC149" s="143"/>
      <c r="AD149" s="144"/>
      <c r="AE149" s="143"/>
      <c r="AF149" s="144"/>
      <c r="AG149" s="143"/>
      <c r="AH149" s="144"/>
      <c r="AI149" s="143"/>
      <c r="AJ149" s="144"/>
      <c r="AK149" s="143"/>
      <c r="AL149" s="144"/>
      <c r="AM149" s="143"/>
      <c r="AN149" s="144"/>
      <c r="AO149" s="143"/>
      <c r="AP149" s="144"/>
      <c r="AQ149" s="143"/>
      <c r="AR149" s="144"/>
      <c r="AS149" s="143"/>
      <c r="AT149" s="144"/>
      <c r="AU149" s="143"/>
      <c r="AV149" s="144"/>
      <c r="AW149" s="143"/>
      <c r="AX149" s="144"/>
      <c r="AY149" s="143"/>
      <c r="AZ149" s="144"/>
      <c r="BA149" s="143"/>
      <c r="BB149" s="144"/>
      <c r="BC149" s="143"/>
      <c r="BD149" s="144"/>
      <c r="BE149" s="143"/>
      <c r="BF149" s="144"/>
      <c r="BG149" s="143"/>
      <c r="BH149" s="144"/>
      <c r="BI149" s="143"/>
      <c r="BJ149" s="144"/>
      <c r="BK149" s="143"/>
      <c r="BL149" s="144"/>
      <c r="BM149" s="6"/>
      <c r="BO149" s="17"/>
      <c r="BP149" s="21"/>
    </row>
    <row r="150" spans="1:68" ht="26.25" thickBot="1">
      <c r="A150" s="10"/>
      <c r="B150" s="10"/>
      <c r="C150" s="143"/>
      <c r="D150" s="144"/>
      <c r="E150" s="143"/>
      <c r="F150" s="144"/>
      <c r="G150" s="143"/>
      <c r="H150" s="144"/>
      <c r="I150" s="143"/>
      <c r="J150" s="144"/>
      <c r="K150" s="143"/>
      <c r="L150" s="144"/>
      <c r="M150" s="143"/>
      <c r="N150" s="144"/>
      <c r="O150" s="143"/>
      <c r="P150" s="144"/>
      <c r="Q150" s="143"/>
      <c r="R150" s="144"/>
      <c r="S150" s="143"/>
      <c r="T150" s="144"/>
      <c r="U150" s="143"/>
      <c r="V150" s="144"/>
      <c r="W150" s="143"/>
      <c r="X150" s="144"/>
      <c r="Y150" s="143"/>
      <c r="Z150" s="144"/>
      <c r="AA150" s="143"/>
      <c r="AB150" s="144"/>
      <c r="AC150" s="143"/>
      <c r="AD150" s="144"/>
      <c r="AE150" s="143"/>
      <c r="AF150" s="144"/>
      <c r="AG150" s="143"/>
      <c r="AH150" s="144"/>
      <c r="AI150" s="143"/>
      <c r="AJ150" s="144"/>
      <c r="AK150" s="143"/>
      <c r="AL150" s="144"/>
      <c r="AM150" s="143"/>
      <c r="AN150" s="144"/>
      <c r="AO150" s="143"/>
      <c r="AP150" s="144"/>
      <c r="AQ150" s="143"/>
      <c r="AR150" s="144"/>
      <c r="AS150" s="143"/>
      <c r="AT150" s="144"/>
      <c r="AU150" s="143"/>
      <c r="AV150" s="144"/>
      <c r="AW150" s="143"/>
      <c r="AX150" s="144"/>
      <c r="AY150" s="143"/>
      <c r="AZ150" s="144"/>
      <c r="BA150" s="143"/>
      <c r="BB150" s="144"/>
      <c r="BC150" s="143"/>
      <c r="BD150" s="144"/>
      <c r="BE150" s="143"/>
      <c r="BF150" s="144"/>
      <c r="BG150" s="143"/>
      <c r="BH150" s="144"/>
      <c r="BI150" s="143"/>
      <c r="BJ150" s="144"/>
      <c r="BK150" s="143"/>
      <c r="BL150" s="144"/>
      <c r="BM150" s="6"/>
      <c r="BO150" s="17"/>
      <c r="BP150" s="21"/>
    </row>
    <row r="151" spans="1:68" ht="26.25" thickBot="1">
      <c r="A151" s="13"/>
      <c r="B151" s="13"/>
      <c r="C151" s="143"/>
      <c r="D151" s="144"/>
      <c r="E151" s="143"/>
      <c r="F151" s="144"/>
      <c r="G151" s="143"/>
      <c r="H151" s="144"/>
      <c r="I151" s="143"/>
      <c r="J151" s="144"/>
      <c r="K151" s="143"/>
      <c r="L151" s="144"/>
      <c r="M151" s="143"/>
      <c r="N151" s="144"/>
      <c r="O151" s="143"/>
      <c r="P151" s="144"/>
      <c r="Q151" s="143"/>
      <c r="R151" s="144"/>
      <c r="S151" s="143"/>
      <c r="T151" s="144"/>
      <c r="U151" s="143"/>
      <c r="V151" s="144"/>
      <c r="W151" s="143"/>
      <c r="X151" s="144"/>
      <c r="Y151" s="143"/>
      <c r="Z151" s="144"/>
      <c r="AA151" s="143"/>
      <c r="AB151" s="144"/>
      <c r="AC151" s="143"/>
      <c r="AD151" s="144"/>
      <c r="AE151" s="143"/>
      <c r="AF151" s="144"/>
      <c r="AG151" s="143"/>
      <c r="AH151" s="144"/>
      <c r="AI151" s="143"/>
      <c r="AJ151" s="144"/>
      <c r="AK151" s="143"/>
      <c r="AL151" s="144"/>
      <c r="AM151" s="143"/>
      <c r="AN151" s="144"/>
      <c r="AO151" s="143"/>
      <c r="AP151" s="144"/>
      <c r="AQ151" s="143"/>
      <c r="AR151" s="144"/>
      <c r="AS151" s="143"/>
      <c r="AT151" s="144"/>
      <c r="AU151" s="143"/>
      <c r="AV151" s="144"/>
      <c r="AW151" s="143"/>
      <c r="AX151" s="144"/>
      <c r="AY151" s="143"/>
      <c r="AZ151" s="144"/>
      <c r="BA151" s="143"/>
      <c r="BB151" s="144"/>
      <c r="BC151" s="143"/>
      <c r="BD151" s="144"/>
      <c r="BE151" s="143"/>
      <c r="BF151" s="144"/>
      <c r="BG151" s="143"/>
      <c r="BH151" s="144"/>
      <c r="BI151" s="143"/>
      <c r="BJ151" s="144"/>
      <c r="BK151" s="143"/>
      <c r="BL151" s="144"/>
      <c r="BM151" s="6"/>
      <c r="BO151" s="17"/>
      <c r="BP151" s="21"/>
    </row>
    <row r="152" spans="1:68" ht="26.25" thickBot="1">
      <c r="A152" s="13"/>
      <c r="B152" s="13"/>
      <c r="C152" s="143"/>
      <c r="D152" s="144"/>
      <c r="E152" s="143"/>
      <c r="F152" s="144"/>
      <c r="G152" s="143"/>
      <c r="H152" s="144"/>
      <c r="I152" s="143"/>
      <c r="J152" s="144"/>
      <c r="K152" s="143"/>
      <c r="L152" s="144"/>
      <c r="M152" s="143"/>
      <c r="N152" s="144"/>
      <c r="O152" s="143"/>
      <c r="P152" s="144"/>
      <c r="Q152" s="143"/>
      <c r="R152" s="144"/>
      <c r="S152" s="143"/>
      <c r="T152" s="144"/>
      <c r="U152" s="143"/>
      <c r="V152" s="144"/>
      <c r="W152" s="143"/>
      <c r="X152" s="144"/>
      <c r="Y152" s="143"/>
      <c r="Z152" s="144"/>
      <c r="AA152" s="143"/>
      <c r="AB152" s="144"/>
      <c r="AC152" s="143"/>
      <c r="AD152" s="144"/>
      <c r="AE152" s="143"/>
      <c r="AF152" s="144"/>
      <c r="AG152" s="143"/>
      <c r="AH152" s="144"/>
      <c r="AI152" s="143"/>
      <c r="AJ152" s="144"/>
      <c r="AK152" s="143"/>
      <c r="AL152" s="144"/>
      <c r="AM152" s="143"/>
      <c r="AN152" s="144"/>
      <c r="AO152" s="143"/>
      <c r="AP152" s="144"/>
      <c r="AQ152" s="143"/>
      <c r="AR152" s="144"/>
      <c r="AS152" s="143"/>
      <c r="AT152" s="144"/>
      <c r="AU152" s="143"/>
      <c r="AV152" s="144"/>
      <c r="AW152" s="143"/>
      <c r="AX152" s="144"/>
      <c r="AY152" s="143"/>
      <c r="AZ152" s="144"/>
      <c r="BA152" s="143"/>
      <c r="BB152" s="144"/>
      <c r="BC152" s="143"/>
      <c r="BD152" s="144"/>
      <c r="BE152" s="143"/>
      <c r="BF152" s="144"/>
      <c r="BG152" s="143"/>
      <c r="BH152" s="144"/>
      <c r="BI152" s="143"/>
      <c r="BJ152" s="144"/>
      <c r="BK152" s="143"/>
      <c r="BL152" s="144"/>
      <c r="BM152" s="6"/>
      <c r="BO152" s="17"/>
      <c r="BP152" s="21"/>
    </row>
    <row r="153" spans="1:68" ht="26.25" thickBot="1">
      <c r="A153" s="13"/>
      <c r="B153" s="13"/>
      <c r="C153" s="143"/>
      <c r="D153" s="144"/>
      <c r="E153" s="143"/>
      <c r="F153" s="144"/>
      <c r="G153" s="143"/>
      <c r="H153" s="144"/>
      <c r="I153" s="143"/>
      <c r="J153" s="144"/>
      <c r="K153" s="143"/>
      <c r="L153" s="144"/>
      <c r="M153" s="143"/>
      <c r="N153" s="144"/>
      <c r="O153" s="143"/>
      <c r="P153" s="144"/>
      <c r="Q153" s="143"/>
      <c r="R153" s="144"/>
      <c r="S153" s="143"/>
      <c r="T153" s="144"/>
      <c r="U153" s="143"/>
      <c r="V153" s="144"/>
      <c r="W153" s="143"/>
      <c r="X153" s="144"/>
      <c r="Y153" s="143"/>
      <c r="Z153" s="144"/>
      <c r="AA153" s="143"/>
      <c r="AB153" s="144"/>
      <c r="AC153" s="143"/>
      <c r="AD153" s="144"/>
      <c r="AE153" s="143"/>
      <c r="AF153" s="144"/>
      <c r="AG153" s="143"/>
      <c r="AH153" s="144"/>
      <c r="AI153" s="143"/>
      <c r="AJ153" s="144"/>
      <c r="AK153" s="143"/>
      <c r="AL153" s="144"/>
      <c r="AM153" s="143"/>
      <c r="AN153" s="144"/>
      <c r="AO153" s="143"/>
      <c r="AP153" s="144"/>
      <c r="AQ153" s="143"/>
      <c r="AR153" s="144"/>
      <c r="AS153" s="143"/>
      <c r="AT153" s="144"/>
      <c r="AU153" s="143"/>
      <c r="AV153" s="144"/>
      <c r="AW153" s="143"/>
      <c r="AX153" s="144"/>
      <c r="AY153" s="143"/>
      <c r="AZ153" s="144"/>
      <c r="BA153" s="143"/>
      <c r="BB153" s="144"/>
      <c r="BC153" s="143"/>
      <c r="BD153" s="144"/>
      <c r="BE153" s="143"/>
      <c r="BF153" s="144"/>
      <c r="BG153" s="143"/>
      <c r="BH153" s="144"/>
      <c r="BI153" s="143"/>
      <c r="BJ153" s="144"/>
      <c r="BK153" s="143"/>
      <c r="BL153" s="144"/>
      <c r="BM153" s="6"/>
      <c r="BO153" s="17"/>
      <c r="BP153" s="21"/>
    </row>
    <row r="154" spans="1:68" ht="26.25" thickBot="1">
      <c r="A154" s="13"/>
      <c r="B154" s="13"/>
      <c r="C154" s="143"/>
      <c r="D154" s="144"/>
      <c r="E154" s="143"/>
      <c r="F154" s="144"/>
      <c r="G154" s="143"/>
      <c r="H154" s="144"/>
      <c r="I154" s="143"/>
      <c r="J154" s="144"/>
      <c r="K154" s="143"/>
      <c r="L154" s="144"/>
      <c r="M154" s="143"/>
      <c r="N154" s="144"/>
      <c r="O154" s="143"/>
      <c r="P154" s="144"/>
      <c r="Q154" s="143"/>
      <c r="R154" s="144"/>
      <c r="S154" s="143"/>
      <c r="T154" s="144"/>
      <c r="U154" s="143"/>
      <c r="V154" s="144"/>
      <c r="W154" s="143"/>
      <c r="X154" s="144"/>
      <c r="Y154" s="143"/>
      <c r="Z154" s="144"/>
      <c r="AA154" s="143"/>
      <c r="AB154" s="144"/>
      <c r="AC154" s="143"/>
      <c r="AD154" s="144"/>
      <c r="AE154" s="143"/>
      <c r="AF154" s="144"/>
      <c r="AG154" s="143"/>
      <c r="AH154" s="144"/>
      <c r="AI154" s="143"/>
      <c r="AJ154" s="144"/>
      <c r="AK154" s="143"/>
      <c r="AL154" s="144"/>
      <c r="AM154" s="143"/>
      <c r="AN154" s="144"/>
      <c r="AO154" s="143"/>
      <c r="AP154" s="144"/>
      <c r="AQ154" s="143"/>
      <c r="AR154" s="144"/>
      <c r="AS154" s="143"/>
      <c r="AT154" s="144"/>
      <c r="AU154" s="143"/>
      <c r="AV154" s="144"/>
      <c r="AW154" s="143"/>
      <c r="AX154" s="144"/>
      <c r="AY154" s="143"/>
      <c r="AZ154" s="144"/>
      <c r="BA154" s="143"/>
      <c r="BB154" s="144"/>
      <c r="BC154" s="143"/>
      <c r="BD154" s="144"/>
      <c r="BE154" s="143"/>
      <c r="BF154" s="144"/>
      <c r="BG154" s="143"/>
      <c r="BH154" s="144"/>
      <c r="BI154" s="143"/>
      <c r="BJ154" s="144"/>
      <c r="BK154" s="143"/>
      <c r="BL154" s="144"/>
      <c r="BM154" s="6"/>
      <c r="BO154" s="17"/>
      <c r="BP154" s="21"/>
    </row>
    <row r="155" spans="1:68" ht="26.25" thickBot="1">
      <c r="A155" s="13"/>
      <c r="B155" s="13"/>
      <c r="C155" s="143"/>
      <c r="D155" s="144"/>
      <c r="E155" s="143"/>
      <c r="F155" s="144"/>
      <c r="G155" s="143"/>
      <c r="H155" s="144"/>
      <c r="I155" s="143"/>
      <c r="J155" s="144"/>
      <c r="K155" s="143"/>
      <c r="L155" s="144"/>
      <c r="M155" s="143"/>
      <c r="N155" s="144"/>
      <c r="O155" s="143"/>
      <c r="P155" s="144"/>
      <c r="Q155" s="143"/>
      <c r="R155" s="144"/>
      <c r="S155" s="143"/>
      <c r="T155" s="144"/>
      <c r="U155" s="143"/>
      <c r="V155" s="144"/>
      <c r="W155" s="143"/>
      <c r="X155" s="144"/>
      <c r="Y155" s="143"/>
      <c r="Z155" s="144"/>
      <c r="AA155" s="143"/>
      <c r="AB155" s="144"/>
      <c r="AC155" s="143"/>
      <c r="AD155" s="144"/>
      <c r="AE155" s="143"/>
      <c r="AF155" s="144"/>
      <c r="AG155" s="143"/>
      <c r="AH155" s="144"/>
      <c r="AI155" s="143"/>
      <c r="AJ155" s="144"/>
      <c r="AK155" s="143"/>
      <c r="AL155" s="144"/>
      <c r="AM155" s="143"/>
      <c r="AN155" s="144"/>
      <c r="AO155" s="143"/>
      <c r="AP155" s="144"/>
      <c r="AQ155" s="143"/>
      <c r="AR155" s="144"/>
      <c r="AS155" s="143"/>
      <c r="AT155" s="144"/>
      <c r="AU155" s="143"/>
      <c r="AV155" s="144"/>
      <c r="AW155" s="143"/>
      <c r="AX155" s="144"/>
      <c r="AY155" s="143"/>
      <c r="AZ155" s="144"/>
      <c r="BA155" s="143"/>
      <c r="BB155" s="144"/>
      <c r="BC155" s="143"/>
      <c r="BD155" s="144"/>
      <c r="BE155" s="143"/>
      <c r="BF155" s="144"/>
      <c r="BG155" s="143"/>
      <c r="BH155" s="144"/>
      <c r="BI155" s="143"/>
      <c r="BJ155" s="144"/>
      <c r="BK155" s="143"/>
      <c r="BL155" s="144"/>
      <c r="BM155" s="6"/>
      <c r="BO155" s="17"/>
      <c r="BP155" s="21"/>
    </row>
    <row r="156" spans="1:68" ht="26.25" thickBot="1">
      <c r="A156" s="13"/>
      <c r="B156" s="13"/>
      <c r="C156" s="143"/>
      <c r="D156" s="144"/>
      <c r="E156" s="143"/>
      <c r="F156" s="144"/>
      <c r="G156" s="143"/>
      <c r="H156" s="144"/>
      <c r="I156" s="143"/>
      <c r="J156" s="144"/>
      <c r="K156" s="143"/>
      <c r="L156" s="144"/>
      <c r="M156" s="143"/>
      <c r="N156" s="144"/>
      <c r="O156" s="143"/>
      <c r="P156" s="144"/>
      <c r="Q156" s="143"/>
      <c r="R156" s="144"/>
      <c r="S156" s="143"/>
      <c r="T156" s="144"/>
      <c r="U156" s="143"/>
      <c r="V156" s="144"/>
      <c r="W156" s="143"/>
      <c r="X156" s="144"/>
      <c r="Y156" s="143"/>
      <c r="Z156" s="144"/>
      <c r="AA156" s="143"/>
      <c r="AB156" s="144"/>
      <c r="AC156" s="143"/>
      <c r="AD156" s="144"/>
      <c r="AE156" s="143"/>
      <c r="AF156" s="144"/>
      <c r="AG156" s="143"/>
      <c r="AH156" s="144"/>
      <c r="AI156" s="143"/>
      <c r="AJ156" s="144"/>
      <c r="AK156" s="143"/>
      <c r="AL156" s="144"/>
      <c r="AM156" s="143"/>
      <c r="AN156" s="144"/>
      <c r="AO156" s="143"/>
      <c r="AP156" s="144"/>
      <c r="AQ156" s="143"/>
      <c r="AR156" s="144"/>
      <c r="AS156" s="143"/>
      <c r="AT156" s="144"/>
      <c r="AU156" s="143"/>
      <c r="AV156" s="144"/>
      <c r="AW156" s="143"/>
      <c r="AX156" s="144"/>
      <c r="AY156" s="143"/>
      <c r="AZ156" s="144"/>
      <c r="BA156" s="143"/>
      <c r="BB156" s="144"/>
      <c r="BC156" s="143"/>
      <c r="BD156" s="144"/>
      <c r="BE156" s="143"/>
      <c r="BF156" s="144"/>
      <c r="BG156" s="143"/>
      <c r="BH156" s="144"/>
      <c r="BI156" s="143"/>
      <c r="BJ156" s="144"/>
      <c r="BK156" s="143"/>
      <c r="BL156" s="144"/>
      <c r="BM156" s="6"/>
      <c r="BO156" s="17"/>
      <c r="BP156" s="21"/>
    </row>
    <row r="157" spans="1:68" ht="26.25" thickBot="1">
      <c r="A157" s="13"/>
      <c r="B157" s="13"/>
      <c r="C157" s="143"/>
      <c r="D157" s="144"/>
      <c r="E157" s="143"/>
      <c r="F157" s="144"/>
      <c r="G157" s="143"/>
      <c r="H157" s="144"/>
      <c r="I157" s="143"/>
      <c r="J157" s="144"/>
      <c r="K157" s="143"/>
      <c r="L157" s="144"/>
      <c r="M157" s="143"/>
      <c r="N157" s="144"/>
      <c r="O157" s="143"/>
      <c r="P157" s="144"/>
      <c r="Q157" s="143"/>
      <c r="R157" s="144"/>
      <c r="S157" s="143"/>
      <c r="T157" s="144"/>
      <c r="U157" s="143"/>
      <c r="V157" s="144"/>
      <c r="W157" s="143"/>
      <c r="X157" s="144"/>
      <c r="Y157" s="143"/>
      <c r="Z157" s="144"/>
      <c r="AA157" s="143"/>
      <c r="AB157" s="144"/>
      <c r="AC157" s="143"/>
      <c r="AD157" s="144"/>
      <c r="AE157" s="143"/>
      <c r="AF157" s="144"/>
      <c r="AG157" s="143"/>
      <c r="AH157" s="144"/>
      <c r="AI157" s="143"/>
      <c r="AJ157" s="144"/>
      <c r="AK157" s="143"/>
      <c r="AL157" s="144"/>
      <c r="AM157" s="143"/>
      <c r="AN157" s="144"/>
      <c r="AO157" s="143"/>
      <c r="AP157" s="144"/>
      <c r="AQ157" s="143"/>
      <c r="AR157" s="144"/>
      <c r="AS157" s="143"/>
      <c r="AT157" s="144"/>
      <c r="AU157" s="143"/>
      <c r="AV157" s="144"/>
      <c r="AW157" s="143"/>
      <c r="AX157" s="144"/>
      <c r="AY157" s="143"/>
      <c r="AZ157" s="144"/>
      <c r="BA157" s="143"/>
      <c r="BB157" s="144"/>
      <c r="BC157" s="143"/>
      <c r="BD157" s="144"/>
      <c r="BE157" s="143"/>
      <c r="BF157" s="144"/>
      <c r="BG157" s="143"/>
      <c r="BH157" s="144"/>
      <c r="BI157" s="143"/>
      <c r="BJ157" s="144"/>
      <c r="BK157" s="143"/>
      <c r="BL157" s="144"/>
      <c r="BM157" s="6"/>
      <c r="BO157" s="17"/>
      <c r="BP157" s="21"/>
    </row>
    <row r="158" spans="1:68" ht="26.25" thickBot="1">
      <c r="A158" s="13"/>
      <c r="B158" s="13"/>
      <c r="C158" s="143"/>
      <c r="D158" s="144"/>
      <c r="E158" s="143"/>
      <c r="F158" s="144"/>
      <c r="G158" s="143"/>
      <c r="H158" s="144"/>
      <c r="I158" s="143"/>
      <c r="J158" s="144"/>
      <c r="K158" s="143"/>
      <c r="L158" s="144"/>
      <c r="M158" s="143"/>
      <c r="N158" s="144"/>
      <c r="O158" s="143"/>
      <c r="P158" s="144"/>
      <c r="Q158" s="143"/>
      <c r="R158" s="144"/>
      <c r="S158" s="143"/>
      <c r="T158" s="144"/>
      <c r="U158" s="143"/>
      <c r="V158" s="144"/>
      <c r="W158" s="143"/>
      <c r="X158" s="144"/>
      <c r="Y158" s="143"/>
      <c r="Z158" s="144"/>
      <c r="AA158" s="143"/>
      <c r="AB158" s="144"/>
      <c r="AC158" s="143"/>
      <c r="AD158" s="144"/>
      <c r="AE158" s="143"/>
      <c r="AF158" s="144"/>
      <c r="AG158" s="143"/>
      <c r="AH158" s="144"/>
      <c r="AI158" s="143"/>
      <c r="AJ158" s="144"/>
      <c r="AK158" s="143"/>
      <c r="AL158" s="144"/>
      <c r="AM158" s="143"/>
      <c r="AN158" s="144"/>
      <c r="AO158" s="143"/>
      <c r="AP158" s="144"/>
      <c r="AQ158" s="143"/>
      <c r="AR158" s="144"/>
      <c r="AS158" s="143"/>
      <c r="AT158" s="144"/>
      <c r="AU158" s="143"/>
      <c r="AV158" s="144"/>
      <c r="AW158" s="143"/>
      <c r="AX158" s="144"/>
      <c r="AY158" s="143"/>
      <c r="AZ158" s="144"/>
      <c r="BA158" s="143"/>
      <c r="BB158" s="144"/>
      <c r="BC158" s="143"/>
      <c r="BD158" s="144"/>
      <c r="BE158" s="143"/>
      <c r="BF158" s="144"/>
      <c r="BG158" s="143"/>
      <c r="BH158" s="144"/>
      <c r="BI158" s="143"/>
      <c r="BJ158" s="144"/>
      <c r="BK158" s="143"/>
      <c r="BL158" s="144"/>
      <c r="BM158" s="6"/>
      <c r="BO158" s="17"/>
      <c r="BP158" s="21"/>
    </row>
    <row r="159" spans="1:68" ht="26.25" thickBot="1">
      <c r="A159" s="13"/>
      <c r="B159" s="13"/>
      <c r="C159" s="143"/>
      <c r="D159" s="144"/>
      <c r="E159" s="143"/>
      <c r="F159" s="144"/>
      <c r="G159" s="143"/>
      <c r="H159" s="144"/>
      <c r="I159" s="143"/>
      <c r="J159" s="144"/>
      <c r="K159" s="143"/>
      <c r="L159" s="144"/>
      <c r="M159" s="143"/>
      <c r="N159" s="144"/>
      <c r="O159" s="143"/>
      <c r="P159" s="144"/>
      <c r="Q159" s="143"/>
      <c r="R159" s="144"/>
      <c r="S159" s="143"/>
      <c r="T159" s="144"/>
      <c r="U159" s="143"/>
      <c r="V159" s="144"/>
      <c r="W159" s="143"/>
      <c r="X159" s="144"/>
      <c r="Y159" s="143"/>
      <c r="Z159" s="144"/>
      <c r="AA159" s="143"/>
      <c r="AB159" s="144"/>
      <c r="AC159" s="143"/>
      <c r="AD159" s="144"/>
      <c r="AE159" s="143"/>
      <c r="AF159" s="144"/>
      <c r="AG159" s="143"/>
      <c r="AH159" s="144"/>
      <c r="AI159" s="143"/>
      <c r="AJ159" s="144"/>
      <c r="AK159" s="143"/>
      <c r="AL159" s="144"/>
      <c r="AM159" s="143"/>
      <c r="AN159" s="144"/>
      <c r="AO159" s="143"/>
      <c r="AP159" s="144"/>
      <c r="AQ159" s="143"/>
      <c r="AR159" s="144"/>
      <c r="AS159" s="143"/>
      <c r="AT159" s="144"/>
      <c r="AU159" s="143"/>
      <c r="AV159" s="144"/>
      <c r="AW159" s="143"/>
      <c r="AX159" s="144"/>
      <c r="AY159" s="143"/>
      <c r="AZ159" s="144"/>
      <c r="BA159" s="143"/>
      <c r="BB159" s="144"/>
      <c r="BC159" s="143"/>
      <c r="BD159" s="144"/>
      <c r="BE159" s="143"/>
      <c r="BF159" s="144"/>
      <c r="BG159" s="143"/>
      <c r="BH159" s="144"/>
      <c r="BI159" s="143"/>
      <c r="BJ159" s="144"/>
      <c r="BK159" s="143"/>
      <c r="BL159" s="144"/>
      <c r="BM159" s="6"/>
      <c r="BO159" s="17"/>
      <c r="BP159" s="21"/>
    </row>
    <row r="160" spans="1:68" ht="26.25" thickBot="1">
      <c r="A160" s="13"/>
      <c r="B160" s="13"/>
      <c r="C160" s="143"/>
      <c r="D160" s="144"/>
      <c r="E160" s="143"/>
      <c r="F160" s="144"/>
      <c r="G160" s="143"/>
      <c r="H160" s="144"/>
      <c r="I160" s="143"/>
      <c r="J160" s="144"/>
      <c r="K160" s="143"/>
      <c r="L160" s="144"/>
      <c r="M160" s="143"/>
      <c r="N160" s="144"/>
      <c r="O160" s="143"/>
      <c r="P160" s="144"/>
      <c r="Q160" s="143"/>
      <c r="R160" s="144"/>
      <c r="S160" s="143"/>
      <c r="T160" s="144"/>
      <c r="U160" s="143"/>
      <c r="V160" s="144"/>
      <c r="W160" s="143"/>
      <c r="X160" s="144"/>
      <c r="Y160" s="143"/>
      <c r="Z160" s="144"/>
      <c r="AA160" s="143"/>
      <c r="AB160" s="144"/>
      <c r="AC160" s="143"/>
      <c r="AD160" s="144"/>
      <c r="AE160" s="143"/>
      <c r="AF160" s="144"/>
      <c r="AG160" s="143"/>
      <c r="AH160" s="144"/>
      <c r="AI160" s="143"/>
      <c r="AJ160" s="144"/>
      <c r="AK160" s="143"/>
      <c r="AL160" s="144"/>
      <c r="AM160" s="143"/>
      <c r="AN160" s="144"/>
      <c r="AO160" s="143"/>
      <c r="AP160" s="144"/>
      <c r="AQ160" s="143"/>
      <c r="AR160" s="144"/>
      <c r="AS160" s="143"/>
      <c r="AT160" s="144"/>
      <c r="AU160" s="143"/>
      <c r="AV160" s="144"/>
      <c r="AW160" s="143"/>
      <c r="AX160" s="144"/>
      <c r="AY160" s="143"/>
      <c r="AZ160" s="144"/>
      <c r="BA160" s="143"/>
      <c r="BB160" s="144"/>
      <c r="BC160" s="143"/>
      <c r="BD160" s="144"/>
      <c r="BE160" s="143"/>
      <c r="BF160" s="144"/>
      <c r="BG160" s="143"/>
      <c r="BH160" s="144"/>
      <c r="BI160" s="143"/>
      <c r="BJ160" s="144"/>
      <c r="BK160" s="143"/>
      <c r="BL160" s="144"/>
      <c r="BM160" s="6"/>
      <c r="BO160" s="17"/>
      <c r="BP160" s="21"/>
    </row>
    <row r="161" spans="1:68" ht="26.25" thickBot="1">
      <c r="A161" s="13"/>
      <c r="B161" s="13"/>
      <c r="C161" s="143"/>
      <c r="D161" s="144"/>
      <c r="E161" s="143"/>
      <c r="F161" s="144"/>
      <c r="G161" s="143"/>
      <c r="H161" s="144"/>
      <c r="I161" s="143"/>
      <c r="J161" s="144"/>
      <c r="K161" s="143"/>
      <c r="L161" s="144"/>
      <c r="M161" s="143"/>
      <c r="N161" s="144"/>
      <c r="O161" s="143"/>
      <c r="P161" s="144"/>
      <c r="Q161" s="143"/>
      <c r="R161" s="144"/>
      <c r="S161" s="143"/>
      <c r="T161" s="144"/>
      <c r="U161" s="143"/>
      <c r="V161" s="144"/>
      <c r="W161" s="143"/>
      <c r="X161" s="144"/>
      <c r="Y161" s="143"/>
      <c r="Z161" s="144"/>
      <c r="AA161" s="143"/>
      <c r="AB161" s="144"/>
      <c r="AC161" s="143"/>
      <c r="AD161" s="144"/>
      <c r="AE161" s="143"/>
      <c r="AF161" s="144"/>
      <c r="AG161" s="143"/>
      <c r="AH161" s="144"/>
      <c r="AI161" s="143"/>
      <c r="AJ161" s="144"/>
      <c r="AK161" s="143"/>
      <c r="AL161" s="144"/>
      <c r="AM161" s="143"/>
      <c r="AN161" s="144"/>
      <c r="AO161" s="143"/>
      <c r="AP161" s="144"/>
      <c r="AQ161" s="143"/>
      <c r="AR161" s="144"/>
      <c r="AS161" s="143"/>
      <c r="AT161" s="144"/>
      <c r="AU161" s="143"/>
      <c r="AV161" s="144"/>
      <c r="AW161" s="143"/>
      <c r="AX161" s="144"/>
      <c r="AY161" s="143"/>
      <c r="AZ161" s="144"/>
      <c r="BA161" s="143"/>
      <c r="BB161" s="144"/>
      <c r="BC161" s="143"/>
      <c r="BD161" s="144"/>
      <c r="BE161" s="143"/>
      <c r="BF161" s="144"/>
      <c r="BG161" s="143"/>
      <c r="BH161" s="144"/>
      <c r="BI161" s="143"/>
      <c r="BJ161" s="144"/>
      <c r="BK161" s="143"/>
      <c r="BL161" s="144"/>
      <c r="BM161" s="6"/>
      <c r="BO161" s="17"/>
      <c r="BP161" s="21"/>
    </row>
    <row r="162" spans="1:68" ht="26.25" thickBot="1">
      <c r="A162" s="13"/>
      <c r="B162" s="13"/>
      <c r="C162" s="143"/>
      <c r="D162" s="144"/>
      <c r="E162" s="143"/>
      <c r="F162" s="144"/>
      <c r="G162" s="143"/>
      <c r="H162" s="144"/>
      <c r="I162" s="143"/>
      <c r="J162" s="144"/>
      <c r="K162" s="143"/>
      <c r="L162" s="144"/>
      <c r="M162" s="143"/>
      <c r="N162" s="144"/>
      <c r="O162" s="143"/>
      <c r="P162" s="144"/>
      <c r="Q162" s="143"/>
      <c r="R162" s="144"/>
      <c r="S162" s="143"/>
      <c r="T162" s="144"/>
      <c r="U162" s="143"/>
      <c r="V162" s="144"/>
      <c r="W162" s="143"/>
      <c r="X162" s="144"/>
      <c r="Y162" s="143"/>
      <c r="Z162" s="144"/>
      <c r="AA162" s="143"/>
      <c r="AB162" s="144"/>
      <c r="AC162" s="143"/>
      <c r="AD162" s="144"/>
      <c r="AE162" s="143"/>
      <c r="AF162" s="144"/>
      <c r="AG162" s="143"/>
      <c r="AH162" s="144"/>
      <c r="AI162" s="143"/>
      <c r="AJ162" s="144"/>
      <c r="AK162" s="143"/>
      <c r="AL162" s="144"/>
      <c r="AM162" s="143"/>
      <c r="AN162" s="144"/>
      <c r="AO162" s="143"/>
      <c r="AP162" s="144"/>
      <c r="AQ162" s="143"/>
      <c r="AR162" s="144"/>
      <c r="AS162" s="143"/>
      <c r="AT162" s="144"/>
      <c r="AU162" s="143"/>
      <c r="AV162" s="144"/>
      <c r="AW162" s="143"/>
      <c r="AX162" s="144"/>
      <c r="AY162" s="143"/>
      <c r="AZ162" s="144"/>
      <c r="BA162" s="143"/>
      <c r="BB162" s="144"/>
      <c r="BC162" s="143"/>
      <c r="BD162" s="144"/>
      <c r="BE162" s="143"/>
      <c r="BF162" s="144"/>
      <c r="BG162" s="143"/>
      <c r="BH162" s="144"/>
      <c r="BI162" s="143"/>
      <c r="BJ162" s="144"/>
      <c r="BK162" s="143"/>
      <c r="BL162" s="144"/>
      <c r="BM162" s="6"/>
      <c r="BO162" s="17"/>
      <c r="BP162" s="21"/>
    </row>
    <row r="163" spans="1:68" ht="26.25" thickBot="1">
      <c r="A163" s="13"/>
      <c r="B163" s="13"/>
      <c r="C163" s="143"/>
      <c r="D163" s="144"/>
      <c r="E163" s="143"/>
      <c r="F163" s="144"/>
      <c r="G163" s="143"/>
      <c r="H163" s="144"/>
      <c r="I163" s="143"/>
      <c r="J163" s="144"/>
      <c r="K163" s="143"/>
      <c r="L163" s="144"/>
      <c r="M163" s="143"/>
      <c r="N163" s="144"/>
      <c r="O163" s="143"/>
      <c r="P163" s="144"/>
      <c r="Q163" s="143"/>
      <c r="R163" s="144"/>
      <c r="S163" s="143"/>
      <c r="T163" s="144"/>
      <c r="U163" s="143"/>
      <c r="V163" s="144"/>
      <c r="W163" s="143"/>
      <c r="X163" s="144"/>
      <c r="Y163" s="143"/>
      <c r="Z163" s="144"/>
      <c r="AA163" s="143"/>
      <c r="AB163" s="144"/>
      <c r="AC163" s="143"/>
      <c r="AD163" s="144"/>
      <c r="AE163" s="143"/>
      <c r="AF163" s="144"/>
      <c r="AG163" s="143"/>
      <c r="AH163" s="144"/>
      <c r="AI163" s="143"/>
      <c r="AJ163" s="144"/>
      <c r="AK163" s="143"/>
      <c r="AL163" s="144"/>
      <c r="AM163" s="143"/>
      <c r="AN163" s="144"/>
      <c r="AO163" s="143"/>
      <c r="AP163" s="144"/>
      <c r="AQ163" s="143"/>
      <c r="AR163" s="144"/>
      <c r="AS163" s="143"/>
      <c r="AT163" s="144"/>
      <c r="AU163" s="143"/>
      <c r="AV163" s="144"/>
      <c r="AW163" s="143"/>
      <c r="AX163" s="144"/>
      <c r="AY163" s="143"/>
      <c r="AZ163" s="144"/>
      <c r="BA163" s="143"/>
      <c r="BB163" s="144"/>
      <c r="BC163" s="143"/>
      <c r="BD163" s="144"/>
      <c r="BE163" s="143"/>
      <c r="BF163" s="144"/>
      <c r="BG163" s="143"/>
      <c r="BH163" s="144"/>
      <c r="BI163" s="143"/>
      <c r="BJ163" s="144"/>
      <c r="BK163" s="143"/>
      <c r="BL163" s="144"/>
      <c r="BM163" s="6"/>
      <c r="BO163" s="17"/>
      <c r="BP163" s="20"/>
    </row>
    <row r="164" spans="1:68" ht="26.25" thickBot="1">
      <c r="A164" s="14"/>
      <c r="B164" s="14"/>
      <c r="C164" s="143"/>
      <c r="D164" s="144"/>
      <c r="E164" s="143"/>
      <c r="F164" s="144"/>
      <c r="G164" s="143"/>
      <c r="H164" s="144"/>
      <c r="I164" s="143"/>
      <c r="J164" s="144"/>
      <c r="K164" s="143"/>
      <c r="L164" s="144"/>
      <c r="M164" s="143"/>
      <c r="N164" s="144"/>
      <c r="O164" s="143"/>
      <c r="P164" s="144"/>
      <c r="Q164" s="143"/>
      <c r="R164" s="144"/>
      <c r="S164" s="143"/>
      <c r="T164" s="144"/>
      <c r="U164" s="143"/>
      <c r="V164" s="144"/>
      <c r="W164" s="143"/>
      <c r="X164" s="144"/>
      <c r="Y164" s="143"/>
      <c r="Z164" s="144"/>
      <c r="AA164" s="143"/>
      <c r="AB164" s="144"/>
      <c r="AC164" s="143"/>
      <c r="AD164" s="144"/>
      <c r="AE164" s="143"/>
      <c r="AF164" s="144"/>
      <c r="AG164" s="143"/>
      <c r="AH164" s="144"/>
      <c r="AI164" s="143"/>
      <c r="AJ164" s="144"/>
      <c r="AK164" s="143"/>
      <c r="AL164" s="144"/>
      <c r="AM164" s="143"/>
      <c r="AN164" s="144"/>
      <c r="AO164" s="143"/>
      <c r="AP164" s="144"/>
      <c r="AQ164" s="143"/>
      <c r="AR164" s="144"/>
      <c r="AS164" s="143"/>
      <c r="AT164" s="144"/>
      <c r="AU164" s="143"/>
      <c r="AV164" s="144"/>
      <c r="AW164" s="143"/>
      <c r="AX164" s="144"/>
      <c r="AY164" s="143"/>
      <c r="AZ164" s="144"/>
      <c r="BA164" s="143"/>
      <c r="BB164" s="144"/>
      <c r="BC164" s="143"/>
      <c r="BD164" s="144"/>
      <c r="BE164" s="143"/>
      <c r="BF164" s="144"/>
      <c r="BG164" s="143"/>
      <c r="BH164" s="144"/>
      <c r="BI164" s="143"/>
      <c r="BJ164" s="144"/>
      <c r="BK164" s="143"/>
      <c r="BL164" s="144"/>
      <c r="BM164" s="6"/>
      <c r="BO164" s="17"/>
      <c r="BP164" s="21"/>
    </row>
    <row r="165" spans="1:68" ht="26.25" thickBot="1">
      <c r="A165" s="14"/>
      <c r="B165" s="14"/>
      <c r="C165" s="143"/>
      <c r="D165" s="144"/>
      <c r="E165" s="143"/>
      <c r="F165" s="144"/>
      <c r="G165" s="143"/>
      <c r="H165" s="144"/>
      <c r="I165" s="143"/>
      <c r="J165" s="144"/>
      <c r="K165" s="143"/>
      <c r="L165" s="144"/>
      <c r="M165" s="143"/>
      <c r="N165" s="144"/>
      <c r="O165" s="143"/>
      <c r="P165" s="144"/>
      <c r="Q165" s="143"/>
      <c r="R165" s="144"/>
      <c r="S165" s="143"/>
      <c r="T165" s="144"/>
      <c r="U165" s="143"/>
      <c r="V165" s="144"/>
      <c r="W165" s="143"/>
      <c r="X165" s="144"/>
      <c r="Y165" s="143"/>
      <c r="Z165" s="144"/>
      <c r="AA165" s="143"/>
      <c r="AB165" s="144"/>
      <c r="AC165" s="143"/>
      <c r="AD165" s="144"/>
      <c r="AE165" s="143"/>
      <c r="AF165" s="144"/>
      <c r="AG165" s="143"/>
      <c r="AH165" s="144"/>
      <c r="AI165" s="143"/>
      <c r="AJ165" s="144"/>
      <c r="AK165" s="143"/>
      <c r="AL165" s="144"/>
      <c r="AM165" s="143"/>
      <c r="AN165" s="144"/>
      <c r="AO165" s="143"/>
      <c r="AP165" s="144"/>
      <c r="AQ165" s="143"/>
      <c r="AR165" s="144"/>
      <c r="AS165" s="143"/>
      <c r="AT165" s="144"/>
      <c r="AU165" s="143"/>
      <c r="AV165" s="144"/>
      <c r="AW165" s="143"/>
      <c r="AX165" s="144"/>
      <c r="AY165" s="143"/>
      <c r="AZ165" s="144"/>
      <c r="BA165" s="143"/>
      <c r="BB165" s="144"/>
      <c r="BC165" s="143"/>
      <c r="BD165" s="144"/>
      <c r="BE165" s="143"/>
      <c r="BF165" s="144"/>
      <c r="BG165" s="143"/>
      <c r="BH165" s="144"/>
      <c r="BI165" s="143"/>
      <c r="BJ165" s="144"/>
      <c r="BK165" s="143"/>
      <c r="BL165" s="144"/>
      <c r="BM165" s="6"/>
      <c r="BO165" s="17"/>
      <c r="BP165" s="20"/>
    </row>
    <row r="166" spans="1:68" ht="26.25" thickBot="1">
      <c r="A166" s="14"/>
      <c r="B166" s="14"/>
      <c r="C166" s="143"/>
      <c r="D166" s="144"/>
      <c r="E166" s="143"/>
      <c r="F166" s="144"/>
      <c r="G166" s="143"/>
      <c r="H166" s="144"/>
      <c r="I166" s="143"/>
      <c r="J166" s="144"/>
      <c r="K166" s="143"/>
      <c r="L166" s="144"/>
      <c r="M166" s="143"/>
      <c r="N166" s="144"/>
      <c r="O166" s="143"/>
      <c r="P166" s="144"/>
      <c r="Q166" s="143"/>
      <c r="R166" s="144"/>
      <c r="S166" s="143"/>
      <c r="T166" s="144"/>
      <c r="U166" s="143"/>
      <c r="V166" s="144"/>
      <c r="W166" s="143"/>
      <c r="X166" s="144"/>
      <c r="Y166" s="143"/>
      <c r="Z166" s="144"/>
      <c r="AA166" s="143"/>
      <c r="AB166" s="144"/>
      <c r="AC166" s="143"/>
      <c r="AD166" s="144"/>
      <c r="AE166" s="143"/>
      <c r="AF166" s="144"/>
      <c r="AG166" s="143"/>
      <c r="AH166" s="144"/>
      <c r="AI166" s="143"/>
      <c r="AJ166" s="144"/>
      <c r="AK166" s="143"/>
      <c r="AL166" s="144"/>
      <c r="AM166" s="143"/>
      <c r="AN166" s="144"/>
      <c r="AO166" s="143"/>
      <c r="AP166" s="144"/>
      <c r="AQ166" s="143"/>
      <c r="AR166" s="144"/>
      <c r="AS166" s="143"/>
      <c r="AT166" s="144"/>
      <c r="AU166" s="143"/>
      <c r="AV166" s="144"/>
      <c r="AW166" s="143"/>
      <c r="AX166" s="144"/>
      <c r="AY166" s="143"/>
      <c r="AZ166" s="144"/>
      <c r="BA166" s="143"/>
      <c r="BB166" s="144"/>
      <c r="BC166" s="143"/>
      <c r="BD166" s="144"/>
      <c r="BE166" s="143"/>
      <c r="BF166" s="144"/>
      <c r="BG166" s="143"/>
      <c r="BH166" s="144"/>
      <c r="BI166" s="143"/>
      <c r="BJ166" s="144"/>
      <c r="BK166" s="143"/>
      <c r="BL166" s="144"/>
      <c r="BM166" s="6"/>
      <c r="BO166" s="17"/>
      <c r="BP166" s="20"/>
    </row>
    <row r="167" spans="1:68" ht="26.25" thickBot="1">
      <c r="A167" s="14"/>
      <c r="B167" s="14"/>
      <c r="C167" s="143"/>
      <c r="D167" s="144"/>
      <c r="E167" s="143"/>
      <c r="F167" s="144"/>
      <c r="G167" s="143"/>
      <c r="H167" s="144"/>
      <c r="I167" s="143"/>
      <c r="J167" s="144"/>
      <c r="K167" s="143"/>
      <c r="L167" s="144"/>
      <c r="M167" s="143"/>
      <c r="N167" s="144"/>
      <c r="O167" s="143"/>
      <c r="P167" s="144"/>
      <c r="Q167" s="143"/>
      <c r="R167" s="144"/>
      <c r="S167" s="143"/>
      <c r="T167" s="144"/>
      <c r="U167" s="143"/>
      <c r="V167" s="144"/>
      <c r="W167" s="143"/>
      <c r="X167" s="144"/>
      <c r="Y167" s="143"/>
      <c r="Z167" s="144"/>
      <c r="AA167" s="143"/>
      <c r="AB167" s="144"/>
      <c r="AC167" s="143"/>
      <c r="AD167" s="144"/>
      <c r="AE167" s="143"/>
      <c r="AF167" s="144"/>
      <c r="AG167" s="143"/>
      <c r="AH167" s="144"/>
      <c r="AI167" s="143"/>
      <c r="AJ167" s="144"/>
      <c r="AK167" s="143"/>
      <c r="AL167" s="144"/>
      <c r="AM167" s="143"/>
      <c r="AN167" s="144"/>
      <c r="AO167" s="143"/>
      <c r="AP167" s="144"/>
      <c r="AQ167" s="143"/>
      <c r="AR167" s="144"/>
      <c r="AS167" s="143"/>
      <c r="AT167" s="144"/>
      <c r="AU167" s="143"/>
      <c r="AV167" s="144"/>
      <c r="AW167" s="143"/>
      <c r="AX167" s="144"/>
      <c r="AY167" s="143"/>
      <c r="AZ167" s="144"/>
      <c r="BA167" s="143"/>
      <c r="BB167" s="144"/>
      <c r="BC167" s="143"/>
      <c r="BD167" s="144"/>
      <c r="BE167" s="143"/>
      <c r="BF167" s="144"/>
      <c r="BG167" s="143"/>
      <c r="BH167" s="144"/>
      <c r="BI167" s="143"/>
      <c r="BJ167" s="144"/>
      <c r="BK167" s="143"/>
      <c r="BL167" s="144"/>
      <c r="BM167" s="6"/>
      <c r="BO167" s="17"/>
      <c r="BP167" s="21"/>
    </row>
    <row r="168" spans="1:68" ht="26.25" thickBot="1">
      <c r="A168" s="13"/>
      <c r="B168" s="13"/>
      <c r="C168" s="143"/>
      <c r="D168" s="144"/>
      <c r="E168" s="143"/>
      <c r="F168" s="144"/>
      <c r="G168" s="143"/>
      <c r="H168" s="144"/>
      <c r="I168" s="143"/>
      <c r="J168" s="144"/>
      <c r="K168" s="143"/>
      <c r="L168" s="144"/>
      <c r="M168" s="143"/>
      <c r="N168" s="144"/>
      <c r="O168" s="143"/>
      <c r="P168" s="144"/>
      <c r="Q168" s="143"/>
      <c r="R168" s="144"/>
      <c r="S168" s="143"/>
      <c r="T168" s="144"/>
      <c r="U168" s="143"/>
      <c r="V168" s="144"/>
      <c r="W168" s="143"/>
      <c r="X168" s="144"/>
      <c r="Y168" s="143"/>
      <c r="Z168" s="144"/>
      <c r="AA168" s="143"/>
      <c r="AB168" s="144"/>
      <c r="AC168" s="143"/>
      <c r="AD168" s="144"/>
      <c r="AE168" s="143"/>
      <c r="AF168" s="144"/>
      <c r="AG168" s="143"/>
      <c r="AH168" s="144"/>
      <c r="AI168" s="143"/>
      <c r="AJ168" s="144"/>
      <c r="AK168" s="143"/>
      <c r="AL168" s="144"/>
      <c r="AM168" s="143"/>
      <c r="AN168" s="144"/>
      <c r="AO168" s="143"/>
      <c r="AP168" s="144"/>
      <c r="AQ168" s="143"/>
      <c r="AR168" s="144"/>
      <c r="AS168" s="143"/>
      <c r="AT168" s="144"/>
      <c r="AU168" s="143"/>
      <c r="AV168" s="144"/>
      <c r="AW168" s="143"/>
      <c r="AX168" s="144"/>
      <c r="AY168" s="143"/>
      <c r="AZ168" s="144"/>
      <c r="BA168" s="143"/>
      <c r="BB168" s="144"/>
      <c r="BC168" s="143"/>
      <c r="BD168" s="144"/>
      <c r="BE168" s="143"/>
      <c r="BF168" s="144"/>
      <c r="BG168" s="143"/>
      <c r="BH168" s="144"/>
      <c r="BI168" s="143"/>
      <c r="BJ168" s="144"/>
      <c r="BK168" s="143"/>
      <c r="BL168" s="144"/>
      <c r="BM168" s="6"/>
      <c r="BO168" s="17"/>
      <c r="BP168" s="21"/>
    </row>
    <row r="169" spans="1:68" ht="26.25" thickBot="1">
      <c r="A169" s="13"/>
      <c r="B169" s="13"/>
      <c r="C169" s="143"/>
      <c r="D169" s="144"/>
      <c r="E169" s="143"/>
      <c r="F169" s="144"/>
      <c r="G169" s="143"/>
      <c r="H169" s="144"/>
      <c r="I169" s="143"/>
      <c r="J169" s="144"/>
      <c r="K169" s="143"/>
      <c r="L169" s="144"/>
      <c r="M169" s="143"/>
      <c r="N169" s="144"/>
      <c r="O169" s="143"/>
      <c r="P169" s="144"/>
      <c r="Q169" s="143"/>
      <c r="R169" s="144"/>
      <c r="S169" s="143"/>
      <c r="T169" s="144"/>
      <c r="U169" s="143"/>
      <c r="V169" s="144"/>
      <c r="W169" s="143"/>
      <c r="X169" s="144"/>
      <c r="Y169" s="143"/>
      <c r="Z169" s="144"/>
      <c r="AA169" s="143"/>
      <c r="AB169" s="144"/>
      <c r="AC169" s="143"/>
      <c r="AD169" s="144"/>
      <c r="AE169" s="143"/>
      <c r="AF169" s="144"/>
      <c r="AG169" s="143"/>
      <c r="AH169" s="144"/>
      <c r="AI169" s="143"/>
      <c r="AJ169" s="144"/>
      <c r="AK169" s="143"/>
      <c r="AL169" s="144"/>
      <c r="AM169" s="143"/>
      <c r="AN169" s="144"/>
      <c r="AO169" s="143"/>
      <c r="AP169" s="144"/>
      <c r="AQ169" s="143"/>
      <c r="AR169" s="144"/>
      <c r="AS169" s="143"/>
      <c r="AT169" s="144"/>
      <c r="AU169" s="143"/>
      <c r="AV169" s="144"/>
      <c r="AW169" s="143"/>
      <c r="AX169" s="144"/>
      <c r="AY169" s="143"/>
      <c r="AZ169" s="144"/>
      <c r="BA169" s="143"/>
      <c r="BB169" s="144"/>
      <c r="BC169" s="143"/>
      <c r="BD169" s="144"/>
      <c r="BE169" s="143"/>
      <c r="BF169" s="144"/>
      <c r="BG169" s="143"/>
      <c r="BH169" s="144"/>
      <c r="BI169" s="143"/>
      <c r="BJ169" s="144"/>
      <c r="BK169" s="143"/>
      <c r="BL169" s="144"/>
      <c r="BM169" s="6"/>
      <c r="BO169" s="17"/>
      <c r="BP169" s="21"/>
    </row>
    <row r="170" spans="1:68" ht="26.25" thickBot="1">
      <c r="A170" s="13"/>
      <c r="B170" s="13"/>
      <c r="C170" s="143"/>
      <c r="D170" s="144"/>
      <c r="E170" s="143"/>
      <c r="F170" s="144"/>
      <c r="G170" s="143"/>
      <c r="H170" s="144"/>
      <c r="I170" s="143"/>
      <c r="J170" s="144"/>
      <c r="K170" s="143"/>
      <c r="L170" s="144"/>
      <c r="M170" s="143"/>
      <c r="N170" s="144"/>
      <c r="O170" s="143"/>
      <c r="P170" s="144"/>
      <c r="Q170" s="143"/>
      <c r="R170" s="144"/>
      <c r="S170" s="143"/>
      <c r="T170" s="144"/>
      <c r="U170" s="143"/>
      <c r="V170" s="144"/>
      <c r="W170" s="143"/>
      <c r="X170" s="144"/>
      <c r="Y170" s="143"/>
      <c r="Z170" s="144"/>
      <c r="AA170" s="143"/>
      <c r="AB170" s="144"/>
      <c r="AC170" s="143"/>
      <c r="AD170" s="144"/>
      <c r="AE170" s="143"/>
      <c r="AF170" s="144"/>
      <c r="AG170" s="143"/>
      <c r="AH170" s="144"/>
      <c r="AI170" s="143"/>
      <c r="AJ170" s="144"/>
      <c r="AK170" s="143"/>
      <c r="AL170" s="144"/>
      <c r="AM170" s="143"/>
      <c r="AN170" s="144"/>
      <c r="AO170" s="143"/>
      <c r="AP170" s="144"/>
      <c r="AQ170" s="143"/>
      <c r="AR170" s="144"/>
      <c r="AS170" s="143"/>
      <c r="AT170" s="144"/>
      <c r="AU170" s="143"/>
      <c r="AV170" s="144"/>
      <c r="AW170" s="143"/>
      <c r="AX170" s="144"/>
      <c r="AY170" s="143"/>
      <c r="AZ170" s="144"/>
      <c r="BA170" s="143"/>
      <c r="BB170" s="144"/>
      <c r="BC170" s="143"/>
      <c r="BD170" s="144"/>
      <c r="BE170" s="143"/>
      <c r="BF170" s="144"/>
      <c r="BG170" s="143"/>
      <c r="BH170" s="144"/>
      <c r="BI170" s="143"/>
      <c r="BJ170" s="144"/>
      <c r="BK170" s="143"/>
      <c r="BL170" s="144"/>
      <c r="BM170" s="6"/>
      <c r="BO170" s="17"/>
      <c r="BP170" s="20"/>
    </row>
    <row r="171" spans="1:68" ht="26.25" thickBot="1">
      <c r="A171" s="13"/>
      <c r="B171" s="13"/>
      <c r="C171" s="143"/>
      <c r="D171" s="144"/>
      <c r="E171" s="143"/>
      <c r="F171" s="144"/>
      <c r="G171" s="143"/>
      <c r="H171" s="144"/>
      <c r="I171" s="143"/>
      <c r="J171" s="144"/>
      <c r="K171" s="143"/>
      <c r="L171" s="144"/>
      <c r="M171" s="143"/>
      <c r="N171" s="144"/>
      <c r="O171" s="143"/>
      <c r="P171" s="144"/>
      <c r="Q171" s="143"/>
      <c r="R171" s="144"/>
      <c r="S171" s="143"/>
      <c r="T171" s="144"/>
      <c r="U171" s="143"/>
      <c r="V171" s="144"/>
      <c r="W171" s="143"/>
      <c r="X171" s="144"/>
      <c r="Y171" s="143"/>
      <c r="Z171" s="144"/>
      <c r="AA171" s="143"/>
      <c r="AB171" s="144"/>
      <c r="AC171" s="143"/>
      <c r="AD171" s="144"/>
      <c r="AE171" s="143"/>
      <c r="AF171" s="144"/>
      <c r="AG171" s="143"/>
      <c r="AH171" s="144"/>
      <c r="AI171" s="143"/>
      <c r="AJ171" s="144"/>
      <c r="AK171" s="143"/>
      <c r="AL171" s="144"/>
      <c r="AM171" s="143"/>
      <c r="AN171" s="144"/>
      <c r="AO171" s="143"/>
      <c r="AP171" s="144"/>
      <c r="AQ171" s="143"/>
      <c r="AR171" s="144"/>
      <c r="AS171" s="143"/>
      <c r="AT171" s="144"/>
      <c r="AU171" s="143"/>
      <c r="AV171" s="144"/>
      <c r="AW171" s="143"/>
      <c r="AX171" s="144"/>
      <c r="AY171" s="143"/>
      <c r="AZ171" s="144"/>
      <c r="BA171" s="143"/>
      <c r="BB171" s="144"/>
      <c r="BC171" s="143"/>
      <c r="BD171" s="144"/>
      <c r="BE171" s="143"/>
      <c r="BF171" s="144"/>
      <c r="BG171" s="143"/>
      <c r="BH171" s="144"/>
      <c r="BI171" s="143"/>
      <c r="BJ171" s="144"/>
      <c r="BK171" s="143"/>
      <c r="BL171" s="144"/>
      <c r="BM171" s="6"/>
      <c r="BO171" s="17"/>
      <c r="BP171" s="20"/>
    </row>
    <row r="172" spans="1:68" ht="26.25" thickBot="1">
      <c r="A172" s="13"/>
      <c r="B172" s="13"/>
      <c r="C172" s="143"/>
      <c r="D172" s="144"/>
      <c r="E172" s="143"/>
      <c r="F172" s="144"/>
      <c r="G172" s="143"/>
      <c r="H172" s="144"/>
      <c r="I172" s="143"/>
      <c r="J172" s="144"/>
      <c r="K172" s="143"/>
      <c r="L172" s="144"/>
      <c r="M172" s="143"/>
      <c r="N172" s="144"/>
      <c r="O172" s="143"/>
      <c r="P172" s="144"/>
      <c r="Q172" s="143"/>
      <c r="R172" s="144"/>
      <c r="S172" s="143"/>
      <c r="T172" s="144"/>
      <c r="U172" s="143"/>
      <c r="V172" s="144"/>
      <c r="W172" s="143"/>
      <c r="X172" s="144"/>
      <c r="Y172" s="143"/>
      <c r="Z172" s="144"/>
      <c r="AA172" s="143"/>
      <c r="AB172" s="144"/>
      <c r="AC172" s="143"/>
      <c r="AD172" s="144"/>
      <c r="AE172" s="143"/>
      <c r="AF172" s="144"/>
      <c r="AG172" s="143"/>
      <c r="AH172" s="144"/>
      <c r="AI172" s="143"/>
      <c r="AJ172" s="144"/>
      <c r="AK172" s="143"/>
      <c r="AL172" s="144"/>
      <c r="AM172" s="143"/>
      <c r="AN172" s="144"/>
      <c r="AO172" s="143"/>
      <c r="AP172" s="144"/>
      <c r="AQ172" s="143"/>
      <c r="AR172" s="144"/>
      <c r="AS172" s="143"/>
      <c r="AT172" s="144"/>
      <c r="AU172" s="143"/>
      <c r="AV172" s="144"/>
      <c r="AW172" s="143"/>
      <c r="AX172" s="144"/>
      <c r="AY172" s="143"/>
      <c r="AZ172" s="144"/>
      <c r="BA172" s="143"/>
      <c r="BB172" s="144"/>
      <c r="BC172" s="143"/>
      <c r="BD172" s="144"/>
      <c r="BE172" s="143"/>
      <c r="BF172" s="144"/>
      <c r="BG172" s="143"/>
      <c r="BH172" s="144"/>
      <c r="BI172" s="143"/>
      <c r="BJ172" s="144"/>
      <c r="BK172" s="143"/>
      <c r="BL172" s="144"/>
      <c r="BM172" s="6"/>
      <c r="BO172" s="17"/>
      <c r="BP172" s="20"/>
    </row>
    <row r="173" spans="1:68" ht="26.25" thickBot="1">
      <c r="A173" s="13"/>
      <c r="B173" s="13"/>
      <c r="C173" s="143"/>
      <c r="D173" s="144"/>
      <c r="E173" s="143"/>
      <c r="F173" s="144"/>
      <c r="G173" s="143"/>
      <c r="H173" s="144"/>
      <c r="I173" s="143"/>
      <c r="J173" s="144"/>
      <c r="K173" s="143"/>
      <c r="L173" s="144"/>
      <c r="M173" s="143"/>
      <c r="N173" s="144"/>
      <c r="O173" s="143"/>
      <c r="P173" s="144"/>
      <c r="Q173" s="143"/>
      <c r="R173" s="144"/>
      <c r="S173" s="143"/>
      <c r="T173" s="144"/>
      <c r="U173" s="143"/>
      <c r="V173" s="144"/>
      <c r="W173" s="143"/>
      <c r="X173" s="144"/>
      <c r="Y173" s="143"/>
      <c r="Z173" s="144"/>
      <c r="AA173" s="143"/>
      <c r="AB173" s="144"/>
      <c r="AC173" s="143"/>
      <c r="AD173" s="144"/>
      <c r="AE173" s="143"/>
      <c r="AF173" s="144"/>
      <c r="AG173" s="143"/>
      <c r="AH173" s="144"/>
      <c r="AI173" s="143"/>
      <c r="AJ173" s="144"/>
      <c r="AK173" s="143"/>
      <c r="AL173" s="144"/>
      <c r="AM173" s="143"/>
      <c r="AN173" s="144"/>
      <c r="AO173" s="143"/>
      <c r="AP173" s="144"/>
      <c r="AQ173" s="143"/>
      <c r="AR173" s="144"/>
      <c r="AS173" s="143"/>
      <c r="AT173" s="144"/>
      <c r="AU173" s="143"/>
      <c r="AV173" s="144"/>
      <c r="AW173" s="143"/>
      <c r="AX173" s="144"/>
      <c r="AY173" s="143"/>
      <c r="AZ173" s="144"/>
      <c r="BA173" s="143"/>
      <c r="BB173" s="144"/>
      <c r="BC173" s="143"/>
      <c r="BD173" s="144"/>
      <c r="BE173" s="143"/>
      <c r="BF173" s="144"/>
      <c r="BG173" s="143"/>
      <c r="BH173" s="144"/>
      <c r="BI173" s="143"/>
      <c r="BJ173" s="144"/>
      <c r="BK173" s="143"/>
      <c r="BL173" s="144"/>
      <c r="BM173" s="6"/>
      <c r="BO173" s="17"/>
      <c r="BP173" s="20"/>
    </row>
    <row r="174" spans="1:68" ht="26.25" thickBot="1">
      <c r="A174" s="13"/>
      <c r="B174" s="13"/>
      <c r="C174" s="143"/>
      <c r="D174" s="144"/>
      <c r="E174" s="143"/>
      <c r="F174" s="144"/>
      <c r="G174" s="143"/>
      <c r="H174" s="144"/>
      <c r="I174" s="143"/>
      <c r="J174" s="144"/>
      <c r="K174" s="143"/>
      <c r="L174" s="144"/>
      <c r="M174" s="143"/>
      <c r="N174" s="144"/>
      <c r="O174" s="143"/>
      <c r="P174" s="144"/>
      <c r="Q174" s="143"/>
      <c r="R174" s="144"/>
      <c r="S174" s="143"/>
      <c r="T174" s="144"/>
      <c r="U174" s="143"/>
      <c r="V174" s="144"/>
      <c r="W174" s="143"/>
      <c r="X174" s="144"/>
      <c r="Y174" s="143"/>
      <c r="Z174" s="144"/>
      <c r="AA174" s="143"/>
      <c r="AB174" s="144"/>
      <c r="AC174" s="143"/>
      <c r="AD174" s="144"/>
      <c r="AE174" s="143"/>
      <c r="AF174" s="144"/>
      <c r="AG174" s="143"/>
      <c r="AH174" s="144"/>
      <c r="AI174" s="143"/>
      <c r="AJ174" s="144"/>
      <c r="AK174" s="143"/>
      <c r="AL174" s="144"/>
      <c r="AM174" s="143"/>
      <c r="AN174" s="144"/>
      <c r="AO174" s="143"/>
      <c r="AP174" s="144"/>
      <c r="AQ174" s="143"/>
      <c r="AR174" s="144"/>
      <c r="AS174" s="143"/>
      <c r="AT174" s="144"/>
      <c r="AU174" s="143"/>
      <c r="AV174" s="144"/>
      <c r="AW174" s="143"/>
      <c r="AX174" s="144"/>
      <c r="AY174" s="143"/>
      <c r="AZ174" s="144"/>
      <c r="BA174" s="143"/>
      <c r="BB174" s="144"/>
      <c r="BC174" s="143"/>
      <c r="BD174" s="144"/>
      <c r="BE174" s="143"/>
      <c r="BF174" s="144"/>
      <c r="BG174" s="143"/>
      <c r="BH174" s="144"/>
      <c r="BI174" s="143"/>
      <c r="BJ174" s="144"/>
      <c r="BK174" s="143"/>
      <c r="BL174" s="144"/>
      <c r="BM174" s="6"/>
      <c r="BO174" s="17"/>
      <c r="BP174" s="20"/>
    </row>
    <row r="175" spans="1:68" ht="26.25" thickBot="1">
      <c r="A175" s="13"/>
      <c r="B175" s="13"/>
      <c r="C175" s="143"/>
      <c r="D175" s="144"/>
      <c r="E175" s="143"/>
      <c r="F175" s="144"/>
      <c r="G175" s="143"/>
      <c r="H175" s="144"/>
      <c r="I175" s="143"/>
      <c r="J175" s="144"/>
      <c r="K175" s="143"/>
      <c r="L175" s="144"/>
      <c r="M175" s="143"/>
      <c r="N175" s="144"/>
      <c r="O175" s="143"/>
      <c r="P175" s="144"/>
      <c r="Q175" s="143"/>
      <c r="R175" s="144"/>
      <c r="S175" s="143"/>
      <c r="T175" s="144"/>
      <c r="U175" s="143"/>
      <c r="V175" s="144"/>
      <c r="W175" s="143"/>
      <c r="X175" s="144"/>
      <c r="Y175" s="143"/>
      <c r="Z175" s="144"/>
      <c r="AA175" s="143"/>
      <c r="AB175" s="144"/>
      <c r="AC175" s="143"/>
      <c r="AD175" s="144"/>
      <c r="AE175" s="143"/>
      <c r="AF175" s="144"/>
      <c r="AG175" s="143"/>
      <c r="AH175" s="144"/>
      <c r="AI175" s="143"/>
      <c r="AJ175" s="144"/>
      <c r="AK175" s="143"/>
      <c r="AL175" s="144"/>
      <c r="AM175" s="143"/>
      <c r="AN175" s="144"/>
      <c r="AO175" s="143"/>
      <c r="AP175" s="144"/>
      <c r="AQ175" s="143"/>
      <c r="AR175" s="144"/>
      <c r="AS175" s="143"/>
      <c r="AT175" s="144"/>
      <c r="AU175" s="143"/>
      <c r="AV175" s="144"/>
      <c r="AW175" s="143"/>
      <c r="AX175" s="144"/>
      <c r="AY175" s="143"/>
      <c r="AZ175" s="144"/>
      <c r="BA175" s="143"/>
      <c r="BB175" s="144"/>
      <c r="BC175" s="143"/>
      <c r="BD175" s="144"/>
      <c r="BE175" s="143"/>
      <c r="BF175" s="144"/>
      <c r="BG175" s="143"/>
      <c r="BH175" s="144"/>
      <c r="BI175" s="143"/>
      <c r="BJ175" s="144"/>
      <c r="BK175" s="143"/>
      <c r="BL175" s="144"/>
      <c r="BM175" s="6"/>
      <c r="BO175" s="17"/>
      <c r="BP175" s="20"/>
    </row>
    <row r="176" spans="1:68" ht="26.25" thickBot="1">
      <c r="A176" s="13"/>
      <c r="B176" s="13"/>
      <c r="C176" s="143"/>
      <c r="D176" s="144"/>
      <c r="E176" s="143"/>
      <c r="F176" s="144"/>
      <c r="G176" s="143"/>
      <c r="H176" s="144"/>
      <c r="I176" s="143"/>
      <c r="J176" s="144"/>
      <c r="K176" s="143"/>
      <c r="L176" s="144"/>
      <c r="M176" s="143"/>
      <c r="N176" s="144"/>
      <c r="O176" s="143"/>
      <c r="P176" s="144"/>
      <c r="Q176" s="143"/>
      <c r="R176" s="144"/>
      <c r="S176" s="143"/>
      <c r="T176" s="144"/>
      <c r="U176" s="143"/>
      <c r="V176" s="144"/>
      <c r="W176" s="143"/>
      <c r="X176" s="144"/>
      <c r="Y176" s="143"/>
      <c r="Z176" s="144"/>
      <c r="AA176" s="143"/>
      <c r="AB176" s="144"/>
      <c r="AC176" s="143"/>
      <c r="AD176" s="144"/>
      <c r="AE176" s="143"/>
      <c r="AF176" s="144"/>
      <c r="AG176" s="143"/>
      <c r="AH176" s="144"/>
      <c r="AI176" s="143"/>
      <c r="AJ176" s="144"/>
      <c r="AK176" s="143"/>
      <c r="AL176" s="144"/>
      <c r="AM176" s="143"/>
      <c r="AN176" s="144"/>
      <c r="AO176" s="143"/>
      <c r="AP176" s="144"/>
      <c r="AQ176" s="143"/>
      <c r="AR176" s="144"/>
      <c r="AS176" s="143"/>
      <c r="AT176" s="144"/>
      <c r="AU176" s="143"/>
      <c r="AV176" s="144"/>
      <c r="AW176" s="143"/>
      <c r="AX176" s="144"/>
      <c r="AY176" s="143"/>
      <c r="AZ176" s="144"/>
      <c r="BA176" s="143"/>
      <c r="BB176" s="144"/>
      <c r="BC176" s="143"/>
      <c r="BD176" s="144"/>
      <c r="BE176" s="143"/>
      <c r="BF176" s="144"/>
      <c r="BG176" s="143"/>
      <c r="BH176" s="144"/>
      <c r="BI176" s="143"/>
      <c r="BJ176" s="144"/>
      <c r="BK176" s="143"/>
      <c r="BL176" s="144"/>
      <c r="BM176" s="6"/>
      <c r="BO176" s="17"/>
      <c r="BP176" s="20"/>
    </row>
    <row r="177" spans="1:68" ht="26.25" thickBot="1">
      <c r="A177" s="13"/>
      <c r="B177" s="13"/>
      <c r="C177" s="143"/>
      <c r="D177" s="144"/>
      <c r="E177" s="143"/>
      <c r="F177" s="144"/>
      <c r="G177" s="143"/>
      <c r="H177" s="144"/>
      <c r="I177" s="143"/>
      <c r="J177" s="144"/>
      <c r="K177" s="143"/>
      <c r="L177" s="144"/>
      <c r="M177" s="143"/>
      <c r="N177" s="144"/>
      <c r="O177" s="143"/>
      <c r="P177" s="144"/>
      <c r="Q177" s="143"/>
      <c r="R177" s="144"/>
      <c r="S177" s="143"/>
      <c r="T177" s="144"/>
      <c r="U177" s="143"/>
      <c r="V177" s="144"/>
      <c r="W177" s="143"/>
      <c r="X177" s="144"/>
      <c r="Y177" s="143"/>
      <c r="Z177" s="144"/>
      <c r="AA177" s="143"/>
      <c r="AB177" s="144"/>
      <c r="AC177" s="143"/>
      <c r="AD177" s="144"/>
      <c r="AE177" s="143"/>
      <c r="AF177" s="144"/>
      <c r="AG177" s="143"/>
      <c r="AH177" s="144"/>
      <c r="AI177" s="143"/>
      <c r="AJ177" s="144"/>
      <c r="AK177" s="143"/>
      <c r="AL177" s="144"/>
      <c r="AM177" s="143"/>
      <c r="AN177" s="144"/>
      <c r="AO177" s="143"/>
      <c r="AP177" s="144"/>
      <c r="AQ177" s="143"/>
      <c r="AR177" s="144"/>
      <c r="AS177" s="143"/>
      <c r="AT177" s="144"/>
      <c r="AU177" s="143"/>
      <c r="AV177" s="144"/>
      <c r="AW177" s="143"/>
      <c r="AX177" s="144"/>
      <c r="AY177" s="143"/>
      <c r="AZ177" s="144"/>
      <c r="BA177" s="143"/>
      <c r="BB177" s="144"/>
      <c r="BC177" s="143"/>
      <c r="BD177" s="144"/>
      <c r="BE177" s="143"/>
      <c r="BF177" s="144"/>
      <c r="BG177" s="143"/>
      <c r="BH177" s="144"/>
      <c r="BI177" s="143"/>
      <c r="BJ177" s="144"/>
      <c r="BK177" s="143"/>
      <c r="BL177" s="144"/>
      <c r="BM177" s="6"/>
      <c r="BO177" s="17"/>
      <c r="BP177" s="20"/>
    </row>
    <row r="178" spans="1:68" ht="26.25" thickBot="1">
      <c r="A178" s="13"/>
      <c r="B178" s="13"/>
      <c r="C178" s="143"/>
      <c r="D178" s="144"/>
      <c r="E178" s="143"/>
      <c r="F178" s="144"/>
      <c r="G178" s="143"/>
      <c r="H178" s="144"/>
      <c r="I178" s="143"/>
      <c r="J178" s="144"/>
      <c r="K178" s="143"/>
      <c r="L178" s="144"/>
      <c r="M178" s="143"/>
      <c r="N178" s="144"/>
      <c r="O178" s="143"/>
      <c r="P178" s="144"/>
      <c r="Q178" s="143"/>
      <c r="R178" s="144"/>
      <c r="S178" s="143"/>
      <c r="T178" s="144"/>
      <c r="U178" s="143"/>
      <c r="V178" s="144"/>
      <c r="W178" s="143"/>
      <c r="X178" s="144"/>
      <c r="Y178" s="143"/>
      <c r="Z178" s="144"/>
      <c r="AA178" s="143"/>
      <c r="AB178" s="144"/>
      <c r="AC178" s="143"/>
      <c r="AD178" s="144"/>
      <c r="AE178" s="143"/>
      <c r="AF178" s="144"/>
      <c r="AG178" s="143"/>
      <c r="AH178" s="144"/>
      <c r="AI178" s="143"/>
      <c r="AJ178" s="144"/>
      <c r="AK178" s="143"/>
      <c r="AL178" s="144"/>
      <c r="AM178" s="143"/>
      <c r="AN178" s="144"/>
      <c r="AO178" s="143"/>
      <c r="AP178" s="144"/>
      <c r="AQ178" s="143"/>
      <c r="AR178" s="144"/>
      <c r="AS178" s="143"/>
      <c r="AT178" s="144"/>
      <c r="AU178" s="143"/>
      <c r="AV178" s="144"/>
      <c r="AW178" s="143"/>
      <c r="AX178" s="144"/>
      <c r="AY178" s="143"/>
      <c r="AZ178" s="144"/>
      <c r="BA178" s="143"/>
      <c r="BB178" s="144"/>
      <c r="BC178" s="143"/>
      <c r="BD178" s="144"/>
      <c r="BE178" s="143"/>
      <c r="BF178" s="144"/>
      <c r="BG178" s="143"/>
      <c r="BH178" s="144"/>
      <c r="BI178" s="143"/>
      <c r="BJ178" s="144"/>
      <c r="BK178" s="143"/>
      <c r="BL178" s="144"/>
      <c r="BM178" s="6"/>
      <c r="BO178" s="17"/>
      <c r="BP178" s="20"/>
    </row>
    <row r="179" spans="1:68" ht="26.25" thickBot="1">
      <c r="A179" s="13"/>
      <c r="B179" s="13"/>
      <c r="C179" s="143"/>
      <c r="D179" s="144"/>
      <c r="E179" s="143"/>
      <c r="F179" s="144"/>
      <c r="G179" s="143"/>
      <c r="H179" s="144"/>
      <c r="I179" s="143"/>
      <c r="J179" s="144"/>
      <c r="K179" s="143"/>
      <c r="L179" s="144"/>
      <c r="M179" s="143"/>
      <c r="N179" s="144"/>
      <c r="O179" s="143"/>
      <c r="P179" s="144"/>
      <c r="Q179" s="143"/>
      <c r="R179" s="144"/>
      <c r="S179" s="143"/>
      <c r="T179" s="144"/>
      <c r="U179" s="143"/>
      <c r="V179" s="144"/>
      <c r="W179" s="143"/>
      <c r="X179" s="144"/>
      <c r="Y179" s="143"/>
      <c r="Z179" s="144"/>
      <c r="AA179" s="143"/>
      <c r="AB179" s="144"/>
      <c r="AC179" s="143"/>
      <c r="AD179" s="144"/>
      <c r="AE179" s="143"/>
      <c r="AF179" s="144"/>
      <c r="AG179" s="143"/>
      <c r="AH179" s="144"/>
      <c r="AI179" s="143"/>
      <c r="AJ179" s="144"/>
      <c r="AK179" s="143"/>
      <c r="AL179" s="144"/>
      <c r="AM179" s="143"/>
      <c r="AN179" s="144"/>
      <c r="AO179" s="143"/>
      <c r="AP179" s="144"/>
      <c r="AQ179" s="143"/>
      <c r="AR179" s="144"/>
      <c r="AS179" s="143"/>
      <c r="AT179" s="144"/>
      <c r="AU179" s="143"/>
      <c r="AV179" s="144"/>
      <c r="AW179" s="143"/>
      <c r="AX179" s="144"/>
      <c r="AY179" s="143"/>
      <c r="AZ179" s="144"/>
      <c r="BA179" s="143"/>
      <c r="BB179" s="144"/>
      <c r="BC179" s="143"/>
      <c r="BD179" s="144"/>
      <c r="BE179" s="143"/>
      <c r="BF179" s="144"/>
      <c r="BG179" s="143"/>
      <c r="BH179" s="144"/>
      <c r="BI179" s="143"/>
      <c r="BJ179" s="144"/>
      <c r="BK179" s="143"/>
      <c r="BL179" s="144"/>
      <c r="BM179" s="6"/>
      <c r="BO179" s="17"/>
      <c r="BP179" s="20"/>
    </row>
    <row r="180" spans="1:68" ht="26.25" thickBot="1">
      <c r="A180" s="13"/>
      <c r="B180" s="13"/>
      <c r="C180" s="143"/>
      <c r="D180" s="144"/>
      <c r="E180" s="143"/>
      <c r="F180" s="144"/>
      <c r="G180" s="143"/>
      <c r="H180" s="144"/>
      <c r="I180" s="143"/>
      <c r="J180" s="144"/>
      <c r="K180" s="143"/>
      <c r="L180" s="144"/>
      <c r="M180" s="143"/>
      <c r="N180" s="144"/>
      <c r="O180" s="143"/>
      <c r="P180" s="144"/>
      <c r="Q180" s="143"/>
      <c r="R180" s="144"/>
      <c r="S180" s="143"/>
      <c r="T180" s="144"/>
      <c r="U180" s="143"/>
      <c r="V180" s="144"/>
      <c r="W180" s="143"/>
      <c r="X180" s="144"/>
      <c r="Y180" s="143"/>
      <c r="Z180" s="144"/>
      <c r="AA180" s="143"/>
      <c r="AB180" s="144"/>
      <c r="AC180" s="143"/>
      <c r="AD180" s="144"/>
      <c r="AE180" s="143"/>
      <c r="AF180" s="144"/>
      <c r="AG180" s="143"/>
      <c r="AH180" s="144"/>
      <c r="AI180" s="143"/>
      <c r="AJ180" s="144"/>
      <c r="AK180" s="143"/>
      <c r="AL180" s="144"/>
      <c r="AM180" s="143"/>
      <c r="AN180" s="144"/>
      <c r="AO180" s="143"/>
      <c r="AP180" s="144"/>
      <c r="AQ180" s="143"/>
      <c r="AR180" s="144"/>
      <c r="AS180" s="143"/>
      <c r="AT180" s="144"/>
      <c r="AU180" s="143"/>
      <c r="AV180" s="144"/>
      <c r="AW180" s="143"/>
      <c r="AX180" s="144"/>
      <c r="AY180" s="143"/>
      <c r="AZ180" s="144"/>
      <c r="BA180" s="143"/>
      <c r="BB180" s="144"/>
      <c r="BC180" s="143"/>
      <c r="BD180" s="144"/>
      <c r="BE180" s="143"/>
      <c r="BF180" s="144"/>
      <c r="BG180" s="143"/>
      <c r="BH180" s="144"/>
      <c r="BI180" s="143"/>
      <c r="BJ180" s="144"/>
      <c r="BK180" s="143"/>
      <c r="BL180" s="144"/>
      <c r="BM180" s="6"/>
      <c r="BO180" s="17"/>
      <c r="BP180" s="20"/>
    </row>
    <row r="181" spans="1:68" ht="26.25" thickBot="1">
      <c r="A181" s="13"/>
      <c r="B181" s="13"/>
      <c r="C181" s="143"/>
      <c r="D181" s="144"/>
      <c r="E181" s="143"/>
      <c r="F181" s="144"/>
      <c r="G181" s="143"/>
      <c r="H181" s="144"/>
      <c r="I181" s="143"/>
      <c r="J181" s="144"/>
      <c r="K181" s="143"/>
      <c r="L181" s="144"/>
      <c r="M181" s="143"/>
      <c r="N181" s="144"/>
      <c r="O181" s="143"/>
      <c r="P181" s="144"/>
      <c r="Q181" s="143"/>
      <c r="R181" s="144"/>
      <c r="S181" s="143"/>
      <c r="T181" s="144"/>
      <c r="U181" s="143"/>
      <c r="V181" s="144"/>
      <c r="W181" s="143"/>
      <c r="X181" s="144"/>
      <c r="Y181" s="143"/>
      <c r="Z181" s="144"/>
      <c r="AA181" s="143"/>
      <c r="AB181" s="144"/>
      <c r="AC181" s="143"/>
      <c r="AD181" s="144"/>
      <c r="AE181" s="143"/>
      <c r="AF181" s="144"/>
      <c r="AG181" s="143"/>
      <c r="AH181" s="144"/>
      <c r="AI181" s="143"/>
      <c r="AJ181" s="144"/>
      <c r="AK181" s="143"/>
      <c r="AL181" s="144"/>
      <c r="AM181" s="143"/>
      <c r="AN181" s="144"/>
      <c r="AO181" s="143"/>
      <c r="AP181" s="144"/>
      <c r="AQ181" s="143"/>
      <c r="AR181" s="144"/>
      <c r="AS181" s="143"/>
      <c r="AT181" s="144"/>
      <c r="AU181" s="143"/>
      <c r="AV181" s="144"/>
      <c r="AW181" s="143"/>
      <c r="AX181" s="144"/>
      <c r="AY181" s="143"/>
      <c r="AZ181" s="144"/>
      <c r="BA181" s="143"/>
      <c r="BB181" s="144"/>
      <c r="BC181" s="143"/>
      <c r="BD181" s="144"/>
      <c r="BE181" s="143"/>
      <c r="BF181" s="144"/>
      <c r="BG181" s="143"/>
      <c r="BH181" s="144"/>
      <c r="BI181" s="143"/>
      <c r="BJ181" s="144"/>
      <c r="BK181" s="143"/>
      <c r="BL181" s="144"/>
      <c r="BM181" s="6"/>
      <c r="BO181" s="17"/>
      <c r="BP181" s="20"/>
    </row>
    <row r="182" spans="1:68" ht="26.25" thickBot="1">
      <c r="A182" s="13"/>
      <c r="B182" s="13"/>
      <c r="C182" s="143"/>
      <c r="D182" s="144"/>
      <c r="E182" s="143"/>
      <c r="F182" s="144"/>
      <c r="G182" s="143"/>
      <c r="H182" s="144"/>
      <c r="I182" s="143"/>
      <c r="J182" s="144"/>
      <c r="K182" s="143"/>
      <c r="L182" s="144"/>
      <c r="M182" s="143"/>
      <c r="N182" s="144"/>
      <c r="O182" s="143"/>
      <c r="P182" s="144"/>
      <c r="Q182" s="143"/>
      <c r="R182" s="144"/>
      <c r="S182" s="143"/>
      <c r="T182" s="144"/>
      <c r="U182" s="143"/>
      <c r="V182" s="144"/>
      <c r="W182" s="143"/>
      <c r="X182" s="144"/>
      <c r="Y182" s="143"/>
      <c r="Z182" s="144"/>
      <c r="AA182" s="143"/>
      <c r="AB182" s="144"/>
      <c r="AC182" s="143"/>
      <c r="AD182" s="144"/>
      <c r="AE182" s="143"/>
      <c r="AF182" s="144"/>
      <c r="AG182" s="143"/>
      <c r="AH182" s="144"/>
      <c r="AI182" s="143"/>
      <c r="AJ182" s="144"/>
      <c r="AK182" s="143"/>
      <c r="AL182" s="144"/>
      <c r="AM182" s="143"/>
      <c r="AN182" s="144"/>
      <c r="AO182" s="143"/>
      <c r="AP182" s="144"/>
      <c r="AQ182" s="143"/>
      <c r="AR182" s="144"/>
      <c r="AS182" s="143"/>
      <c r="AT182" s="144"/>
      <c r="AU182" s="143"/>
      <c r="AV182" s="144"/>
      <c r="AW182" s="143"/>
      <c r="AX182" s="144"/>
      <c r="AY182" s="143"/>
      <c r="AZ182" s="144"/>
      <c r="BA182" s="143"/>
      <c r="BB182" s="144"/>
      <c r="BC182" s="143"/>
      <c r="BD182" s="144"/>
      <c r="BE182" s="143"/>
      <c r="BF182" s="144"/>
      <c r="BG182" s="143"/>
      <c r="BH182" s="144"/>
      <c r="BI182" s="143"/>
      <c r="BJ182" s="144"/>
      <c r="BK182" s="143"/>
      <c r="BL182" s="144"/>
      <c r="BM182" s="6"/>
      <c r="BO182" s="17"/>
      <c r="BP182" s="20"/>
    </row>
    <row r="183" spans="1:68" ht="26.25" thickBot="1">
      <c r="A183" s="13"/>
      <c r="B183" s="13"/>
      <c r="C183" s="143"/>
      <c r="D183" s="144"/>
      <c r="E183" s="143"/>
      <c r="F183" s="144"/>
      <c r="G183" s="143"/>
      <c r="H183" s="144"/>
      <c r="I183" s="143"/>
      <c r="J183" s="144"/>
      <c r="K183" s="143"/>
      <c r="L183" s="144"/>
      <c r="M183" s="143"/>
      <c r="N183" s="144"/>
      <c r="O183" s="143"/>
      <c r="P183" s="144"/>
      <c r="Q183" s="143"/>
      <c r="R183" s="144"/>
      <c r="S183" s="143"/>
      <c r="T183" s="144"/>
      <c r="U183" s="143"/>
      <c r="V183" s="144"/>
      <c r="W183" s="143"/>
      <c r="X183" s="144"/>
      <c r="Y183" s="143"/>
      <c r="Z183" s="144"/>
      <c r="AA183" s="143"/>
      <c r="AB183" s="144"/>
      <c r="AC183" s="143"/>
      <c r="AD183" s="144"/>
      <c r="AE183" s="143"/>
      <c r="AF183" s="144"/>
      <c r="AG183" s="143"/>
      <c r="AH183" s="144"/>
      <c r="AI183" s="143"/>
      <c r="AJ183" s="144"/>
      <c r="AK183" s="143"/>
      <c r="AL183" s="144"/>
      <c r="AM183" s="143"/>
      <c r="AN183" s="144"/>
      <c r="AO183" s="143"/>
      <c r="AP183" s="144"/>
      <c r="AQ183" s="143"/>
      <c r="AR183" s="144"/>
      <c r="AS183" s="143"/>
      <c r="AT183" s="144"/>
      <c r="AU183" s="143"/>
      <c r="AV183" s="144"/>
      <c r="AW183" s="143"/>
      <c r="AX183" s="144"/>
      <c r="AY183" s="143"/>
      <c r="AZ183" s="144"/>
      <c r="BA183" s="143"/>
      <c r="BB183" s="144"/>
      <c r="BC183" s="143"/>
      <c r="BD183" s="144"/>
      <c r="BE183" s="143"/>
      <c r="BF183" s="144"/>
      <c r="BG183" s="143"/>
      <c r="BH183" s="144"/>
      <c r="BI183" s="143"/>
      <c r="BJ183" s="144"/>
      <c r="BK183" s="143"/>
      <c r="BL183" s="144"/>
      <c r="BM183" s="6"/>
      <c r="BO183" s="17"/>
      <c r="BP183" s="20"/>
    </row>
    <row r="184" spans="1:68" ht="26.25" thickBot="1">
      <c r="A184" s="13"/>
      <c r="B184" s="13"/>
      <c r="C184" s="143"/>
      <c r="D184" s="144"/>
      <c r="E184" s="143"/>
      <c r="F184" s="144"/>
      <c r="G184" s="143"/>
      <c r="H184" s="144"/>
      <c r="I184" s="143"/>
      <c r="J184" s="144"/>
      <c r="K184" s="143"/>
      <c r="L184" s="144"/>
      <c r="M184" s="143"/>
      <c r="N184" s="144"/>
      <c r="O184" s="143"/>
      <c r="P184" s="144"/>
      <c r="Q184" s="143"/>
      <c r="R184" s="144"/>
      <c r="S184" s="143"/>
      <c r="T184" s="144"/>
      <c r="U184" s="143"/>
      <c r="V184" s="144"/>
      <c r="W184" s="143"/>
      <c r="X184" s="144"/>
      <c r="Y184" s="143"/>
      <c r="Z184" s="144"/>
      <c r="AA184" s="143"/>
      <c r="AB184" s="144"/>
      <c r="AC184" s="143"/>
      <c r="AD184" s="144"/>
      <c r="AE184" s="143"/>
      <c r="AF184" s="144"/>
      <c r="AG184" s="143"/>
      <c r="AH184" s="144"/>
      <c r="AI184" s="143"/>
      <c r="AJ184" s="144"/>
      <c r="AK184" s="143"/>
      <c r="AL184" s="144"/>
      <c r="AM184" s="143"/>
      <c r="AN184" s="144"/>
      <c r="AO184" s="143"/>
      <c r="AP184" s="144"/>
      <c r="AQ184" s="143"/>
      <c r="AR184" s="144"/>
      <c r="AS184" s="143"/>
      <c r="AT184" s="144"/>
      <c r="AU184" s="143"/>
      <c r="AV184" s="144"/>
      <c r="AW184" s="143"/>
      <c r="AX184" s="144"/>
      <c r="AY184" s="143"/>
      <c r="AZ184" s="144"/>
      <c r="BA184" s="143"/>
      <c r="BB184" s="144"/>
      <c r="BC184" s="143"/>
      <c r="BD184" s="144"/>
      <c r="BE184" s="143"/>
      <c r="BF184" s="144"/>
      <c r="BG184" s="143"/>
      <c r="BH184" s="144"/>
      <c r="BI184" s="143"/>
      <c r="BJ184" s="144"/>
      <c r="BK184" s="143"/>
      <c r="BL184" s="144"/>
      <c r="BM184" s="6"/>
      <c r="BO184" s="17"/>
      <c r="BP184" s="20"/>
    </row>
    <row r="185" spans="1:68" ht="26.25" thickBot="1">
      <c r="A185" s="13"/>
      <c r="B185" s="13"/>
      <c r="C185" s="143"/>
      <c r="D185" s="144"/>
      <c r="E185" s="143"/>
      <c r="F185" s="144"/>
      <c r="G185" s="143"/>
      <c r="H185" s="144"/>
      <c r="I185" s="143"/>
      <c r="J185" s="144"/>
      <c r="K185" s="143"/>
      <c r="L185" s="144"/>
      <c r="M185" s="143"/>
      <c r="N185" s="144"/>
      <c r="O185" s="143"/>
      <c r="P185" s="144"/>
      <c r="Q185" s="143"/>
      <c r="R185" s="144"/>
      <c r="S185" s="143"/>
      <c r="T185" s="144"/>
      <c r="U185" s="143"/>
      <c r="V185" s="144"/>
      <c r="W185" s="143"/>
      <c r="X185" s="144"/>
      <c r="Y185" s="143"/>
      <c r="Z185" s="144"/>
      <c r="AA185" s="143"/>
      <c r="AB185" s="144"/>
      <c r="AC185" s="143"/>
      <c r="AD185" s="144"/>
      <c r="AE185" s="143"/>
      <c r="AF185" s="144"/>
      <c r="AG185" s="143"/>
      <c r="AH185" s="144"/>
      <c r="AI185" s="143"/>
      <c r="AJ185" s="144"/>
      <c r="AK185" s="143"/>
      <c r="AL185" s="144"/>
      <c r="AM185" s="143"/>
      <c r="AN185" s="144"/>
      <c r="AO185" s="143"/>
      <c r="AP185" s="144"/>
      <c r="AQ185" s="143"/>
      <c r="AR185" s="144"/>
      <c r="AS185" s="143"/>
      <c r="AT185" s="144"/>
      <c r="AU185" s="143"/>
      <c r="AV185" s="144"/>
      <c r="AW185" s="143"/>
      <c r="AX185" s="144"/>
      <c r="AY185" s="143"/>
      <c r="AZ185" s="144"/>
      <c r="BA185" s="143"/>
      <c r="BB185" s="144"/>
      <c r="BC185" s="143"/>
      <c r="BD185" s="144"/>
      <c r="BE185" s="143"/>
      <c r="BF185" s="144"/>
      <c r="BG185" s="143"/>
      <c r="BH185" s="144"/>
      <c r="BI185" s="143"/>
      <c r="BJ185" s="144"/>
      <c r="BK185" s="143"/>
      <c r="BL185" s="144"/>
      <c r="BM185" s="6"/>
      <c r="BO185" s="17"/>
      <c r="BP185" s="20"/>
    </row>
    <row r="186" spans="1:68" ht="26.25" thickBot="1">
      <c r="A186" s="13"/>
      <c r="B186" s="13"/>
      <c r="C186" s="143"/>
      <c r="D186" s="144"/>
      <c r="E186" s="143"/>
      <c r="F186" s="144"/>
      <c r="G186" s="143"/>
      <c r="H186" s="144"/>
      <c r="I186" s="143"/>
      <c r="J186" s="144"/>
      <c r="K186" s="143"/>
      <c r="L186" s="144"/>
      <c r="M186" s="143"/>
      <c r="N186" s="144"/>
      <c r="O186" s="143"/>
      <c r="P186" s="144"/>
      <c r="Q186" s="143"/>
      <c r="R186" s="144"/>
      <c r="S186" s="143"/>
      <c r="T186" s="144"/>
      <c r="U186" s="143"/>
      <c r="V186" s="144"/>
      <c r="W186" s="143"/>
      <c r="X186" s="144"/>
      <c r="Y186" s="143"/>
      <c r="Z186" s="144"/>
      <c r="AA186" s="143"/>
      <c r="AB186" s="144"/>
      <c r="AC186" s="143"/>
      <c r="AD186" s="144"/>
      <c r="AE186" s="143"/>
      <c r="AF186" s="144"/>
      <c r="AG186" s="143"/>
      <c r="AH186" s="144"/>
      <c r="AI186" s="143"/>
      <c r="AJ186" s="144"/>
      <c r="AK186" s="143"/>
      <c r="AL186" s="144"/>
      <c r="AM186" s="143"/>
      <c r="AN186" s="144"/>
      <c r="AO186" s="143"/>
      <c r="AP186" s="144"/>
      <c r="AQ186" s="143"/>
      <c r="AR186" s="144"/>
      <c r="AS186" s="143"/>
      <c r="AT186" s="144"/>
      <c r="AU186" s="143"/>
      <c r="AV186" s="144"/>
      <c r="AW186" s="143"/>
      <c r="AX186" s="144"/>
      <c r="AY186" s="143"/>
      <c r="AZ186" s="144"/>
      <c r="BA186" s="143"/>
      <c r="BB186" s="144"/>
      <c r="BC186" s="143"/>
      <c r="BD186" s="144"/>
      <c r="BE186" s="143"/>
      <c r="BF186" s="144"/>
      <c r="BG186" s="143"/>
      <c r="BH186" s="144"/>
      <c r="BI186" s="143"/>
      <c r="BJ186" s="144"/>
      <c r="BK186" s="143"/>
      <c r="BL186" s="144"/>
      <c r="BM186" s="6"/>
      <c r="BO186" s="17"/>
      <c r="BP186" s="20"/>
    </row>
    <row r="187" spans="1:68" ht="26.25" thickBot="1">
      <c r="A187" s="13"/>
      <c r="B187" s="13"/>
      <c r="C187" s="143"/>
      <c r="D187" s="144"/>
      <c r="E187" s="143"/>
      <c r="F187" s="144"/>
      <c r="G187" s="143"/>
      <c r="H187" s="144"/>
      <c r="I187" s="143"/>
      <c r="J187" s="144"/>
      <c r="K187" s="143"/>
      <c r="L187" s="144"/>
      <c r="M187" s="143"/>
      <c r="N187" s="144"/>
      <c r="O187" s="143"/>
      <c r="P187" s="144"/>
      <c r="Q187" s="143"/>
      <c r="R187" s="144"/>
      <c r="S187" s="143"/>
      <c r="T187" s="144"/>
      <c r="U187" s="143"/>
      <c r="V187" s="144"/>
      <c r="W187" s="143"/>
      <c r="X187" s="144"/>
      <c r="Y187" s="143"/>
      <c r="Z187" s="144"/>
      <c r="AA187" s="143"/>
      <c r="AB187" s="144"/>
      <c r="AC187" s="143"/>
      <c r="AD187" s="144"/>
      <c r="AE187" s="143"/>
      <c r="AF187" s="144"/>
      <c r="AG187" s="143"/>
      <c r="AH187" s="144"/>
      <c r="AI187" s="143"/>
      <c r="AJ187" s="144"/>
      <c r="AK187" s="143"/>
      <c r="AL187" s="144"/>
      <c r="AM187" s="143"/>
      <c r="AN187" s="144"/>
      <c r="AO187" s="143"/>
      <c r="AP187" s="144"/>
      <c r="AQ187" s="143"/>
      <c r="AR187" s="144"/>
      <c r="AS187" s="143"/>
      <c r="AT187" s="144"/>
      <c r="AU187" s="143"/>
      <c r="AV187" s="144"/>
      <c r="AW187" s="143"/>
      <c r="AX187" s="144"/>
      <c r="AY187" s="143"/>
      <c r="AZ187" s="144"/>
      <c r="BA187" s="143"/>
      <c r="BB187" s="144"/>
      <c r="BC187" s="143"/>
      <c r="BD187" s="144"/>
      <c r="BE187" s="143"/>
      <c r="BF187" s="144"/>
      <c r="BG187" s="143"/>
      <c r="BH187" s="144"/>
      <c r="BI187" s="143"/>
      <c r="BJ187" s="144"/>
      <c r="BK187" s="143"/>
      <c r="BL187" s="144"/>
      <c r="BM187" s="6"/>
      <c r="BO187" s="17"/>
      <c r="BP187" s="20"/>
    </row>
    <row r="188" spans="1:68" ht="26.25" thickBot="1">
      <c r="A188" s="13"/>
      <c r="B188" s="15"/>
      <c r="C188" s="143"/>
      <c r="D188" s="144"/>
      <c r="E188" s="143"/>
      <c r="F188" s="144"/>
      <c r="G188" s="143"/>
      <c r="H188" s="144"/>
      <c r="I188" s="143"/>
      <c r="J188" s="144"/>
      <c r="K188" s="143"/>
      <c r="L188" s="144"/>
      <c r="M188" s="143"/>
      <c r="N188" s="144"/>
      <c r="O188" s="143"/>
      <c r="P188" s="144"/>
      <c r="Q188" s="143"/>
      <c r="R188" s="144"/>
      <c r="S188" s="143"/>
      <c r="T188" s="144"/>
      <c r="U188" s="143"/>
      <c r="V188" s="144"/>
      <c r="W188" s="143"/>
      <c r="X188" s="144"/>
      <c r="Y188" s="143"/>
      <c r="Z188" s="144"/>
      <c r="AA188" s="143"/>
      <c r="AB188" s="144"/>
      <c r="AC188" s="143"/>
      <c r="AD188" s="144"/>
      <c r="AE188" s="143"/>
      <c r="AF188" s="144"/>
      <c r="AG188" s="143"/>
      <c r="AH188" s="144"/>
      <c r="AI188" s="143"/>
      <c r="AJ188" s="144"/>
      <c r="AK188" s="143"/>
      <c r="AL188" s="144"/>
      <c r="AM188" s="143"/>
      <c r="AN188" s="144"/>
      <c r="AO188" s="143"/>
      <c r="AP188" s="144"/>
      <c r="AQ188" s="143"/>
      <c r="AR188" s="144"/>
      <c r="AS188" s="143"/>
      <c r="AT188" s="144"/>
      <c r="AU188" s="143"/>
      <c r="AV188" s="144"/>
      <c r="AW188" s="143"/>
      <c r="AX188" s="144"/>
      <c r="AY188" s="143"/>
      <c r="AZ188" s="144"/>
      <c r="BA188" s="143"/>
      <c r="BB188" s="144"/>
      <c r="BC188" s="143"/>
      <c r="BD188" s="144"/>
      <c r="BE188" s="143"/>
      <c r="BF188" s="144"/>
      <c r="BG188" s="143"/>
      <c r="BH188" s="144"/>
      <c r="BI188" s="143"/>
      <c r="BJ188" s="144"/>
      <c r="BK188" s="143"/>
      <c r="BL188" s="144"/>
      <c r="BM188" s="6"/>
      <c r="BO188" s="17"/>
      <c r="BP188" s="20"/>
    </row>
    <row r="189" spans="1:68" ht="26.25" thickBot="1">
      <c r="A189" s="13"/>
      <c r="B189" s="15"/>
      <c r="C189" s="143"/>
      <c r="D189" s="144"/>
      <c r="E189" s="143"/>
      <c r="F189" s="144"/>
      <c r="G189" s="143"/>
      <c r="H189" s="144"/>
      <c r="I189" s="143"/>
      <c r="J189" s="144"/>
      <c r="K189" s="143"/>
      <c r="L189" s="144"/>
      <c r="M189" s="143"/>
      <c r="N189" s="144"/>
      <c r="O189" s="143"/>
      <c r="P189" s="144"/>
      <c r="Q189" s="143"/>
      <c r="R189" s="144"/>
      <c r="S189" s="143"/>
      <c r="T189" s="144"/>
      <c r="U189" s="143"/>
      <c r="V189" s="144"/>
      <c r="W189" s="143"/>
      <c r="X189" s="144"/>
      <c r="Y189" s="143"/>
      <c r="Z189" s="144"/>
      <c r="AA189" s="143"/>
      <c r="AB189" s="144"/>
      <c r="AC189" s="143"/>
      <c r="AD189" s="144"/>
      <c r="AE189" s="143"/>
      <c r="AF189" s="144"/>
      <c r="AG189" s="143"/>
      <c r="AH189" s="144"/>
      <c r="AI189" s="143"/>
      <c r="AJ189" s="144"/>
      <c r="AK189" s="143"/>
      <c r="AL189" s="144"/>
      <c r="AM189" s="143"/>
      <c r="AN189" s="144"/>
      <c r="AO189" s="143"/>
      <c r="AP189" s="144"/>
      <c r="AQ189" s="143"/>
      <c r="AR189" s="144"/>
      <c r="AS189" s="143"/>
      <c r="AT189" s="144"/>
      <c r="AU189" s="143"/>
      <c r="AV189" s="144"/>
      <c r="AW189" s="143"/>
      <c r="AX189" s="144"/>
      <c r="AY189" s="143"/>
      <c r="AZ189" s="144"/>
      <c r="BA189" s="143"/>
      <c r="BB189" s="144"/>
      <c r="BC189" s="143"/>
      <c r="BD189" s="144"/>
      <c r="BE189" s="143"/>
      <c r="BF189" s="144"/>
      <c r="BG189" s="143"/>
      <c r="BH189" s="144"/>
      <c r="BI189" s="143"/>
      <c r="BJ189" s="144"/>
      <c r="BK189" s="143"/>
      <c r="BL189" s="144"/>
      <c r="BM189" s="6"/>
      <c r="BO189" s="17"/>
      <c r="BP189" s="20"/>
    </row>
    <row r="190" spans="1:68" ht="26.25" thickBot="1">
      <c r="A190" s="13"/>
      <c r="B190" s="15"/>
      <c r="C190" s="143"/>
      <c r="D190" s="144"/>
      <c r="E190" s="143"/>
      <c r="F190" s="144"/>
      <c r="G190" s="143"/>
      <c r="H190" s="144"/>
      <c r="I190" s="143"/>
      <c r="J190" s="144"/>
      <c r="K190" s="143"/>
      <c r="L190" s="144"/>
      <c r="M190" s="143"/>
      <c r="N190" s="144"/>
      <c r="O190" s="143"/>
      <c r="P190" s="144"/>
      <c r="Q190" s="143"/>
      <c r="R190" s="144"/>
      <c r="S190" s="143"/>
      <c r="T190" s="144"/>
      <c r="U190" s="143"/>
      <c r="V190" s="144"/>
      <c r="W190" s="143"/>
      <c r="X190" s="144"/>
      <c r="Y190" s="143"/>
      <c r="Z190" s="144"/>
      <c r="AA190" s="143"/>
      <c r="AB190" s="144"/>
      <c r="AC190" s="143"/>
      <c r="AD190" s="144"/>
      <c r="AE190" s="143"/>
      <c r="AF190" s="144"/>
      <c r="AG190" s="143"/>
      <c r="AH190" s="144"/>
      <c r="AI190" s="143"/>
      <c r="AJ190" s="144"/>
      <c r="AK190" s="143"/>
      <c r="AL190" s="144"/>
      <c r="AM190" s="143"/>
      <c r="AN190" s="144"/>
      <c r="AO190" s="143"/>
      <c r="AP190" s="144"/>
      <c r="AQ190" s="143"/>
      <c r="AR190" s="144"/>
      <c r="AS190" s="143"/>
      <c r="AT190" s="144"/>
      <c r="AU190" s="143"/>
      <c r="AV190" s="144"/>
      <c r="AW190" s="143"/>
      <c r="AX190" s="144"/>
      <c r="AY190" s="143"/>
      <c r="AZ190" s="144"/>
      <c r="BA190" s="143"/>
      <c r="BB190" s="144"/>
      <c r="BC190" s="143"/>
      <c r="BD190" s="144"/>
      <c r="BE190" s="143"/>
      <c r="BF190" s="144"/>
      <c r="BG190" s="143"/>
      <c r="BH190" s="144"/>
      <c r="BI190" s="143"/>
      <c r="BJ190" s="144"/>
      <c r="BK190" s="143"/>
      <c r="BL190" s="144"/>
      <c r="BM190" s="6"/>
      <c r="BO190" s="17"/>
      <c r="BP190" s="20"/>
    </row>
    <row r="191" spans="1:68" ht="26.25" thickBot="1">
      <c r="A191" s="13"/>
      <c r="B191" s="15"/>
      <c r="C191" s="143"/>
      <c r="D191" s="144"/>
      <c r="E191" s="143"/>
      <c r="F191" s="144"/>
      <c r="G191" s="143"/>
      <c r="H191" s="144"/>
      <c r="I191" s="143"/>
      <c r="J191" s="144"/>
      <c r="K191" s="143"/>
      <c r="L191" s="144"/>
      <c r="M191" s="143"/>
      <c r="N191" s="144"/>
      <c r="O191" s="143"/>
      <c r="P191" s="144"/>
      <c r="Q191" s="143"/>
      <c r="R191" s="144"/>
      <c r="S191" s="143"/>
      <c r="T191" s="144"/>
      <c r="U191" s="143"/>
      <c r="V191" s="144"/>
      <c r="W191" s="143"/>
      <c r="X191" s="144"/>
      <c r="Y191" s="143"/>
      <c r="Z191" s="144"/>
      <c r="AA191" s="143"/>
      <c r="AB191" s="144"/>
      <c r="AC191" s="143"/>
      <c r="AD191" s="144"/>
      <c r="AE191" s="143"/>
      <c r="AF191" s="144"/>
      <c r="AG191" s="143"/>
      <c r="AH191" s="144"/>
      <c r="AI191" s="143"/>
      <c r="AJ191" s="144"/>
      <c r="AK191" s="143"/>
      <c r="AL191" s="144"/>
      <c r="AM191" s="143"/>
      <c r="AN191" s="144"/>
      <c r="AO191" s="143"/>
      <c r="AP191" s="144"/>
      <c r="AQ191" s="143"/>
      <c r="AR191" s="144"/>
      <c r="AS191" s="143"/>
      <c r="AT191" s="144"/>
      <c r="AU191" s="143"/>
      <c r="AV191" s="144"/>
      <c r="AW191" s="143"/>
      <c r="AX191" s="144"/>
      <c r="AY191" s="143"/>
      <c r="AZ191" s="144"/>
      <c r="BA191" s="143"/>
      <c r="BB191" s="144"/>
      <c r="BC191" s="143"/>
      <c r="BD191" s="144"/>
      <c r="BE191" s="143"/>
      <c r="BF191" s="144"/>
      <c r="BG191" s="143"/>
      <c r="BH191" s="144"/>
      <c r="BI191" s="143"/>
      <c r="BJ191" s="144"/>
      <c r="BK191" s="143"/>
      <c r="BL191" s="144"/>
      <c r="BM191" s="6"/>
      <c r="BO191" s="17"/>
      <c r="BP191" s="20"/>
    </row>
    <row r="192" spans="1:68" ht="26.25" thickBot="1">
      <c r="A192" s="13"/>
      <c r="B192" s="15"/>
      <c r="C192" s="143"/>
      <c r="D192" s="144"/>
      <c r="E192" s="143"/>
      <c r="F192" s="144"/>
      <c r="G192" s="143"/>
      <c r="H192" s="144"/>
      <c r="I192" s="143"/>
      <c r="J192" s="144"/>
      <c r="K192" s="143"/>
      <c r="L192" s="144"/>
      <c r="M192" s="143"/>
      <c r="N192" s="144"/>
      <c r="O192" s="143"/>
      <c r="P192" s="144"/>
      <c r="Q192" s="143"/>
      <c r="R192" s="144"/>
      <c r="S192" s="143"/>
      <c r="T192" s="144"/>
      <c r="U192" s="143"/>
      <c r="V192" s="144"/>
      <c r="W192" s="143"/>
      <c r="X192" s="144"/>
      <c r="Y192" s="143"/>
      <c r="Z192" s="144"/>
      <c r="AA192" s="143"/>
      <c r="AB192" s="144"/>
      <c r="AC192" s="143"/>
      <c r="AD192" s="144"/>
      <c r="AE192" s="143"/>
      <c r="AF192" s="144"/>
      <c r="AG192" s="143"/>
      <c r="AH192" s="144"/>
      <c r="AI192" s="143"/>
      <c r="AJ192" s="144"/>
      <c r="AK192" s="143"/>
      <c r="AL192" s="144"/>
      <c r="AM192" s="143"/>
      <c r="AN192" s="144"/>
      <c r="AO192" s="143"/>
      <c r="AP192" s="144"/>
      <c r="AQ192" s="143"/>
      <c r="AR192" s="144"/>
      <c r="AS192" s="143"/>
      <c r="AT192" s="144"/>
      <c r="AU192" s="143"/>
      <c r="AV192" s="144"/>
      <c r="AW192" s="143"/>
      <c r="AX192" s="144"/>
      <c r="AY192" s="143"/>
      <c r="AZ192" s="144"/>
      <c r="BA192" s="143"/>
      <c r="BB192" s="144"/>
      <c r="BC192" s="143"/>
      <c r="BD192" s="144"/>
      <c r="BE192" s="143"/>
      <c r="BF192" s="144"/>
      <c r="BG192" s="143"/>
      <c r="BH192" s="144"/>
      <c r="BI192" s="143"/>
      <c r="BJ192" s="144"/>
      <c r="BK192" s="143"/>
      <c r="BL192" s="144"/>
      <c r="BM192" s="6"/>
      <c r="BO192" s="17"/>
      <c r="BP192" s="20"/>
    </row>
    <row r="193" spans="1:68" ht="26.25" thickBot="1">
      <c r="A193" s="13"/>
      <c r="B193" s="13"/>
      <c r="C193" s="143"/>
      <c r="D193" s="144"/>
      <c r="E193" s="143"/>
      <c r="F193" s="144"/>
      <c r="G193" s="143"/>
      <c r="H193" s="144"/>
      <c r="I193" s="143"/>
      <c r="J193" s="144"/>
      <c r="K193" s="143"/>
      <c r="L193" s="144"/>
      <c r="M193" s="143"/>
      <c r="N193" s="144"/>
      <c r="O193" s="143"/>
      <c r="P193" s="144"/>
      <c r="Q193" s="143"/>
      <c r="R193" s="144"/>
      <c r="S193" s="143"/>
      <c r="T193" s="144"/>
      <c r="U193" s="143"/>
      <c r="V193" s="144"/>
      <c r="W193" s="143"/>
      <c r="X193" s="144"/>
      <c r="Y193" s="143"/>
      <c r="Z193" s="144"/>
      <c r="AA193" s="143"/>
      <c r="AB193" s="144"/>
      <c r="AC193" s="143"/>
      <c r="AD193" s="144"/>
      <c r="AE193" s="143"/>
      <c r="AF193" s="144"/>
      <c r="AG193" s="143"/>
      <c r="AH193" s="144"/>
      <c r="AI193" s="143"/>
      <c r="AJ193" s="144"/>
      <c r="AK193" s="143"/>
      <c r="AL193" s="144"/>
      <c r="AM193" s="143"/>
      <c r="AN193" s="144"/>
      <c r="AO193" s="143"/>
      <c r="AP193" s="144"/>
      <c r="AQ193" s="143"/>
      <c r="AR193" s="144"/>
      <c r="AS193" s="143"/>
      <c r="AT193" s="144"/>
      <c r="AU193" s="143"/>
      <c r="AV193" s="144"/>
      <c r="AW193" s="143"/>
      <c r="AX193" s="144"/>
      <c r="AY193" s="143"/>
      <c r="AZ193" s="144"/>
      <c r="BA193" s="143"/>
      <c r="BB193" s="144"/>
      <c r="BC193" s="143"/>
      <c r="BD193" s="144"/>
      <c r="BE193" s="143"/>
      <c r="BF193" s="144"/>
      <c r="BG193" s="143"/>
      <c r="BH193" s="144"/>
      <c r="BI193" s="143"/>
      <c r="BJ193" s="144"/>
      <c r="BK193" s="143"/>
      <c r="BL193" s="144"/>
      <c r="BM193" s="6"/>
      <c r="BO193" s="17"/>
      <c r="BP193" s="20"/>
    </row>
    <row r="194" spans="1:68" ht="26.25" thickBot="1">
      <c r="A194" s="13"/>
      <c r="B194" s="13"/>
      <c r="C194" s="143"/>
      <c r="D194" s="144"/>
      <c r="E194" s="143"/>
      <c r="F194" s="144"/>
      <c r="G194" s="143"/>
      <c r="H194" s="144"/>
      <c r="I194" s="143"/>
      <c r="J194" s="144"/>
      <c r="K194" s="143"/>
      <c r="L194" s="144"/>
      <c r="M194" s="143"/>
      <c r="N194" s="144"/>
      <c r="O194" s="143"/>
      <c r="P194" s="144"/>
      <c r="Q194" s="143"/>
      <c r="R194" s="144"/>
      <c r="S194" s="143"/>
      <c r="T194" s="144"/>
      <c r="U194" s="143"/>
      <c r="V194" s="144"/>
      <c r="W194" s="143"/>
      <c r="X194" s="144"/>
      <c r="Y194" s="143"/>
      <c r="Z194" s="144"/>
      <c r="AA194" s="143"/>
      <c r="AB194" s="144"/>
      <c r="AC194" s="143"/>
      <c r="AD194" s="144"/>
      <c r="AE194" s="143"/>
      <c r="AF194" s="144"/>
      <c r="AG194" s="143"/>
      <c r="AH194" s="144"/>
      <c r="AI194" s="143"/>
      <c r="AJ194" s="144"/>
      <c r="AK194" s="143"/>
      <c r="AL194" s="144"/>
      <c r="AM194" s="143"/>
      <c r="AN194" s="144"/>
      <c r="AO194" s="143"/>
      <c r="AP194" s="144"/>
      <c r="AQ194" s="143"/>
      <c r="AR194" s="144"/>
      <c r="AS194" s="143"/>
      <c r="AT194" s="144"/>
      <c r="AU194" s="143"/>
      <c r="AV194" s="144"/>
      <c r="AW194" s="143"/>
      <c r="AX194" s="144"/>
      <c r="AY194" s="143"/>
      <c r="AZ194" s="144"/>
      <c r="BA194" s="143"/>
      <c r="BB194" s="144"/>
      <c r="BC194" s="143"/>
      <c r="BD194" s="144"/>
      <c r="BE194" s="143"/>
      <c r="BF194" s="144"/>
      <c r="BG194" s="143"/>
      <c r="BH194" s="144"/>
      <c r="BI194" s="143"/>
      <c r="BJ194" s="144"/>
      <c r="BK194" s="143"/>
      <c r="BL194" s="144"/>
      <c r="BM194" s="6"/>
      <c r="BO194" s="17"/>
      <c r="BP194" s="20"/>
    </row>
    <row r="195" spans="1:68" ht="26.25" thickBot="1">
      <c r="A195" s="13"/>
      <c r="B195" s="13"/>
      <c r="C195" s="143"/>
      <c r="D195" s="144"/>
      <c r="E195" s="143"/>
      <c r="F195" s="144"/>
      <c r="G195" s="143"/>
      <c r="H195" s="144"/>
      <c r="I195" s="143"/>
      <c r="J195" s="144"/>
      <c r="K195" s="143"/>
      <c r="L195" s="144"/>
      <c r="M195" s="143"/>
      <c r="N195" s="144"/>
      <c r="O195" s="143"/>
      <c r="P195" s="144"/>
      <c r="Q195" s="143"/>
      <c r="R195" s="144"/>
      <c r="S195" s="143"/>
      <c r="T195" s="144"/>
      <c r="U195" s="143"/>
      <c r="V195" s="144"/>
      <c r="W195" s="143"/>
      <c r="X195" s="144"/>
      <c r="Y195" s="143"/>
      <c r="Z195" s="144"/>
      <c r="AA195" s="143"/>
      <c r="AB195" s="144"/>
      <c r="AC195" s="143"/>
      <c r="AD195" s="144"/>
      <c r="AE195" s="143"/>
      <c r="AF195" s="144"/>
      <c r="AG195" s="143"/>
      <c r="AH195" s="144"/>
      <c r="AI195" s="143"/>
      <c r="AJ195" s="144"/>
      <c r="AK195" s="143"/>
      <c r="AL195" s="144"/>
      <c r="AM195" s="143"/>
      <c r="AN195" s="144"/>
      <c r="AO195" s="143"/>
      <c r="AP195" s="144"/>
      <c r="AQ195" s="143"/>
      <c r="AR195" s="144"/>
      <c r="AS195" s="143"/>
      <c r="AT195" s="144"/>
      <c r="AU195" s="143"/>
      <c r="AV195" s="144"/>
      <c r="AW195" s="143"/>
      <c r="AX195" s="144"/>
      <c r="AY195" s="143"/>
      <c r="AZ195" s="144"/>
      <c r="BA195" s="143"/>
      <c r="BB195" s="144"/>
      <c r="BC195" s="143"/>
      <c r="BD195" s="144"/>
      <c r="BE195" s="143"/>
      <c r="BF195" s="144"/>
      <c r="BG195" s="143"/>
      <c r="BH195" s="144"/>
      <c r="BI195" s="143"/>
      <c r="BJ195" s="144"/>
      <c r="BK195" s="143"/>
      <c r="BL195" s="144"/>
      <c r="BM195" s="6"/>
      <c r="BO195" s="17"/>
      <c r="BP195" s="20"/>
    </row>
    <row r="196" spans="1:68" ht="26.25" thickBot="1">
      <c r="A196" s="13"/>
      <c r="B196" s="13"/>
      <c r="C196" s="143"/>
      <c r="D196" s="144"/>
      <c r="E196" s="143"/>
      <c r="F196" s="144"/>
      <c r="G196" s="143"/>
      <c r="H196" s="144"/>
      <c r="I196" s="143"/>
      <c r="J196" s="144"/>
      <c r="K196" s="143"/>
      <c r="L196" s="144"/>
      <c r="M196" s="143"/>
      <c r="N196" s="144"/>
      <c r="O196" s="143"/>
      <c r="P196" s="144"/>
      <c r="Q196" s="143"/>
      <c r="R196" s="144"/>
      <c r="S196" s="143"/>
      <c r="T196" s="144"/>
      <c r="U196" s="143"/>
      <c r="V196" s="144"/>
      <c r="W196" s="143"/>
      <c r="X196" s="144"/>
      <c r="Y196" s="143"/>
      <c r="Z196" s="144"/>
      <c r="AA196" s="143"/>
      <c r="AB196" s="144"/>
      <c r="AC196" s="143"/>
      <c r="AD196" s="144"/>
      <c r="AE196" s="143"/>
      <c r="AF196" s="144"/>
      <c r="AG196" s="143"/>
      <c r="AH196" s="144"/>
      <c r="AI196" s="143"/>
      <c r="AJ196" s="144"/>
      <c r="AK196" s="143"/>
      <c r="AL196" s="144"/>
      <c r="AM196" s="143"/>
      <c r="AN196" s="144"/>
      <c r="AO196" s="143"/>
      <c r="AP196" s="144"/>
      <c r="AQ196" s="143"/>
      <c r="AR196" s="144"/>
      <c r="AS196" s="143"/>
      <c r="AT196" s="144"/>
      <c r="AU196" s="143"/>
      <c r="AV196" s="144"/>
      <c r="AW196" s="143"/>
      <c r="AX196" s="144"/>
      <c r="AY196" s="143"/>
      <c r="AZ196" s="144"/>
      <c r="BA196" s="143"/>
      <c r="BB196" s="144"/>
      <c r="BC196" s="143"/>
      <c r="BD196" s="144"/>
      <c r="BE196" s="143"/>
      <c r="BF196" s="144"/>
      <c r="BG196" s="143"/>
      <c r="BH196" s="144"/>
      <c r="BI196" s="143"/>
      <c r="BJ196" s="144"/>
      <c r="BK196" s="143"/>
      <c r="BL196" s="144"/>
      <c r="BM196" s="6"/>
      <c r="BO196" s="17"/>
      <c r="BP196" s="20"/>
    </row>
    <row r="197" spans="1:68" ht="26.25" thickBot="1">
      <c r="A197" s="13"/>
      <c r="B197" s="13"/>
      <c r="C197" s="143"/>
      <c r="D197" s="144"/>
      <c r="E197" s="143"/>
      <c r="F197" s="144"/>
      <c r="G197" s="143"/>
      <c r="H197" s="144"/>
      <c r="I197" s="143"/>
      <c r="J197" s="144"/>
      <c r="K197" s="143"/>
      <c r="L197" s="144"/>
      <c r="M197" s="143"/>
      <c r="N197" s="144"/>
      <c r="O197" s="143"/>
      <c r="P197" s="144"/>
      <c r="Q197" s="143"/>
      <c r="R197" s="144"/>
      <c r="S197" s="143"/>
      <c r="T197" s="144"/>
      <c r="U197" s="143"/>
      <c r="V197" s="144"/>
      <c r="W197" s="143"/>
      <c r="X197" s="144"/>
      <c r="Y197" s="143"/>
      <c r="Z197" s="144"/>
      <c r="AA197" s="143"/>
      <c r="AB197" s="144"/>
      <c r="AC197" s="143"/>
      <c r="AD197" s="144"/>
      <c r="AE197" s="143"/>
      <c r="AF197" s="144"/>
      <c r="AG197" s="143"/>
      <c r="AH197" s="144"/>
      <c r="AI197" s="143"/>
      <c r="AJ197" s="144"/>
      <c r="AK197" s="143"/>
      <c r="AL197" s="144"/>
      <c r="AM197" s="143"/>
      <c r="AN197" s="144"/>
      <c r="AO197" s="143"/>
      <c r="AP197" s="144"/>
      <c r="AQ197" s="143"/>
      <c r="AR197" s="144"/>
      <c r="AS197" s="143"/>
      <c r="AT197" s="144"/>
      <c r="AU197" s="143"/>
      <c r="AV197" s="144"/>
      <c r="AW197" s="143"/>
      <c r="AX197" s="144"/>
      <c r="AY197" s="143"/>
      <c r="AZ197" s="144"/>
      <c r="BA197" s="143"/>
      <c r="BB197" s="144"/>
      <c r="BC197" s="143"/>
      <c r="BD197" s="144"/>
      <c r="BE197" s="143"/>
      <c r="BF197" s="144"/>
      <c r="BG197" s="143"/>
      <c r="BH197" s="144"/>
      <c r="BI197" s="143"/>
      <c r="BJ197" s="144"/>
      <c r="BK197" s="143"/>
      <c r="BL197" s="144"/>
      <c r="BM197" s="6"/>
      <c r="BO197" s="17"/>
      <c r="BP197" s="20"/>
    </row>
    <row r="198" spans="1:68" ht="26.25" thickBot="1">
      <c r="A198" s="13"/>
      <c r="B198" s="13"/>
      <c r="C198" s="143"/>
      <c r="D198" s="144"/>
      <c r="E198" s="143"/>
      <c r="F198" s="144"/>
      <c r="G198" s="143"/>
      <c r="H198" s="144"/>
      <c r="I198" s="143"/>
      <c r="J198" s="144"/>
      <c r="K198" s="143"/>
      <c r="L198" s="144"/>
      <c r="M198" s="143"/>
      <c r="N198" s="144"/>
      <c r="O198" s="143"/>
      <c r="P198" s="144"/>
      <c r="Q198" s="143"/>
      <c r="R198" s="144"/>
      <c r="S198" s="143"/>
      <c r="T198" s="144"/>
      <c r="U198" s="143"/>
      <c r="V198" s="144"/>
      <c r="W198" s="143"/>
      <c r="X198" s="144"/>
      <c r="Y198" s="143"/>
      <c r="Z198" s="144"/>
      <c r="AA198" s="143"/>
      <c r="AB198" s="144"/>
      <c r="AC198" s="143"/>
      <c r="AD198" s="144"/>
      <c r="AE198" s="143"/>
      <c r="AF198" s="144"/>
      <c r="AG198" s="143"/>
      <c r="AH198" s="144"/>
      <c r="AI198" s="143"/>
      <c r="AJ198" s="144"/>
      <c r="AK198" s="143"/>
      <c r="AL198" s="144"/>
      <c r="AM198" s="143"/>
      <c r="AN198" s="144"/>
      <c r="AO198" s="143"/>
      <c r="AP198" s="144"/>
      <c r="AQ198" s="143"/>
      <c r="AR198" s="144"/>
      <c r="AS198" s="143"/>
      <c r="AT198" s="144"/>
      <c r="AU198" s="143"/>
      <c r="AV198" s="144"/>
      <c r="AW198" s="143"/>
      <c r="AX198" s="144"/>
      <c r="AY198" s="143"/>
      <c r="AZ198" s="144"/>
      <c r="BA198" s="143"/>
      <c r="BB198" s="144"/>
      <c r="BC198" s="143"/>
      <c r="BD198" s="144"/>
      <c r="BE198" s="143"/>
      <c r="BF198" s="144"/>
      <c r="BG198" s="143"/>
      <c r="BH198" s="144"/>
      <c r="BI198" s="143"/>
      <c r="BJ198" s="144"/>
      <c r="BK198" s="143"/>
      <c r="BL198" s="144"/>
      <c r="BM198" s="6"/>
      <c r="BO198" s="17"/>
      <c r="BP198" s="20"/>
    </row>
    <row r="199" spans="1:68" ht="26.25" thickBot="1">
      <c r="A199" s="13"/>
      <c r="B199" s="13"/>
      <c r="C199" s="143"/>
      <c r="D199" s="144"/>
      <c r="E199" s="143"/>
      <c r="F199" s="144"/>
      <c r="G199" s="143"/>
      <c r="H199" s="144"/>
      <c r="I199" s="143"/>
      <c r="J199" s="144"/>
      <c r="K199" s="143"/>
      <c r="L199" s="144"/>
      <c r="M199" s="143"/>
      <c r="N199" s="144"/>
      <c r="O199" s="143"/>
      <c r="P199" s="144"/>
      <c r="Q199" s="143"/>
      <c r="R199" s="144"/>
      <c r="S199" s="143"/>
      <c r="T199" s="144"/>
      <c r="U199" s="143"/>
      <c r="V199" s="144"/>
      <c r="W199" s="143"/>
      <c r="X199" s="144"/>
      <c r="Y199" s="143"/>
      <c r="Z199" s="144"/>
      <c r="AA199" s="143"/>
      <c r="AB199" s="144"/>
      <c r="AC199" s="143"/>
      <c r="AD199" s="144"/>
      <c r="AE199" s="143"/>
      <c r="AF199" s="144"/>
      <c r="AG199" s="143"/>
      <c r="AH199" s="144"/>
      <c r="AI199" s="143"/>
      <c r="AJ199" s="144"/>
      <c r="AK199" s="143"/>
      <c r="AL199" s="144"/>
      <c r="AM199" s="143"/>
      <c r="AN199" s="144"/>
      <c r="AO199" s="143"/>
      <c r="AP199" s="144"/>
      <c r="AQ199" s="143"/>
      <c r="AR199" s="144"/>
      <c r="AS199" s="143"/>
      <c r="AT199" s="144"/>
      <c r="AU199" s="143"/>
      <c r="AV199" s="144"/>
      <c r="AW199" s="143"/>
      <c r="AX199" s="144"/>
      <c r="AY199" s="143"/>
      <c r="AZ199" s="144"/>
      <c r="BA199" s="143"/>
      <c r="BB199" s="144"/>
      <c r="BC199" s="143"/>
      <c r="BD199" s="144"/>
      <c r="BE199" s="143"/>
      <c r="BF199" s="144"/>
      <c r="BG199" s="143"/>
      <c r="BH199" s="144"/>
      <c r="BI199" s="143"/>
      <c r="BJ199" s="144"/>
      <c r="BK199" s="143"/>
      <c r="BL199" s="144"/>
      <c r="BM199" s="6"/>
      <c r="BO199" s="17"/>
      <c r="BP199" s="20"/>
    </row>
    <row r="200" spans="1:68" ht="26.25" thickBot="1">
      <c r="A200" s="15"/>
      <c r="B200" s="15"/>
      <c r="C200" s="143"/>
      <c r="D200" s="144"/>
      <c r="E200" s="143"/>
      <c r="F200" s="144"/>
      <c r="G200" s="143"/>
      <c r="H200" s="144"/>
      <c r="I200" s="143"/>
      <c r="J200" s="144"/>
      <c r="K200" s="143"/>
      <c r="L200" s="144"/>
      <c r="M200" s="143"/>
      <c r="N200" s="144"/>
      <c r="O200" s="143"/>
      <c r="P200" s="144"/>
      <c r="Q200" s="143"/>
      <c r="R200" s="144"/>
      <c r="S200" s="143"/>
      <c r="T200" s="144"/>
      <c r="U200" s="143"/>
      <c r="V200" s="144"/>
      <c r="W200" s="143"/>
      <c r="X200" s="144"/>
      <c r="Y200" s="143"/>
      <c r="Z200" s="144"/>
      <c r="AA200" s="143"/>
      <c r="AB200" s="144"/>
      <c r="AC200" s="143"/>
      <c r="AD200" s="144"/>
      <c r="AE200" s="143"/>
      <c r="AF200" s="144"/>
      <c r="AG200" s="143"/>
      <c r="AH200" s="144"/>
      <c r="AI200" s="143"/>
      <c r="AJ200" s="144"/>
      <c r="AK200" s="143"/>
      <c r="AL200" s="144"/>
      <c r="AM200" s="143"/>
      <c r="AN200" s="144"/>
      <c r="AO200" s="143"/>
      <c r="AP200" s="144"/>
      <c r="AQ200" s="143"/>
      <c r="AR200" s="144"/>
      <c r="AS200" s="143"/>
      <c r="AT200" s="144"/>
      <c r="AU200" s="143"/>
      <c r="AV200" s="144"/>
      <c r="AW200" s="143"/>
      <c r="AX200" s="144"/>
      <c r="AY200" s="143"/>
      <c r="AZ200" s="144"/>
      <c r="BA200" s="143"/>
      <c r="BB200" s="144"/>
      <c r="BC200" s="143"/>
      <c r="BD200" s="144"/>
      <c r="BE200" s="143"/>
      <c r="BF200" s="144"/>
      <c r="BG200" s="143"/>
      <c r="BH200" s="144"/>
      <c r="BI200" s="143"/>
      <c r="BJ200" s="144"/>
      <c r="BK200" s="143"/>
      <c r="BL200" s="144"/>
      <c r="BM200" s="6"/>
      <c r="BO200" s="17"/>
      <c r="BP200" s="20"/>
    </row>
    <row r="201" spans="1:68" ht="26.25" thickBot="1">
      <c r="A201" s="15"/>
      <c r="B201" s="15"/>
      <c r="C201" s="143"/>
      <c r="D201" s="144"/>
      <c r="E201" s="143"/>
      <c r="F201" s="144"/>
      <c r="G201" s="143"/>
      <c r="H201" s="144"/>
      <c r="I201" s="143"/>
      <c r="J201" s="144"/>
      <c r="K201" s="143"/>
      <c r="L201" s="144"/>
      <c r="M201" s="143"/>
      <c r="N201" s="144"/>
      <c r="O201" s="143"/>
      <c r="P201" s="144"/>
      <c r="Q201" s="143"/>
      <c r="R201" s="144"/>
      <c r="S201" s="143"/>
      <c r="T201" s="144"/>
      <c r="U201" s="143"/>
      <c r="V201" s="144"/>
      <c r="W201" s="143"/>
      <c r="X201" s="144"/>
      <c r="Y201" s="143"/>
      <c r="Z201" s="144"/>
      <c r="AA201" s="143"/>
      <c r="AB201" s="144"/>
      <c r="AC201" s="143"/>
      <c r="AD201" s="144"/>
      <c r="AE201" s="143"/>
      <c r="AF201" s="144"/>
      <c r="AG201" s="143"/>
      <c r="AH201" s="144"/>
      <c r="AI201" s="143"/>
      <c r="AJ201" s="144"/>
      <c r="AK201" s="143"/>
      <c r="AL201" s="144"/>
      <c r="AM201" s="143"/>
      <c r="AN201" s="144"/>
      <c r="AO201" s="143"/>
      <c r="AP201" s="144"/>
      <c r="AQ201" s="143"/>
      <c r="AR201" s="144"/>
      <c r="AS201" s="143"/>
      <c r="AT201" s="144"/>
      <c r="AU201" s="143"/>
      <c r="AV201" s="144"/>
      <c r="AW201" s="143"/>
      <c r="AX201" s="144"/>
      <c r="AY201" s="143"/>
      <c r="AZ201" s="144"/>
      <c r="BA201" s="143"/>
      <c r="BB201" s="144"/>
      <c r="BC201" s="143"/>
      <c r="BD201" s="144"/>
      <c r="BE201" s="143"/>
      <c r="BF201" s="144"/>
      <c r="BG201" s="143"/>
      <c r="BH201" s="144"/>
      <c r="BI201" s="143"/>
      <c r="BJ201" s="144"/>
      <c r="BK201" s="143"/>
      <c r="BL201" s="144"/>
      <c r="BM201" s="6"/>
      <c r="BO201" s="17"/>
      <c r="BP201" s="20"/>
    </row>
    <row r="202" spans="1:68" ht="26.25" thickBot="1">
      <c r="A202" s="15"/>
      <c r="B202" s="15"/>
      <c r="C202" s="143"/>
      <c r="D202" s="144"/>
      <c r="E202" s="143"/>
      <c r="F202" s="144"/>
      <c r="G202" s="143"/>
      <c r="H202" s="144"/>
      <c r="I202" s="143"/>
      <c r="J202" s="144"/>
      <c r="K202" s="143"/>
      <c r="L202" s="144"/>
      <c r="M202" s="143"/>
      <c r="N202" s="144"/>
      <c r="O202" s="143"/>
      <c r="P202" s="144"/>
      <c r="Q202" s="143"/>
      <c r="R202" s="144"/>
      <c r="S202" s="143"/>
      <c r="T202" s="144"/>
      <c r="U202" s="143"/>
      <c r="V202" s="144"/>
      <c r="W202" s="143"/>
      <c r="X202" s="144"/>
      <c r="Y202" s="143"/>
      <c r="Z202" s="144"/>
      <c r="AA202" s="143"/>
      <c r="AB202" s="144"/>
      <c r="AC202" s="143"/>
      <c r="AD202" s="144"/>
      <c r="AE202" s="143"/>
      <c r="AF202" s="144"/>
      <c r="AG202" s="143"/>
      <c r="AH202" s="144"/>
      <c r="AI202" s="143"/>
      <c r="AJ202" s="144"/>
      <c r="AK202" s="143"/>
      <c r="AL202" s="144"/>
      <c r="AM202" s="143"/>
      <c r="AN202" s="144"/>
      <c r="AO202" s="143"/>
      <c r="AP202" s="144"/>
      <c r="AQ202" s="143"/>
      <c r="AR202" s="144"/>
      <c r="AS202" s="143"/>
      <c r="AT202" s="144"/>
      <c r="AU202" s="143"/>
      <c r="AV202" s="144"/>
      <c r="AW202" s="143"/>
      <c r="AX202" s="144"/>
      <c r="AY202" s="143"/>
      <c r="AZ202" s="144"/>
      <c r="BA202" s="143"/>
      <c r="BB202" s="144"/>
      <c r="BC202" s="143"/>
      <c r="BD202" s="144"/>
      <c r="BE202" s="143"/>
      <c r="BF202" s="144"/>
      <c r="BG202" s="143"/>
      <c r="BH202" s="144"/>
      <c r="BI202" s="143"/>
      <c r="BJ202" s="144"/>
      <c r="BK202" s="143"/>
      <c r="BL202" s="144"/>
      <c r="BM202" s="6"/>
      <c r="BO202" s="18"/>
      <c r="BP202" s="21"/>
    </row>
    <row r="203" spans="1:68" ht="26.25" thickBot="1">
      <c r="A203" s="15"/>
      <c r="B203" s="15"/>
      <c r="C203" s="143"/>
      <c r="D203" s="144"/>
      <c r="E203" s="143"/>
      <c r="F203" s="144"/>
      <c r="G203" s="143"/>
      <c r="H203" s="144"/>
      <c r="I203" s="143"/>
      <c r="J203" s="144"/>
      <c r="K203" s="143"/>
      <c r="L203" s="144"/>
      <c r="M203" s="143"/>
      <c r="N203" s="144"/>
      <c r="O203" s="143"/>
      <c r="P203" s="144"/>
      <c r="Q203" s="143"/>
      <c r="R203" s="144"/>
      <c r="S203" s="143"/>
      <c r="T203" s="144"/>
      <c r="U203" s="143"/>
      <c r="V203" s="144"/>
      <c r="W203" s="143"/>
      <c r="X203" s="144"/>
      <c r="Y203" s="143"/>
      <c r="Z203" s="144"/>
      <c r="AA203" s="143"/>
      <c r="AB203" s="144"/>
      <c r="AC203" s="143"/>
      <c r="AD203" s="144"/>
      <c r="AE203" s="143"/>
      <c r="AF203" s="144"/>
      <c r="AG203" s="143"/>
      <c r="AH203" s="144"/>
      <c r="AI203" s="143"/>
      <c r="AJ203" s="144"/>
      <c r="AK203" s="143"/>
      <c r="AL203" s="144"/>
      <c r="AM203" s="143"/>
      <c r="AN203" s="144"/>
      <c r="AO203" s="143"/>
      <c r="AP203" s="144"/>
      <c r="AQ203" s="143"/>
      <c r="AR203" s="144"/>
      <c r="AS203" s="143"/>
      <c r="AT203" s="144"/>
      <c r="AU203" s="143"/>
      <c r="AV203" s="144"/>
      <c r="AW203" s="143"/>
      <c r="AX203" s="144"/>
      <c r="AY203" s="143"/>
      <c r="AZ203" s="144"/>
      <c r="BA203" s="143"/>
      <c r="BB203" s="144"/>
      <c r="BC203" s="143"/>
      <c r="BD203" s="144"/>
      <c r="BE203" s="143"/>
      <c r="BF203" s="144"/>
      <c r="BG203" s="143"/>
      <c r="BH203" s="144"/>
      <c r="BI203" s="143"/>
      <c r="BJ203" s="144"/>
      <c r="BK203" s="143"/>
      <c r="BL203" s="144"/>
      <c r="BM203" s="6"/>
      <c r="BO203" s="18"/>
      <c r="BP203" s="21"/>
    </row>
    <row r="204" spans="1:68" ht="26.25" thickBot="1">
      <c r="A204" s="15"/>
      <c r="B204" s="15"/>
      <c r="C204" s="143"/>
      <c r="D204" s="144"/>
      <c r="E204" s="143"/>
      <c r="F204" s="144"/>
      <c r="G204" s="143"/>
      <c r="H204" s="144"/>
      <c r="I204" s="143"/>
      <c r="J204" s="144"/>
      <c r="K204" s="143"/>
      <c r="L204" s="144"/>
      <c r="M204" s="143"/>
      <c r="N204" s="144"/>
      <c r="O204" s="143"/>
      <c r="P204" s="144"/>
      <c r="Q204" s="143"/>
      <c r="R204" s="144"/>
      <c r="S204" s="143"/>
      <c r="T204" s="144"/>
      <c r="U204" s="143"/>
      <c r="V204" s="144"/>
      <c r="W204" s="143"/>
      <c r="X204" s="144"/>
      <c r="Y204" s="143"/>
      <c r="Z204" s="144"/>
      <c r="AA204" s="143"/>
      <c r="AB204" s="144"/>
      <c r="AC204" s="143"/>
      <c r="AD204" s="144"/>
      <c r="AE204" s="143"/>
      <c r="AF204" s="144"/>
      <c r="AG204" s="143"/>
      <c r="AH204" s="144"/>
      <c r="AI204" s="143"/>
      <c r="AJ204" s="144"/>
      <c r="AK204" s="143"/>
      <c r="AL204" s="144"/>
      <c r="AM204" s="143"/>
      <c r="AN204" s="144"/>
      <c r="AO204" s="143"/>
      <c r="AP204" s="144"/>
      <c r="AQ204" s="143"/>
      <c r="AR204" s="144"/>
      <c r="AS204" s="143"/>
      <c r="AT204" s="144"/>
      <c r="AU204" s="143"/>
      <c r="AV204" s="144"/>
      <c r="AW204" s="143"/>
      <c r="AX204" s="144"/>
      <c r="AY204" s="143"/>
      <c r="AZ204" s="144"/>
      <c r="BA204" s="143"/>
      <c r="BB204" s="144"/>
      <c r="BC204" s="143"/>
      <c r="BD204" s="144"/>
      <c r="BE204" s="143"/>
      <c r="BF204" s="144"/>
      <c r="BG204" s="143"/>
      <c r="BH204" s="144"/>
      <c r="BI204" s="143"/>
      <c r="BJ204" s="144"/>
      <c r="BK204" s="143"/>
      <c r="BL204" s="144"/>
      <c r="BM204" s="6"/>
      <c r="BO204" s="18"/>
      <c r="BP204" s="21"/>
    </row>
    <row r="205" spans="1:68" ht="26.25" thickBot="1">
      <c r="A205" s="15"/>
      <c r="B205" s="15"/>
      <c r="C205" s="143"/>
      <c r="D205" s="144"/>
      <c r="E205" s="143"/>
      <c r="F205" s="144"/>
      <c r="G205" s="143"/>
      <c r="H205" s="144"/>
      <c r="I205" s="143"/>
      <c r="J205" s="144"/>
      <c r="K205" s="143"/>
      <c r="L205" s="144"/>
      <c r="M205" s="143"/>
      <c r="N205" s="144"/>
      <c r="O205" s="143"/>
      <c r="P205" s="144"/>
      <c r="Q205" s="143"/>
      <c r="R205" s="144"/>
      <c r="S205" s="143"/>
      <c r="T205" s="144"/>
      <c r="U205" s="143"/>
      <c r="V205" s="144"/>
      <c r="W205" s="143"/>
      <c r="X205" s="144"/>
      <c r="Y205" s="143"/>
      <c r="Z205" s="144"/>
      <c r="AA205" s="143"/>
      <c r="AB205" s="144"/>
      <c r="AC205" s="143"/>
      <c r="AD205" s="144"/>
      <c r="AE205" s="143"/>
      <c r="AF205" s="144"/>
      <c r="AG205" s="143"/>
      <c r="AH205" s="144"/>
      <c r="AI205" s="143"/>
      <c r="AJ205" s="144"/>
      <c r="AK205" s="143"/>
      <c r="AL205" s="144"/>
      <c r="AM205" s="143"/>
      <c r="AN205" s="144"/>
      <c r="AO205" s="143"/>
      <c r="AP205" s="144"/>
      <c r="AQ205" s="143"/>
      <c r="AR205" s="144"/>
      <c r="AS205" s="143"/>
      <c r="AT205" s="144"/>
      <c r="AU205" s="143"/>
      <c r="AV205" s="144"/>
      <c r="AW205" s="143"/>
      <c r="AX205" s="144"/>
      <c r="AY205" s="143"/>
      <c r="AZ205" s="144"/>
      <c r="BA205" s="143"/>
      <c r="BB205" s="144"/>
      <c r="BC205" s="143"/>
      <c r="BD205" s="144"/>
      <c r="BE205" s="143"/>
      <c r="BF205" s="144"/>
      <c r="BG205" s="143"/>
      <c r="BH205" s="144"/>
      <c r="BI205" s="143"/>
      <c r="BJ205" s="144"/>
      <c r="BK205" s="143"/>
      <c r="BL205" s="144"/>
      <c r="BM205" s="6"/>
      <c r="BO205" s="18"/>
      <c r="BP205" s="21"/>
    </row>
    <row r="206" spans="1:68" ht="26.25" thickBot="1">
      <c r="A206" s="15"/>
      <c r="B206" s="15"/>
      <c r="C206" s="143"/>
      <c r="D206" s="144"/>
      <c r="E206" s="143"/>
      <c r="F206" s="144"/>
      <c r="G206" s="143"/>
      <c r="H206" s="144"/>
      <c r="I206" s="143"/>
      <c r="J206" s="144"/>
      <c r="K206" s="143"/>
      <c r="L206" s="144"/>
      <c r="M206" s="143"/>
      <c r="N206" s="144"/>
      <c r="O206" s="143"/>
      <c r="P206" s="144"/>
      <c r="Q206" s="143"/>
      <c r="R206" s="144"/>
      <c r="S206" s="143"/>
      <c r="T206" s="144"/>
      <c r="U206" s="143"/>
      <c r="V206" s="144"/>
      <c r="W206" s="143"/>
      <c r="X206" s="144"/>
      <c r="Y206" s="143"/>
      <c r="Z206" s="144"/>
      <c r="AA206" s="143"/>
      <c r="AB206" s="144"/>
      <c r="AC206" s="143"/>
      <c r="AD206" s="144"/>
      <c r="AE206" s="143"/>
      <c r="AF206" s="144"/>
      <c r="AG206" s="143"/>
      <c r="AH206" s="144"/>
      <c r="AI206" s="143"/>
      <c r="AJ206" s="144"/>
      <c r="AK206" s="143"/>
      <c r="AL206" s="144"/>
      <c r="AM206" s="143"/>
      <c r="AN206" s="144"/>
      <c r="AO206" s="143"/>
      <c r="AP206" s="144"/>
      <c r="AQ206" s="143"/>
      <c r="AR206" s="144"/>
      <c r="AS206" s="143"/>
      <c r="AT206" s="144"/>
      <c r="AU206" s="143"/>
      <c r="AV206" s="144"/>
      <c r="AW206" s="143"/>
      <c r="AX206" s="144"/>
      <c r="AY206" s="143"/>
      <c r="AZ206" s="144"/>
      <c r="BA206" s="143"/>
      <c r="BB206" s="144"/>
      <c r="BC206" s="143"/>
      <c r="BD206" s="144"/>
      <c r="BE206" s="143"/>
      <c r="BF206" s="144"/>
      <c r="BG206" s="143"/>
      <c r="BH206" s="144"/>
      <c r="BI206" s="143"/>
      <c r="BJ206" s="144"/>
      <c r="BK206" s="143"/>
      <c r="BL206" s="144"/>
      <c r="BM206" s="6"/>
      <c r="BO206" s="18"/>
      <c r="BP206" s="21"/>
    </row>
    <row r="207" spans="1:68" ht="26.25" thickBot="1">
      <c r="A207" s="15"/>
      <c r="B207" s="15"/>
      <c r="C207" s="143"/>
      <c r="D207" s="144"/>
      <c r="E207" s="143"/>
      <c r="F207" s="144"/>
      <c r="G207" s="143"/>
      <c r="H207" s="144"/>
      <c r="I207" s="143"/>
      <c r="J207" s="144"/>
      <c r="K207" s="143"/>
      <c r="L207" s="144"/>
      <c r="M207" s="143"/>
      <c r="N207" s="144"/>
      <c r="O207" s="143"/>
      <c r="P207" s="144"/>
      <c r="Q207" s="143"/>
      <c r="R207" s="144"/>
      <c r="S207" s="143"/>
      <c r="T207" s="144"/>
      <c r="U207" s="143"/>
      <c r="V207" s="144"/>
      <c r="W207" s="143"/>
      <c r="X207" s="144"/>
      <c r="Y207" s="143"/>
      <c r="Z207" s="144"/>
      <c r="AA207" s="143"/>
      <c r="AB207" s="144"/>
      <c r="AC207" s="143"/>
      <c r="AD207" s="144"/>
      <c r="AE207" s="143"/>
      <c r="AF207" s="144"/>
      <c r="AG207" s="143"/>
      <c r="AH207" s="144"/>
      <c r="AI207" s="143"/>
      <c r="AJ207" s="144"/>
      <c r="AK207" s="143"/>
      <c r="AL207" s="144"/>
      <c r="AM207" s="143"/>
      <c r="AN207" s="144"/>
      <c r="AO207" s="143"/>
      <c r="AP207" s="144"/>
      <c r="AQ207" s="143"/>
      <c r="AR207" s="144"/>
      <c r="AS207" s="143"/>
      <c r="AT207" s="144"/>
      <c r="AU207" s="143"/>
      <c r="AV207" s="144"/>
      <c r="AW207" s="143"/>
      <c r="AX207" s="144"/>
      <c r="AY207" s="143"/>
      <c r="AZ207" s="144"/>
      <c r="BA207" s="143"/>
      <c r="BB207" s="144"/>
      <c r="BC207" s="143"/>
      <c r="BD207" s="144"/>
      <c r="BE207" s="143"/>
      <c r="BF207" s="144"/>
      <c r="BG207" s="143"/>
      <c r="BH207" s="144"/>
      <c r="BI207" s="143"/>
      <c r="BJ207" s="144"/>
      <c r="BK207" s="143"/>
      <c r="BL207" s="144"/>
      <c r="BM207" s="6"/>
      <c r="BO207" s="17"/>
      <c r="BP207" s="20"/>
    </row>
    <row r="208" spans="1:68" ht="26.25" thickBot="1">
      <c r="A208" s="15"/>
      <c r="B208" s="15"/>
      <c r="C208" s="143"/>
      <c r="D208" s="144"/>
      <c r="E208" s="143"/>
      <c r="F208" s="144"/>
      <c r="G208" s="143"/>
      <c r="H208" s="144"/>
      <c r="I208" s="143"/>
      <c r="J208" s="144"/>
      <c r="K208" s="143"/>
      <c r="L208" s="144"/>
      <c r="M208" s="143"/>
      <c r="N208" s="144"/>
      <c r="O208" s="143"/>
      <c r="P208" s="144"/>
      <c r="Q208" s="143"/>
      <c r="R208" s="144"/>
      <c r="S208" s="143"/>
      <c r="T208" s="144"/>
      <c r="U208" s="143"/>
      <c r="V208" s="144"/>
      <c r="W208" s="143"/>
      <c r="X208" s="144"/>
      <c r="Y208" s="143"/>
      <c r="Z208" s="144"/>
      <c r="AA208" s="143"/>
      <c r="AB208" s="144"/>
      <c r="AC208" s="143"/>
      <c r="AD208" s="144"/>
      <c r="AE208" s="143"/>
      <c r="AF208" s="144"/>
      <c r="AG208" s="143"/>
      <c r="AH208" s="144"/>
      <c r="AI208" s="143"/>
      <c r="AJ208" s="144"/>
      <c r="AK208" s="143"/>
      <c r="AL208" s="144"/>
      <c r="AM208" s="143"/>
      <c r="AN208" s="144"/>
      <c r="AO208" s="143"/>
      <c r="AP208" s="144"/>
      <c r="AQ208" s="143"/>
      <c r="AR208" s="144"/>
      <c r="AS208" s="143"/>
      <c r="AT208" s="144"/>
      <c r="AU208" s="143"/>
      <c r="AV208" s="144"/>
      <c r="AW208" s="143"/>
      <c r="AX208" s="144"/>
      <c r="AY208" s="143"/>
      <c r="AZ208" s="144"/>
      <c r="BA208" s="143"/>
      <c r="BB208" s="144"/>
      <c r="BC208" s="143"/>
      <c r="BD208" s="144"/>
      <c r="BE208" s="143"/>
      <c r="BF208" s="144"/>
      <c r="BG208" s="143"/>
      <c r="BH208" s="144"/>
      <c r="BI208" s="143"/>
      <c r="BJ208" s="144"/>
      <c r="BK208" s="143"/>
      <c r="BL208" s="144"/>
      <c r="BM208" s="6"/>
      <c r="BO208" s="17"/>
      <c r="BP208" s="20"/>
    </row>
    <row r="209" spans="1:68" ht="26.25" thickBot="1">
      <c r="A209" s="15"/>
      <c r="B209" s="15"/>
      <c r="C209" s="143"/>
      <c r="D209" s="144"/>
      <c r="E209" s="143"/>
      <c r="F209" s="144"/>
      <c r="G209" s="143"/>
      <c r="H209" s="144"/>
      <c r="I209" s="143"/>
      <c r="J209" s="144"/>
      <c r="K209" s="143"/>
      <c r="L209" s="144"/>
      <c r="M209" s="143"/>
      <c r="N209" s="144"/>
      <c r="O209" s="143"/>
      <c r="P209" s="144"/>
      <c r="Q209" s="143"/>
      <c r="R209" s="144"/>
      <c r="S209" s="143"/>
      <c r="T209" s="144"/>
      <c r="U209" s="143"/>
      <c r="V209" s="144"/>
      <c r="W209" s="143"/>
      <c r="X209" s="144"/>
      <c r="Y209" s="143"/>
      <c r="Z209" s="144"/>
      <c r="AA209" s="143"/>
      <c r="AB209" s="144"/>
      <c r="AC209" s="143"/>
      <c r="AD209" s="144"/>
      <c r="AE209" s="143"/>
      <c r="AF209" s="144"/>
      <c r="AG209" s="143"/>
      <c r="AH209" s="144"/>
      <c r="AI209" s="143"/>
      <c r="AJ209" s="144"/>
      <c r="AK209" s="143"/>
      <c r="AL209" s="144"/>
      <c r="AM209" s="143"/>
      <c r="AN209" s="144"/>
      <c r="AO209" s="143"/>
      <c r="AP209" s="144"/>
      <c r="AQ209" s="143"/>
      <c r="AR209" s="144"/>
      <c r="AS209" s="143"/>
      <c r="AT209" s="144"/>
      <c r="AU209" s="143"/>
      <c r="AV209" s="144"/>
      <c r="AW209" s="143"/>
      <c r="AX209" s="144"/>
      <c r="AY209" s="143"/>
      <c r="AZ209" s="144"/>
      <c r="BA209" s="143"/>
      <c r="BB209" s="144"/>
      <c r="BC209" s="143"/>
      <c r="BD209" s="144"/>
      <c r="BE209" s="143"/>
      <c r="BF209" s="144"/>
      <c r="BG209" s="143"/>
      <c r="BH209" s="144"/>
      <c r="BI209" s="143"/>
      <c r="BJ209" s="144"/>
      <c r="BK209" s="143"/>
      <c r="BL209" s="144"/>
      <c r="BM209" s="6"/>
      <c r="BO209" s="17"/>
      <c r="BP209" s="20"/>
    </row>
    <row r="210" spans="1:68" ht="26.25" thickBot="1">
      <c r="A210" s="15"/>
      <c r="B210" s="15"/>
      <c r="C210" s="143"/>
      <c r="D210" s="144"/>
      <c r="E210" s="143"/>
      <c r="F210" s="144"/>
      <c r="G210" s="143"/>
      <c r="H210" s="144"/>
      <c r="I210" s="143"/>
      <c r="J210" s="144"/>
      <c r="K210" s="143"/>
      <c r="L210" s="144"/>
      <c r="M210" s="143"/>
      <c r="N210" s="144"/>
      <c r="O210" s="143"/>
      <c r="P210" s="144"/>
      <c r="Q210" s="143"/>
      <c r="R210" s="144"/>
      <c r="S210" s="143"/>
      <c r="T210" s="144"/>
      <c r="U210" s="143"/>
      <c r="V210" s="144"/>
      <c r="W210" s="143"/>
      <c r="X210" s="144"/>
      <c r="Y210" s="143"/>
      <c r="Z210" s="144"/>
      <c r="AA210" s="143"/>
      <c r="AB210" s="144"/>
      <c r="AC210" s="143"/>
      <c r="AD210" s="144"/>
      <c r="AE210" s="143"/>
      <c r="AF210" s="144"/>
      <c r="AG210" s="143"/>
      <c r="AH210" s="144"/>
      <c r="AI210" s="143"/>
      <c r="AJ210" s="144"/>
      <c r="AK210" s="143"/>
      <c r="AL210" s="144"/>
      <c r="AM210" s="143"/>
      <c r="AN210" s="144"/>
      <c r="AO210" s="143"/>
      <c r="AP210" s="144"/>
      <c r="AQ210" s="143"/>
      <c r="AR210" s="144"/>
      <c r="AS210" s="143"/>
      <c r="AT210" s="144"/>
      <c r="AU210" s="143"/>
      <c r="AV210" s="144"/>
      <c r="AW210" s="143"/>
      <c r="AX210" s="144"/>
      <c r="AY210" s="143"/>
      <c r="AZ210" s="144"/>
      <c r="BA210" s="143"/>
      <c r="BB210" s="144"/>
      <c r="BC210" s="143"/>
      <c r="BD210" s="144"/>
      <c r="BE210" s="143"/>
      <c r="BF210" s="144"/>
      <c r="BG210" s="143"/>
      <c r="BH210" s="144"/>
      <c r="BI210" s="143"/>
      <c r="BJ210" s="144"/>
      <c r="BK210" s="143"/>
      <c r="BL210" s="144"/>
      <c r="BM210" s="6"/>
      <c r="BO210" s="17"/>
      <c r="BP210" s="20"/>
    </row>
    <row r="211" spans="1:68" ht="26.25" thickBot="1">
      <c r="A211" s="15"/>
      <c r="B211" s="15"/>
      <c r="C211" s="143"/>
      <c r="D211" s="144"/>
      <c r="E211" s="143"/>
      <c r="F211" s="144"/>
      <c r="G211" s="143"/>
      <c r="H211" s="144"/>
      <c r="I211" s="143"/>
      <c r="J211" s="144"/>
      <c r="K211" s="143"/>
      <c r="L211" s="144"/>
      <c r="M211" s="143"/>
      <c r="N211" s="144"/>
      <c r="O211" s="143"/>
      <c r="P211" s="144"/>
      <c r="Q211" s="143"/>
      <c r="R211" s="144"/>
      <c r="S211" s="143"/>
      <c r="T211" s="144"/>
      <c r="U211" s="143"/>
      <c r="V211" s="144"/>
      <c r="W211" s="143"/>
      <c r="X211" s="144"/>
      <c r="Y211" s="143"/>
      <c r="Z211" s="144"/>
      <c r="AA211" s="143"/>
      <c r="AB211" s="144"/>
      <c r="AC211" s="143"/>
      <c r="AD211" s="144"/>
      <c r="AE211" s="143"/>
      <c r="AF211" s="144"/>
      <c r="AG211" s="143"/>
      <c r="AH211" s="144"/>
      <c r="AI211" s="143"/>
      <c r="AJ211" s="144"/>
      <c r="AK211" s="143"/>
      <c r="AL211" s="144"/>
      <c r="AM211" s="143"/>
      <c r="AN211" s="144"/>
      <c r="AO211" s="143"/>
      <c r="AP211" s="144"/>
      <c r="AQ211" s="143"/>
      <c r="AR211" s="144"/>
      <c r="AS211" s="143"/>
      <c r="AT211" s="144"/>
      <c r="AU211" s="143"/>
      <c r="AV211" s="144"/>
      <c r="AW211" s="143"/>
      <c r="AX211" s="144"/>
      <c r="AY211" s="143"/>
      <c r="AZ211" s="144"/>
      <c r="BA211" s="143"/>
      <c r="BB211" s="144"/>
      <c r="BC211" s="143"/>
      <c r="BD211" s="144"/>
      <c r="BE211" s="143"/>
      <c r="BF211" s="144"/>
      <c r="BG211" s="143"/>
      <c r="BH211" s="144"/>
      <c r="BI211" s="143"/>
      <c r="BJ211" s="144"/>
      <c r="BK211" s="143"/>
      <c r="BL211" s="144"/>
      <c r="BM211" s="6"/>
      <c r="BO211" s="17"/>
      <c r="BP211" s="20"/>
    </row>
    <row r="212" spans="1:68" ht="26.25" thickBot="1">
      <c r="A212" s="15"/>
      <c r="B212" s="15"/>
      <c r="C212" s="143"/>
      <c r="D212" s="144"/>
      <c r="E212" s="143"/>
      <c r="F212" s="144"/>
      <c r="G212" s="143"/>
      <c r="H212" s="144"/>
      <c r="I212" s="143"/>
      <c r="J212" s="144"/>
      <c r="K212" s="143"/>
      <c r="L212" s="144"/>
      <c r="M212" s="143"/>
      <c r="N212" s="144"/>
      <c r="O212" s="143"/>
      <c r="P212" s="144"/>
      <c r="Q212" s="143"/>
      <c r="R212" s="144"/>
      <c r="S212" s="143"/>
      <c r="T212" s="144"/>
      <c r="U212" s="143"/>
      <c r="V212" s="144"/>
      <c r="W212" s="143"/>
      <c r="X212" s="144"/>
      <c r="Y212" s="143"/>
      <c r="Z212" s="144"/>
      <c r="AA212" s="143"/>
      <c r="AB212" s="144"/>
      <c r="AC212" s="143"/>
      <c r="AD212" s="144"/>
      <c r="AE212" s="143"/>
      <c r="AF212" s="144"/>
      <c r="AG212" s="143"/>
      <c r="AH212" s="144"/>
      <c r="AI212" s="143"/>
      <c r="AJ212" s="144"/>
      <c r="AK212" s="143"/>
      <c r="AL212" s="144"/>
      <c r="AM212" s="143"/>
      <c r="AN212" s="144"/>
      <c r="AO212" s="143"/>
      <c r="AP212" s="144"/>
      <c r="AQ212" s="143"/>
      <c r="AR212" s="144"/>
      <c r="AS212" s="143"/>
      <c r="AT212" s="144"/>
      <c r="AU212" s="143"/>
      <c r="AV212" s="144"/>
      <c r="AW212" s="143"/>
      <c r="AX212" s="144"/>
      <c r="AY212" s="143"/>
      <c r="AZ212" s="144"/>
      <c r="BA212" s="143"/>
      <c r="BB212" s="144"/>
      <c r="BC212" s="143"/>
      <c r="BD212" s="144"/>
      <c r="BE212" s="143"/>
      <c r="BF212" s="144"/>
      <c r="BG212" s="143"/>
      <c r="BH212" s="144"/>
      <c r="BI212" s="143"/>
      <c r="BJ212" s="144"/>
      <c r="BK212" s="143"/>
      <c r="BL212" s="144"/>
      <c r="BM212" s="6"/>
      <c r="BO212" s="17"/>
      <c r="BP212" s="20"/>
    </row>
    <row r="213" spans="1:68" ht="26.25" thickBot="1">
      <c r="A213" s="15"/>
      <c r="B213" s="15"/>
      <c r="C213" s="143"/>
      <c r="D213" s="144"/>
      <c r="E213" s="143"/>
      <c r="F213" s="144"/>
      <c r="G213" s="143"/>
      <c r="H213" s="144"/>
      <c r="I213" s="143"/>
      <c r="J213" s="144"/>
      <c r="K213" s="143"/>
      <c r="L213" s="144"/>
      <c r="M213" s="143"/>
      <c r="N213" s="144"/>
      <c r="O213" s="143"/>
      <c r="P213" s="144"/>
      <c r="Q213" s="143"/>
      <c r="R213" s="144"/>
      <c r="S213" s="143"/>
      <c r="T213" s="144"/>
      <c r="U213" s="143"/>
      <c r="V213" s="144"/>
      <c r="W213" s="143"/>
      <c r="X213" s="144"/>
      <c r="Y213" s="143"/>
      <c r="Z213" s="144"/>
      <c r="AA213" s="143"/>
      <c r="AB213" s="144"/>
      <c r="AC213" s="143"/>
      <c r="AD213" s="144"/>
      <c r="AE213" s="143"/>
      <c r="AF213" s="144"/>
      <c r="AG213" s="143"/>
      <c r="AH213" s="144"/>
      <c r="AI213" s="143"/>
      <c r="AJ213" s="144"/>
      <c r="AK213" s="143"/>
      <c r="AL213" s="144"/>
      <c r="AM213" s="143"/>
      <c r="AN213" s="144"/>
      <c r="AO213" s="143"/>
      <c r="AP213" s="144"/>
      <c r="AQ213" s="143"/>
      <c r="AR213" s="144"/>
      <c r="AS213" s="143"/>
      <c r="AT213" s="144"/>
      <c r="AU213" s="143"/>
      <c r="AV213" s="144"/>
      <c r="AW213" s="143"/>
      <c r="AX213" s="144"/>
      <c r="AY213" s="143"/>
      <c r="AZ213" s="144"/>
      <c r="BA213" s="143"/>
      <c r="BB213" s="144"/>
      <c r="BC213" s="143"/>
      <c r="BD213" s="144"/>
      <c r="BE213" s="143"/>
      <c r="BF213" s="144"/>
      <c r="BG213" s="143"/>
      <c r="BH213" s="144"/>
      <c r="BI213" s="143"/>
      <c r="BJ213" s="144"/>
      <c r="BK213" s="143"/>
      <c r="BL213" s="144"/>
      <c r="BM213" s="6"/>
      <c r="BO213" s="17"/>
      <c r="BP213" s="20"/>
    </row>
    <row r="214" spans="1:68" ht="26.25" thickBot="1">
      <c r="A214" s="15"/>
      <c r="B214" s="15"/>
      <c r="C214" s="143"/>
      <c r="D214" s="144"/>
      <c r="E214" s="143"/>
      <c r="F214" s="144"/>
      <c r="G214" s="143"/>
      <c r="H214" s="144"/>
      <c r="I214" s="143"/>
      <c r="J214" s="144"/>
      <c r="K214" s="143"/>
      <c r="L214" s="144"/>
      <c r="M214" s="143"/>
      <c r="N214" s="144"/>
      <c r="O214" s="143"/>
      <c r="P214" s="144"/>
      <c r="Q214" s="143"/>
      <c r="R214" s="144"/>
      <c r="S214" s="143"/>
      <c r="T214" s="144"/>
      <c r="U214" s="143"/>
      <c r="V214" s="144"/>
      <c r="W214" s="143"/>
      <c r="X214" s="144"/>
      <c r="Y214" s="143"/>
      <c r="Z214" s="144"/>
      <c r="AA214" s="143"/>
      <c r="AB214" s="144"/>
      <c r="AC214" s="143"/>
      <c r="AD214" s="144"/>
      <c r="AE214" s="143"/>
      <c r="AF214" s="144"/>
      <c r="AG214" s="143"/>
      <c r="AH214" s="144"/>
      <c r="AI214" s="143"/>
      <c r="AJ214" s="144"/>
      <c r="AK214" s="143"/>
      <c r="AL214" s="144"/>
      <c r="AM214" s="143"/>
      <c r="AN214" s="144"/>
      <c r="AO214" s="143"/>
      <c r="AP214" s="144"/>
      <c r="AQ214" s="143"/>
      <c r="AR214" s="144"/>
      <c r="AS214" s="143"/>
      <c r="AT214" s="144"/>
      <c r="AU214" s="143"/>
      <c r="AV214" s="144"/>
      <c r="AW214" s="143"/>
      <c r="AX214" s="144"/>
      <c r="AY214" s="143"/>
      <c r="AZ214" s="144"/>
      <c r="BA214" s="143"/>
      <c r="BB214" s="144"/>
      <c r="BC214" s="143"/>
      <c r="BD214" s="144"/>
      <c r="BE214" s="143"/>
      <c r="BF214" s="144"/>
      <c r="BG214" s="143"/>
      <c r="BH214" s="144"/>
      <c r="BI214" s="143"/>
      <c r="BJ214" s="144"/>
      <c r="BK214" s="143"/>
      <c r="BL214" s="144"/>
      <c r="BM214" s="6"/>
      <c r="BO214" s="17"/>
      <c r="BP214" s="21"/>
    </row>
    <row r="215" spans="1:68" ht="26.25" thickBot="1">
      <c r="A215" s="15"/>
      <c r="B215" s="15"/>
      <c r="C215" s="143"/>
      <c r="D215" s="144"/>
      <c r="E215" s="143"/>
      <c r="F215" s="144"/>
      <c r="G215" s="143"/>
      <c r="H215" s="144"/>
      <c r="I215" s="143"/>
      <c r="J215" s="144"/>
      <c r="K215" s="143"/>
      <c r="L215" s="144"/>
      <c r="M215" s="143"/>
      <c r="N215" s="144"/>
      <c r="O215" s="143"/>
      <c r="P215" s="144"/>
      <c r="Q215" s="143"/>
      <c r="R215" s="144"/>
      <c r="S215" s="143"/>
      <c r="T215" s="144"/>
      <c r="U215" s="143"/>
      <c r="V215" s="144"/>
      <c r="W215" s="143"/>
      <c r="X215" s="144"/>
      <c r="Y215" s="143"/>
      <c r="Z215" s="144"/>
      <c r="AA215" s="143"/>
      <c r="AB215" s="144"/>
      <c r="AC215" s="143"/>
      <c r="AD215" s="144"/>
      <c r="AE215" s="143"/>
      <c r="AF215" s="144"/>
      <c r="AG215" s="143"/>
      <c r="AH215" s="144"/>
      <c r="AI215" s="143"/>
      <c r="AJ215" s="144"/>
      <c r="AK215" s="143"/>
      <c r="AL215" s="144"/>
      <c r="AM215" s="143"/>
      <c r="AN215" s="144"/>
      <c r="AO215" s="143"/>
      <c r="AP215" s="144"/>
      <c r="AQ215" s="143"/>
      <c r="AR215" s="144"/>
      <c r="AS215" s="143"/>
      <c r="AT215" s="144"/>
      <c r="AU215" s="143"/>
      <c r="AV215" s="144"/>
      <c r="AW215" s="143"/>
      <c r="AX215" s="144"/>
      <c r="AY215" s="143"/>
      <c r="AZ215" s="144"/>
      <c r="BA215" s="143"/>
      <c r="BB215" s="144"/>
      <c r="BC215" s="143"/>
      <c r="BD215" s="144"/>
      <c r="BE215" s="143"/>
      <c r="BF215" s="144"/>
      <c r="BG215" s="143"/>
      <c r="BH215" s="144"/>
      <c r="BI215" s="143"/>
      <c r="BJ215" s="144"/>
      <c r="BK215" s="143"/>
      <c r="BL215" s="144"/>
      <c r="BM215" s="6"/>
      <c r="BO215" s="17"/>
      <c r="BP215" s="21"/>
    </row>
    <row r="216" spans="1:68" ht="26.25" thickBot="1">
      <c r="A216" s="13"/>
      <c r="B216" s="13"/>
      <c r="C216" s="143"/>
      <c r="D216" s="144"/>
      <c r="E216" s="143"/>
      <c r="F216" s="144"/>
      <c r="G216" s="143"/>
      <c r="H216" s="144"/>
      <c r="I216" s="143"/>
      <c r="J216" s="144"/>
      <c r="K216" s="143"/>
      <c r="L216" s="144"/>
      <c r="M216" s="143"/>
      <c r="N216" s="144"/>
      <c r="O216" s="143"/>
      <c r="P216" s="144"/>
      <c r="Q216" s="143"/>
      <c r="R216" s="144"/>
      <c r="S216" s="143"/>
      <c r="T216" s="144"/>
      <c r="U216" s="143"/>
      <c r="V216" s="144"/>
      <c r="W216" s="143"/>
      <c r="X216" s="144"/>
      <c r="Y216" s="143"/>
      <c r="Z216" s="144"/>
      <c r="AA216" s="143"/>
      <c r="AB216" s="144"/>
      <c r="AC216" s="143"/>
      <c r="AD216" s="144"/>
      <c r="AE216" s="143"/>
      <c r="AF216" s="144"/>
      <c r="AG216" s="143"/>
      <c r="AH216" s="144"/>
      <c r="AI216" s="143"/>
      <c r="AJ216" s="144"/>
      <c r="AK216" s="143"/>
      <c r="AL216" s="144"/>
      <c r="AM216" s="143"/>
      <c r="AN216" s="144"/>
      <c r="AO216" s="143"/>
      <c r="AP216" s="144"/>
      <c r="AQ216" s="143"/>
      <c r="AR216" s="144"/>
      <c r="AS216" s="143"/>
      <c r="AT216" s="144"/>
      <c r="AU216" s="143"/>
      <c r="AV216" s="144"/>
      <c r="AW216" s="143"/>
      <c r="AX216" s="144"/>
      <c r="AY216" s="143"/>
      <c r="AZ216" s="144"/>
      <c r="BA216" s="143"/>
      <c r="BB216" s="144"/>
      <c r="BC216" s="143"/>
      <c r="BD216" s="144"/>
      <c r="BE216" s="143"/>
      <c r="BF216" s="144"/>
      <c r="BG216" s="143"/>
      <c r="BH216" s="144"/>
      <c r="BI216" s="143"/>
      <c r="BJ216" s="144"/>
      <c r="BK216" s="143"/>
      <c r="BL216" s="144"/>
      <c r="BM216" s="6"/>
      <c r="BO216" s="17"/>
      <c r="BP216" s="21"/>
    </row>
    <row r="217" spans="1:68" ht="26.25" thickBot="1">
      <c r="A217" s="13"/>
      <c r="B217" s="13"/>
      <c r="C217" s="143"/>
      <c r="D217" s="144"/>
      <c r="E217" s="143"/>
      <c r="F217" s="144"/>
      <c r="G217" s="143"/>
      <c r="H217" s="144"/>
      <c r="I217" s="143"/>
      <c r="J217" s="144"/>
      <c r="K217" s="143"/>
      <c r="L217" s="144"/>
      <c r="M217" s="143"/>
      <c r="N217" s="144"/>
      <c r="O217" s="143"/>
      <c r="P217" s="144"/>
      <c r="Q217" s="143"/>
      <c r="R217" s="144"/>
      <c r="S217" s="143"/>
      <c r="T217" s="144"/>
      <c r="U217" s="143"/>
      <c r="V217" s="144"/>
      <c r="W217" s="143"/>
      <c r="X217" s="144"/>
      <c r="Y217" s="143"/>
      <c r="Z217" s="144"/>
      <c r="AA217" s="143"/>
      <c r="AB217" s="144"/>
      <c r="AC217" s="143"/>
      <c r="AD217" s="144"/>
      <c r="AE217" s="143"/>
      <c r="AF217" s="144"/>
      <c r="AG217" s="143"/>
      <c r="AH217" s="144"/>
      <c r="AI217" s="143"/>
      <c r="AJ217" s="144"/>
      <c r="AK217" s="143"/>
      <c r="AL217" s="144"/>
      <c r="AM217" s="143"/>
      <c r="AN217" s="144"/>
      <c r="AO217" s="143"/>
      <c r="AP217" s="144"/>
      <c r="AQ217" s="143"/>
      <c r="AR217" s="144"/>
      <c r="AS217" s="143"/>
      <c r="AT217" s="144"/>
      <c r="AU217" s="143"/>
      <c r="AV217" s="144"/>
      <c r="AW217" s="143"/>
      <c r="AX217" s="144"/>
      <c r="AY217" s="143"/>
      <c r="AZ217" s="144"/>
      <c r="BA217" s="143"/>
      <c r="BB217" s="144"/>
      <c r="BC217" s="143"/>
      <c r="BD217" s="144"/>
      <c r="BE217" s="143"/>
      <c r="BF217" s="144"/>
      <c r="BG217" s="143"/>
      <c r="BH217" s="144"/>
      <c r="BI217" s="143"/>
      <c r="BJ217" s="144"/>
      <c r="BK217" s="143"/>
      <c r="BL217" s="144"/>
      <c r="BM217" s="6"/>
      <c r="BO217" s="17"/>
      <c r="BP217" s="21"/>
    </row>
    <row r="218" spans="1:68" ht="26.25" thickBot="1">
      <c r="A218" s="13"/>
      <c r="B218" s="13"/>
      <c r="C218" s="143"/>
      <c r="D218" s="144"/>
      <c r="E218" s="143"/>
      <c r="F218" s="144"/>
      <c r="G218" s="143"/>
      <c r="H218" s="144"/>
      <c r="I218" s="143"/>
      <c r="J218" s="144"/>
      <c r="K218" s="143"/>
      <c r="L218" s="144"/>
      <c r="M218" s="143"/>
      <c r="N218" s="144"/>
      <c r="O218" s="143"/>
      <c r="P218" s="144"/>
      <c r="Q218" s="143"/>
      <c r="R218" s="144"/>
      <c r="S218" s="143"/>
      <c r="T218" s="144"/>
      <c r="U218" s="143"/>
      <c r="V218" s="144"/>
      <c r="W218" s="143"/>
      <c r="X218" s="144"/>
      <c r="Y218" s="143"/>
      <c r="Z218" s="144"/>
      <c r="AA218" s="143"/>
      <c r="AB218" s="144"/>
      <c r="AC218" s="143"/>
      <c r="AD218" s="144"/>
      <c r="AE218" s="143"/>
      <c r="AF218" s="144"/>
      <c r="AG218" s="143"/>
      <c r="AH218" s="144"/>
      <c r="AI218" s="143"/>
      <c r="AJ218" s="144"/>
      <c r="AK218" s="143"/>
      <c r="AL218" s="144"/>
      <c r="AM218" s="143"/>
      <c r="AN218" s="144"/>
      <c r="AO218" s="143"/>
      <c r="AP218" s="144"/>
      <c r="AQ218" s="143"/>
      <c r="AR218" s="144"/>
      <c r="AS218" s="143"/>
      <c r="AT218" s="144"/>
      <c r="AU218" s="143"/>
      <c r="AV218" s="144"/>
      <c r="AW218" s="143"/>
      <c r="AX218" s="144"/>
      <c r="AY218" s="143"/>
      <c r="AZ218" s="144"/>
      <c r="BA218" s="143"/>
      <c r="BB218" s="144"/>
      <c r="BC218" s="143"/>
      <c r="BD218" s="144"/>
      <c r="BE218" s="143"/>
      <c r="BF218" s="144"/>
      <c r="BG218" s="143"/>
      <c r="BH218" s="144"/>
      <c r="BI218" s="143"/>
      <c r="BJ218" s="144"/>
      <c r="BK218" s="143"/>
      <c r="BL218" s="144"/>
      <c r="BM218" s="6"/>
      <c r="BO218" s="17"/>
      <c r="BP218" s="21"/>
    </row>
    <row r="219" spans="1:68" ht="26.25" thickBot="1">
      <c r="A219" s="13"/>
      <c r="B219" s="13"/>
      <c r="C219" s="143"/>
      <c r="D219" s="144"/>
      <c r="E219" s="143"/>
      <c r="F219" s="144"/>
      <c r="G219" s="143"/>
      <c r="H219" s="144"/>
      <c r="I219" s="143"/>
      <c r="J219" s="144"/>
      <c r="K219" s="143"/>
      <c r="L219" s="144"/>
      <c r="M219" s="143"/>
      <c r="N219" s="144"/>
      <c r="O219" s="143"/>
      <c r="P219" s="144"/>
      <c r="Q219" s="143"/>
      <c r="R219" s="144"/>
      <c r="S219" s="143"/>
      <c r="T219" s="144"/>
      <c r="U219" s="143"/>
      <c r="V219" s="144"/>
      <c r="W219" s="143"/>
      <c r="X219" s="144"/>
      <c r="Y219" s="143"/>
      <c r="Z219" s="144"/>
      <c r="AA219" s="143"/>
      <c r="AB219" s="144"/>
      <c r="AC219" s="143"/>
      <c r="AD219" s="144"/>
      <c r="AE219" s="143"/>
      <c r="AF219" s="144"/>
      <c r="AG219" s="143"/>
      <c r="AH219" s="144"/>
      <c r="AI219" s="143"/>
      <c r="AJ219" s="144"/>
      <c r="AK219" s="143"/>
      <c r="AL219" s="144"/>
      <c r="AM219" s="143"/>
      <c r="AN219" s="144"/>
      <c r="AO219" s="143"/>
      <c r="AP219" s="144"/>
      <c r="AQ219" s="143"/>
      <c r="AR219" s="144"/>
      <c r="AS219" s="143"/>
      <c r="AT219" s="144"/>
      <c r="AU219" s="143"/>
      <c r="AV219" s="144"/>
      <c r="AW219" s="143"/>
      <c r="AX219" s="144"/>
      <c r="AY219" s="143"/>
      <c r="AZ219" s="144"/>
      <c r="BA219" s="143"/>
      <c r="BB219" s="144"/>
      <c r="BC219" s="143"/>
      <c r="BD219" s="144"/>
      <c r="BE219" s="143"/>
      <c r="BF219" s="144"/>
      <c r="BG219" s="143"/>
      <c r="BH219" s="144"/>
      <c r="BI219" s="143"/>
      <c r="BJ219" s="144"/>
      <c r="BK219" s="143"/>
      <c r="BL219" s="144"/>
      <c r="BM219" s="6"/>
      <c r="BO219" s="17"/>
      <c r="BP219" s="21"/>
    </row>
    <row r="220" spans="1:68" ht="26.25" thickBot="1">
      <c r="A220" s="13"/>
      <c r="B220" s="13"/>
      <c r="C220" s="143"/>
      <c r="D220" s="144"/>
      <c r="E220" s="143"/>
      <c r="F220" s="144"/>
      <c r="G220" s="143"/>
      <c r="H220" s="144"/>
      <c r="I220" s="143"/>
      <c r="J220" s="144"/>
      <c r="K220" s="143"/>
      <c r="L220" s="144"/>
      <c r="M220" s="143"/>
      <c r="N220" s="144"/>
      <c r="O220" s="143"/>
      <c r="P220" s="144"/>
      <c r="Q220" s="143"/>
      <c r="R220" s="144"/>
      <c r="S220" s="143"/>
      <c r="T220" s="144"/>
      <c r="U220" s="143"/>
      <c r="V220" s="144"/>
      <c r="W220" s="143"/>
      <c r="X220" s="144"/>
      <c r="Y220" s="143"/>
      <c r="Z220" s="144"/>
      <c r="AA220" s="143"/>
      <c r="AB220" s="144"/>
      <c r="AC220" s="143"/>
      <c r="AD220" s="144"/>
      <c r="AE220" s="143"/>
      <c r="AF220" s="144"/>
      <c r="AG220" s="143"/>
      <c r="AH220" s="144"/>
      <c r="AI220" s="143"/>
      <c r="AJ220" s="144"/>
      <c r="AK220" s="143"/>
      <c r="AL220" s="144"/>
      <c r="AM220" s="143"/>
      <c r="AN220" s="144"/>
      <c r="AO220" s="143"/>
      <c r="AP220" s="144"/>
      <c r="AQ220" s="143"/>
      <c r="AR220" s="144"/>
      <c r="AS220" s="143"/>
      <c r="AT220" s="144"/>
      <c r="AU220" s="143"/>
      <c r="AV220" s="144"/>
      <c r="AW220" s="143"/>
      <c r="AX220" s="144"/>
      <c r="AY220" s="143"/>
      <c r="AZ220" s="144"/>
      <c r="BA220" s="143"/>
      <c r="BB220" s="144"/>
      <c r="BC220" s="143"/>
      <c r="BD220" s="144"/>
      <c r="BE220" s="143"/>
      <c r="BF220" s="144"/>
      <c r="BG220" s="143"/>
      <c r="BH220" s="144"/>
      <c r="BI220" s="143"/>
      <c r="BJ220" s="144"/>
      <c r="BK220" s="143"/>
      <c r="BL220" s="144"/>
      <c r="BM220" s="6"/>
      <c r="BO220" s="17"/>
      <c r="BP220" s="21"/>
    </row>
    <row r="221" spans="1:68" ht="26.25" thickBot="1">
      <c r="A221" s="13"/>
      <c r="B221" s="13"/>
      <c r="C221" s="143"/>
      <c r="D221" s="144"/>
      <c r="E221" s="143"/>
      <c r="F221" s="144"/>
      <c r="G221" s="143"/>
      <c r="H221" s="144"/>
      <c r="I221" s="143"/>
      <c r="J221" s="144"/>
      <c r="K221" s="143"/>
      <c r="L221" s="144"/>
      <c r="M221" s="143"/>
      <c r="N221" s="144"/>
      <c r="O221" s="143"/>
      <c r="P221" s="144"/>
      <c r="Q221" s="143"/>
      <c r="R221" s="144"/>
      <c r="S221" s="143"/>
      <c r="T221" s="144"/>
      <c r="U221" s="143"/>
      <c r="V221" s="144"/>
      <c r="W221" s="143"/>
      <c r="X221" s="144"/>
      <c r="Y221" s="143"/>
      <c r="Z221" s="144"/>
      <c r="AA221" s="143"/>
      <c r="AB221" s="144"/>
      <c r="AC221" s="143"/>
      <c r="AD221" s="144"/>
      <c r="AE221" s="143"/>
      <c r="AF221" s="144"/>
      <c r="AG221" s="143"/>
      <c r="AH221" s="144"/>
      <c r="AI221" s="143"/>
      <c r="AJ221" s="144"/>
      <c r="AK221" s="143"/>
      <c r="AL221" s="144"/>
      <c r="AM221" s="143"/>
      <c r="AN221" s="144"/>
      <c r="AO221" s="143"/>
      <c r="AP221" s="144"/>
      <c r="AQ221" s="143"/>
      <c r="AR221" s="144"/>
      <c r="AS221" s="143"/>
      <c r="AT221" s="144"/>
      <c r="AU221" s="143"/>
      <c r="AV221" s="144"/>
      <c r="AW221" s="143"/>
      <c r="AX221" s="144"/>
      <c r="AY221" s="143"/>
      <c r="AZ221" s="144"/>
      <c r="BA221" s="143"/>
      <c r="BB221" s="144"/>
      <c r="BC221" s="143"/>
      <c r="BD221" s="144"/>
      <c r="BE221" s="143"/>
      <c r="BF221" s="144"/>
      <c r="BG221" s="143"/>
      <c r="BH221" s="144"/>
      <c r="BI221" s="143"/>
      <c r="BJ221" s="144"/>
      <c r="BK221" s="143"/>
      <c r="BL221" s="144"/>
      <c r="BM221" s="6"/>
      <c r="BO221" s="17"/>
      <c r="BP221" s="20"/>
    </row>
    <row r="222" spans="1:68" ht="26.25" thickBot="1">
      <c r="A222" s="13"/>
      <c r="B222" s="13"/>
      <c r="C222" s="143"/>
      <c r="D222" s="144"/>
      <c r="E222" s="143"/>
      <c r="F222" s="144"/>
      <c r="G222" s="143"/>
      <c r="H222" s="144"/>
      <c r="I222" s="143"/>
      <c r="J222" s="144"/>
      <c r="K222" s="143"/>
      <c r="L222" s="144"/>
      <c r="M222" s="143"/>
      <c r="N222" s="144"/>
      <c r="O222" s="143"/>
      <c r="P222" s="144"/>
      <c r="Q222" s="143"/>
      <c r="R222" s="144"/>
      <c r="S222" s="143"/>
      <c r="T222" s="144"/>
      <c r="U222" s="143"/>
      <c r="V222" s="144"/>
      <c r="W222" s="143"/>
      <c r="X222" s="144"/>
      <c r="Y222" s="143"/>
      <c r="Z222" s="144"/>
      <c r="AA222" s="143"/>
      <c r="AB222" s="144"/>
      <c r="AC222" s="143"/>
      <c r="AD222" s="144"/>
      <c r="AE222" s="143"/>
      <c r="AF222" s="144"/>
      <c r="AG222" s="143"/>
      <c r="AH222" s="144"/>
      <c r="AI222" s="143"/>
      <c r="AJ222" s="144"/>
      <c r="AK222" s="143"/>
      <c r="AL222" s="144"/>
      <c r="AM222" s="143"/>
      <c r="AN222" s="144"/>
      <c r="AO222" s="143"/>
      <c r="AP222" s="144"/>
      <c r="AQ222" s="143"/>
      <c r="AR222" s="144"/>
      <c r="AS222" s="143"/>
      <c r="AT222" s="144"/>
      <c r="AU222" s="143"/>
      <c r="AV222" s="144"/>
      <c r="AW222" s="143"/>
      <c r="AX222" s="144"/>
      <c r="AY222" s="143"/>
      <c r="AZ222" s="144"/>
      <c r="BA222" s="143"/>
      <c r="BB222" s="144"/>
      <c r="BC222" s="143"/>
      <c r="BD222" s="144"/>
      <c r="BE222" s="143"/>
      <c r="BF222" s="144"/>
      <c r="BG222" s="143"/>
      <c r="BH222" s="144"/>
      <c r="BI222" s="143"/>
      <c r="BJ222" s="144"/>
      <c r="BK222" s="143"/>
      <c r="BL222" s="144"/>
      <c r="BM222" s="6"/>
      <c r="BO222" s="17"/>
      <c r="BP222" s="21"/>
    </row>
    <row r="223" spans="1:68" ht="26.25" thickBot="1">
      <c r="A223" s="13"/>
      <c r="B223" s="13"/>
      <c r="C223" s="143"/>
      <c r="D223" s="144"/>
      <c r="E223" s="143"/>
      <c r="F223" s="144"/>
      <c r="G223" s="143"/>
      <c r="H223" s="144"/>
      <c r="I223" s="143"/>
      <c r="J223" s="144"/>
      <c r="K223" s="143"/>
      <c r="L223" s="144"/>
      <c r="M223" s="143"/>
      <c r="N223" s="144"/>
      <c r="O223" s="143"/>
      <c r="P223" s="144"/>
      <c r="Q223" s="143"/>
      <c r="R223" s="144"/>
      <c r="S223" s="143"/>
      <c r="T223" s="144"/>
      <c r="U223" s="143"/>
      <c r="V223" s="144"/>
      <c r="W223" s="143"/>
      <c r="X223" s="144"/>
      <c r="Y223" s="143"/>
      <c r="Z223" s="144"/>
      <c r="AA223" s="143"/>
      <c r="AB223" s="144"/>
      <c r="AC223" s="143"/>
      <c r="AD223" s="144"/>
      <c r="AE223" s="143"/>
      <c r="AF223" s="144"/>
      <c r="AG223" s="143"/>
      <c r="AH223" s="144"/>
      <c r="AI223" s="143"/>
      <c r="AJ223" s="144"/>
      <c r="AK223" s="143"/>
      <c r="AL223" s="144"/>
      <c r="AM223" s="143"/>
      <c r="AN223" s="144"/>
      <c r="AO223" s="143"/>
      <c r="AP223" s="144"/>
      <c r="AQ223" s="143"/>
      <c r="AR223" s="144"/>
      <c r="AS223" s="143"/>
      <c r="AT223" s="144"/>
      <c r="AU223" s="143"/>
      <c r="AV223" s="144"/>
      <c r="AW223" s="143"/>
      <c r="AX223" s="144"/>
      <c r="AY223" s="143"/>
      <c r="AZ223" s="144"/>
      <c r="BA223" s="143"/>
      <c r="BB223" s="144"/>
      <c r="BC223" s="143"/>
      <c r="BD223" s="144"/>
      <c r="BE223" s="143"/>
      <c r="BF223" s="144"/>
      <c r="BG223" s="143"/>
      <c r="BH223" s="144"/>
      <c r="BI223" s="143"/>
      <c r="BJ223" s="144"/>
      <c r="BK223" s="143"/>
      <c r="BL223" s="144"/>
      <c r="BM223" s="6"/>
      <c r="BO223" s="17"/>
      <c r="BP223" s="20"/>
    </row>
    <row r="224" spans="1:68" ht="26.25" thickBot="1">
      <c r="A224" s="13"/>
      <c r="B224" s="13"/>
      <c r="C224" s="143"/>
      <c r="D224" s="144"/>
      <c r="E224" s="143"/>
      <c r="F224" s="144"/>
      <c r="G224" s="143"/>
      <c r="H224" s="144"/>
      <c r="I224" s="143"/>
      <c r="J224" s="144"/>
      <c r="K224" s="143"/>
      <c r="L224" s="144"/>
      <c r="M224" s="143"/>
      <c r="N224" s="144"/>
      <c r="O224" s="143"/>
      <c r="P224" s="144"/>
      <c r="Q224" s="143"/>
      <c r="R224" s="144"/>
      <c r="S224" s="143"/>
      <c r="T224" s="144"/>
      <c r="U224" s="143"/>
      <c r="V224" s="144"/>
      <c r="W224" s="143"/>
      <c r="X224" s="144"/>
      <c r="Y224" s="143"/>
      <c r="Z224" s="144"/>
      <c r="AA224" s="143"/>
      <c r="AB224" s="144"/>
      <c r="AC224" s="143"/>
      <c r="AD224" s="144"/>
      <c r="AE224" s="143"/>
      <c r="AF224" s="144"/>
      <c r="AG224" s="143"/>
      <c r="AH224" s="144"/>
      <c r="AI224" s="143"/>
      <c r="AJ224" s="144"/>
      <c r="AK224" s="143"/>
      <c r="AL224" s="144"/>
      <c r="AM224" s="143"/>
      <c r="AN224" s="144"/>
      <c r="AO224" s="143"/>
      <c r="AP224" s="144"/>
      <c r="AQ224" s="143"/>
      <c r="AR224" s="144"/>
      <c r="AS224" s="143"/>
      <c r="AT224" s="144"/>
      <c r="AU224" s="143"/>
      <c r="AV224" s="144"/>
      <c r="AW224" s="143"/>
      <c r="AX224" s="144"/>
      <c r="AY224" s="143"/>
      <c r="AZ224" s="144"/>
      <c r="BA224" s="143"/>
      <c r="BB224" s="144"/>
      <c r="BC224" s="143"/>
      <c r="BD224" s="144"/>
      <c r="BE224" s="143"/>
      <c r="BF224" s="144"/>
      <c r="BG224" s="143"/>
      <c r="BH224" s="144"/>
      <c r="BI224" s="143"/>
      <c r="BJ224" s="144"/>
      <c r="BK224" s="143"/>
      <c r="BL224" s="144"/>
      <c r="BM224" s="6"/>
      <c r="BO224" s="17"/>
      <c r="BP224" s="21"/>
    </row>
    <row r="225" spans="1:68" ht="26.25" thickBot="1">
      <c r="A225" s="13"/>
      <c r="B225" s="13"/>
      <c r="C225" s="143"/>
      <c r="D225" s="144"/>
      <c r="E225" s="143"/>
      <c r="F225" s="144"/>
      <c r="G225" s="143"/>
      <c r="H225" s="144"/>
      <c r="I225" s="143"/>
      <c r="J225" s="144"/>
      <c r="K225" s="143"/>
      <c r="L225" s="144"/>
      <c r="M225" s="143"/>
      <c r="N225" s="144"/>
      <c r="O225" s="143"/>
      <c r="P225" s="144"/>
      <c r="Q225" s="143"/>
      <c r="R225" s="144"/>
      <c r="S225" s="143"/>
      <c r="T225" s="144"/>
      <c r="U225" s="143"/>
      <c r="V225" s="144"/>
      <c r="W225" s="143"/>
      <c r="X225" s="144"/>
      <c r="Y225" s="143"/>
      <c r="Z225" s="144"/>
      <c r="AA225" s="143"/>
      <c r="AB225" s="144"/>
      <c r="AC225" s="143"/>
      <c r="AD225" s="144"/>
      <c r="AE225" s="143"/>
      <c r="AF225" s="144"/>
      <c r="AG225" s="143"/>
      <c r="AH225" s="144"/>
      <c r="AI225" s="143"/>
      <c r="AJ225" s="144"/>
      <c r="AK225" s="143"/>
      <c r="AL225" s="144"/>
      <c r="AM225" s="143"/>
      <c r="AN225" s="144"/>
      <c r="AO225" s="143"/>
      <c r="AP225" s="144"/>
      <c r="AQ225" s="143"/>
      <c r="AR225" s="144"/>
      <c r="AS225" s="143"/>
      <c r="AT225" s="144"/>
      <c r="AU225" s="143"/>
      <c r="AV225" s="144"/>
      <c r="AW225" s="143"/>
      <c r="AX225" s="144"/>
      <c r="AY225" s="143"/>
      <c r="AZ225" s="144"/>
      <c r="BA225" s="143"/>
      <c r="BB225" s="144"/>
      <c r="BC225" s="143"/>
      <c r="BD225" s="144"/>
      <c r="BE225" s="143"/>
      <c r="BF225" s="144"/>
      <c r="BG225" s="143"/>
      <c r="BH225" s="144"/>
      <c r="BI225" s="143"/>
      <c r="BJ225" s="144"/>
      <c r="BK225" s="143"/>
      <c r="BL225" s="144"/>
      <c r="BM225" s="6"/>
      <c r="BO225" s="17"/>
      <c r="BP225" s="20"/>
    </row>
    <row r="226" spans="1:68" ht="26.25" thickBot="1">
      <c r="A226" s="13"/>
      <c r="B226" s="13"/>
      <c r="C226" s="143"/>
      <c r="D226" s="144"/>
      <c r="E226" s="143"/>
      <c r="F226" s="144"/>
      <c r="G226" s="143"/>
      <c r="H226" s="144"/>
      <c r="I226" s="143"/>
      <c r="J226" s="144"/>
      <c r="K226" s="143"/>
      <c r="L226" s="144"/>
      <c r="M226" s="143"/>
      <c r="N226" s="144"/>
      <c r="O226" s="143"/>
      <c r="P226" s="144"/>
      <c r="Q226" s="143"/>
      <c r="R226" s="144"/>
      <c r="S226" s="143"/>
      <c r="T226" s="144"/>
      <c r="U226" s="143"/>
      <c r="V226" s="144"/>
      <c r="W226" s="143"/>
      <c r="X226" s="144"/>
      <c r="Y226" s="143"/>
      <c r="Z226" s="144"/>
      <c r="AA226" s="143"/>
      <c r="AB226" s="144"/>
      <c r="AC226" s="143"/>
      <c r="AD226" s="144"/>
      <c r="AE226" s="143"/>
      <c r="AF226" s="144"/>
      <c r="AG226" s="143"/>
      <c r="AH226" s="144"/>
      <c r="AI226" s="143"/>
      <c r="AJ226" s="144"/>
      <c r="AK226" s="143"/>
      <c r="AL226" s="144"/>
      <c r="AM226" s="143"/>
      <c r="AN226" s="144"/>
      <c r="AO226" s="143"/>
      <c r="AP226" s="144"/>
      <c r="AQ226" s="143"/>
      <c r="AR226" s="144"/>
      <c r="AS226" s="143"/>
      <c r="AT226" s="144"/>
      <c r="AU226" s="143"/>
      <c r="AV226" s="144"/>
      <c r="AW226" s="143"/>
      <c r="AX226" s="144"/>
      <c r="AY226" s="143"/>
      <c r="AZ226" s="144"/>
      <c r="BA226" s="143"/>
      <c r="BB226" s="144"/>
      <c r="BC226" s="143"/>
      <c r="BD226" s="144"/>
      <c r="BE226" s="143"/>
      <c r="BF226" s="144"/>
      <c r="BG226" s="143"/>
      <c r="BH226" s="144"/>
      <c r="BI226" s="143"/>
      <c r="BJ226" s="144"/>
      <c r="BK226" s="143"/>
      <c r="BL226" s="144"/>
      <c r="BM226" s="6"/>
      <c r="BO226" s="17"/>
      <c r="BP226" s="21"/>
    </row>
    <row r="227" spans="1:68" ht="26.25" thickBot="1">
      <c r="A227" s="13"/>
      <c r="B227" s="13"/>
      <c r="C227" s="143"/>
      <c r="D227" s="144"/>
      <c r="E227" s="143"/>
      <c r="F227" s="144"/>
      <c r="G227" s="143"/>
      <c r="H227" s="144"/>
      <c r="I227" s="143"/>
      <c r="J227" s="144"/>
      <c r="K227" s="143"/>
      <c r="L227" s="144"/>
      <c r="M227" s="143"/>
      <c r="N227" s="144"/>
      <c r="O227" s="143"/>
      <c r="P227" s="144"/>
      <c r="Q227" s="143"/>
      <c r="R227" s="144"/>
      <c r="S227" s="143"/>
      <c r="T227" s="144"/>
      <c r="U227" s="143"/>
      <c r="V227" s="144"/>
      <c r="W227" s="143"/>
      <c r="X227" s="144"/>
      <c r="Y227" s="143"/>
      <c r="Z227" s="144"/>
      <c r="AA227" s="143"/>
      <c r="AB227" s="144"/>
      <c r="AC227" s="143"/>
      <c r="AD227" s="144"/>
      <c r="AE227" s="143"/>
      <c r="AF227" s="144"/>
      <c r="AG227" s="143"/>
      <c r="AH227" s="144"/>
      <c r="AI227" s="143"/>
      <c r="AJ227" s="144"/>
      <c r="AK227" s="143"/>
      <c r="AL227" s="144"/>
      <c r="AM227" s="143"/>
      <c r="AN227" s="144"/>
      <c r="AO227" s="143"/>
      <c r="AP227" s="144"/>
      <c r="AQ227" s="143"/>
      <c r="AR227" s="144"/>
      <c r="AS227" s="143"/>
      <c r="AT227" s="144"/>
      <c r="AU227" s="143"/>
      <c r="AV227" s="144"/>
      <c r="AW227" s="143"/>
      <c r="AX227" s="144"/>
      <c r="AY227" s="143"/>
      <c r="AZ227" s="144"/>
      <c r="BA227" s="143"/>
      <c r="BB227" s="144"/>
      <c r="BC227" s="143"/>
      <c r="BD227" s="144"/>
      <c r="BE227" s="143"/>
      <c r="BF227" s="144"/>
      <c r="BG227" s="143"/>
      <c r="BH227" s="144"/>
      <c r="BI227" s="143"/>
      <c r="BJ227" s="144"/>
      <c r="BK227" s="143"/>
      <c r="BL227" s="144"/>
      <c r="BM227" s="6"/>
      <c r="BO227" s="17"/>
      <c r="BP227" s="21"/>
    </row>
    <row r="228" spans="1:68" ht="26.25" thickBot="1">
      <c r="A228" s="13"/>
      <c r="B228" s="13"/>
      <c r="C228" s="143"/>
      <c r="D228" s="144"/>
      <c r="E228" s="143"/>
      <c r="F228" s="144"/>
      <c r="G228" s="143"/>
      <c r="H228" s="144"/>
      <c r="I228" s="143"/>
      <c r="J228" s="144"/>
      <c r="K228" s="143"/>
      <c r="L228" s="144"/>
      <c r="M228" s="143"/>
      <c r="N228" s="144"/>
      <c r="O228" s="143"/>
      <c r="P228" s="144"/>
      <c r="Q228" s="143"/>
      <c r="R228" s="144"/>
      <c r="S228" s="143"/>
      <c r="T228" s="144"/>
      <c r="U228" s="143"/>
      <c r="V228" s="144"/>
      <c r="W228" s="143"/>
      <c r="X228" s="144"/>
      <c r="Y228" s="143"/>
      <c r="Z228" s="144"/>
      <c r="AA228" s="143"/>
      <c r="AB228" s="144"/>
      <c r="AC228" s="143"/>
      <c r="AD228" s="144"/>
      <c r="AE228" s="143"/>
      <c r="AF228" s="144"/>
      <c r="AG228" s="143"/>
      <c r="AH228" s="144"/>
      <c r="AI228" s="143"/>
      <c r="AJ228" s="144"/>
      <c r="AK228" s="143"/>
      <c r="AL228" s="144"/>
      <c r="AM228" s="143"/>
      <c r="AN228" s="144"/>
      <c r="AO228" s="143"/>
      <c r="AP228" s="144"/>
      <c r="AQ228" s="143"/>
      <c r="AR228" s="144"/>
      <c r="AS228" s="143"/>
      <c r="AT228" s="144"/>
      <c r="AU228" s="143"/>
      <c r="AV228" s="144"/>
      <c r="AW228" s="143"/>
      <c r="AX228" s="144"/>
      <c r="AY228" s="143"/>
      <c r="AZ228" s="144"/>
      <c r="BA228" s="143"/>
      <c r="BB228" s="144"/>
      <c r="BC228" s="143"/>
      <c r="BD228" s="144"/>
      <c r="BE228" s="143"/>
      <c r="BF228" s="144"/>
      <c r="BG228" s="143"/>
      <c r="BH228" s="144"/>
      <c r="BI228" s="143"/>
      <c r="BJ228" s="144"/>
      <c r="BK228" s="143"/>
      <c r="BL228" s="144"/>
      <c r="BM228" s="6"/>
      <c r="BO228" s="17"/>
      <c r="BP228" s="21"/>
    </row>
    <row r="229" spans="1:68" ht="26.25" thickBot="1">
      <c r="A229" s="13"/>
      <c r="B229" s="13"/>
      <c r="C229" s="143"/>
      <c r="D229" s="144"/>
      <c r="E229" s="143"/>
      <c r="F229" s="144"/>
      <c r="G229" s="143"/>
      <c r="H229" s="144"/>
      <c r="I229" s="143"/>
      <c r="J229" s="144"/>
      <c r="K229" s="143"/>
      <c r="L229" s="144"/>
      <c r="M229" s="143"/>
      <c r="N229" s="144"/>
      <c r="O229" s="143"/>
      <c r="P229" s="144"/>
      <c r="Q229" s="143"/>
      <c r="R229" s="144"/>
      <c r="S229" s="143"/>
      <c r="T229" s="144"/>
      <c r="U229" s="143"/>
      <c r="V229" s="144"/>
      <c r="W229" s="143"/>
      <c r="X229" s="144"/>
      <c r="Y229" s="143"/>
      <c r="Z229" s="144"/>
      <c r="AA229" s="143"/>
      <c r="AB229" s="144"/>
      <c r="AC229" s="143"/>
      <c r="AD229" s="144"/>
      <c r="AE229" s="143"/>
      <c r="AF229" s="144"/>
      <c r="AG229" s="143"/>
      <c r="AH229" s="144"/>
      <c r="AI229" s="143"/>
      <c r="AJ229" s="144"/>
      <c r="AK229" s="143"/>
      <c r="AL229" s="144"/>
      <c r="AM229" s="143"/>
      <c r="AN229" s="144"/>
      <c r="AO229" s="143"/>
      <c r="AP229" s="144"/>
      <c r="AQ229" s="143"/>
      <c r="AR229" s="144"/>
      <c r="AS229" s="143"/>
      <c r="AT229" s="144"/>
      <c r="AU229" s="143"/>
      <c r="AV229" s="144"/>
      <c r="AW229" s="143"/>
      <c r="AX229" s="144"/>
      <c r="AY229" s="143"/>
      <c r="AZ229" s="144"/>
      <c r="BA229" s="143"/>
      <c r="BB229" s="144"/>
      <c r="BC229" s="143"/>
      <c r="BD229" s="144"/>
      <c r="BE229" s="143"/>
      <c r="BF229" s="144"/>
      <c r="BG229" s="143"/>
      <c r="BH229" s="144"/>
      <c r="BI229" s="143"/>
      <c r="BJ229" s="144"/>
      <c r="BK229" s="143"/>
      <c r="BL229" s="144"/>
      <c r="BM229" s="6"/>
      <c r="BO229" s="17"/>
      <c r="BP229" s="20"/>
    </row>
    <row r="230" spans="1:68" ht="26.25" thickBot="1">
      <c r="A230" s="13"/>
      <c r="B230" s="13"/>
      <c r="C230" s="143"/>
      <c r="D230" s="144"/>
      <c r="E230" s="143"/>
      <c r="F230" s="144"/>
      <c r="G230" s="143"/>
      <c r="H230" s="144"/>
      <c r="I230" s="143"/>
      <c r="J230" s="144"/>
      <c r="K230" s="143"/>
      <c r="L230" s="144"/>
      <c r="M230" s="143"/>
      <c r="N230" s="144"/>
      <c r="O230" s="143"/>
      <c r="P230" s="144"/>
      <c r="Q230" s="143"/>
      <c r="R230" s="144"/>
      <c r="S230" s="143"/>
      <c r="T230" s="144"/>
      <c r="U230" s="143"/>
      <c r="V230" s="144"/>
      <c r="W230" s="143"/>
      <c r="X230" s="144"/>
      <c r="Y230" s="143"/>
      <c r="Z230" s="144"/>
      <c r="AA230" s="143"/>
      <c r="AB230" s="144"/>
      <c r="AC230" s="143"/>
      <c r="AD230" s="144"/>
      <c r="AE230" s="143"/>
      <c r="AF230" s="144"/>
      <c r="AG230" s="143"/>
      <c r="AH230" s="144"/>
      <c r="AI230" s="143"/>
      <c r="AJ230" s="144"/>
      <c r="AK230" s="143"/>
      <c r="AL230" s="144"/>
      <c r="AM230" s="143"/>
      <c r="AN230" s="144"/>
      <c r="AO230" s="143"/>
      <c r="AP230" s="144"/>
      <c r="AQ230" s="143"/>
      <c r="AR230" s="144"/>
      <c r="AS230" s="143"/>
      <c r="AT230" s="144"/>
      <c r="AU230" s="143"/>
      <c r="AV230" s="144"/>
      <c r="AW230" s="143"/>
      <c r="AX230" s="144"/>
      <c r="AY230" s="143"/>
      <c r="AZ230" s="144"/>
      <c r="BA230" s="143"/>
      <c r="BB230" s="144"/>
      <c r="BC230" s="143"/>
      <c r="BD230" s="144"/>
      <c r="BE230" s="143"/>
      <c r="BF230" s="144"/>
      <c r="BG230" s="143"/>
      <c r="BH230" s="144"/>
      <c r="BI230" s="143"/>
      <c r="BJ230" s="144"/>
      <c r="BK230" s="143"/>
      <c r="BL230" s="144"/>
      <c r="BM230" s="6"/>
      <c r="BO230" s="17"/>
      <c r="BP230" s="21"/>
    </row>
    <row r="231" spans="1:68" ht="26.25" thickBot="1">
      <c r="A231" s="13"/>
      <c r="B231" s="13"/>
      <c r="C231" s="143"/>
      <c r="D231" s="144"/>
      <c r="E231" s="143"/>
      <c r="F231" s="144"/>
      <c r="G231" s="143"/>
      <c r="H231" s="144"/>
      <c r="I231" s="143"/>
      <c r="J231" s="144"/>
      <c r="K231" s="143"/>
      <c r="L231" s="144"/>
      <c r="M231" s="143"/>
      <c r="N231" s="144"/>
      <c r="O231" s="143"/>
      <c r="P231" s="144"/>
      <c r="Q231" s="143"/>
      <c r="R231" s="144"/>
      <c r="S231" s="143"/>
      <c r="T231" s="144"/>
      <c r="U231" s="143"/>
      <c r="V231" s="144"/>
      <c r="W231" s="143"/>
      <c r="X231" s="144"/>
      <c r="Y231" s="143"/>
      <c r="Z231" s="144"/>
      <c r="AA231" s="143"/>
      <c r="AB231" s="144"/>
      <c r="AC231" s="143"/>
      <c r="AD231" s="144"/>
      <c r="AE231" s="143"/>
      <c r="AF231" s="144"/>
      <c r="AG231" s="143"/>
      <c r="AH231" s="144"/>
      <c r="AI231" s="143"/>
      <c r="AJ231" s="144"/>
      <c r="AK231" s="143"/>
      <c r="AL231" s="144"/>
      <c r="AM231" s="143"/>
      <c r="AN231" s="144"/>
      <c r="AO231" s="143"/>
      <c r="AP231" s="144"/>
      <c r="AQ231" s="143"/>
      <c r="AR231" s="144"/>
      <c r="AS231" s="143"/>
      <c r="AT231" s="144"/>
      <c r="AU231" s="143"/>
      <c r="AV231" s="144"/>
      <c r="AW231" s="143"/>
      <c r="AX231" s="144"/>
      <c r="AY231" s="143"/>
      <c r="AZ231" s="144"/>
      <c r="BA231" s="143"/>
      <c r="BB231" s="144"/>
      <c r="BC231" s="143"/>
      <c r="BD231" s="144"/>
      <c r="BE231" s="143"/>
      <c r="BF231" s="144"/>
      <c r="BG231" s="143"/>
      <c r="BH231" s="144"/>
      <c r="BI231" s="143"/>
      <c r="BJ231" s="144"/>
      <c r="BK231" s="143"/>
      <c r="BL231" s="144"/>
      <c r="BM231" s="6"/>
      <c r="BO231" s="17"/>
      <c r="BP231" s="20"/>
    </row>
    <row r="232" spans="1:68" ht="26.25" thickBot="1">
      <c r="A232" s="13"/>
      <c r="B232" s="13"/>
      <c r="C232" s="143"/>
      <c r="D232" s="144"/>
      <c r="E232" s="143"/>
      <c r="F232" s="144"/>
      <c r="G232" s="143"/>
      <c r="H232" s="144"/>
      <c r="I232" s="143"/>
      <c r="J232" s="144"/>
      <c r="K232" s="143"/>
      <c r="L232" s="144"/>
      <c r="M232" s="143"/>
      <c r="N232" s="144"/>
      <c r="O232" s="143"/>
      <c r="P232" s="144"/>
      <c r="Q232" s="143"/>
      <c r="R232" s="144"/>
      <c r="S232" s="143"/>
      <c r="T232" s="144"/>
      <c r="U232" s="143"/>
      <c r="V232" s="144"/>
      <c r="W232" s="143"/>
      <c r="X232" s="144"/>
      <c r="Y232" s="143"/>
      <c r="Z232" s="144"/>
      <c r="AA232" s="143"/>
      <c r="AB232" s="144"/>
      <c r="AC232" s="143"/>
      <c r="AD232" s="144"/>
      <c r="AE232" s="143"/>
      <c r="AF232" s="144"/>
      <c r="AG232" s="143"/>
      <c r="AH232" s="144"/>
      <c r="AI232" s="143"/>
      <c r="AJ232" s="144"/>
      <c r="AK232" s="143"/>
      <c r="AL232" s="144"/>
      <c r="AM232" s="143"/>
      <c r="AN232" s="144"/>
      <c r="AO232" s="143"/>
      <c r="AP232" s="144"/>
      <c r="AQ232" s="143"/>
      <c r="AR232" s="144"/>
      <c r="AS232" s="143"/>
      <c r="AT232" s="144"/>
      <c r="AU232" s="143"/>
      <c r="AV232" s="144"/>
      <c r="AW232" s="143"/>
      <c r="AX232" s="144"/>
      <c r="AY232" s="143"/>
      <c r="AZ232" s="144"/>
      <c r="BA232" s="143"/>
      <c r="BB232" s="144"/>
      <c r="BC232" s="143"/>
      <c r="BD232" s="144"/>
      <c r="BE232" s="143"/>
      <c r="BF232" s="144"/>
      <c r="BG232" s="143"/>
      <c r="BH232" s="144"/>
      <c r="BI232" s="143"/>
      <c r="BJ232" s="144"/>
      <c r="BK232" s="143"/>
      <c r="BL232" s="144"/>
      <c r="BM232" s="6"/>
      <c r="BO232" s="17"/>
      <c r="BP232" s="20"/>
    </row>
    <row r="233" spans="1:68" ht="26.25" thickBot="1">
      <c r="A233" s="13"/>
      <c r="B233" s="13"/>
      <c r="C233" s="143"/>
      <c r="D233" s="144"/>
      <c r="E233" s="143"/>
      <c r="F233" s="144"/>
      <c r="G233" s="143"/>
      <c r="H233" s="144"/>
      <c r="I233" s="143"/>
      <c r="J233" s="144"/>
      <c r="K233" s="143"/>
      <c r="L233" s="144"/>
      <c r="M233" s="143"/>
      <c r="N233" s="144"/>
      <c r="O233" s="143"/>
      <c r="P233" s="144"/>
      <c r="Q233" s="143"/>
      <c r="R233" s="144"/>
      <c r="S233" s="143"/>
      <c r="T233" s="144"/>
      <c r="U233" s="143"/>
      <c r="V233" s="144"/>
      <c r="W233" s="143"/>
      <c r="X233" s="144"/>
      <c r="Y233" s="143"/>
      <c r="Z233" s="144"/>
      <c r="AA233" s="143"/>
      <c r="AB233" s="144"/>
      <c r="AC233" s="143"/>
      <c r="AD233" s="144"/>
      <c r="AE233" s="143"/>
      <c r="AF233" s="144"/>
      <c r="AG233" s="143"/>
      <c r="AH233" s="144"/>
      <c r="AI233" s="143"/>
      <c r="AJ233" s="144"/>
      <c r="AK233" s="143"/>
      <c r="AL233" s="144"/>
      <c r="AM233" s="143"/>
      <c r="AN233" s="144"/>
      <c r="AO233" s="143"/>
      <c r="AP233" s="144"/>
      <c r="AQ233" s="143"/>
      <c r="AR233" s="144"/>
      <c r="AS233" s="143"/>
      <c r="AT233" s="144"/>
      <c r="AU233" s="143"/>
      <c r="AV233" s="144"/>
      <c r="AW233" s="143"/>
      <c r="AX233" s="144"/>
      <c r="AY233" s="143"/>
      <c r="AZ233" s="144"/>
      <c r="BA233" s="143"/>
      <c r="BB233" s="144"/>
      <c r="BC233" s="143"/>
      <c r="BD233" s="144"/>
      <c r="BE233" s="143"/>
      <c r="BF233" s="144"/>
      <c r="BG233" s="143"/>
      <c r="BH233" s="144"/>
      <c r="BI233" s="143"/>
      <c r="BJ233" s="144"/>
      <c r="BK233" s="143"/>
      <c r="BL233" s="144"/>
      <c r="BM233" s="6"/>
      <c r="BO233" s="17"/>
      <c r="BP233" s="20"/>
    </row>
    <row r="234" spans="1:68" ht="26.25" thickBot="1">
      <c r="A234" s="13"/>
      <c r="B234" s="13"/>
      <c r="C234" s="143"/>
      <c r="D234" s="144"/>
      <c r="E234" s="143"/>
      <c r="F234" s="144"/>
      <c r="G234" s="143"/>
      <c r="H234" s="144"/>
      <c r="I234" s="143"/>
      <c r="J234" s="144"/>
      <c r="K234" s="143"/>
      <c r="L234" s="144"/>
      <c r="M234" s="143"/>
      <c r="N234" s="144"/>
      <c r="O234" s="143"/>
      <c r="P234" s="144"/>
      <c r="Q234" s="143"/>
      <c r="R234" s="144"/>
      <c r="S234" s="143"/>
      <c r="T234" s="144"/>
      <c r="U234" s="143"/>
      <c r="V234" s="144"/>
      <c r="W234" s="143"/>
      <c r="X234" s="144"/>
      <c r="Y234" s="143"/>
      <c r="Z234" s="144"/>
      <c r="AA234" s="143"/>
      <c r="AB234" s="144"/>
      <c r="AC234" s="143"/>
      <c r="AD234" s="144"/>
      <c r="AE234" s="143"/>
      <c r="AF234" s="144"/>
      <c r="AG234" s="143"/>
      <c r="AH234" s="144"/>
      <c r="AI234" s="143"/>
      <c r="AJ234" s="144"/>
      <c r="AK234" s="143"/>
      <c r="AL234" s="144"/>
      <c r="AM234" s="143"/>
      <c r="AN234" s="144"/>
      <c r="AO234" s="143"/>
      <c r="AP234" s="144"/>
      <c r="AQ234" s="143"/>
      <c r="AR234" s="144"/>
      <c r="AS234" s="143"/>
      <c r="AT234" s="144"/>
      <c r="AU234" s="143"/>
      <c r="AV234" s="144"/>
      <c r="AW234" s="143"/>
      <c r="AX234" s="144"/>
      <c r="AY234" s="143"/>
      <c r="AZ234" s="144"/>
      <c r="BA234" s="143"/>
      <c r="BB234" s="144"/>
      <c r="BC234" s="143"/>
      <c r="BD234" s="144"/>
      <c r="BE234" s="143"/>
      <c r="BF234" s="144"/>
      <c r="BG234" s="143"/>
      <c r="BH234" s="144"/>
      <c r="BI234" s="143"/>
      <c r="BJ234" s="144"/>
      <c r="BK234" s="143"/>
      <c r="BL234" s="144"/>
      <c r="BM234" s="6"/>
      <c r="BO234" s="17"/>
      <c r="BP234" s="20"/>
    </row>
    <row r="235" spans="1:68" ht="26.25" thickBot="1">
      <c r="A235" s="13"/>
      <c r="B235" s="13"/>
      <c r="C235" s="143"/>
      <c r="D235" s="144"/>
      <c r="E235" s="143"/>
      <c r="F235" s="144"/>
      <c r="G235" s="143"/>
      <c r="H235" s="144"/>
      <c r="I235" s="143"/>
      <c r="J235" s="144"/>
      <c r="K235" s="143"/>
      <c r="L235" s="144"/>
      <c r="M235" s="143"/>
      <c r="N235" s="144"/>
      <c r="O235" s="143"/>
      <c r="P235" s="144"/>
      <c r="Q235" s="143"/>
      <c r="R235" s="144"/>
      <c r="S235" s="143"/>
      <c r="T235" s="144"/>
      <c r="U235" s="143"/>
      <c r="V235" s="144"/>
      <c r="W235" s="143"/>
      <c r="X235" s="144"/>
      <c r="Y235" s="143"/>
      <c r="Z235" s="144"/>
      <c r="AA235" s="143"/>
      <c r="AB235" s="144"/>
      <c r="AC235" s="143"/>
      <c r="AD235" s="144"/>
      <c r="AE235" s="143"/>
      <c r="AF235" s="144"/>
      <c r="AG235" s="143"/>
      <c r="AH235" s="144"/>
      <c r="AI235" s="143"/>
      <c r="AJ235" s="144"/>
      <c r="AK235" s="143"/>
      <c r="AL235" s="144"/>
      <c r="AM235" s="143"/>
      <c r="AN235" s="144"/>
      <c r="AO235" s="143"/>
      <c r="AP235" s="144"/>
      <c r="AQ235" s="143"/>
      <c r="AR235" s="144"/>
      <c r="AS235" s="143"/>
      <c r="AT235" s="144"/>
      <c r="AU235" s="143"/>
      <c r="AV235" s="144"/>
      <c r="AW235" s="143"/>
      <c r="AX235" s="144"/>
      <c r="AY235" s="143"/>
      <c r="AZ235" s="144"/>
      <c r="BA235" s="143"/>
      <c r="BB235" s="144"/>
      <c r="BC235" s="143"/>
      <c r="BD235" s="144"/>
      <c r="BE235" s="143"/>
      <c r="BF235" s="144"/>
      <c r="BG235" s="143"/>
      <c r="BH235" s="144"/>
      <c r="BI235" s="143"/>
      <c r="BJ235" s="144"/>
      <c r="BK235" s="143"/>
      <c r="BL235" s="144"/>
      <c r="BM235" s="6"/>
      <c r="BO235" s="17"/>
      <c r="BP235" s="20"/>
    </row>
    <row r="236" spans="1:68" ht="26.25" thickBot="1">
      <c r="A236" s="13"/>
      <c r="B236" s="13"/>
      <c r="C236" s="143"/>
      <c r="D236" s="144"/>
      <c r="E236" s="143"/>
      <c r="F236" s="144"/>
      <c r="G236" s="143"/>
      <c r="H236" s="144"/>
      <c r="I236" s="143"/>
      <c r="J236" s="144"/>
      <c r="K236" s="143"/>
      <c r="L236" s="144"/>
      <c r="M236" s="143"/>
      <c r="N236" s="144"/>
      <c r="O236" s="143"/>
      <c r="P236" s="144"/>
      <c r="Q236" s="143"/>
      <c r="R236" s="144"/>
      <c r="S236" s="143"/>
      <c r="T236" s="144"/>
      <c r="U236" s="143"/>
      <c r="V236" s="144"/>
      <c r="W236" s="143"/>
      <c r="X236" s="144"/>
      <c r="Y236" s="143"/>
      <c r="Z236" s="144"/>
      <c r="AA236" s="143"/>
      <c r="AB236" s="144"/>
      <c r="AC236" s="143"/>
      <c r="AD236" s="144"/>
      <c r="AE236" s="143"/>
      <c r="AF236" s="144"/>
      <c r="AG236" s="143"/>
      <c r="AH236" s="144"/>
      <c r="AI236" s="143"/>
      <c r="AJ236" s="144"/>
      <c r="AK236" s="143"/>
      <c r="AL236" s="144"/>
      <c r="AM236" s="143"/>
      <c r="AN236" s="144"/>
      <c r="AO236" s="143"/>
      <c r="AP236" s="144"/>
      <c r="AQ236" s="143"/>
      <c r="AR236" s="144"/>
      <c r="AS236" s="143"/>
      <c r="AT236" s="144"/>
      <c r="AU236" s="143"/>
      <c r="AV236" s="144"/>
      <c r="AW236" s="143"/>
      <c r="AX236" s="144"/>
      <c r="AY236" s="143"/>
      <c r="AZ236" s="144"/>
      <c r="BA236" s="143"/>
      <c r="BB236" s="144"/>
      <c r="BC236" s="143"/>
      <c r="BD236" s="144"/>
      <c r="BE236" s="143"/>
      <c r="BF236" s="144"/>
      <c r="BG236" s="143"/>
      <c r="BH236" s="144"/>
      <c r="BI236" s="143"/>
      <c r="BJ236" s="144"/>
      <c r="BK236" s="143"/>
      <c r="BL236" s="144"/>
      <c r="BM236" s="6"/>
      <c r="BO236" s="17"/>
      <c r="BP236" s="20"/>
    </row>
    <row r="237" spans="1:68" ht="26.25" thickBot="1">
      <c r="A237" s="13"/>
      <c r="B237" s="13"/>
      <c r="C237" s="143"/>
      <c r="D237" s="144"/>
      <c r="E237" s="143"/>
      <c r="F237" s="144"/>
      <c r="G237" s="143"/>
      <c r="H237" s="144"/>
      <c r="I237" s="143"/>
      <c r="J237" s="144"/>
      <c r="K237" s="143"/>
      <c r="L237" s="144"/>
      <c r="M237" s="143"/>
      <c r="N237" s="144"/>
      <c r="O237" s="143"/>
      <c r="P237" s="144"/>
      <c r="Q237" s="143"/>
      <c r="R237" s="144"/>
      <c r="S237" s="143"/>
      <c r="T237" s="144"/>
      <c r="U237" s="143"/>
      <c r="V237" s="144"/>
      <c r="W237" s="143"/>
      <c r="X237" s="144"/>
      <c r="Y237" s="143"/>
      <c r="Z237" s="144"/>
      <c r="AA237" s="143"/>
      <c r="AB237" s="144"/>
      <c r="AC237" s="143"/>
      <c r="AD237" s="144"/>
      <c r="AE237" s="143"/>
      <c r="AF237" s="144"/>
      <c r="AG237" s="143"/>
      <c r="AH237" s="144"/>
      <c r="AI237" s="143"/>
      <c r="AJ237" s="144"/>
      <c r="AK237" s="143"/>
      <c r="AL237" s="144"/>
      <c r="AM237" s="143"/>
      <c r="AN237" s="144"/>
      <c r="AO237" s="143"/>
      <c r="AP237" s="144"/>
      <c r="AQ237" s="143"/>
      <c r="AR237" s="144"/>
      <c r="AS237" s="143"/>
      <c r="AT237" s="144"/>
      <c r="AU237" s="143"/>
      <c r="AV237" s="144"/>
      <c r="AW237" s="143"/>
      <c r="AX237" s="144"/>
      <c r="AY237" s="143"/>
      <c r="AZ237" s="144"/>
      <c r="BA237" s="143"/>
      <c r="BB237" s="144"/>
      <c r="BC237" s="143"/>
      <c r="BD237" s="144"/>
      <c r="BE237" s="143"/>
      <c r="BF237" s="144"/>
      <c r="BG237" s="143"/>
      <c r="BH237" s="144"/>
      <c r="BI237" s="143"/>
      <c r="BJ237" s="144"/>
      <c r="BK237" s="143"/>
      <c r="BL237" s="144"/>
      <c r="BM237" s="6"/>
      <c r="BO237" s="17"/>
      <c r="BP237" s="20"/>
    </row>
    <row r="238" spans="1:68" ht="26.25" thickBot="1">
      <c r="A238" s="13"/>
      <c r="B238" s="13"/>
      <c r="C238" s="143"/>
      <c r="D238" s="144"/>
      <c r="E238" s="143"/>
      <c r="F238" s="144"/>
      <c r="G238" s="143"/>
      <c r="H238" s="144"/>
      <c r="I238" s="143"/>
      <c r="J238" s="144"/>
      <c r="K238" s="143"/>
      <c r="L238" s="144"/>
      <c r="M238" s="143"/>
      <c r="N238" s="144"/>
      <c r="O238" s="143"/>
      <c r="P238" s="144"/>
      <c r="Q238" s="143"/>
      <c r="R238" s="144"/>
      <c r="S238" s="143"/>
      <c r="T238" s="144"/>
      <c r="U238" s="143"/>
      <c r="V238" s="144"/>
      <c r="W238" s="143"/>
      <c r="X238" s="144"/>
      <c r="Y238" s="143"/>
      <c r="Z238" s="144"/>
      <c r="AA238" s="143"/>
      <c r="AB238" s="144"/>
      <c r="AC238" s="143"/>
      <c r="AD238" s="144"/>
      <c r="AE238" s="143"/>
      <c r="AF238" s="144"/>
      <c r="AG238" s="143"/>
      <c r="AH238" s="144"/>
      <c r="AI238" s="143"/>
      <c r="AJ238" s="144"/>
      <c r="AK238" s="143"/>
      <c r="AL238" s="144"/>
      <c r="AM238" s="143"/>
      <c r="AN238" s="144"/>
      <c r="AO238" s="143"/>
      <c r="AP238" s="144"/>
      <c r="AQ238" s="143"/>
      <c r="AR238" s="144"/>
      <c r="AS238" s="143"/>
      <c r="AT238" s="144"/>
      <c r="AU238" s="143"/>
      <c r="AV238" s="144"/>
      <c r="AW238" s="143"/>
      <c r="AX238" s="144"/>
      <c r="AY238" s="143"/>
      <c r="AZ238" s="144"/>
      <c r="BA238" s="143"/>
      <c r="BB238" s="144"/>
      <c r="BC238" s="143"/>
      <c r="BD238" s="144"/>
      <c r="BE238" s="143"/>
      <c r="BF238" s="144"/>
      <c r="BG238" s="143"/>
      <c r="BH238" s="144"/>
      <c r="BI238" s="143"/>
      <c r="BJ238" s="144"/>
      <c r="BK238" s="143"/>
      <c r="BL238" s="144"/>
      <c r="BM238" s="6"/>
      <c r="BO238" s="17"/>
      <c r="BP238" s="20"/>
    </row>
    <row r="239" spans="1:68" ht="26.25" thickBot="1">
      <c r="A239" s="13"/>
      <c r="B239" s="13"/>
      <c r="C239" s="143"/>
      <c r="D239" s="144"/>
      <c r="E239" s="143"/>
      <c r="F239" s="144"/>
      <c r="G239" s="143"/>
      <c r="H239" s="144"/>
      <c r="I239" s="143"/>
      <c r="J239" s="144"/>
      <c r="K239" s="143"/>
      <c r="L239" s="144"/>
      <c r="M239" s="143"/>
      <c r="N239" s="144"/>
      <c r="O239" s="143"/>
      <c r="P239" s="144"/>
      <c r="Q239" s="143"/>
      <c r="R239" s="144"/>
      <c r="S239" s="143"/>
      <c r="T239" s="144"/>
      <c r="U239" s="143"/>
      <c r="V239" s="144"/>
      <c r="W239" s="143"/>
      <c r="X239" s="144"/>
      <c r="Y239" s="143"/>
      <c r="Z239" s="144"/>
      <c r="AA239" s="143"/>
      <c r="AB239" s="144"/>
      <c r="AC239" s="143"/>
      <c r="AD239" s="144"/>
      <c r="AE239" s="143"/>
      <c r="AF239" s="144"/>
      <c r="AG239" s="143"/>
      <c r="AH239" s="144"/>
      <c r="AI239" s="143"/>
      <c r="AJ239" s="144"/>
      <c r="AK239" s="143"/>
      <c r="AL239" s="144"/>
      <c r="AM239" s="143"/>
      <c r="AN239" s="144"/>
      <c r="AO239" s="143"/>
      <c r="AP239" s="144"/>
      <c r="AQ239" s="143"/>
      <c r="AR239" s="144"/>
      <c r="AS239" s="143"/>
      <c r="AT239" s="144"/>
      <c r="AU239" s="143"/>
      <c r="AV239" s="144"/>
      <c r="AW239" s="143"/>
      <c r="AX239" s="144"/>
      <c r="AY239" s="143"/>
      <c r="AZ239" s="144"/>
      <c r="BA239" s="143"/>
      <c r="BB239" s="144"/>
      <c r="BC239" s="143"/>
      <c r="BD239" s="144"/>
      <c r="BE239" s="143"/>
      <c r="BF239" s="144"/>
      <c r="BG239" s="143"/>
      <c r="BH239" s="144"/>
      <c r="BI239" s="143"/>
      <c r="BJ239" s="144"/>
      <c r="BK239" s="143"/>
      <c r="BL239" s="144"/>
      <c r="BM239" s="6"/>
      <c r="BO239" s="17"/>
      <c r="BP239" s="20"/>
    </row>
    <row r="240" spans="1:68" ht="26.25" thickBot="1">
      <c r="A240" s="13"/>
      <c r="B240" s="13"/>
      <c r="C240" s="143"/>
      <c r="D240" s="144"/>
      <c r="E240" s="143"/>
      <c r="F240" s="144"/>
      <c r="G240" s="143"/>
      <c r="H240" s="144"/>
      <c r="I240" s="143"/>
      <c r="J240" s="144"/>
      <c r="K240" s="143"/>
      <c r="L240" s="144"/>
      <c r="M240" s="143"/>
      <c r="N240" s="144"/>
      <c r="O240" s="143"/>
      <c r="P240" s="144"/>
      <c r="Q240" s="143"/>
      <c r="R240" s="144"/>
      <c r="S240" s="143"/>
      <c r="T240" s="144"/>
      <c r="U240" s="143"/>
      <c r="V240" s="144"/>
      <c r="W240" s="143"/>
      <c r="X240" s="144"/>
      <c r="Y240" s="143"/>
      <c r="Z240" s="144"/>
      <c r="AA240" s="143"/>
      <c r="AB240" s="144"/>
      <c r="AC240" s="143"/>
      <c r="AD240" s="144"/>
      <c r="AE240" s="143"/>
      <c r="AF240" s="144"/>
      <c r="AG240" s="143"/>
      <c r="AH240" s="144"/>
      <c r="AI240" s="143"/>
      <c r="AJ240" s="144"/>
      <c r="AK240" s="143"/>
      <c r="AL240" s="144"/>
      <c r="AM240" s="143"/>
      <c r="AN240" s="144"/>
      <c r="AO240" s="143"/>
      <c r="AP240" s="144"/>
      <c r="AQ240" s="143"/>
      <c r="AR240" s="144"/>
      <c r="AS240" s="143"/>
      <c r="AT240" s="144"/>
      <c r="AU240" s="143"/>
      <c r="AV240" s="144"/>
      <c r="AW240" s="143"/>
      <c r="AX240" s="144"/>
      <c r="AY240" s="143"/>
      <c r="AZ240" s="144"/>
      <c r="BA240" s="143"/>
      <c r="BB240" s="144"/>
      <c r="BC240" s="143"/>
      <c r="BD240" s="144"/>
      <c r="BE240" s="143"/>
      <c r="BF240" s="144"/>
      <c r="BG240" s="143"/>
      <c r="BH240" s="144"/>
      <c r="BI240" s="143"/>
      <c r="BJ240" s="144"/>
      <c r="BK240" s="143"/>
      <c r="BL240" s="144"/>
      <c r="BM240" s="6"/>
      <c r="BO240" s="17"/>
      <c r="BP240" s="20"/>
    </row>
    <row r="241" spans="1:68" ht="26.25" thickBot="1">
      <c r="A241" s="13"/>
      <c r="B241" s="13"/>
      <c r="C241" s="143"/>
      <c r="D241" s="144"/>
      <c r="E241" s="143"/>
      <c r="F241" s="144"/>
      <c r="G241" s="143"/>
      <c r="H241" s="144"/>
      <c r="I241" s="143"/>
      <c r="J241" s="144"/>
      <c r="K241" s="143"/>
      <c r="L241" s="144"/>
      <c r="M241" s="143"/>
      <c r="N241" s="144"/>
      <c r="O241" s="143"/>
      <c r="P241" s="144"/>
      <c r="Q241" s="143"/>
      <c r="R241" s="144"/>
      <c r="S241" s="143"/>
      <c r="T241" s="144"/>
      <c r="U241" s="143"/>
      <c r="V241" s="144"/>
      <c r="W241" s="143"/>
      <c r="X241" s="144"/>
      <c r="Y241" s="143"/>
      <c r="Z241" s="144"/>
      <c r="AA241" s="143"/>
      <c r="AB241" s="144"/>
      <c r="AC241" s="143"/>
      <c r="AD241" s="144"/>
      <c r="AE241" s="143"/>
      <c r="AF241" s="144"/>
      <c r="AG241" s="143"/>
      <c r="AH241" s="144"/>
      <c r="AI241" s="143"/>
      <c r="AJ241" s="144"/>
      <c r="AK241" s="143"/>
      <c r="AL241" s="144"/>
      <c r="AM241" s="143"/>
      <c r="AN241" s="144"/>
      <c r="AO241" s="143"/>
      <c r="AP241" s="144"/>
      <c r="AQ241" s="143"/>
      <c r="AR241" s="144"/>
      <c r="AS241" s="143"/>
      <c r="AT241" s="144"/>
      <c r="AU241" s="143"/>
      <c r="AV241" s="144"/>
      <c r="AW241" s="143"/>
      <c r="AX241" s="144"/>
      <c r="AY241" s="143"/>
      <c r="AZ241" s="144"/>
      <c r="BA241" s="143"/>
      <c r="BB241" s="144"/>
      <c r="BC241" s="143"/>
      <c r="BD241" s="144"/>
      <c r="BE241" s="143"/>
      <c r="BF241" s="144"/>
      <c r="BG241" s="143"/>
      <c r="BH241" s="144"/>
      <c r="BI241" s="143"/>
      <c r="BJ241" s="144"/>
      <c r="BK241" s="143"/>
      <c r="BL241" s="144"/>
      <c r="BM241" s="6"/>
      <c r="BO241" s="17"/>
      <c r="BP241" s="20"/>
    </row>
    <row r="242" spans="1:68" ht="26.25" thickBot="1">
      <c r="A242" s="13"/>
      <c r="B242" s="13"/>
      <c r="C242" s="143"/>
      <c r="D242" s="144"/>
      <c r="E242" s="143"/>
      <c r="F242" s="144"/>
      <c r="G242" s="143"/>
      <c r="H242" s="144"/>
      <c r="I242" s="143"/>
      <c r="J242" s="144"/>
      <c r="K242" s="143"/>
      <c r="L242" s="144"/>
      <c r="M242" s="143"/>
      <c r="N242" s="144"/>
      <c r="O242" s="143"/>
      <c r="P242" s="144"/>
      <c r="Q242" s="143"/>
      <c r="R242" s="144"/>
      <c r="S242" s="143"/>
      <c r="T242" s="144"/>
      <c r="U242" s="143"/>
      <c r="V242" s="144"/>
      <c r="W242" s="143"/>
      <c r="X242" s="144"/>
      <c r="Y242" s="143"/>
      <c r="Z242" s="144"/>
      <c r="AA242" s="143"/>
      <c r="AB242" s="144"/>
      <c r="AC242" s="143"/>
      <c r="AD242" s="144"/>
      <c r="AE242" s="143"/>
      <c r="AF242" s="144"/>
      <c r="AG242" s="143"/>
      <c r="AH242" s="144"/>
      <c r="AI242" s="143"/>
      <c r="AJ242" s="144"/>
      <c r="AK242" s="143"/>
      <c r="AL242" s="144"/>
      <c r="AM242" s="143"/>
      <c r="AN242" s="144"/>
      <c r="AO242" s="143"/>
      <c r="AP242" s="144"/>
      <c r="AQ242" s="143"/>
      <c r="AR242" s="144"/>
      <c r="AS242" s="143"/>
      <c r="AT242" s="144"/>
      <c r="AU242" s="143"/>
      <c r="AV242" s="144"/>
      <c r="AW242" s="143"/>
      <c r="AX242" s="144"/>
      <c r="AY242" s="143"/>
      <c r="AZ242" s="144"/>
      <c r="BA242" s="143"/>
      <c r="BB242" s="144"/>
      <c r="BC242" s="143"/>
      <c r="BD242" s="144"/>
      <c r="BE242" s="143"/>
      <c r="BF242" s="144"/>
      <c r="BG242" s="143"/>
      <c r="BH242" s="144"/>
      <c r="BI242" s="143"/>
      <c r="BJ242" s="144"/>
      <c r="BK242" s="143"/>
      <c r="BL242" s="144"/>
      <c r="BM242" s="6"/>
      <c r="BO242" s="17"/>
      <c r="BP242" s="20"/>
    </row>
    <row r="243" spans="1:68" ht="26.25" thickBot="1">
      <c r="A243" s="13"/>
      <c r="B243" s="13"/>
      <c r="C243" s="143"/>
      <c r="D243" s="144"/>
      <c r="E243" s="143"/>
      <c r="F243" s="144"/>
      <c r="G243" s="143"/>
      <c r="H243" s="144"/>
      <c r="I243" s="143"/>
      <c r="J243" s="144"/>
      <c r="K243" s="143"/>
      <c r="L243" s="144"/>
      <c r="M243" s="143"/>
      <c r="N243" s="144"/>
      <c r="O243" s="143"/>
      <c r="P243" s="144"/>
      <c r="Q243" s="143"/>
      <c r="R243" s="144"/>
      <c r="S243" s="143"/>
      <c r="T243" s="144"/>
      <c r="U243" s="143"/>
      <c r="V243" s="144"/>
      <c r="W243" s="143"/>
      <c r="X243" s="144"/>
      <c r="Y243" s="143"/>
      <c r="Z243" s="144"/>
      <c r="AA243" s="143"/>
      <c r="AB243" s="144"/>
      <c r="AC243" s="143"/>
      <c r="AD243" s="144"/>
      <c r="AE243" s="143"/>
      <c r="AF243" s="144"/>
      <c r="AG243" s="143"/>
      <c r="AH243" s="144"/>
      <c r="AI243" s="143"/>
      <c r="AJ243" s="144"/>
      <c r="AK243" s="143"/>
      <c r="AL243" s="144"/>
      <c r="AM243" s="143"/>
      <c r="AN243" s="144"/>
      <c r="AO243" s="143"/>
      <c r="AP243" s="144"/>
      <c r="AQ243" s="143"/>
      <c r="AR243" s="144"/>
      <c r="AS243" s="143"/>
      <c r="AT243" s="144"/>
      <c r="AU243" s="143"/>
      <c r="AV243" s="144"/>
      <c r="AW243" s="143"/>
      <c r="AX243" s="144"/>
      <c r="AY243" s="143"/>
      <c r="AZ243" s="144"/>
      <c r="BA243" s="143"/>
      <c r="BB243" s="144"/>
      <c r="BC243" s="143"/>
      <c r="BD243" s="144"/>
      <c r="BE243" s="143"/>
      <c r="BF243" s="144"/>
      <c r="BG243" s="143"/>
      <c r="BH243" s="144"/>
      <c r="BI243" s="143"/>
      <c r="BJ243" s="144"/>
      <c r="BK243" s="143"/>
      <c r="BL243" s="144"/>
      <c r="BM243" s="6"/>
      <c r="BO243" s="17"/>
      <c r="BP243" s="20"/>
    </row>
    <row r="244" spans="1:68" ht="26.25" thickBot="1">
      <c r="A244" s="13"/>
      <c r="B244" s="13"/>
      <c r="C244" s="143"/>
      <c r="D244" s="144"/>
      <c r="E244" s="143"/>
      <c r="F244" s="144"/>
      <c r="G244" s="143"/>
      <c r="H244" s="144"/>
      <c r="I244" s="143"/>
      <c r="J244" s="144"/>
      <c r="K244" s="143"/>
      <c r="L244" s="144"/>
      <c r="M244" s="143"/>
      <c r="N244" s="144"/>
      <c r="O244" s="143"/>
      <c r="P244" s="144"/>
      <c r="Q244" s="143"/>
      <c r="R244" s="144"/>
      <c r="S244" s="143"/>
      <c r="T244" s="144"/>
      <c r="U244" s="143"/>
      <c r="V244" s="144"/>
      <c r="W244" s="143"/>
      <c r="X244" s="144"/>
      <c r="Y244" s="143"/>
      <c r="Z244" s="144"/>
      <c r="AA244" s="143"/>
      <c r="AB244" s="144"/>
      <c r="AC244" s="143"/>
      <c r="AD244" s="144"/>
      <c r="AE244" s="143"/>
      <c r="AF244" s="144"/>
      <c r="AG244" s="143"/>
      <c r="AH244" s="144"/>
      <c r="AI244" s="143"/>
      <c r="AJ244" s="144"/>
      <c r="AK244" s="143"/>
      <c r="AL244" s="144"/>
      <c r="AM244" s="143"/>
      <c r="AN244" s="144"/>
      <c r="AO244" s="143"/>
      <c r="AP244" s="144"/>
      <c r="AQ244" s="143"/>
      <c r="AR244" s="144"/>
      <c r="AS244" s="143"/>
      <c r="AT244" s="144"/>
      <c r="AU244" s="143"/>
      <c r="AV244" s="144"/>
      <c r="AW244" s="143"/>
      <c r="AX244" s="144"/>
      <c r="AY244" s="143"/>
      <c r="AZ244" s="144"/>
      <c r="BA244" s="143"/>
      <c r="BB244" s="144"/>
      <c r="BC244" s="143"/>
      <c r="BD244" s="144"/>
      <c r="BE244" s="143"/>
      <c r="BF244" s="144"/>
      <c r="BG244" s="143"/>
      <c r="BH244" s="144"/>
      <c r="BI244" s="143"/>
      <c r="BJ244" s="144"/>
      <c r="BK244" s="143"/>
      <c r="BL244" s="144"/>
      <c r="BM244" s="6"/>
      <c r="BO244" s="17"/>
      <c r="BP244" s="20"/>
    </row>
    <row r="245" spans="1:68" ht="26.25" thickBot="1">
      <c r="A245" s="13"/>
      <c r="B245" s="13"/>
      <c r="C245" s="143"/>
      <c r="D245" s="144"/>
      <c r="E245" s="143"/>
      <c r="F245" s="144"/>
      <c r="G245" s="143"/>
      <c r="H245" s="144"/>
      <c r="I245" s="143"/>
      <c r="J245" s="144"/>
      <c r="K245" s="143"/>
      <c r="L245" s="144"/>
      <c r="M245" s="143"/>
      <c r="N245" s="144"/>
      <c r="O245" s="143"/>
      <c r="P245" s="144"/>
      <c r="Q245" s="143"/>
      <c r="R245" s="144"/>
      <c r="S245" s="143"/>
      <c r="T245" s="144"/>
      <c r="U245" s="143"/>
      <c r="V245" s="144"/>
      <c r="W245" s="143"/>
      <c r="X245" s="144"/>
      <c r="Y245" s="143"/>
      <c r="Z245" s="144"/>
      <c r="AA245" s="143"/>
      <c r="AB245" s="144"/>
      <c r="AC245" s="143"/>
      <c r="AD245" s="144"/>
      <c r="AE245" s="143"/>
      <c r="AF245" s="144"/>
      <c r="AG245" s="143"/>
      <c r="AH245" s="144"/>
      <c r="AI245" s="143"/>
      <c r="AJ245" s="144"/>
      <c r="AK245" s="143"/>
      <c r="AL245" s="144"/>
      <c r="AM245" s="143"/>
      <c r="AN245" s="144"/>
      <c r="AO245" s="143"/>
      <c r="AP245" s="144"/>
      <c r="AQ245" s="143"/>
      <c r="AR245" s="144"/>
      <c r="AS245" s="143"/>
      <c r="AT245" s="144"/>
      <c r="AU245" s="143"/>
      <c r="AV245" s="144"/>
      <c r="AW245" s="143"/>
      <c r="AX245" s="144"/>
      <c r="AY245" s="143"/>
      <c r="AZ245" s="144"/>
      <c r="BA245" s="143"/>
      <c r="BB245" s="144"/>
      <c r="BC245" s="143"/>
      <c r="BD245" s="144"/>
      <c r="BE245" s="143"/>
      <c r="BF245" s="144"/>
      <c r="BG245" s="143"/>
      <c r="BH245" s="144"/>
      <c r="BI245" s="143"/>
      <c r="BJ245" s="144"/>
      <c r="BK245" s="143"/>
      <c r="BL245" s="144"/>
      <c r="BM245" s="6"/>
      <c r="BO245" s="17"/>
      <c r="BP245" s="20"/>
    </row>
    <row r="246" spans="1:68" ht="26.25" thickBot="1">
      <c r="A246" s="13"/>
      <c r="B246" s="13"/>
      <c r="C246" s="143"/>
      <c r="D246" s="144"/>
      <c r="E246" s="143"/>
      <c r="F246" s="144"/>
      <c r="G246" s="143"/>
      <c r="H246" s="144"/>
      <c r="I246" s="143"/>
      <c r="J246" s="144"/>
      <c r="K246" s="143"/>
      <c r="L246" s="144"/>
      <c r="M246" s="143"/>
      <c r="N246" s="144"/>
      <c r="O246" s="143"/>
      <c r="P246" s="144"/>
      <c r="Q246" s="143"/>
      <c r="R246" s="144"/>
      <c r="S246" s="143"/>
      <c r="T246" s="144"/>
      <c r="U246" s="143"/>
      <c r="V246" s="144"/>
      <c r="W246" s="143"/>
      <c r="X246" s="144"/>
      <c r="Y246" s="143"/>
      <c r="Z246" s="144"/>
      <c r="AA246" s="143"/>
      <c r="AB246" s="144"/>
      <c r="AC246" s="143"/>
      <c r="AD246" s="144"/>
      <c r="AE246" s="143"/>
      <c r="AF246" s="144"/>
      <c r="AG246" s="143"/>
      <c r="AH246" s="144"/>
      <c r="AI246" s="143"/>
      <c r="AJ246" s="144"/>
      <c r="AK246" s="143"/>
      <c r="AL246" s="144"/>
      <c r="AM246" s="143"/>
      <c r="AN246" s="144"/>
      <c r="AO246" s="143"/>
      <c r="AP246" s="144"/>
      <c r="AQ246" s="143"/>
      <c r="AR246" s="144"/>
      <c r="AS246" s="143"/>
      <c r="AT246" s="144"/>
      <c r="AU246" s="143"/>
      <c r="AV246" s="144"/>
      <c r="AW246" s="143"/>
      <c r="AX246" s="144"/>
      <c r="AY246" s="143"/>
      <c r="AZ246" s="144"/>
      <c r="BA246" s="143"/>
      <c r="BB246" s="144"/>
      <c r="BC246" s="143"/>
      <c r="BD246" s="144"/>
      <c r="BE246" s="143"/>
      <c r="BF246" s="144"/>
      <c r="BG246" s="143"/>
      <c r="BH246" s="144"/>
      <c r="BI246" s="143"/>
      <c r="BJ246" s="144"/>
      <c r="BK246" s="143"/>
      <c r="BL246" s="144"/>
      <c r="BM246" s="6"/>
      <c r="BO246" s="17"/>
      <c r="BP246" s="20"/>
    </row>
    <row r="247" spans="1:68" ht="26.25" thickBot="1">
      <c r="A247" s="13"/>
      <c r="B247" s="13"/>
      <c r="C247" s="143"/>
      <c r="D247" s="144"/>
      <c r="E247" s="143"/>
      <c r="F247" s="144"/>
      <c r="G247" s="143"/>
      <c r="H247" s="144"/>
      <c r="I247" s="143"/>
      <c r="J247" s="144"/>
      <c r="K247" s="143"/>
      <c r="L247" s="144"/>
      <c r="M247" s="143"/>
      <c r="N247" s="144"/>
      <c r="O247" s="143"/>
      <c r="P247" s="144"/>
      <c r="Q247" s="143"/>
      <c r="R247" s="144"/>
      <c r="S247" s="143"/>
      <c r="T247" s="144"/>
      <c r="U247" s="143"/>
      <c r="V247" s="144"/>
      <c r="W247" s="143"/>
      <c r="X247" s="144"/>
      <c r="Y247" s="143"/>
      <c r="Z247" s="144"/>
      <c r="AA247" s="143"/>
      <c r="AB247" s="144"/>
      <c r="AC247" s="143"/>
      <c r="AD247" s="144"/>
      <c r="AE247" s="143"/>
      <c r="AF247" s="144"/>
      <c r="AG247" s="143"/>
      <c r="AH247" s="144"/>
      <c r="AI247" s="143"/>
      <c r="AJ247" s="144"/>
      <c r="AK247" s="143"/>
      <c r="AL247" s="144"/>
      <c r="AM247" s="143"/>
      <c r="AN247" s="144"/>
      <c r="AO247" s="143"/>
      <c r="AP247" s="144"/>
      <c r="AQ247" s="143"/>
      <c r="AR247" s="144"/>
      <c r="AS247" s="143"/>
      <c r="AT247" s="144"/>
      <c r="AU247" s="143"/>
      <c r="AV247" s="144"/>
      <c r="AW247" s="143"/>
      <c r="AX247" s="144"/>
      <c r="AY247" s="143"/>
      <c r="AZ247" s="144"/>
      <c r="BA247" s="143"/>
      <c r="BB247" s="144"/>
      <c r="BC247" s="143"/>
      <c r="BD247" s="144"/>
      <c r="BE247" s="143"/>
      <c r="BF247" s="144"/>
      <c r="BG247" s="143"/>
      <c r="BH247" s="144"/>
      <c r="BI247" s="143"/>
      <c r="BJ247" s="144"/>
      <c r="BK247" s="143"/>
      <c r="BL247" s="144"/>
      <c r="BM247" s="6"/>
      <c r="BO247" s="17"/>
      <c r="BP247" s="20"/>
    </row>
    <row r="248" spans="1:68" ht="26.25" thickBot="1">
      <c r="A248" s="13"/>
      <c r="B248" s="13"/>
      <c r="C248" s="143"/>
      <c r="D248" s="144"/>
      <c r="E248" s="143"/>
      <c r="F248" s="144"/>
      <c r="G248" s="143"/>
      <c r="H248" s="144"/>
      <c r="I248" s="143"/>
      <c r="J248" s="144"/>
      <c r="K248" s="143"/>
      <c r="L248" s="144"/>
      <c r="M248" s="143"/>
      <c r="N248" s="144"/>
      <c r="O248" s="143"/>
      <c r="P248" s="144"/>
      <c r="Q248" s="143"/>
      <c r="R248" s="144"/>
      <c r="S248" s="143"/>
      <c r="T248" s="144"/>
      <c r="U248" s="143"/>
      <c r="V248" s="144"/>
      <c r="W248" s="143"/>
      <c r="X248" s="144"/>
      <c r="Y248" s="143"/>
      <c r="Z248" s="144"/>
      <c r="AA248" s="143"/>
      <c r="AB248" s="144"/>
      <c r="AC248" s="143"/>
      <c r="AD248" s="144"/>
      <c r="AE248" s="143"/>
      <c r="AF248" s="144"/>
      <c r="AG248" s="143"/>
      <c r="AH248" s="144"/>
      <c r="AI248" s="143"/>
      <c r="AJ248" s="144"/>
      <c r="AK248" s="143"/>
      <c r="AL248" s="144"/>
      <c r="AM248" s="143"/>
      <c r="AN248" s="144"/>
      <c r="AO248" s="143"/>
      <c r="AP248" s="144"/>
      <c r="AQ248" s="143"/>
      <c r="AR248" s="144"/>
      <c r="AS248" s="143"/>
      <c r="AT248" s="144"/>
      <c r="AU248" s="143"/>
      <c r="AV248" s="144"/>
      <c r="AW248" s="143"/>
      <c r="AX248" s="144"/>
      <c r="AY248" s="143"/>
      <c r="AZ248" s="144"/>
      <c r="BA248" s="143"/>
      <c r="BB248" s="144"/>
      <c r="BC248" s="143"/>
      <c r="BD248" s="144"/>
      <c r="BE248" s="143"/>
      <c r="BF248" s="144"/>
      <c r="BG248" s="143"/>
      <c r="BH248" s="144"/>
      <c r="BI248" s="143"/>
      <c r="BJ248" s="144"/>
      <c r="BK248" s="143"/>
      <c r="BL248" s="144"/>
      <c r="BM248" s="6"/>
      <c r="BO248" s="17"/>
      <c r="BP248" s="20"/>
    </row>
    <row r="249" spans="1:68" ht="26.25" thickBot="1">
      <c r="A249" s="13"/>
      <c r="B249" s="13"/>
      <c r="C249" s="143"/>
      <c r="D249" s="144"/>
      <c r="E249" s="143"/>
      <c r="F249" s="144"/>
      <c r="G249" s="143"/>
      <c r="H249" s="144"/>
      <c r="I249" s="143"/>
      <c r="J249" s="144"/>
      <c r="K249" s="143"/>
      <c r="L249" s="144"/>
      <c r="M249" s="143"/>
      <c r="N249" s="144"/>
      <c r="O249" s="143"/>
      <c r="P249" s="144"/>
      <c r="Q249" s="143"/>
      <c r="R249" s="144"/>
      <c r="S249" s="143"/>
      <c r="T249" s="144"/>
      <c r="U249" s="143"/>
      <c r="V249" s="144"/>
      <c r="W249" s="143"/>
      <c r="X249" s="144"/>
      <c r="Y249" s="143"/>
      <c r="Z249" s="144"/>
      <c r="AA249" s="143"/>
      <c r="AB249" s="144"/>
      <c r="AC249" s="143"/>
      <c r="AD249" s="144"/>
      <c r="AE249" s="143"/>
      <c r="AF249" s="144"/>
      <c r="AG249" s="143"/>
      <c r="AH249" s="144"/>
      <c r="AI249" s="143"/>
      <c r="AJ249" s="144"/>
      <c r="AK249" s="143"/>
      <c r="AL249" s="144"/>
      <c r="AM249" s="143"/>
      <c r="AN249" s="144"/>
      <c r="AO249" s="143"/>
      <c r="AP249" s="144"/>
      <c r="AQ249" s="143"/>
      <c r="AR249" s="144"/>
      <c r="AS249" s="143"/>
      <c r="AT249" s="144"/>
      <c r="AU249" s="143"/>
      <c r="AV249" s="144"/>
      <c r="AW249" s="143"/>
      <c r="AX249" s="144"/>
      <c r="AY249" s="143"/>
      <c r="AZ249" s="144"/>
      <c r="BA249" s="143"/>
      <c r="BB249" s="144"/>
      <c r="BC249" s="143"/>
      <c r="BD249" s="144"/>
      <c r="BE249" s="143"/>
      <c r="BF249" s="144"/>
      <c r="BG249" s="143"/>
      <c r="BH249" s="144"/>
      <c r="BI249" s="143"/>
      <c r="BJ249" s="144"/>
      <c r="BK249" s="143"/>
      <c r="BL249" s="144"/>
      <c r="BM249" s="6"/>
      <c r="BO249" s="17"/>
      <c r="BP249" s="20"/>
    </row>
    <row r="250" spans="1:68" ht="26.25" thickBot="1">
      <c r="A250" s="13"/>
      <c r="B250" s="13"/>
      <c r="C250" s="143"/>
      <c r="D250" s="144"/>
      <c r="E250" s="143"/>
      <c r="F250" s="144"/>
      <c r="G250" s="143"/>
      <c r="H250" s="144"/>
      <c r="I250" s="143"/>
      <c r="J250" s="144"/>
      <c r="K250" s="143"/>
      <c r="L250" s="144"/>
      <c r="M250" s="143"/>
      <c r="N250" s="144"/>
      <c r="O250" s="143"/>
      <c r="P250" s="144"/>
      <c r="Q250" s="143"/>
      <c r="R250" s="144"/>
      <c r="S250" s="143"/>
      <c r="T250" s="144"/>
      <c r="U250" s="143"/>
      <c r="V250" s="144"/>
      <c r="W250" s="143"/>
      <c r="X250" s="144"/>
      <c r="Y250" s="143"/>
      <c r="Z250" s="144"/>
      <c r="AA250" s="143"/>
      <c r="AB250" s="144"/>
      <c r="AC250" s="143"/>
      <c r="AD250" s="144"/>
      <c r="AE250" s="143"/>
      <c r="AF250" s="144"/>
      <c r="AG250" s="143"/>
      <c r="AH250" s="144"/>
      <c r="AI250" s="143"/>
      <c r="AJ250" s="144"/>
      <c r="AK250" s="143"/>
      <c r="AL250" s="144"/>
      <c r="AM250" s="143"/>
      <c r="AN250" s="144"/>
      <c r="AO250" s="143"/>
      <c r="AP250" s="144"/>
      <c r="AQ250" s="143"/>
      <c r="AR250" s="144"/>
      <c r="AS250" s="143"/>
      <c r="AT250" s="144"/>
      <c r="AU250" s="143"/>
      <c r="AV250" s="144"/>
      <c r="AW250" s="143"/>
      <c r="AX250" s="144"/>
      <c r="AY250" s="143"/>
      <c r="AZ250" s="144"/>
      <c r="BA250" s="143"/>
      <c r="BB250" s="144"/>
      <c r="BC250" s="143"/>
      <c r="BD250" s="144"/>
      <c r="BE250" s="143"/>
      <c r="BF250" s="144"/>
      <c r="BG250" s="143"/>
      <c r="BH250" s="144"/>
      <c r="BI250" s="143"/>
      <c r="BJ250" s="144"/>
      <c r="BK250" s="143"/>
      <c r="BL250" s="144"/>
      <c r="BM250" s="6"/>
      <c r="BO250" s="17"/>
      <c r="BP250" s="20"/>
    </row>
    <row r="251" spans="1:68" ht="26.25" thickBot="1">
      <c r="A251" s="13"/>
      <c r="B251" s="13"/>
      <c r="C251" s="143"/>
      <c r="D251" s="144"/>
      <c r="E251" s="143"/>
      <c r="F251" s="144"/>
      <c r="G251" s="143"/>
      <c r="H251" s="144"/>
      <c r="I251" s="143"/>
      <c r="J251" s="144"/>
      <c r="K251" s="143"/>
      <c r="L251" s="144"/>
      <c r="M251" s="143"/>
      <c r="N251" s="144"/>
      <c r="O251" s="143"/>
      <c r="P251" s="144"/>
      <c r="Q251" s="143"/>
      <c r="R251" s="144"/>
      <c r="S251" s="143"/>
      <c r="T251" s="144"/>
      <c r="U251" s="143"/>
      <c r="V251" s="144"/>
      <c r="W251" s="143"/>
      <c r="X251" s="144"/>
      <c r="Y251" s="143"/>
      <c r="Z251" s="144"/>
      <c r="AA251" s="143"/>
      <c r="AB251" s="144"/>
      <c r="AC251" s="143"/>
      <c r="AD251" s="144"/>
      <c r="AE251" s="143"/>
      <c r="AF251" s="144"/>
      <c r="AG251" s="143"/>
      <c r="AH251" s="144"/>
      <c r="AI251" s="143"/>
      <c r="AJ251" s="144"/>
      <c r="AK251" s="143"/>
      <c r="AL251" s="144"/>
      <c r="AM251" s="143"/>
      <c r="AN251" s="144"/>
      <c r="AO251" s="143"/>
      <c r="AP251" s="144"/>
      <c r="AQ251" s="143"/>
      <c r="AR251" s="144"/>
      <c r="AS251" s="143"/>
      <c r="AT251" s="144"/>
      <c r="AU251" s="143"/>
      <c r="AV251" s="144"/>
      <c r="AW251" s="143"/>
      <c r="AX251" s="144"/>
      <c r="AY251" s="143"/>
      <c r="AZ251" s="144"/>
      <c r="BA251" s="143"/>
      <c r="BB251" s="144"/>
      <c r="BC251" s="143"/>
      <c r="BD251" s="144"/>
      <c r="BE251" s="143"/>
      <c r="BF251" s="144"/>
      <c r="BG251" s="143"/>
      <c r="BH251" s="144"/>
      <c r="BI251" s="143"/>
      <c r="BJ251" s="144"/>
      <c r="BK251" s="143"/>
      <c r="BL251" s="144"/>
      <c r="BM251" s="6"/>
      <c r="BO251" s="17"/>
      <c r="BP251" s="20"/>
    </row>
    <row r="252" spans="1:68" ht="26.25" thickBot="1">
      <c r="A252" s="13"/>
      <c r="B252" s="13"/>
      <c r="C252" s="143"/>
      <c r="D252" s="144"/>
      <c r="E252" s="143"/>
      <c r="F252" s="144"/>
      <c r="G252" s="143"/>
      <c r="H252" s="144"/>
      <c r="I252" s="143"/>
      <c r="J252" s="144"/>
      <c r="K252" s="143"/>
      <c r="L252" s="144"/>
      <c r="M252" s="143"/>
      <c r="N252" s="144"/>
      <c r="O252" s="143"/>
      <c r="P252" s="144"/>
      <c r="Q252" s="143"/>
      <c r="R252" s="144"/>
      <c r="S252" s="143"/>
      <c r="T252" s="144"/>
      <c r="U252" s="143"/>
      <c r="V252" s="144"/>
      <c r="W252" s="143"/>
      <c r="X252" s="144"/>
      <c r="Y252" s="143"/>
      <c r="Z252" s="144"/>
      <c r="AA252" s="143"/>
      <c r="AB252" s="144"/>
      <c r="AC252" s="143"/>
      <c r="AD252" s="144"/>
      <c r="AE252" s="143"/>
      <c r="AF252" s="144"/>
      <c r="AG252" s="143"/>
      <c r="AH252" s="144"/>
      <c r="AI252" s="143"/>
      <c r="AJ252" s="144"/>
      <c r="AK252" s="143"/>
      <c r="AL252" s="144"/>
      <c r="AM252" s="143"/>
      <c r="AN252" s="144"/>
      <c r="AO252" s="143"/>
      <c r="AP252" s="144"/>
      <c r="AQ252" s="143"/>
      <c r="AR252" s="144"/>
      <c r="AS252" s="143"/>
      <c r="AT252" s="144"/>
      <c r="AU252" s="143"/>
      <c r="AV252" s="144"/>
      <c r="AW252" s="143"/>
      <c r="AX252" s="144"/>
      <c r="AY252" s="143"/>
      <c r="AZ252" s="144"/>
      <c r="BA252" s="143"/>
      <c r="BB252" s="144"/>
      <c r="BC252" s="143"/>
      <c r="BD252" s="144"/>
      <c r="BE252" s="143"/>
      <c r="BF252" s="144"/>
      <c r="BG252" s="143"/>
      <c r="BH252" s="144"/>
      <c r="BI252" s="143"/>
      <c r="BJ252" s="144"/>
      <c r="BK252" s="143"/>
      <c r="BL252" s="144"/>
      <c r="BM252" s="6"/>
      <c r="BO252" s="17"/>
      <c r="BP252" s="20"/>
    </row>
    <row r="253" spans="1:68" ht="26.25" thickBot="1">
      <c r="A253" s="13"/>
      <c r="B253" s="13"/>
      <c r="C253" s="143"/>
      <c r="D253" s="144"/>
      <c r="E253" s="143"/>
      <c r="F253" s="144"/>
      <c r="G253" s="143"/>
      <c r="H253" s="144"/>
      <c r="I253" s="143"/>
      <c r="J253" s="144"/>
      <c r="K253" s="143"/>
      <c r="L253" s="144"/>
      <c r="M253" s="143"/>
      <c r="N253" s="144"/>
      <c r="O253" s="143"/>
      <c r="P253" s="144"/>
      <c r="Q253" s="143"/>
      <c r="R253" s="144"/>
      <c r="S253" s="143"/>
      <c r="T253" s="144"/>
      <c r="U253" s="143"/>
      <c r="V253" s="144"/>
      <c r="W253" s="143"/>
      <c r="X253" s="144"/>
      <c r="Y253" s="143"/>
      <c r="Z253" s="144"/>
      <c r="AA253" s="143"/>
      <c r="AB253" s="144"/>
      <c r="AC253" s="143"/>
      <c r="AD253" s="144"/>
      <c r="AE253" s="143"/>
      <c r="AF253" s="144"/>
      <c r="AG253" s="143"/>
      <c r="AH253" s="144"/>
      <c r="AI253" s="143"/>
      <c r="AJ253" s="144"/>
      <c r="AK253" s="143"/>
      <c r="AL253" s="144"/>
      <c r="AM253" s="143"/>
      <c r="AN253" s="144"/>
      <c r="AO253" s="143"/>
      <c r="AP253" s="144"/>
      <c r="AQ253" s="143"/>
      <c r="AR253" s="144"/>
      <c r="AS253" s="143"/>
      <c r="AT253" s="144"/>
      <c r="AU253" s="143"/>
      <c r="AV253" s="144"/>
      <c r="AW253" s="143"/>
      <c r="AX253" s="144"/>
      <c r="AY253" s="143"/>
      <c r="AZ253" s="144"/>
      <c r="BA253" s="143"/>
      <c r="BB253" s="144"/>
      <c r="BC253" s="143"/>
      <c r="BD253" s="144"/>
      <c r="BE253" s="143"/>
      <c r="BF253" s="144"/>
      <c r="BG253" s="143"/>
      <c r="BH253" s="144"/>
      <c r="BI253" s="143"/>
      <c r="BJ253" s="144"/>
      <c r="BK253" s="143"/>
      <c r="BL253" s="144"/>
      <c r="BM253" s="6"/>
      <c r="BO253" s="17"/>
      <c r="BP253" s="20"/>
    </row>
    <row r="254" spans="1:68" ht="26.25" thickBot="1">
      <c r="A254" s="13"/>
      <c r="B254" s="13"/>
      <c r="C254" s="143"/>
      <c r="D254" s="144"/>
      <c r="E254" s="143"/>
      <c r="F254" s="144"/>
      <c r="G254" s="143"/>
      <c r="H254" s="144"/>
      <c r="I254" s="143"/>
      <c r="J254" s="144"/>
      <c r="K254" s="143"/>
      <c r="L254" s="144"/>
      <c r="M254" s="143"/>
      <c r="N254" s="144"/>
      <c r="O254" s="143"/>
      <c r="P254" s="144"/>
      <c r="Q254" s="143"/>
      <c r="R254" s="144"/>
      <c r="S254" s="143"/>
      <c r="T254" s="144"/>
      <c r="U254" s="143"/>
      <c r="V254" s="144"/>
      <c r="W254" s="143"/>
      <c r="X254" s="144"/>
      <c r="Y254" s="143"/>
      <c r="Z254" s="144"/>
      <c r="AA254" s="143"/>
      <c r="AB254" s="144"/>
      <c r="AC254" s="143"/>
      <c r="AD254" s="144"/>
      <c r="AE254" s="143"/>
      <c r="AF254" s="144"/>
      <c r="AG254" s="143"/>
      <c r="AH254" s="144"/>
      <c r="AI254" s="143"/>
      <c r="AJ254" s="144"/>
      <c r="AK254" s="143"/>
      <c r="AL254" s="144"/>
      <c r="AM254" s="143"/>
      <c r="AN254" s="144"/>
      <c r="AO254" s="143"/>
      <c r="AP254" s="144"/>
      <c r="AQ254" s="143"/>
      <c r="AR254" s="144"/>
      <c r="AS254" s="143"/>
      <c r="AT254" s="144"/>
      <c r="AU254" s="143"/>
      <c r="AV254" s="144"/>
      <c r="AW254" s="143"/>
      <c r="AX254" s="144"/>
      <c r="AY254" s="143"/>
      <c r="AZ254" s="144"/>
      <c r="BA254" s="143"/>
      <c r="BB254" s="144"/>
      <c r="BC254" s="143"/>
      <c r="BD254" s="144"/>
      <c r="BE254" s="143"/>
      <c r="BF254" s="144"/>
      <c r="BG254" s="143"/>
      <c r="BH254" s="144"/>
      <c r="BI254" s="143"/>
      <c r="BJ254" s="144"/>
      <c r="BK254" s="143"/>
      <c r="BL254" s="144"/>
      <c r="BM254" s="6"/>
      <c r="BO254" s="17"/>
      <c r="BP254" s="20"/>
    </row>
    <row r="255" spans="1:68" ht="26.25" thickBot="1">
      <c r="A255" s="13"/>
      <c r="B255" s="13"/>
      <c r="C255" s="143"/>
      <c r="D255" s="144"/>
      <c r="E255" s="143"/>
      <c r="F255" s="144"/>
      <c r="G255" s="143"/>
      <c r="H255" s="144"/>
      <c r="I255" s="143"/>
      <c r="J255" s="144"/>
      <c r="K255" s="143"/>
      <c r="L255" s="144"/>
      <c r="M255" s="143"/>
      <c r="N255" s="144"/>
      <c r="O255" s="143"/>
      <c r="P255" s="144"/>
      <c r="Q255" s="143"/>
      <c r="R255" s="144"/>
      <c r="S255" s="143"/>
      <c r="T255" s="144"/>
      <c r="U255" s="143"/>
      <c r="V255" s="144"/>
      <c r="W255" s="143"/>
      <c r="X255" s="144"/>
      <c r="Y255" s="143"/>
      <c r="Z255" s="144"/>
      <c r="AA255" s="143"/>
      <c r="AB255" s="144"/>
      <c r="AC255" s="143"/>
      <c r="AD255" s="144"/>
      <c r="AE255" s="143"/>
      <c r="AF255" s="144"/>
      <c r="AG255" s="143"/>
      <c r="AH255" s="144"/>
      <c r="AI255" s="143"/>
      <c r="AJ255" s="144"/>
      <c r="AK255" s="143"/>
      <c r="AL255" s="144"/>
      <c r="AM255" s="143"/>
      <c r="AN255" s="144"/>
      <c r="AO255" s="143"/>
      <c r="AP255" s="144"/>
      <c r="AQ255" s="143"/>
      <c r="AR255" s="144"/>
      <c r="AS255" s="143"/>
      <c r="AT255" s="144"/>
      <c r="AU255" s="143"/>
      <c r="AV255" s="144"/>
      <c r="AW255" s="143"/>
      <c r="AX255" s="144"/>
      <c r="AY255" s="143"/>
      <c r="AZ255" s="144"/>
      <c r="BA255" s="143"/>
      <c r="BB255" s="144"/>
      <c r="BC255" s="143"/>
      <c r="BD255" s="144"/>
      <c r="BE255" s="143"/>
      <c r="BF255" s="144"/>
      <c r="BG255" s="143"/>
      <c r="BH255" s="144"/>
      <c r="BI255" s="143"/>
      <c r="BJ255" s="144"/>
      <c r="BK255" s="143"/>
      <c r="BL255" s="144"/>
      <c r="BM255" s="6"/>
      <c r="BO255" s="17"/>
      <c r="BP255" s="20"/>
    </row>
    <row r="256" spans="1:68" ht="26.25" thickBot="1">
      <c r="A256" s="13"/>
      <c r="B256" s="13"/>
      <c r="C256" s="143"/>
      <c r="D256" s="144"/>
      <c r="E256" s="143"/>
      <c r="F256" s="144"/>
      <c r="G256" s="143"/>
      <c r="H256" s="144"/>
      <c r="I256" s="143"/>
      <c r="J256" s="144"/>
      <c r="K256" s="143"/>
      <c r="L256" s="144"/>
      <c r="M256" s="143"/>
      <c r="N256" s="144"/>
      <c r="O256" s="143"/>
      <c r="P256" s="144"/>
      <c r="Q256" s="143"/>
      <c r="R256" s="144"/>
      <c r="S256" s="143"/>
      <c r="T256" s="144"/>
      <c r="U256" s="143"/>
      <c r="V256" s="144"/>
      <c r="W256" s="143"/>
      <c r="X256" s="144"/>
      <c r="Y256" s="143"/>
      <c r="Z256" s="144"/>
      <c r="AA256" s="143"/>
      <c r="AB256" s="144"/>
      <c r="AC256" s="143"/>
      <c r="AD256" s="144"/>
      <c r="AE256" s="143"/>
      <c r="AF256" s="144"/>
      <c r="AG256" s="143"/>
      <c r="AH256" s="144"/>
      <c r="AI256" s="143"/>
      <c r="AJ256" s="144"/>
      <c r="AK256" s="143"/>
      <c r="AL256" s="144"/>
      <c r="AM256" s="143"/>
      <c r="AN256" s="144"/>
      <c r="AO256" s="143"/>
      <c r="AP256" s="144"/>
      <c r="AQ256" s="143"/>
      <c r="AR256" s="144"/>
      <c r="AS256" s="143"/>
      <c r="AT256" s="144"/>
      <c r="AU256" s="143"/>
      <c r="AV256" s="144"/>
      <c r="AW256" s="143"/>
      <c r="AX256" s="144"/>
      <c r="AY256" s="143"/>
      <c r="AZ256" s="144"/>
      <c r="BA256" s="143"/>
      <c r="BB256" s="144"/>
      <c r="BC256" s="143"/>
      <c r="BD256" s="144"/>
      <c r="BE256" s="143"/>
      <c r="BF256" s="144"/>
      <c r="BG256" s="143"/>
      <c r="BH256" s="144"/>
      <c r="BI256" s="143"/>
      <c r="BJ256" s="144"/>
      <c r="BK256" s="143"/>
      <c r="BL256" s="144"/>
      <c r="BM256" s="6"/>
      <c r="BO256" s="17"/>
      <c r="BP256" s="21"/>
    </row>
    <row r="257" spans="1:68" ht="26.25" thickBot="1">
      <c r="A257" s="13"/>
      <c r="B257" s="13"/>
      <c r="C257" s="143"/>
      <c r="D257" s="144"/>
      <c r="E257" s="143"/>
      <c r="F257" s="144"/>
      <c r="G257" s="143"/>
      <c r="H257" s="144"/>
      <c r="I257" s="143"/>
      <c r="J257" s="144"/>
      <c r="K257" s="143"/>
      <c r="L257" s="144"/>
      <c r="M257" s="143"/>
      <c r="N257" s="144"/>
      <c r="O257" s="143"/>
      <c r="P257" s="144"/>
      <c r="Q257" s="143"/>
      <c r="R257" s="144"/>
      <c r="S257" s="143"/>
      <c r="T257" s="144"/>
      <c r="U257" s="143"/>
      <c r="V257" s="144"/>
      <c r="W257" s="143"/>
      <c r="X257" s="144"/>
      <c r="Y257" s="143"/>
      <c r="Z257" s="144"/>
      <c r="AA257" s="143"/>
      <c r="AB257" s="144"/>
      <c r="AC257" s="143"/>
      <c r="AD257" s="144"/>
      <c r="AE257" s="143"/>
      <c r="AF257" s="144"/>
      <c r="AG257" s="143"/>
      <c r="AH257" s="144"/>
      <c r="AI257" s="143"/>
      <c r="AJ257" s="144"/>
      <c r="AK257" s="143"/>
      <c r="AL257" s="144"/>
      <c r="AM257" s="143"/>
      <c r="AN257" s="144"/>
      <c r="AO257" s="143"/>
      <c r="AP257" s="144"/>
      <c r="AQ257" s="143"/>
      <c r="AR257" s="144"/>
      <c r="AS257" s="143"/>
      <c r="AT257" s="144"/>
      <c r="AU257" s="143"/>
      <c r="AV257" s="144"/>
      <c r="AW257" s="143"/>
      <c r="AX257" s="144"/>
      <c r="AY257" s="143"/>
      <c r="AZ257" s="144"/>
      <c r="BA257" s="143"/>
      <c r="BB257" s="144"/>
      <c r="BC257" s="143"/>
      <c r="BD257" s="144"/>
      <c r="BE257" s="143"/>
      <c r="BF257" s="144"/>
      <c r="BG257" s="143"/>
      <c r="BH257" s="144"/>
      <c r="BI257" s="143"/>
      <c r="BJ257" s="144"/>
      <c r="BK257" s="143"/>
      <c r="BL257" s="144"/>
      <c r="BM257" s="6"/>
      <c r="BO257" s="17"/>
      <c r="BP257" s="20"/>
    </row>
    <row r="258" spans="1:68" ht="26.25" thickBot="1">
      <c r="A258" s="13"/>
      <c r="B258" s="13"/>
      <c r="C258" s="143"/>
      <c r="D258" s="144"/>
      <c r="E258" s="143"/>
      <c r="F258" s="144"/>
      <c r="G258" s="143"/>
      <c r="H258" s="144"/>
      <c r="I258" s="143"/>
      <c r="J258" s="144"/>
      <c r="K258" s="143"/>
      <c r="L258" s="144"/>
      <c r="M258" s="143"/>
      <c r="N258" s="144"/>
      <c r="O258" s="143"/>
      <c r="P258" s="144"/>
      <c r="Q258" s="143"/>
      <c r="R258" s="144"/>
      <c r="S258" s="143"/>
      <c r="T258" s="144"/>
      <c r="U258" s="143"/>
      <c r="V258" s="144"/>
      <c r="W258" s="143"/>
      <c r="X258" s="144"/>
      <c r="Y258" s="143"/>
      <c r="Z258" s="144"/>
      <c r="AA258" s="143"/>
      <c r="AB258" s="144"/>
      <c r="AC258" s="143"/>
      <c r="AD258" s="144"/>
      <c r="AE258" s="143"/>
      <c r="AF258" s="144"/>
      <c r="AG258" s="143"/>
      <c r="AH258" s="144"/>
      <c r="AI258" s="143"/>
      <c r="AJ258" s="144"/>
      <c r="AK258" s="143"/>
      <c r="AL258" s="144"/>
      <c r="AM258" s="143"/>
      <c r="AN258" s="144"/>
      <c r="AO258" s="143"/>
      <c r="AP258" s="144"/>
      <c r="AQ258" s="143"/>
      <c r="AR258" s="144"/>
      <c r="AS258" s="143"/>
      <c r="AT258" s="144"/>
      <c r="AU258" s="143"/>
      <c r="AV258" s="144"/>
      <c r="AW258" s="143"/>
      <c r="AX258" s="144"/>
      <c r="AY258" s="143"/>
      <c r="AZ258" s="144"/>
      <c r="BA258" s="143"/>
      <c r="BB258" s="144"/>
      <c r="BC258" s="143"/>
      <c r="BD258" s="144"/>
      <c r="BE258" s="143"/>
      <c r="BF258" s="144"/>
      <c r="BG258" s="143"/>
      <c r="BH258" s="144"/>
      <c r="BI258" s="143"/>
      <c r="BJ258" s="144"/>
      <c r="BK258" s="143"/>
      <c r="BL258" s="144"/>
      <c r="BM258" s="6"/>
      <c r="BO258" s="17"/>
      <c r="BP258" s="20"/>
    </row>
    <row r="259" spans="1:68" ht="26.25" thickBot="1">
      <c r="A259" s="13"/>
      <c r="B259" s="13"/>
      <c r="C259" s="143"/>
      <c r="D259" s="144"/>
      <c r="E259" s="143"/>
      <c r="F259" s="144"/>
      <c r="G259" s="143"/>
      <c r="H259" s="144"/>
      <c r="I259" s="143"/>
      <c r="J259" s="144"/>
      <c r="K259" s="143"/>
      <c r="L259" s="144"/>
      <c r="M259" s="143"/>
      <c r="N259" s="144"/>
      <c r="O259" s="143"/>
      <c r="P259" s="144"/>
      <c r="Q259" s="143"/>
      <c r="R259" s="144"/>
      <c r="S259" s="143"/>
      <c r="T259" s="144"/>
      <c r="U259" s="143"/>
      <c r="V259" s="144"/>
      <c r="W259" s="143"/>
      <c r="X259" s="144"/>
      <c r="Y259" s="143"/>
      <c r="Z259" s="144"/>
      <c r="AA259" s="143"/>
      <c r="AB259" s="144"/>
      <c r="AC259" s="143"/>
      <c r="AD259" s="144"/>
      <c r="AE259" s="143"/>
      <c r="AF259" s="144"/>
      <c r="AG259" s="143"/>
      <c r="AH259" s="144"/>
      <c r="AI259" s="143"/>
      <c r="AJ259" s="144"/>
      <c r="AK259" s="143"/>
      <c r="AL259" s="144"/>
      <c r="AM259" s="143"/>
      <c r="AN259" s="144"/>
      <c r="AO259" s="143"/>
      <c r="AP259" s="144"/>
      <c r="AQ259" s="143"/>
      <c r="AR259" s="144"/>
      <c r="AS259" s="143"/>
      <c r="AT259" s="144"/>
      <c r="AU259" s="143"/>
      <c r="AV259" s="144"/>
      <c r="AW259" s="143"/>
      <c r="AX259" s="144"/>
      <c r="AY259" s="143"/>
      <c r="AZ259" s="144"/>
      <c r="BA259" s="143"/>
      <c r="BB259" s="144"/>
      <c r="BC259" s="143"/>
      <c r="BD259" s="144"/>
      <c r="BE259" s="143"/>
      <c r="BF259" s="144"/>
      <c r="BG259" s="143"/>
      <c r="BH259" s="144"/>
      <c r="BI259" s="143"/>
      <c r="BJ259" s="144"/>
      <c r="BK259" s="143"/>
      <c r="BL259" s="144"/>
      <c r="BM259" s="6"/>
      <c r="BO259" s="17"/>
      <c r="BP259" s="20"/>
    </row>
    <row r="260" spans="1:68" ht="26.25" thickBot="1">
      <c r="A260" s="13"/>
      <c r="B260" s="13"/>
      <c r="C260" s="143"/>
      <c r="D260" s="144"/>
      <c r="E260" s="143"/>
      <c r="F260" s="144"/>
      <c r="G260" s="143"/>
      <c r="H260" s="144"/>
      <c r="I260" s="143"/>
      <c r="J260" s="144"/>
      <c r="K260" s="143"/>
      <c r="L260" s="144"/>
      <c r="M260" s="143"/>
      <c r="N260" s="144"/>
      <c r="O260" s="143"/>
      <c r="P260" s="144"/>
      <c r="Q260" s="143"/>
      <c r="R260" s="144"/>
      <c r="S260" s="143"/>
      <c r="T260" s="144"/>
      <c r="U260" s="143"/>
      <c r="V260" s="144"/>
      <c r="W260" s="143"/>
      <c r="X260" s="144"/>
      <c r="Y260" s="143"/>
      <c r="Z260" s="144"/>
      <c r="AA260" s="143"/>
      <c r="AB260" s="144"/>
      <c r="AC260" s="143"/>
      <c r="AD260" s="144"/>
      <c r="AE260" s="143"/>
      <c r="AF260" s="144"/>
      <c r="AG260" s="143"/>
      <c r="AH260" s="144"/>
      <c r="AI260" s="143"/>
      <c r="AJ260" s="144"/>
      <c r="AK260" s="143"/>
      <c r="AL260" s="144"/>
      <c r="AM260" s="143"/>
      <c r="AN260" s="144"/>
      <c r="AO260" s="143"/>
      <c r="AP260" s="144"/>
      <c r="AQ260" s="143"/>
      <c r="AR260" s="144"/>
      <c r="AS260" s="143"/>
      <c r="AT260" s="144"/>
      <c r="AU260" s="143"/>
      <c r="AV260" s="144"/>
      <c r="AW260" s="143"/>
      <c r="AX260" s="144"/>
      <c r="AY260" s="143"/>
      <c r="AZ260" s="144"/>
      <c r="BA260" s="143"/>
      <c r="BB260" s="144"/>
      <c r="BC260" s="143"/>
      <c r="BD260" s="144"/>
      <c r="BE260" s="143"/>
      <c r="BF260" s="144"/>
      <c r="BG260" s="143"/>
      <c r="BH260" s="144"/>
      <c r="BI260" s="143"/>
      <c r="BJ260" s="144"/>
      <c r="BK260" s="143"/>
      <c r="BL260" s="144"/>
      <c r="BM260" s="6"/>
      <c r="BO260" s="17"/>
      <c r="BP260" s="20"/>
    </row>
    <row r="261" spans="1:68" ht="26.25" thickBot="1">
      <c r="A261" s="13"/>
      <c r="B261" s="13"/>
      <c r="C261" s="143"/>
      <c r="D261" s="144"/>
      <c r="E261" s="143"/>
      <c r="F261" s="144"/>
      <c r="G261" s="143"/>
      <c r="H261" s="144"/>
      <c r="I261" s="143"/>
      <c r="J261" s="144"/>
      <c r="K261" s="143"/>
      <c r="L261" s="144"/>
      <c r="M261" s="143"/>
      <c r="N261" s="144"/>
      <c r="O261" s="143"/>
      <c r="P261" s="144"/>
      <c r="Q261" s="143"/>
      <c r="R261" s="144"/>
      <c r="S261" s="143"/>
      <c r="T261" s="144"/>
      <c r="U261" s="143"/>
      <c r="V261" s="144"/>
      <c r="W261" s="143"/>
      <c r="X261" s="144"/>
      <c r="Y261" s="143"/>
      <c r="Z261" s="144"/>
      <c r="AA261" s="143"/>
      <c r="AB261" s="144"/>
      <c r="AC261" s="143"/>
      <c r="AD261" s="144"/>
      <c r="AE261" s="143"/>
      <c r="AF261" s="144"/>
      <c r="AG261" s="143"/>
      <c r="AH261" s="144"/>
      <c r="AI261" s="143"/>
      <c r="AJ261" s="144"/>
      <c r="AK261" s="143"/>
      <c r="AL261" s="144"/>
      <c r="AM261" s="143"/>
      <c r="AN261" s="144"/>
      <c r="AO261" s="143"/>
      <c r="AP261" s="144"/>
      <c r="AQ261" s="143"/>
      <c r="AR261" s="144"/>
      <c r="AS261" s="143"/>
      <c r="AT261" s="144"/>
      <c r="AU261" s="143"/>
      <c r="AV261" s="144"/>
      <c r="AW261" s="143"/>
      <c r="AX261" s="144"/>
      <c r="AY261" s="143"/>
      <c r="AZ261" s="144"/>
      <c r="BA261" s="143"/>
      <c r="BB261" s="144"/>
      <c r="BC261" s="143"/>
      <c r="BD261" s="144"/>
      <c r="BE261" s="143"/>
      <c r="BF261" s="144"/>
      <c r="BG261" s="143"/>
      <c r="BH261" s="144"/>
      <c r="BI261" s="143"/>
      <c r="BJ261" s="144"/>
      <c r="BK261" s="143"/>
      <c r="BL261" s="144"/>
      <c r="BM261" s="6"/>
      <c r="BO261" s="17"/>
      <c r="BP261" s="21"/>
    </row>
    <row r="262" spans="1:68" ht="26.25" thickBot="1">
      <c r="A262" s="13"/>
      <c r="B262" s="13"/>
      <c r="C262" s="143"/>
      <c r="D262" s="144"/>
      <c r="E262" s="143"/>
      <c r="F262" s="144"/>
      <c r="G262" s="143"/>
      <c r="H262" s="144"/>
      <c r="I262" s="143"/>
      <c r="J262" s="144"/>
      <c r="K262" s="143"/>
      <c r="L262" s="144"/>
      <c r="M262" s="143"/>
      <c r="N262" s="144"/>
      <c r="O262" s="143"/>
      <c r="P262" s="144"/>
      <c r="Q262" s="143"/>
      <c r="R262" s="144"/>
      <c r="S262" s="143"/>
      <c r="T262" s="144"/>
      <c r="U262" s="143"/>
      <c r="V262" s="144"/>
      <c r="W262" s="143"/>
      <c r="X262" s="144"/>
      <c r="Y262" s="143"/>
      <c r="Z262" s="144"/>
      <c r="AA262" s="143"/>
      <c r="AB262" s="144"/>
      <c r="AC262" s="143"/>
      <c r="AD262" s="144"/>
      <c r="AE262" s="143"/>
      <c r="AF262" s="144"/>
      <c r="AG262" s="143"/>
      <c r="AH262" s="144"/>
      <c r="AI262" s="143"/>
      <c r="AJ262" s="144"/>
      <c r="AK262" s="143"/>
      <c r="AL262" s="144"/>
      <c r="AM262" s="143"/>
      <c r="AN262" s="144"/>
      <c r="AO262" s="143"/>
      <c r="AP262" s="144"/>
      <c r="AQ262" s="143"/>
      <c r="AR262" s="144"/>
      <c r="AS262" s="143"/>
      <c r="AT262" s="144"/>
      <c r="AU262" s="143"/>
      <c r="AV262" s="144"/>
      <c r="AW262" s="143"/>
      <c r="AX262" s="144"/>
      <c r="AY262" s="143"/>
      <c r="AZ262" s="144"/>
      <c r="BA262" s="143"/>
      <c r="BB262" s="144"/>
      <c r="BC262" s="143"/>
      <c r="BD262" s="144"/>
      <c r="BE262" s="143"/>
      <c r="BF262" s="144"/>
      <c r="BG262" s="143"/>
      <c r="BH262" s="144"/>
      <c r="BI262" s="143"/>
      <c r="BJ262" s="144"/>
      <c r="BK262" s="143"/>
      <c r="BL262" s="144"/>
      <c r="BM262" s="6"/>
      <c r="BO262" s="17"/>
      <c r="BP262" s="20"/>
    </row>
    <row r="263" spans="1:68" ht="26.25" thickBot="1">
      <c r="A263" s="13"/>
      <c r="B263" s="13"/>
      <c r="C263" s="143"/>
      <c r="D263" s="144"/>
      <c r="E263" s="143"/>
      <c r="F263" s="144"/>
      <c r="G263" s="143"/>
      <c r="H263" s="144"/>
      <c r="I263" s="143"/>
      <c r="J263" s="144"/>
      <c r="K263" s="143"/>
      <c r="L263" s="144"/>
      <c r="M263" s="143"/>
      <c r="N263" s="144"/>
      <c r="O263" s="143"/>
      <c r="P263" s="144"/>
      <c r="Q263" s="143"/>
      <c r="R263" s="144"/>
      <c r="S263" s="143"/>
      <c r="T263" s="144"/>
      <c r="U263" s="143"/>
      <c r="V263" s="144"/>
      <c r="W263" s="143"/>
      <c r="X263" s="144"/>
      <c r="Y263" s="143"/>
      <c r="Z263" s="144"/>
      <c r="AA263" s="143"/>
      <c r="AB263" s="144"/>
      <c r="AC263" s="143"/>
      <c r="AD263" s="144"/>
      <c r="AE263" s="143"/>
      <c r="AF263" s="144"/>
      <c r="AG263" s="143"/>
      <c r="AH263" s="144"/>
      <c r="AI263" s="143"/>
      <c r="AJ263" s="144"/>
      <c r="AK263" s="143"/>
      <c r="AL263" s="144"/>
      <c r="AM263" s="143"/>
      <c r="AN263" s="144"/>
      <c r="AO263" s="143"/>
      <c r="AP263" s="144"/>
      <c r="AQ263" s="143"/>
      <c r="AR263" s="144"/>
      <c r="AS263" s="143"/>
      <c r="AT263" s="144"/>
      <c r="AU263" s="143"/>
      <c r="AV263" s="144"/>
      <c r="AW263" s="143"/>
      <c r="AX263" s="144"/>
      <c r="AY263" s="143"/>
      <c r="AZ263" s="144"/>
      <c r="BA263" s="143"/>
      <c r="BB263" s="144"/>
      <c r="BC263" s="143"/>
      <c r="BD263" s="144"/>
      <c r="BE263" s="143"/>
      <c r="BF263" s="144"/>
      <c r="BG263" s="143"/>
      <c r="BH263" s="144"/>
      <c r="BI263" s="143"/>
      <c r="BJ263" s="144"/>
      <c r="BK263" s="143"/>
      <c r="BL263" s="144"/>
      <c r="BM263" s="6"/>
      <c r="BO263" s="17"/>
      <c r="BP263" s="20"/>
    </row>
    <row r="264" spans="1:68" ht="26.25" thickBot="1">
      <c r="A264" s="13"/>
      <c r="B264" s="13"/>
      <c r="C264" s="143"/>
      <c r="D264" s="144"/>
      <c r="E264" s="143"/>
      <c r="F264" s="144"/>
      <c r="G264" s="143"/>
      <c r="H264" s="144"/>
      <c r="I264" s="143"/>
      <c r="J264" s="144"/>
      <c r="K264" s="143"/>
      <c r="L264" s="144"/>
      <c r="M264" s="143"/>
      <c r="N264" s="144"/>
      <c r="O264" s="143"/>
      <c r="P264" s="144"/>
      <c r="Q264" s="143"/>
      <c r="R264" s="144"/>
      <c r="S264" s="143"/>
      <c r="T264" s="144"/>
      <c r="U264" s="143"/>
      <c r="V264" s="144"/>
      <c r="W264" s="143"/>
      <c r="X264" s="144"/>
      <c r="Y264" s="143"/>
      <c r="Z264" s="144"/>
      <c r="AA264" s="143"/>
      <c r="AB264" s="144"/>
      <c r="AC264" s="143"/>
      <c r="AD264" s="144"/>
      <c r="AE264" s="143"/>
      <c r="AF264" s="144"/>
      <c r="AG264" s="143"/>
      <c r="AH264" s="144"/>
      <c r="AI264" s="143"/>
      <c r="AJ264" s="144"/>
      <c r="AK264" s="143"/>
      <c r="AL264" s="144"/>
      <c r="AM264" s="143"/>
      <c r="AN264" s="144"/>
      <c r="AO264" s="143"/>
      <c r="AP264" s="144"/>
      <c r="AQ264" s="143"/>
      <c r="AR264" s="144"/>
      <c r="AS264" s="143"/>
      <c r="AT264" s="144"/>
      <c r="AU264" s="143"/>
      <c r="AV264" s="144"/>
      <c r="AW264" s="143"/>
      <c r="AX264" s="144"/>
      <c r="AY264" s="143"/>
      <c r="AZ264" s="144"/>
      <c r="BA264" s="143"/>
      <c r="BB264" s="144"/>
      <c r="BC264" s="143"/>
      <c r="BD264" s="144"/>
      <c r="BE264" s="143"/>
      <c r="BF264" s="144"/>
      <c r="BG264" s="143"/>
      <c r="BH264" s="144"/>
      <c r="BI264" s="143"/>
      <c r="BJ264" s="144"/>
      <c r="BK264" s="143"/>
      <c r="BL264" s="144"/>
      <c r="BM264" s="6"/>
      <c r="BO264" s="17"/>
      <c r="BP264" s="20"/>
    </row>
    <row r="265" spans="1:68" ht="26.25" thickBot="1">
      <c r="A265" s="13"/>
      <c r="B265" s="13"/>
      <c r="C265" s="143"/>
      <c r="D265" s="144"/>
      <c r="E265" s="143"/>
      <c r="F265" s="144"/>
      <c r="G265" s="143"/>
      <c r="H265" s="144"/>
      <c r="I265" s="143"/>
      <c r="J265" s="144"/>
      <c r="K265" s="143"/>
      <c r="L265" s="144"/>
      <c r="M265" s="143"/>
      <c r="N265" s="144"/>
      <c r="O265" s="143"/>
      <c r="P265" s="144"/>
      <c r="Q265" s="143"/>
      <c r="R265" s="144"/>
      <c r="S265" s="143"/>
      <c r="T265" s="144"/>
      <c r="U265" s="143"/>
      <c r="V265" s="144"/>
      <c r="W265" s="143"/>
      <c r="X265" s="144"/>
      <c r="Y265" s="143"/>
      <c r="Z265" s="144"/>
      <c r="AA265" s="143"/>
      <c r="AB265" s="144"/>
      <c r="AC265" s="143"/>
      <c r="AD265" s="144"/>
      <c r="AE265" s="143"/>
      <c r="AF265" s="144"/>
      <c r="AG265" s="143"/>
      <c r="AH265" s="144"/>
      <c r="AI265" s="143"/>
      <c r="AJ265" s="144"/>
      <c r="AK265" s="143"/>
      <c r="AL265" s="144"/>
      <c r="AM265" s="143"/>
      <c r="AN265" s="144"/>
      <c r="AO265" s="143"/>
      <c r="AP265" s="144"/>
      <c r="AQ265" s="143"/>
      <c r="AR265" s="144"/>
      <c r="AS265" s="143"/>
      <c r="AT265" s="144"/>
      <c r="AU265" s="143"/>
      <c r="AV265" s="144"/>
      <c r="AW265" s="143"/>
      <c r="AX265" s="144"/>
      <c r="AY265" s="143"/>
      <c r="AZ265" s="144"/>
      <c r="BA265" s="143"/>
      <c r="BB265" s="144"/>
      <c r="BC265" s="143"/>
      <c r="BD265" s="144"/>
      <c r="BE265" s="143"/>
      <c r="BF265" s="144"/>
      <c r="BG265" s="143"/>
      <c r="BH265" s="144"/>
      <c r="BI265" s="143"/>
      <c r="BJ265" s="144"/>
      <c r="BK265" s="143"/>
      <c r="BL265" s="144"/>
      <c r="BM265" s="6"/>
      <c r="BO265" s="17"/>
      <c r="BP265" s="20"/>
    </row>
    <row r="266" spans="1:68" ht="26.25" thickBot="1">
      <c r="A266" s="13"/>
      <c r="B266" s="13"/>
      <c r="C266" s="143"/>
      <c r="D266" s="144"/>
      <c r="E266" s="143"/>
      <c r="F266" s="144"/>
      <c r="G266" s="143"/>
      <c r="H266" s="144"/>
      <c r="I266" s="143"/>
      <c r="J266" s="144"/>
      <c r="K266" s="143"/>
      <c r="L266" s="144"/>
      <c r="M266" s="143"/>
      <c r="N266" s="144"/>
      <c r="O266" s="143"/>
      <c r="P266" s="144"/>
      <c r="Q266" s="143"/>
      <c r="R266" s="144"/>
      <c r="S266" s="143"/>
      <c r="T266" s="144"/>
      <c r="U266" s="143"/>
      <c r="V266" s="144"/>
      <c r="W266" s="143"/>
      <c r="X266" s="144"/>
      <c r="Y266" s="143"/>
      <c r="Z266" s="144"/>
      <c r="AA266" s="143"/>
      <c r="AB266" s="144"/>
      <c r="AC266" s="143"/>
      <c r="AD266" s="144"/>
      <c r="AE266" s="143"/>
      <c r="AF266" s="144"/>
      <c r="AG266" s="143"/>
      <c r="AH266" s="144"/>
      <c r="AI266" s="143"/>
      <c r="AJ266" s="144"/>
      <c r="AK266" s="143"/>
      <c r="AL266" s="144"/>
      <c r="AM266" s="143"/>
      <c r="AN266" s="144"/>
      <c r="AO266" s="143"/>
      <c r="AP266" s="144"/>
      <c r="AQ266" s="143"/>
      <c r="AR266" s="144"/>
      <c r="AS266" s="143"/>
      <c r="AT266" s="144"/>
      <c r="AU266" s="143"/>
      <c r="AV266" s="144"/>
      <c r="AW266" s="143"/>
      <c r="AX266" s="144"/>
      <c r="AY266" s="143"/>
      <c r="AZ266" s="144"/>
      <c r="BA266" s="143"/>
      <c r="BB266" s="144"/>
      <c r="BC266" s="143"/>
      <c r="BD266" s="144"/>
      <c r="BE266" s="143"/>
      <c r="BF266" s="144"/>
      <c r="BG266" s="143"/>
      <c r="BH266" s="144"/>
      <c r="BI266" s="143"/>
      <c r="BJ266" s="144"/>
      <c r="BK266" s="143"/>
      <c r="BL266" s="144"/>
      <c r="BM266" s="6"/>
      <c r="BO266" s="17"/>
      <c r="BP266" s="20"/>
    </row>
    <row r="267" spans="1:68" ht="26.25" thickBot="1">
      <c r="A267" s="13"/>
      <c r="B267" s="13"/>
      <c r="C267" s="143"/>
      <c r="D267" s="144"/>
      <c r="E267" s="143"/>
      <c r="F267" s="144"/>
      <c r="G267" s="143"/>
      <c r="H267" s="144"/>
      <c r="I267" s="143"/>
      <c r="J267" s="144"/>
      <c r="K267" s="143"/>
      <c r="L267" s="144"/>
      <c r="M267" s="143"/>
      <c r="N267" s="144"/>
      <c r="O267" s="143"/>
      <c r="P267" s="144"/>
      <c r="Q267" s="143"/>
      <c r="R267" s="144"/>
      <c r="S267" s="143"/>
      <c r="T267" s="144"/>
      <c r="U267" s="143"/>
      <c r="V267" s="144"/>
      <c r="W267" s="143"/>
      <c r="X267" s="144"/>
      <c r="Y267" s="143"/>
      <c r="Z267" s="144"/>
      <c r="AA267" s="143"/>
      <c r="AB267" s="144"/>
      <c r="AC267" s="143"/>
      <c r="AD267" s="144"/>
      <c r="AE267" s="143"/>
      <c r="AF267" s="144"/>
      <c r="AG267" s="143"/>
      <c r="AH267" s="144"/>
      <c r="AI267" s="143"/>
      <c r="AJ267" s="144"/>
      <c r="AK267" s="143"/>
      <c r="AL267" s="144"/>
      <c r="AM267" s="143"/>
      <c r="AN267" s="144"/>
      <c r="AO267" s="143"/>
      <c r="AP267" s="144"/>
      <c r="AQ267" s="143"/>
      <c r="AR267" s="144"/>
      <c r="AS267" s="143"/>
      <c r="AT267" s="144"/>
      <c r="AU267" s="143"/>
      <c r="AV267" s="144"/>
      <c r="AW267" s="143"/>
      <c r="AX267" s="144"/>
      <c r="AY267" s="143"/>
      <c r="AZ267" s="144"/>
      <c r="BA267" s="143"/>
      <c r="BB267" s="144"/>
      <c r="BC267" s="143"/>
      <c r="BD267" s="144"/>
      <c r="BE267" s="143"/>
      <c r="BF267" s="144"/>
      <c r="BG267" s="143"/>
      <c r="BH267" s="144"/>
      <c r="BI267" s="143"/>
      <c r="BJ267" s="144"/>
      <c r="BK267" s="143"/>
      <c r="BL267" s="144"/>
      <c r="BM267" s="6"/>
      <c r="BO267" s="17"/>
      <c r="BP267" s="20"/>
    </row>
    <row r="268" spans="1:68" ht="26.25" thickBot="1">
      <c r="A268" s="13"/>
      <c r="B268" s="13"/>
      <c r="C268" s="143"/>
      <c r="D268" s="144"/>
      <c r="E268" s="143"/>
      <c r="F268" s="144"/>
      <c r="G268" s="143"/>
      <c r="H268" s="144"/>
      <c r="I268" s="143"/>
      <c r="J268" s="144"/>
      <c r="K268" s="143"/>
      <c r="L268" s="144"/>
      <c r="M268" s="143"/>
      <c r="N268" s="144"/>
      <c r="O268" s="143"/>
      <c r="P268" s="144"/>
      <c r="Q268" s="143"/>
      <c r="R268" s="144"/>
      <c r="S268" s="143"/>
      <c r="T268" s="144"/>
      <c r="U268" s="143"/>
      <c r="V268" s="144"/>
      <c r="W268" s="143"/>
      <c r="X268" s="144"/>
      <c r="Y268" s="143"/>
      <c r="Z268" s="144"/>
      <c r="AA268" s="143"/>
      <c r="AB268" s="144"/>
      <c r="AC268" s="143"/>
      <c r="AD268" s="144"/>
      <c r="AE268" s="143"/>
      <c r="AF268" s="144"/>
      <c r="AG268" s="143"/>
      <c r="AH268" s="144"/>
      <c r="AI268" s="143"/>
      <c r="AJ268" s="144"/>
      <c r="AK268" s="143"/>
      <c r="AL268" s="144"/>
      <c r="AM268" s="143"/>
      <c r="AN268" s="144"/>
      <c r="AO268" s="143"/>
      <c r="AP268" s="144"/>
      <c r="AQ268" s="143"/>
      <c r="AR268" s="144"/>
      <c r="AS268" s="143"/>
      <c r="AT268" s="144"/>
      <c r="AU268" s="143"/>
      <c r="AV268" s="144"/>
      <c r="AW268" s="143"/>
      <c r="AX268" s="144"/>
      <c r="AY268" s="143"/>
      <c r="AZ268" s="144"/>
      <c r="BA268" s="143"/>
      <c r="BB268" s="144"/>
      <c r="BC268" s="143"/>
      <c r="BD268" s="144"/>
      <c r="BE268" s="143"/>
      <c r="BF268" s="144"/>
      <c r="BG268" s="143"/>
      <c r="BH268" s="144"/>
      <c r="BI268" s="143"/>
      <c r="BJ268" s="144"/>
      <c r="BK268" s="143"/>
      <c r="BL268" s="144"/>
      <c r="BM268" s="6"/>
      <c r="BO268" s="17"/>
      <c r="BP268" s="20"/>
    </row>
    <row r="269" spans="1:68" ht="26.25" thickBot="1">
      <c r="A269" s="13"/>
      <c r="B269" s="13"/>
      <c r="C269" s="143"/>
      <c r="D269" s="144"/>
      <c r="E269" s="143"/>
      <c r="F269" s="144"/>
      <c r="G269" s="143"/>
      <c r="H269" s="144"/>
      <c r="I269" s="143"/>
      <c r="J269" s="144"/>
      <c r="K269" s="143"/>
      <c r="L269" s="144"/>
      <c r="M269" s="143"/>
      <c r="N269" s="144"/>
      <c r="O269" s="143"/>
      <c r="P269" s="144"/>
      <c r="Q269" s="143"/>
      <c r="R269" s="144"/>
      <c r="S269" s="143"/>
      <c r="T269" s="144"/>
      <c r="U269" s="143"/>
      <c r="V269" s="144"/>
      <c r="W269" s="143"/>
      <c r="X269" s="144"/>
      <c r="Y269" s="143"/>
      <c r="Z269" s="144"/>
      <c r="AA269" s="143"/>
      <c r="AB269" s="144"/>
      <c r="AC269" s="143"/>
      <c r="AD269" s="144"/>
      <c r="AE269" s="143"/>
      <c r="AF269" s="144"/>
      <c r="AG269" s="143"/>
      <c r="AH269" s="144"/>
      <c r="AI269" s="143"/>
      <c r="AJ269" s="144"/>
      <c r="AK269" s="143"/>
      <c r="AL269" s="144"/>
      <c r="AM269" s="143"/>
      <c r="AN269" s="144"/>
      <c r="AO269" s="143"/>
      <c r="AP269" s="144"/>
      <c r="AQ269" s="143"/>
      <c r="AR269" s="144"/>
      <c r="AS269" s="143"/>
      <c r="AT269" s="144"/>
      <c r="AU269" s="143"/>
      <c r="AV269" s="144"/>
      <c r="AW269" s="143"/>
      <c r="AX269" s="144"/>
      <c r="AY269" s="143"/>
      <c r="AZ269" s="144"/>
      <c r="BA269" s="143"/>
      <c r="BB269" s="144"/>
      <c r="BC269" s="143"/>
      <c r="BD269" s="144"/>
      <c r="BE269" s="143"/>
      <c r="BF269" s="144"/>
      <c r="BG269" s="143"/>
      <c r="BH269" s="144"/>
      <c r="BI269" s="143"/>
      <c r="BJ269" s="144"/>
      <c r="BK269" s="143"/>
      <c r="BL269" s="144"/>
      <c r="BM269" s="6"/>
      <c r="BO269" s="17"/>
      <c r="BP269" s="20"/>
    </row>
    <row r="270" spans="1:68" ht="26.25" thickBot="1">
      <c r="A270" s="13"/>
      <c r="B270" s="13"/>
      <c r="C270" s="143"/>
      <c r="D270" s="144"/>
      <c r="E270" s="143"/>
      <c r="F270" s="144"/>
      <c r="G270" s="143"/>
      <c r="H270" s="144"/>
      <c r="I270" s="143"/>
      <c r="J270" s="144"/>
      <c r="K270" s="143"/>
      <c r="L270" s="144"/>
      <c r="M270" s="143"/>
      <c r="N270" s="144"/>
      <c r="O270" s="143"/>
      <c r="P270" s="144"/>
      <c r="Q270" s="143"/>
      <c r="R270" s="144"/>
      <c r="S270" s="143"/>
      <c r="T270" s="144"/>
      <c r="U270" s="143"/>
      <c r="V270" s="144"/>
      <c r="W270" s="143"/>
      <c r="X270" s="144"/>
      <c r="Y270" s="143"/>
      <c r="Z270" s="144"/>
      <c r="AA270" s="143"/>
      <c r="AB270" s="144"/>
      <c r="AC270" s="143"/>
      <c r="AD270" s="144"/>
      <c r="AE270" s="143"/>
      <c r="AF270" s="144"/>
      <c r="AG270" s="143"/>
      <c r="AH270" s="144"/>
      <c r="AI270" s="143"/>
      <c r="AJ270" s="144"/>
      <c r="AK270" s="143"/>
      <c r="AL270" s="144"/>
      <c r="AM270" s="143"/>
      <c r="AN270" s="144"/>
      <c r="AO270" s="143"/>
      <c r="AP270" s="144"/>
      <c r="AQ270" s="143"/>
      <c r="AR270" s="144"/>
      <c r="AS270" s="143"/>
      <c r="AT270" s="144"/>
      <c r="AU270" s="143"/>
      <c r="AV270" s="144"/>
      <c r="AW270" s="143"/>
      <c r="AX270" s="144"/>
      <c r="AY270" s="143"/>
      <c r="AZ270" s="144"/>
      <c r="BA270" s="143"/>
      <c r="BB270" s="144"/>
      <c r="BC270" s="143"/>
      <c r="BD270" s="144"/>
      <c r="BE270" s="143"/>
      <c r="BF270" s="144"/>
      <c r="BG270" s="143"/>
      <c r="BH270" s="144"/>
      <c r="BI270" s="143"/>
      <c r="BJ270" s="144"/>
      <c r="BK270" s="143"/>
      <c r="BL270" s="144"/>
      <c r="BM270" s="6"/>
      <c r="BO270" s="17"/>
      <c r="BP270" s="21"/>
    </row>
    <row r="271" spans="1:68" ht="26.25" thickBot="1">
      <c r="A271" s="13"/>
      <c r="B271" s="13"/>
      <c r="C271" s="143"/>
      <c r="D271" s="144"/>
      <c r="E271" s="143"/>
      <c r="F271" s="144"/>
      <c r="G271" s="143"/>
      <c r="H271" s="144"/>
      <c r="I271" s="143"/>
      <c r="J271" s="144"/>
      <c r="K271" s="143"/>
      <c r="L271" s="144"/>
      <c r="M271" s="143"/>
      <c r="N271" s="144"/>
      <c r="O271" s="143"/>
      <c r="P271" s="144"/>
      <c r="Q271" s="143"/>
      <c r="R271" s="144"/>
      <c r="S271" s="143"/>
      <c r="T271" s="144"/>
      <c r="U271" s="143"/>
      <c r="V271" s="144"/>
      <c r="W271" s="143"/>
      <c r="X271" s="144"/>
      <c r="Y271" s="143"/>
      <c r="Z271" s="144"/>
      <c r="AA271" s="143"/>
      <c r="AB271" s="144"/>
      <c r="AC271" s="143"/>
      <c r="AD271" s="144"/>
      <c r="AE271" s="143"/>
      <c r="AF271" s="144"/>
      <c r="AG271" s="143"/>
      <c r="AH271" s="144"/>
      <c r="AI271" s="143"/>
      <c r="AJ271" s="144"/>
      <c r="AK271" s="143"/>
      <c r="AL271" s="144"/>
      <c r="AM271" s="143"/>
      <c r="AN271" s="144"/>
      <c r="AO271" s="143"/>
      <c r="AP271" s="144"/>
      <c r="AQ271" s="143"/>
      <c r="AR271" s="144"/>
      <c r="AS271" s="143"/>
      <c r="AT271" s="144"/>
      <c r="AU271" s="143"/>
      <c r="AV271" s="144"/>
      <c r="AW271" s="143"/>
      <c r="AX271" s="144"/>
      <c r="AY271" s="143"/>
      <c r="AZ271" s="144"/>
      <c r="BA271" s="143"/>
      <c r="BB271" s="144"/>
      <c r="BC271" s="143"/>
      <c r="BD271" s="144"/>
      <c r="BE271" s="143"/>
      <c r="BF271" s="144"/>
      <c r="BG271" s="143"/>
      <c r="BH271" s="144"/>
      <c r="BI271" s="143"/>
      <c r="BJ271" s="144"/>
      <c r="BK271" s="143"/>
      <c r="BL271" s="144"/>
      <c r="BM271" s="6"/>
      <c r="BO271" s="17"/>
      <c r="BP271" s="20"/>
    </row>
    <row r="272" spans="1:68" ht="26.25" thickBot="1">
      <c r="A272" s="13"/>
      <c r="B272" s="13"/>
      <c r="C272" s="143"/>
      <c r="D272" s="144"/>
      <c r="E272" s="143"/>
      <c r="F272" s="144"/>
      <c r="G272" s="143"/>
      <c r="H272" s="144"/>
      <c r="I272" s="143"/>
      <c r="J272" s="144"/>
      <c r="K272" s="143"/>
      <c r="L272" s="144"/>
      <c r="M272" s="143"/>
      <c r="N272" s="144"/>
      <c r="O272" s="143"/>
      <c r="P272" s="144"/>
      <c r="Q272" s="143"/>
      <c r="R272" s="144"/>
      <c r="S272" s="143"/>
      <c r="T272" s="144"/>
      <c r="U272" s="143"/>
      <c r="V272" s="144"/>
      <c r="W272" s="143"/>
      <c r="X272" s="144"/>
      <c r="Y272" s="143"/>
      <c r="Z272" s="144"/>
      <c r="AA272" s="143"/>
      <c r="AB272" s="144"/>
      <c r="AC272" s="143"/>
      <c r="AD272" s="144"/>
      <c r="AE272" s="143"/>
      <c r="AF272" s="144"/>
      <c r="AG272" s="143"/>
      <c r="AH272" s="144"/>
      <c r="AI272" s="143"/>
      <c r="AJ272" s="144"/>
      <c r="AK272" s="143"/>
      <c r="AL272" s="144"/>
      <c r="AM272" s="143"/>
      <c r="AN272" s="144"/>
      <c r="AO272" s="143"/>
      <c r="AP272" s="144"/>
      <c r="AQ272" s="143"/>
      <c r="AR272" s="144"/>
      <c r="AS272" s="143"/>
      <c r="AT272" s="144"/>
      <c r="AU272" s="143"/>
      <c r="AV272" s="144"/>
      <c r="AW272" s="143"/>
      <c r="AX272" s="144"/>
      <c r="AY272" s="143"/>
      <c r="AZ272" s="144"/>
      <c r="BA272" s="143"/>
      <c r="BB272" s="144"/>
      <c r="BC272" s="143"/>
      <c r="BD272" s="144"/>
      <c r="BE272" s="143"/>
      <c r="BF272" s="144"/>
      <c r="BG272" s="143"/>
      <c r="BH272" s="144"/>
      <c r="BI272" s="143"/>
      <c r="BJ272" s="144"/>
      <c r="BK272" s="143"/>
      <c r="BL272" s="144"/>
      <c r="BM272" s="6"/>
      <c r="BO272" s="17"/>
      <c r="BP272" s="20"/>
    </row>
    <row r="273" spans="1:68" ht="26.25" thickBot="1">
      <c r="A273" s="13"/>
      <c r="B273" s="13"/>
      <c r="C273" s="143"/>
      <c r="D273" s="144"/>
      <c r="E273" s="143"/>
      <c r="F273" s="144"/>
      <c r="G273" s="143"/>
      <c r="H273" s="144"/>
      <c r="I273" s="143"/>
      <c r="J273" s="144"/>
      <c r="K273" s="143"/>
      <c r="L273" s="144"/>
      <c r="M273" s="143"/>
      <c r="N273" s="144"/>
      <c r="O273" s="143"/>
      <c r="P273" s="144"/>
      <c r="Q273" s="143"/>
      <c r="R273" s="144"/>
      <c r="S273" s="143"/>
      <c r="T273" s="144"/>
      <c r="U273" s="143"/>
      <c r="V273" s="144"/>
      <c r="W273" s="143"/>
      <c r="X273" s="144"/>
      <c r="Y273" s="143"/>
      <c r="Z273" s="144"/>
      <c r="AA273" s="143"/>
      <c r="AB273" s="144"/>
      <c r="AC273" s="143"/>
      <c r="AD273" s="144"/>
      <c r="AE273" s="143"/>
      <c r="AF273" s="144"/>
      <c r="AG273" s="143"/>
      <c r="AH273" s="144"/>
      <c r="AI273" s="143"/>
      <c r="AJ273" s="144"/>
      <c r="AK273" s="143"/>
      <c r="AL273" s="144"/>
      <c r="AM273" s="143"/>
      <c r="AN273" s="144"/>
      <c r="AO273" s="143"/>
      <c r="AP273" s="144"/>
      <c r="AQ273" s="143"/>
      <c r="AR273" s="144"/>
      <c r="AS273" s="143"/>
      <c r="AT273" s="144"/>
      <c r="AU273" s="143"/>
      <c r="AV273" s="144"/>
      <c r="AW273" s="143"/>
      <c r="AX273" s="144"/>
      <c r="AY273" s="143"/>
      <c r="AZ273" s="144"/>
      <c r="BA273" s="143"/>
      <c r="BB273" s="144"/>
      <c r="BC273" s="143"/>
      <c r="BD273" s="144"/>
      <c r="BE273" s="143"/>
      <c r="BF273" s="144"/>
      <c r="BG273" s="143"/>
      <c r="BH273" s="144"/>
      <c r="BI273" s="143"/>
      <c r="BJ273" s="144"/>
      <c r="BK273" s="143"/>
      <c r="BL273" s="144"/>
      <c r="BM273" s="6"/>
      <c r="BO273" s="17"/>
      <c r="BP273" s="20"/>
    </row>
    <row r="274" spans="1:68" ht="26.25" thickBot="1">
      <c r="A274" s="13"/>
      <c r="B274" s="13"/>
      <c r="C274" s="143"/>
      <c r="D274" s="144"/>
      <c r="E274" s="143"/>
      <c r="F274" s="144"/>
      <c r="G274" s="143"/>
      <c r="H274" s="144"/>
      <c r="I274" s="143"/>
      <c r="J274" s="144"/>
      <c r="K274" s="143"/>
      <c r="L274" s="144"/>
      <c r="M274" s="143"/>
      <c r="N274" s="144"/>
      <c r="O274" s="143"/>
      <c r="P274" s="144"/>
      <c r="Q274" s="143"/>
      <c r="R274" s="144"/>
      <c r="S274" s="143"/>
      <c r="T274" s="144"/>
      <c r="U274" s="143"/>
      <c r="V274" s="144"/>
      <c r="W274" s="143"/>
      <c r="X274" s="144"/>
      <c r="Y274" s="143"/>
      <c r="Z274" s="144"/>
      <c r="AA274" s="143"/>
      <c r="AB274" s="144"/>
      <c r="AC274" s="143"/>
      <c r="AD274" s="144"/>
      <c r="AE274" s="143"/>
      <c r="AF274" s="144"/>
      <c r="AG274" s="143"/>
      <c r="AH274" s="144"/>
      <c r="AI274" s="143"/>
      <c r="AJ274" s="144"/>
      <c r="AK274" s="143"/>
      <c r="AL274" s="144"/>
      <c r="AM274" s="143"/>
      <c r="AN274" s="144"/>
      <c r="AO274" s="143"/>
      <c r="AP274" s="144"/>
      <c r="AQ274" s="143"/>
      <c r="AR274" s="144"/>
      <c r="AS274" s="143"/>
      <c r="AT274" s="144"/>
      <c r="AU274" s="143"/>
      <c r="AV274" s="144"/>
      <c r="AW274" s="143"/>
      <c r="AX274" s="144"/>
      <c r="AY274" s="143"/>
      <c r="AZ274" s="144"/>
      <c r="BA274" s="143"/>
      <c r="BB274" s="144"/>
      <c r="BC274" s="143"/>
      <c r="BD274" s="144"/>
      <c r="BE274" s="143"/>
      <c r="BF274" s="144"/>
      <c r="BG274" s="143"/>
      <c r="BH274" s="144"/>
      <c r="BI274" s="143"/>
      <c r="BJ274" s="144"/>
      <c r="BK274" s="143"/>
      <c r="BL274" s="144"/>
      <c r="BM274" s="6"/>
      <c r="BO274" s="17"/>
      <c r="BP274" s="20"/>
    </row>
    <row r="275" spans="1:68" ht="26.25" thickBot="1">
      <c r="A275" s="13"/>
      <c r="B275" s="13"/>
      <c r="C275" s="143"/>
      <c r="D275" s="144"/>
      <c r="E275" s="143"/>
      <c r="F275" s="144"/>
      <c r="G275" s="143"/>
      <c r="H275" s="144"/>
      <c r="I275" s="143"/>
      <c r="J275" s="144"/>
      <c r="K275" s="143"/>
      <c r="L275" s="144"/>
      <c r="M275" s="143"/>
      <c r="N275" s="144"/>
      <c r="O275" s="143"/>
      <c r="P275" s="144"/>
      <c r="Q275" s="143"/>
      <c r="R275" s="144"/>
      <c r="S275" s="143"/>
      <c r="T275" s="144"/>
      <c r="U275" s="143"/>
      <c r="V275" s="144"/>
      <c r="W275" s="143"/>
      <c r="X275" s="144"/>
      <c r="Y275" s="143"/>
      <c r="Z275" s="144"/>
      <c r="AA275" s="143"/>
      <c r="AB275" s="144"/>
      <c r="AC275" s="143"/>
      <c r="AD275" s="144"/>
      <c r="AE275" s="143"/>
      <c r="AF275" s="144"/>
      <c r="AG275" s="143"/>
      <c r="AH275" s="144"/>
      <c r="AI275" s="143"/>
      <c r="AJ275" s="144"/>
      <c r="AK275" s="143"/>
      <c r="AL275" s="144"/>
      <c r="AM275" s="143"/>
      <c r="AN275" s="144"/>
      <c r="AO275" s="143"/>
      <c r="AP275" s="144"/>
      <c r="AQ275" s="143"/>
      <c r="AR275" s="144"/>
      <c r="AS275" s="143"/>
      <c r="AT275" s="144"/>
      <c r="AU275" s="143"/>
      <c r="AV275" s="144"/>
      <c r="AW275" s="143"/>
      <c r="AX275" s="144"/>
      <c r="AY275" s="143"/>
      <c r="AZ275" s="144"/>
      <c r="BA275" s="143"/>
      <c r="BB275" s="144"/>
      <c r="BC275" s="143"/>
      <c r="BD275" s="144"/>
      <c r="BE275" s="143"/>
      <c r="BF275" s="144"/>
      <c r="BG275" s="143"/>
      <c r="BH275" s="144"/>
      <c r="BI275" s="143"/>
      <c r="BJ275" s="144"/>
      <c r="BK275" s="143"/>
      <c r="BL275" s="144"/>
      <c r="BM275" s="6"/>
      <c r="BO275" s="17"/>
      <c r="BP275" s="20"/>
    </row>
    <row r="276" spans="1:68" ht="26.25" thickBot="1">
      <c r="A276" s="13"/>
      <c r="B276" s="13"/>
      <c r="C276" s="143"/>
      <c r="D276" s="144"/>
      <c r="E276" s="143"/>
      <c r="F276" s="144"/>
      <c r="G276" s="143"/>
      <c r="H276" s="144"/>
      <c r="I276" s="143"/>
      <c r="J276" s="144"/>
      <c r="K276" s="143"/>
      <c r="L276" s="144"/>
      <c r="M276" s="143"/>
      <c r="N276" s="144"/>
      <c r="O276" s="143"/>
      <c r="P276" s="144"/>
      <c r="Q276" s="143"/>
      <c r="R276" s="144"/>
      <c r="S276" s="143"/>
      <c r="T276" s="144"/>
      <c r="U276" s="143"/>
      <c r="V276" s="144"/>
      <c r="W276" s="143"/>
      <c r="X276" s="144"/>
      <c r="Y276" s="143"/>
      <c r="Z276" s="144"/>
      <c r="AA276" s="143"/>
      <c r="AB276" s="144"/>
      <c r="AC276" s="143"/>
      <c r="AD276" s="144"/>
      <c r="AE276" s="143"/>
      <c r="AF276" s="144"/>
      <c r="AG276" s="143"/>
      <c r="AH276" s="144"/>
      <c r="AI276" s="143"/>
      <c r="AJ276" s="144"/>
      <c r="AK276" s="143"/>
      <c r="AL276" s="144"/>
      <c r="AM276" s="143"/>
      <c r="AN276" s="144"/>
      <c r="AO276" s="143"/>
      <c r="AP276" s="144"/>
      <c r="AQ276" s="143"/>
      <c r="AR276" s="144"/>
      <c r="AS276" s="143"/>
      <c r="AT276" s="144"/>
      <c r="AU276" s="143"/>
      <c r="AV276" s="144"/>
      <c r="AW276" s="143"/>
      <c r="AX276" s="144"/>
      <c r="AY276" s="143"/>
      <c r="AZ276" s="144"/>
      <c r="BA276" s="143"/>
      <c r="BB276" s="144"/>
      <c r="BC276" s="143"/>
      <c r="BD276" s="144"/>
      <c r="BE276" s="143"/>
      <c r="BF276" s="144"/>
      <c r="BG276" s="143"/>
      <c r="BH276" s="144"/>
      <c r="BI276" s="143"/>
      <c r="BJ276" s="144"/>
      <c r="BK276" s="143"/>
      <c r="BL276" s="144"/>
      <c r="BM276" s="6"/>
      <c r="BO276" s="17"/>
      <c r="BP276" s="20"/>
    </row>
    <row r="277" spans="1:68" ht="26.25" thickBot="1">
      <c r="A277" s="13"/>
      <c r="B277" s="13"/>
      <c r="C277" s="143"/>
      <c r="D277" s="144"/>
      <c r="E277" s="143"/>
      <c r="F277" s="144"/>
      <c r="G277" s="143"/>
      <c r="H277" s="144"/>
      <c r="I277" s="143"/>
      <c r="J277" s="144"/>
      <c r="K277" s="143"/>
      <c r="L277" s="144"/>
      <c r="M277" s="143"/>
      <c r="N277" s="144"/>
      <c r="O277" s="143"/>
      <c r="P277" s="144"/>
      <c r="Q277" s="143"/>
      <c r="R277" s="144"/>
      <c r="S277" s="143"/>
      <c r="T277" s="144"/>
      <c r="U277" s="143"/>
      <c r="V277" s="144"/>
      <c r="W277" s="143"/>
      <c r="X277" s="144"/>
      <c r="Y277" s="143"/>
      <c r="Z277" s="144"/>
      <c r="AA277" s="143"/>
      <c r="AB277" s="144"/>
      <c r="AC277" s="143"/>
      <c r="AD277" s="144"/>
      <c r="AE277" s="143"/>
      <c r="AF277" s="144"/>
      <c r="AG277" s="143"/>
      <c r="AH277" s="144"/>
      <c r="AI277" s="143"/>
      <c r="AJ277" s="144"/>
      <c r="AK277" s="143"/>
      <c r="AL277" s="144"/>
      <c r="AM277" s="143"/>
      <c r="AN277" s="144"/>
      <c r="AO277" s="143"/>
      <c r="AP277" s="144"/>
      <c r="AQ277" s="143"/>
      <c r="AR277" s="144"/>
      <c r="AS277" s="143"/>
      <c r="AT277" s="144"/>
      <c r="AU277" s="143"/>
      <c r="AV277" s="144"/>
      <c r="AW277" s="143"/>
      <c r="AX277" s="144"/>
      <c r="AY277" s="143"/>
      <c r="AZ277" s="144"/>
      <c r="BA277" s="143"/>
      <c r="BB277" s="144"/>
      <c r="BC277" s="143"/>
      <c r="BD277" s="144"/>
      <c r="BE277" s="143"/>
      <c r="BF277" s="144"/>
      <c r="BG277" s="143"/>
      <c r="BH277" s="144"/>
      <c r="BI277" s="143"/>
      <c r="BJ277" s="144"/>
      <c r="BK277" s="143"/>
      <c r="BL277" s="144"/>
      <c r="BM277" s="6"/>
      <c r="BO277" s="17"/>
      <c r="BP277" s="20"/>
    </row>
    <row r="278" spans="1:68" ht="26.25" thickBot="1">
      <c r="A278" s="13"/>
      <c r="B278" s="13"/>
      <c r="C278" s="143"/>
      <c r="D278" s="144"/>
      <c r="E278" s="143"/>
      <c r="F278" s="144"/>
      <c r="G278" s="143"/>
      <c r="H278" s="144"/>
      <c r="I278" s="143"/>
      <c r="J278" s="144"/>
      <c r="K278" s="143"/>
      <c r="L278" s="144"/>
      <c r="M278" s="143"/>
      <c r="N278" s="144"/>
      <c r="O278" s="143"/>
      <c r="P278" s="144"/>
      <c r="Q278" s="143"/>
      <c r="R278" s="144"/>
      <c r="S278" s="143"/>
      <c r="T278" s="144"/>
      <c r="U278" s="143"/>
      <c r="V278" s="144"/>
      <c r="W278" s="143"/>
      <c r="X278" s="144"/>
      <c r="Y278" s="143"/>
      <c r="Z278" s="144"/>
      <c r="AA278" s="143"/>
      <c r="AB278" s="144"/>
      <c r="AC278" s="143"/>
      <c r="AD278" s="144"/>
      <c r="AE278" s="143"/>
      <c r="AF278" s="144"/>
      <c r="AG278" s="143"/>
      <c r="AH278" s="144"/>
      <c r="AI278" s="143"/>
      <c r="AJ278" s="144"/>
      <c r="AK278" s="143"/>
      <c r="AL278" s="144"/>
      <c r="AM278" s="143"/>
      <c r="AN278" s="144"/>
      <c r="AO278" s="143"/>
      <c r="AP278" s="144"/>
      <c r="AQ278" s="143"/>
      <c r="AR278" s="144"/>
      <c r="AS278" s="143"/>
      <c r="AT278" s="144"/>
      <c r="AU278" s="143"/>
      <c r="AV278" s="144"/>
      <c r="AW278" s="143"/>
      <c r="AX278" s="144"/>
      <c r="AY278" s="143"/>
      <c r="AZ278" s="144"/>
      <c r="BA278" s="143"/>
      <c r="BB278" s="144"/>
      <c r="BC278" s="143"/>
      <c r="BD278" s="144"/>
      <c r="BE278" s="143"/>
      <c r="BF278" s="144"/>
      <c r="BG278" s="143"/>
      <c r="BH278" s="144"/>
      <c r="BI278" s="143"/>
      <c r="BJ278" s="144"/>
      <c r="BK278" s="143"/>
      <c r="BL278" s="144"/>
      <c r="BM278" s="6"/>
      <c r="BO278" s="17"/>
      <c r="BP278" s="20"/>
    </row>
    <row r="279" spans="1:68" ht="26.25" thickBot="1">
      <c r="A279" s="13"/>
      <c r="B279" s="13"/>
      <c r="C279" s="143"/>
      <c r="D279" s="144"/>
      <c r="E279" s="143"/>
      <c r="F279" s="144"/>
      <c r="G279" s="143"/>
      <c r="H279" s="144"/>
      <c r="I279" s="143"/>
      <c r="J279" s="144"/>
      <c r="K279" s="143"/>
      <c r="L279" s="144"/>
      <c r="M279" s="143"/>
      <c r="N279" s="144"/>
      <c r="O279" s="143"/>
      <c r="P279" s="144"/>
      <c r="Q279" s="143"/>
      <c r="R279" s="144"/>
      <c r="S279" s="143"/>
      <c r="T279" s="144"/>
      <c r="U279" s="143"/>
      <c r="V279" s="144"/>
      <c r="W279" s="143"/>
      <c r="X279" s="144"/>
      <c r="Y279" s="143"/>
      <c r="Z279" s="144"/>
      <c r="AA279" s="143"/>
      <c r="AB279" s="144"/>
      <c r="AC279" s="143"/>
      <c r="AD279" s="144"/>
      <c r="AE279" s="143"/>
      <c r="AF279" s="144"/>
      <c r="AG279" s="143"/>
      <c r="AH279" s="144"/>
      <c r="AI279" s="143"/>
      <c r="AJ279" s="144"/>
      <c r="AK279" s="143"/>
      <c r="AL279" s="144"/>
      <c r="AM279" s="143"/>
      <c r="AN279" s="144"/>
      <c r="AO279" s="143"/>
      <c r="AP279" s="144"/>
      <c r="AQ279" s="143"/>
      <c r="AR279" s="144"/>
      <c r="AS279" s="143"/>
      <c r="AT279" s="144"/>
      <c r="AU279" s="143"/>
      <c r="AV279" s="144"/>
      <c r="AW279" s="143"/>
      <c r="AX279" s="144"/>
      <c r="AY279" s="143"/>
      <c r="AZ279" s="144"/>
      <c r="BA279" s="143"/>
      <c r="BB279" s="144"/>
      <c r="BC279" s="143"/>
      <c r="BD279" s="144"/>
      <c r="BE279" s="143"/>
      <c r="BF279" s="144"/>
      <c r="BG279" s="143"/>
      <c r="BH279" s="144"/>
      <c r="BI279" s="143"/>
      <c r="BJ279" s="144"/>
      <c r="BK279" s="143"/>
      <c r="BL279" s="144"/>
      <c r="BM279" s="6"/>
      <c r="BO279" s="17"/>
      <c r="BP279" s="20"/>
    </row>
    <row r="280" spans="1:68" ht="26.25" thickBot="1">
      <c r="A280" s="13"/>
      <c r="B280" s="13"/>
      <c r="C280" s="143"/>
      <c r="D280" s="144"/>
      <c r="E280" s="143"/>
      <c r="F280" s="144"/>
      <c r="G280" s="143"/>
      <c r="H280" s="144"/>
      <c r="I280" s="143"/>
      <c r="J280" s="144"/>
      <c r="K280" s="143"/>
      <c r="L280" s="144"/>
      <c r="M280" s="143"/>
      <c r="N280" s="144"/>
      <c r="O280" s="143"/>
      <c r="P280" s="144"/>
      <c r="Q280" s="143"/>
      <c r="R280" s="144"/>
      <c r="S280" s="143"/>
      <c r="T280" s="144"/>
      <c r="U280" s="143"/>
      <c r="V280" s="144"/>
      <c r="W280" s="143"/>
      <c r="X280" s="144"/>
      <c r="Y280" s="143"/>
      <c r="Z280" s="144"/>
      <c r="AA280" s="143"/>
      <c r="AB280" s="144"/>
      <c r="AC280" s="143"/>
      <c r="AD280" s="144"/>
      <c r="AE280" s="143"/>
      <c r="AF280" s="144"/>
      <c r="AG280" s="143"/>
      <c r="AH280" s="144"/>
      <c r="AI280" s="143"/>
      <c r="AJ280" s="144"/>
      <c r="AK280" s="143"/>
      <c r="AL280" s="144"/>
      <c r="AM280" s="143"/>
      <c r="AN280" s="144"/>
      <c r="AO280" s="143"/>
      <c r="AP280" s="144"/>
      <c r="AQ280" s="143"/>
      <c r="AR280" s="144"/>
      <c r="AS280" s="143"/>
      <c r="AT280" s="144"/>
      <c r="AU280" s="143"/>
      <c r="AV280" s="144"/>
      <c r="AW280" s="143"/>
      <c r="AX280" s="144"/>
      <c r="AY280" s="143"/>
      <c r="AZ280" s="144"/>
      <c r="BA280" s="143"/>
      <c r="BB280" s="144"/>
      <c r="BC280" s="143"/>
      <c r="BD280" s="144"/>
      <c r="BE280" s="143"/>
      <c r="BF280" s="144"/>
      <c r="BG280" s="143"/>
      <c r="BH280" s="144"/>
      <c r="BI280" s="143"/>
      <c r="BJ280" s="144"/>
      <c r="BK280" s="143"/>
      <c r="BL280" s="144"/>
      <c r="BM280" s="6"/>
      <c r="BO280" s="17"/>
      <c r="BP280" s="20"/>
    </row>
    <row r="281" spans="1:68" ht="26.25" thickBot="1">
      <c r="A281" s="13"/>
      <c r="B281" s="13"/>
      <c r="C281" s="143"/>
      <c r="D281" s="144"/>
      <c r="E281" s="143"/>
      <c r="F281" s="144"/>
      <c r="G281" s="143"/>
      <c r="H281" s="144"/>
      <c r="I281" s="143"/>
      <c r="J281" s="144"/>
      <c r="K281" s="143"/>
      <c r="L281" s="144"/>
      <c r="M281" s="143"/>
      <c r="N281" s="144"/>
      <c r="O281" s="143"/>
      <c r="P281" s="144"/>
      <c r="Q281" s="143"/>
      <c r="R281" s="144"/>
      <c r="S281" s="143"/>
      <c r="T281" s="144"/>
      <c r="U281" s="143"/>
      <c r="V281" s="144"/>
      <c r="W281" s="143"/>
      <c r="X281" s="144"/>
      <c r="Y281" s="143"/>
      <c r="Z281" s="144"/>
      <c r="AA281" s="143"/>
      <c r="AB281" s="144"/>
      <c r="AC281" s="143"/>
      <c r="AD281" s="144"/>
      <c r="AE281" s="143"/>
      <c r="AF281" s="144"/>
      <c r="AG281" s="143"/>
      <c r="AH281" s="144"/>
      <c r="AI281" s="143"/>
      <c r="AJ281" s="144"/>
      <c r="AK281" s="143"/>
      <c r="AL281" s="144"/>
      <c r="AM281" s="143"/>
      <c r="AN281" s="144"/>
      <c r="AO281" s="143"/>
      <c r="AP281" s="144"/>
      <c r="AQ281" s="143"/>
      <c r="AR281" s="144"/>
      <c r="AS281" s="143"/>
      <c r="AT281" s="144"/>
      <c r="AU281" s="143"/>
      <c r="AV281" s="144"/>
      <c r="AW281" s="143"/>
      <c r="AX281" s="144"/>
      <c r="AY281" s="143"/>
      <c r="AZ281" s="144"/>
      <c r="BA281" s="143"/>
      <c r="BB281" s="144"/>
      <c r="BC281" s="143"/>
      <c r="BD281" s="144"/>
      <c r="BE281" s="143"/>
      <c r="BF281" s="144"/>
      <c r="BG281" s="143"/>
      <c r="BH281" s="144"/>
      <c r="BI281" s="143"/>
      <c r="BJ281" s="144"/>
      <c r="BK281" s="143"/>
      <c r="BL281" s="144"/>
      <c r="BM281" s="6"/>
      <c r="BO281" s="17"/>
      <c r="BP281" s="20"/>
    </row>
    <row r="282" spans="1:68" ht="26.25" thickBot="1">
      <c r="A282" s="13"/>
      <c r="B282" s="13"/>
      <c r="C282" s="143"/>
      <c r="D282" s="144"/>
      <c r="E282" s="143"/>
      <c r="F282" s="144"/>
      <c r="G282" s="143"/>
      <c r="H282" s="144"/>
      <c r="I282" s="143"/>
      <c r="J282" s="144"/>
      <c r="K282" s="143"/>
      <c r="L282" s="144"/>
      <c r="M282" s="143"/>
      <c r="N282" s="144"/>
      <c r="O282" s="143"/>
      <c r="P282" s="144"/>
      <c r="Q282" s="143"/>
      <c r="R282" s="144"/>
      <c r="S282" s="143"/>
      <c r="T282" s="144"/>
      <c r="U282" s="143"/>
      <c r="V282" s="144"/>
      <c r="W282" s="143"/>
      <c r="X282" s="144"/>
      <c r="Y282" s="143"/>
      <c r="Z282" s="144"/>
      <c r="AA282" s="143"/>
      <c r="AB282" s="144"/>
      <c r="AC282" s="143"/>
      <c r="AD282" s="144"/>
      <c r="AE282" s="143"/>
      <c r="AF282" s="144"/>
      <c r="AG282" s="143"/>
      <c r="AH282" s="144"/>
      <c r="AI282" s="143"/>
      <c r="AJ282" s="144"/>
      <c r="AK282" s="143"/>
      <c r="AL282" s="144"/>
      <c r="AM282" s="143"/>
      <c r="AN282" s="144"/>
      <c r="AO282" s="143"/>
      <c r="AP282" s="144"/>
      <c r="AQ282" s="143"/>
      <c r="AR282" s="144"/>
      <c r="AS282" s="143"/>
      <c r="AT282" s="144"/>
      <c r="AU282" s="143"/>
      <c r="AV282" s="144"/>
      <c r="AW282" s="143"/>
      <c r="AX282" s="144"/>
      <c r="AY282" s="143"/>
      <c r="AZ282" s="144"/>
      <c r="BA282" s="143"/>
      <c r="BB282" s="144"/>
      <c r="BC282" s="143"/>
      <c r="BD282" s="144"/>
      <c r="BE282" s="143"/>
      <c r="BF282" s="144"/>
      <c r="BG282" s="143"/>
      <c r="BH282" s="144"/>
      <c r="BI282" s="143"/>
      <c r="BJ282" s="144"/>
      <c r="BK282" s="143"/>
      <c r="BL282" s="144"/>
      <c r="BM282" s="6"/>
      <c r="BO282" s="17"/>
      <c r="BP282" s="20"/>
    </row>
    <row r="283" spans="1:68" ht="26.25" thickBot="1">
      <c r="A283" s="13"/>
      <c r="B283" s="13"/>
      <c r="C283" s="143"/>
      <c r="D283" s="144"/>
      <c r="E283" s="143"/>
      <c r="F283" s="144"/>
      <c r="G283" s="143"/>
      <c r="H283" s="144"/>
      <c r="I283" s="143"/>
      <c r="J283" s="144"/>
      <c r="K283" s="143"/>
      <c r="L283" s="144"/>
      <c r="M283" s="143"/>
      <c r="N283" s="144"/>
      <c r="O283" s="143"/>
      <c r="P283" s="144"/>
      <c r="Q283" s="143"/>
      <c r="R283" s="144"/>
      <c r="S283" s="143"/>
      <c r="T283" s="144"/>
      <c r="U283" s="143"/>
      <c r="V283" s="144"/>
      <c r="W283" s="143"/>
      <c r="X283" s="144"/>
      <c r="Y283" s="143"/>
      <c r="Z283" s="144"/>
      <c r="AA283" s="143"/>
      <c r="AB283" s="144"/>
      <c r="AC283" s="143"/>
      <c r="AD283" s="144"/>
      <c r="AE283" s="143"/>
      <c r="AF283" s="144"/>
      <c r="AG283" s="143"/>
      <c r="AH283" s="144"/>
      <c r="AI283" s="143"/>
      <c r="AJ283" s="144"/>
      <c r="AK283" s="143"/>
      <c r="AL283" s="144"/>
      <c r="AM283" s="143"/>
      <c r="AN283" s="144"/>
      <c r="AO283" s="143"/>
      <c r="AP283" s="144"/>
      <c r="AQ283" s="143"/>
      <c r="AR283" s="144"/>
      <c r="AS283" s="143"/>
      <c r="AT283" s="144"/>
      <c r="AU283" s="143"/>
      <c r="AV283" s="144"/>
      <c r="AW283" s="143"/>
      <c r="AX283" s="144"/>
      <c r="AY283" s="143"/>
      <c r="AZ283" s="144"/>
      <c r="BA283" s="143"/>
      <c r="BB283" s="144"/>
      <c r="BC283" s="143"/>
      <c r="BD283" s="144"/>
      <c r="BE283" s="143"/>
      <c r="BF283" s="144"/>
      <c r="BG283" s="143"/>
      <c r="BH283" s="144"/>
      <c r="BI283" s="143"/>
      <c r="BJ283" s="144"/>
      <c r="BK283" s="143"/>
      <c r="BL283" s="144"/>
      <c r="BM283" s="6"/>
      <c r="BO283" s="17"/>
      <c r="BP283" s="20"/>
    </row>
    <row r="284" spans="1:68" ht="26.25" thickBot="1">
      <c r="A284" s="13"/>
      <c r="B284" s="13"/>
      <c r="C284" s="143"/>
      <c r="D284" s="144"/>
      <c r="E284" s="143"/>
      <c r="F284" s="144"/>
      <c r="G284" s="143"/>
      <c r="H284" s="144"/>
      <c r="I284" s="143"/>
      <c r="J284" s="144"/>
      <c r="K284" s="143"/>
      <c r="L284" s="144"/>
      <c r="M284" s="143"/>
      <c r="N284" s="144"/>
      <c r="O284" s="143"/>
      <c r="P284" s="144"/>
      <c r="Q284" s="143"/>
      <c r="R284" s="144"/>
      <c r="S284" s="143"/>
      <c r="T284" s="144"/>
      <c r="U284" s="143"/>
      <c r="V284" s="144"/>
      <c r="W284" s="143"/>
      <c r="X284" s="144"/>
      <c r="Y284" s="143"/>
      <c r="Z284" s="144"/>
      <c r="AA284" s="143"/>
      <c r="AB284" s="144"/>
      <c r="AC284" s="143"/>
      <c r="AD284" s="144"/>
      <c r="AE284" s="143"/>
      <c r="AF284" s="144"/>
      <c r="AG284" s="143"/>
      <c r="AH284" s="144"/>
      <c r="AI284" s="143"/>
      <c r="AJ284" s="144"/>
      <c r="AK284" s="143"/>
      <c r="AL284" s="144"/>
      <c r="AM284" s="143"/>
      <c r="AN284" s="144"/>
      <c r="AO284" s="143"/>
      <c r="AP284" s="144"/>
      <c r="AQ284" s="143"/>
      <c r="AR284" s="144"/>
      <c r="AS284" s="143"/>
      <c r="AT284" s="144"/>
      <c r="AU284" s="143"/>
      <c r="AV284" s="144"/>
      <c r="AW284" s="143"/>
      <c r="AX284" s="144"/>
      <c r="AY284" s="143"/>
      <c r="AZ284" s="144"/>
      <c r="BA284" s="143"/>
      <c r="BB284" s="144"/>
      <c r="BC284" s="143"/>
      <c r="BD284" s="144"/>
      <c r="BE284" s="143"/>
      <c r="BF284" s="144"/>
      <c r="BG284" s="143"/>
      <c r="BH284" s="144"/>
      <c r="BI284" s="143"/>
      <c r="BJ284" s="144"/>
      <c r="BK284" s="143"/>
      <c r="BL284" s="144"/>
      <c r="BM284" s="6"/>
    </row>
    <row r="285" spans="1:68" ht="26.25" thickBot="1">
      <c r="A285" s="13"/>
      <c r="B285" s="13"/>
      <c r="C285" s="143"/>
      <c r="D285" s="144"/>
      <c r="E285" s="143"/>
      <c r="F285" s="144"/>
      <c r="G285" s="143"/>
      <c r="H285" s="144"/>
      <c r="I285" s="143"/>
      <c r="J285" s="144"/>
      <c r="K285" s="143"/>
      <c r="L285" s="144"/>
      <c r="M285" s="143"/>
      <c r="N285" s="144"/>
      <c r="O285" s="143"/>
      <c r="P285" s="144"/>
      <c r="Q285" s="143"/>
      <c r="R285" s="144"/>
      <c r="S285" s="143"/>
      <c r="T285" s="144"/>
      <c r="U285" s="143"/>
      <c r="V285" s="144"/>
      <c r="W285" s="143"/>
      <c r="X285" s="144"/>
      <c r="Y285" s="143"/>
      <c r="Z285" s="144"/>
      <c r="AA285" s="143"/>
      <c r="AB285" s="144"/>
      <c r="AC285" s="143"/>
      <c r="AD285" s="144"/>
      <c r="AE285" s="143"/>
      <c r="AF285" s="144"/>
      <c r="AG285" s="143"/>
      <c r="AH285" s="144"/>
      <c r="AI285" s="143"/>
      <c r="AJ285" s="144"/>
      <c r="AK285" s="143"/>
      <c r="AL285" s="144"/>
      <c r="AM285" s="143"/>
      <c r="AN285" s="144"/>
      <c r="AO285" s="143"/>
      <c r="AP285" s="144"/>
      <c r="AQ285" s="143"/>
      <c r="AR285" s="144"/>
      <c r="AS285" s="143"/>
      <c r="AT285" s="144"/>
      <c r="AU285" s="143"/>
      <c r="AV285" s="144"/>
      <c r="AW285" s="143"/>
      <c r="AX285" s="144"/>
      <c r="AY285" s="143"/>
      <c r="AZ285" s="144"/>
      <c r="BA285" s="143"/>
      <c r="BB285" s="144"/>
      <c r="BC285" s="143"/>
      <c r="BD285" s="144"/>
      <c r="BE285" s="143"/>
      <c r="BF285" s="144"/>
      <c r="BG285" s="143"/>
      <c r="BH285" s="144"/>
      <c r="BI285" s="143"/>
      <c r="BJ285" s="144"/>
      <c r="BK285" s="143"/>
      <c r="BL285" s="144"/>
      <c r="BM285" s="6"/>
    </row>
    <row r="286" spans="1:68" ht="26.25" thickBot="1">
      <c r="A286" s="13"/>
      <c r="B286" s="13"/>
      <c r="C286" s="143"/>
      <c r="D286" s="144"/>
      <c r="E286" s="143"/>
      <c r="F286" s="144"/>
      <c r="G286" s="143"/>
      <c r="H286" s="144"/>
      <c r="I286" s="143"/>
      <c r="J286" s="144"/>
      <c r="K286" s="143"/>
      <c r="L286" s="144"/>
      <c r="M286" s="143"/>
      <c r="N286" s="144"/>
      <c r="O286" s="143"/>
      <c r="P286" s="144"/>
      <c r="Q286" s="143"/>
      <c r="R286" s="144"/>
      <c r="S286" s="143"/>
      <c r="T286" s="144"/>
      <c r="U286" s="143"/>
      <c r="V286" s="144"/>
      <c r="W286" s="143"/>
      <c r="X286" s="144"/>
      <c r="Y286" s="143"/>
      <c r="Z286" s="144"/>
      <c r="AA286" s="143"/>
      <c r="AB286" s="144"/>
      <c r="AC286" s="143"/>
      <c r="AD286" s="144"/>
      <c r="AE286" s="143"/>
      <c r="AF286" s="144"/>
      <c r="AG286" s="143"/>
      <c r="AH286" s="144"/>
      <c r="AI286" s="143"/>
      <c r="AJ286" s="144"/>
      <c r="AK286" s="143"/>
      <c r="AL286" s="144"/>
      <c r="AM286" s="143"/>
      <c r="AN286" s="144"/>
      <c r="AO286" s="143"/>
      <c r="AP286" s="144"/>
      <c r="AQ286" s="143"/>
      <c r="AR286" s="144"/>
      <c r="AS286" s="143"/>
      <c r="AT286" s="144"/>
      <c r="AU286" s="143"/>
      <c r="AV286" s="144"/>
      <c r="AW286" s="143"/>
      <c r="AX286" s="144"/>
      <c r="AY286" s="143"/>
      <c r="AZ286" s="144"/>
      <c r="BA286" s="143"/>
      <c r="BB286" s="144"/>
      <c r="BC286" s="143"/>
      <c r="BD286" s="144"/>
      <c r="BE286" s="143"/>
      <c r="BF286" s="144"/>
      <c r="BG286" s="143"/>
      <c r="BH286" s="144"/>
      <c r="BI286" s="143"/>
      <c r="BJ286" s="144"/>
      <c r="BK286" s="143"/>
      <c r="BL286" s="144"/>
      <c r="BM286" s="6"/>
    </row>
    <row r="287" spans="1:68" ht="26.25" thickBot="1">
      <c r="A287" s="13"/>
      <c r="B287" s="13"/>
      <c r="C287" s="143"/>
      <c r="D287" s="144"/>
      <c r="E287" s="143"/>
      <c r="F287" s="144"/>
      <c r="G287" s="143"/>
      <c r="H287" s="144"/>
      <c r="I287" s="143"/>
      <c r="J287" s="144"/>
      <c r="K287" s="143"/>
      <c r="L287" s="144"/>
      <c r="M287" s="143"/>
      <c r="N287" s="144"/>
      <c r="O287" s="143"/>
      <c r="P287" s="144"/>
      <c r="Q287" s="143"/>
      <c r="R287" s="144"/>
      <c r="S287" s="143"/>
      <c r="T287" s="144"/>
      <c r="U287" s="143"/>
      <c r="V287" s="144"/>
      <c r="W287" s="143"/>
      <c r="X287" s="144"/>
      <c r="Y287" s="143"/>
      <c r="Z287" s="144"/>
      <c r="AA287" s="143"/>
      <c r="AB287" s="144"/>
      <c r="AC287" s="143"/>
      <c r="AD287" s="144"/>
      <c r="AE287" s="143"/>
      <c r="AF287" s="144"/>
      <c r="AG287" s="143"/>
      <c r="AH287" s="144"/>
      <c r="AI287" s="143"/>
      <c r="AJ287" s="144"/>
      <c r="AK287" s="143"/>
      <c r="AL287" s="144"/>
      <c r="AM287" s="143"/>
      <c r="AN287" s="144"/>
      <c r="AO287" s="143"/>
      <c r="AP287" s="144"/>
      <c r="AQ287" s="143"/>
      <c r="AR287" s="144"/>
      <c r="AS287" s="143"/>
      <c r="AT287" s="144"/>
      <c r="AU287" s="143"/>
      <c r="AV287" s="144"/>
      <c r="AW287" s="143"/>
      <c r="AX287" s="144"/>
      <c r="AY287" s="143"/>
      <c r="AZ287" s="144"/>
      <c r="BA287" s="143"/>
      <c r="BB287" s="144"/>
      <c r="BC287" s="143"/>
      <c r="BD287" s="144"/>
      <c r="BE287" s="143"/>
      <c r="BF287" s="144"/>
      <c r="BG287" s="143"/>
      <c r="BH287" s="144"/>
      <c r="BI287" s="143"/>
      <c r="BJ287" s="144"/>
      <c r="BK287" s="143"/>
      <c r="BL287" s="144"/>
      <c r="BM287" s="6"/>
    </row>
    <row r="288" spans="1:68" ht="26.25" thickBot="1">
      <c r="A288" s="13"/>
      <c r="B288" s="13"/>
      <c r="C288" s="143"/>
      <c r="D288" s="144"/>
      <c r="E288" s="143"/>
      <c r="F288" s="144"/>
      <c r="G288" s="143"/>
      <c r="H288" s="144"/>
      <c r="I288" s="143"/>
      <c r="J288" s="144"/>
      <c r="K288" s="143"/>
      <c r="L288" s="144"/>
      <c r="M288" s="143"/>
      <c r="N288" s="144"/>
      <c r="O288" s="143"/>
      <c r="P288" s="144"/>
      <c r="Q288" s="143"/>
      <c r="R288" s="144"/>
      <c r="S288" s="143"/>
      <c r="T288" s="144"/>
      <c r="U288" s="143"/>
      <c r="V288" s="144"/>
      <c r="W288" s="143"/>
      <c r="X288" s="144"/>
      <c r="Y288" s="143"/>
      <c r="Z288" s="144"/>
      <c r="AA288" s="143"/>
      <c r="AB288" s="144"/>
      <c r="AC288" s="143"/>
      <c r="AD288" s="144"/>
      <c r="AE288" s="143"/>
      <c r="AF288" s="144"/>
      <c r="AG288" s="143"/>
      <c r="AH288" s="144"/>
      <c r="AI288" s="143"/>
      <c r="AJ288" s="144"/>
      <c r="AK288" s="143"/>
      <c r="AL288" s="144"/>
      <c r="AM288" s="143"/>
      <c r="AN288" s="144"/>
      <c r="AO288" s="143"/>
      <c r="AP288" s="144"/>
      <c r="AQ288" s="143"/>
      <c r="AR288" s="144"/>
      <c r="AS288" s="143"/>
      <c r="AT288" s="144"/>
      <c r="AU288" s="143"/>
      <c r="AV288" s="144"/>
      <c r="AW288" s="143"/>
      <c r="AX288" s="144"/>
      <c r="AY288" s="143"/>
      <c r="AZ288" s="144"/>
      <c r="BA288" s="143"/>
      <c r="BB288" s="144"/>
      <c r="BC288" s="143"/>
      <c r="BD288" s="144"/>
      <c r="BE288" s="143"/>
      <c r="BF288" s="144"/>
      <c r="BG288" s="143"/>
      <c r="BH288" s="144"/>
      <c r="BI288" s="143"/>
      <c r="BJ288" s="144"/>
      <c r="BK288" s="143"/>
      <c r="BL288" s="144"/>
      <c r="BM288" s="6"/>
    </row>
    <row r="289" spans="1:65" ht="26.25" thickBot="1">
      <c r="A289" s="13"/>
      <c r="B289" s="13"/>
      <c r="C289" s="143"/>
      <c r="D289" s="144"/>
      <c r="E289" s="143"/>
      <c r="F289" s="144"/>
      <c r="G289" s="143"/>
      <c r="H289" s="144"/>
      <c r="I289" s="143"/>
      <c r="J289" s="144"/>
      <c r="K289" s="143"/>
      <c r="L289" s="144"/>
      <c r="M289" s="143"/>
      <c r="N289" s="144"/>
      <c r="O289" s="143"/>
      <c r="P289" s="144"/>
      <c r="Q289" s="143"/>
      <c r="R289" s="144"/>
      <c r="S289" s="143"/>
      <c r="T289" s="144"/>
      <c r="U289" s="143"/>
      <c r="V289" s="144"/>
      <c r="W289" s="143"/>
      <c r="X289" s="144"/>
      <c r="Y289" s="143"/>
      <c r="Z289" s="144"/>
      <c r="AA289" s="143"/>
      <c r="AB289" s="144"/>
      <c r="AC289" s="143"/>
      <c r="AD289" s="144"/>
      <c r="AE289" s="143"/>
      <c r="AF289" s="144"/>
      <c r="AG289" s="143"/>
      <c r="AH289" s="144"/>
      <c r="AI289" s="143"/>
      <c r="AJ289" s="144"/>
      <c r="AK289" s="143"/>
      <c r="AL289" s="144"/>
      <c r="AM289" s="143"/>
      <c r="AN289" s="144"/>
      <c r="AO289" s="143"/>
      <c r="AP289" s="144"/>
      <c r="AQ289" s="143"/>
      <c r="AR289" s="144"/>
      <c r="AS289" s="143"/>
      <c r="AT289" s="144"/>
      <c r="AU289" s="143"/>
      <c r="AV289" s="144"/>
      <c r="AW289" s="143"/>
      <c r="AX289" s="144"/>
      <c r="AY289" s="143"/>
      <c r="AZ289" s="144"/>
      <c r="BA289" s="143"/>
      <c r="BB289" s="144"/>
      <c r="BC289" s="143"/>
      <c r="BD289" s="144"/>
      <c r="BE289" s="143"/>
      <c r="BF289" s="144"/>
      <c r="BG289" s="143"/>
      <c r="BH289" s="144"/>
      <c r="BI289" s="143"/>
      <c r="BJ289" s="144"/>
      <c r="BK289" s="143"/>
      <c r="BL289" s="144"/>
      <c r="BM289" s="6"/>
    </row>
    <row r="290" spans="1:65" ht="26.25" thickBot="1">
      <c r="A290" s="13"/>
      <c r="B290" s="13"/>
      <c r="C290" s="143"/>
      <c r="D290" s="144"/>
      <c r="E290" s="143"/>
      <c r="F290" s="144"/>
      <c r="G290" s="143"/>
      <c r="H290" s="144"/>
      <c r="I290" s="143"/>
      <c r="J290" s="144"/>
      <c r="K290" s="143"/>
      <c r="L290" s="144"/>
      <c r="M290" s="143"/>
      <c r="N290" s="144"/>
      <c r="O290" s="143"/>
      <c r="P290" s="144"/>
      <c r="Q290" s="143"/>
      <c r="R290" s="144"/>
      <c r="S290" s="143"/>
      <c r="T290" s="144"/>
      <c r="U290" s="143"/>
      <c r="V290" s="144"/>
      <c r="W290" s="143"/>
      <c r="X290" s="144"/>
      <c r="Y290" s="143"/>
      <c r="Z290" s="144"/>
      <c r="AA290" s="143"/>
      <c r="AB290" s="144"/>
      <c r="AC290" s="143"/>
      <c r="AD290" s="144"/>
      <c r="AE290" s="143"/>
      <c r="AF290" s="144"/>
      <c r="AG290" s="143"/>
      <c r="AH290" s="144"/>
      <c r="AI290" s="143"/>
      <c r="AJ290" s="144"/>
      <c r="AK290" s="143"/>
      <c r="AL290" s="144"/>
      <c r="AM290" s="143"/>
      <c r="AN290" s="144"/>
      <c r="AO290" s="143"/>
      <c r="AP290" s="144"/>
      <c r="AQ290" s="143"/>
      <c r="AR290" s="144"/>
      <c r="AS290" s="143"/>
      <c r="AT290" s="144"/>
      <c r="AU290" s="143"/>
      <c r="AV290" s="144"/>
      <c r="AW290" s="143"/>
      <c r="AX290" s="144"/>
      <c r="AY290" s="143"/>
      <c r="AZ290" s="144"/>
      <c r="BA290" s="143"/>
      <c r="BB290" s="144"/>
      <c r="BC290" s="143"/>
      <c r="BD290" s="144"/>
      <c r="BE290" s="143"/>
      <c r="BF290" s="144"/>
      <c r="BG290" s="143"/>
      <c r="BH290" s="144"/>
      <c r="BI290" s="143"/>
      <c r="BJ290" s="144"/>
      <c r="BK290" s="143"/>
      <c r="BL290" s="144"/>
      <c r="BM290" s="6"/>
    </row>
    <row r="291" spans="1:65" ht="26.25" thickBot="1">
      <c r="A291" s="13"/>
      <c r="B291" s="13"/>
      <c r="C291" s="143"/>
      <c r="D291" s="144"/>
      <c r="E291" s="143"/>
      <c r="F291" s="144"/>
      <c r="G291" s="143"/>
      <c r="H291" s="144"/>
      <c r="I291" s="143"/>
      <c r="J291" s="144"/>
      <c r="K291" s="143"/>
      <c r="L291" s="144"/>
      <c r="M291" s="143"/>
      <c r="N291" s="144"/>
      <c r="O291" s="143"/>
      <c r="P291" s="144"/>
      <c r="Q291" s="143"/>
      <c r="R291" s="144"/>
      <c r="S291" s="143"/>
      <c r="T291" s="144"/>
      <c r="U291" s="143"/>
      <c r="V291" s="144"/>
      <c r="W291" s="143"/>
      <c r="X291" s="144"/>
      <c r="Y291" s="143"/>
      <c r="Z291" s="144"/>
      <c r="AA291" s="143"/>
      <c r="AB291" s="144"/>
      <c r="AC291" s="143"/>
      <c r="AD291" s="144"/>
      <c r="AE291" s="143"/>
      <c r="AF291" s="144"/>
      <c r="AG291" s="143"/>
      <c r="AH291" s="144"/>
      <c r="AI291" s="143"/>
      <c r="AJ291" s="144"/>
      <c r="AK291" s="143"/>
      <c r="AL291" s="144"/>
      <c r="AM291" s="143"/>
      <c r="AN291" s="144"/>
      <c r="AO291" s="143"/>
      <c r="AP291" s="144"/>
      <c r="AQ291" s="143"/>
      <c r="AR291" s="144"/>
      <c r="AS291" s="143"/>
      <c r="AT291" s="144"/>
      <c r="AU291" s="143"/>
      <c r="AV291" s="144"/>
      <c r="AW291" s="143"/>
      <c r="AX291" s="144"/>
      <c r="AY291" s="143"/>
      <c r="AZ291" s="144"/>
      <c r="BA291" s="143"/>
      <c r="BB291" s="144"/>
      <c r="BC291" s="143"/>
      <c r="BD291" s="144"/>
      <c r="BE291" s="143"/>
      <c r="BF291" s="144"/>
      <c r="BG291" s="143"/>
      <c r="BH291" s="144"/>
      <c r="BI291" s="143"/>
      <c r="BJ291" s="144"/>
      <c r="BK291" s="143"/>
      <c r="BL291" s="144"/>
      <c r="BM291" s="6"/>
    </row>
    <row r="292" spans="1:65" ht="26.25" thickBot="1">
      <c r="A292" s="13"/>
      <c r="B292" s="13"/>
      <c r="C292" s="143"/>
      <c r="D292" s="144"/>
      <c r="E292" s="143"/>
      <c r="F292" s="144"/>
      <c r="G292" s="143"/>
      <c r="H292" s="144"/>
      <c r="I292" s="143"/>
      <c r="J292" s="144"/>
      <c r="K292" s="143"/>
      <c r="L292" s="144"/>
      <c r="M292" s="143"/>
      <c r="N292" s="144"/>
      <c r="O292" s="143"/>
      <c r="P292" s="144"/>
      <c r="Q292" s="143"/>
      <c r="R292" s="144"/>
      <c r="S292" s="143"/>
      <c r="T292" s="144"/>
      <c r="U292" s="143"/>
      <c r="V292" s="144"/>
      <c r="W292" s="143"/>
      <c r="X292" s="144"/>
      <c r="Y292" s="143"/>
      <c r="Z292" s="144"/>
      <c r="AA292" s="143"/>
      <c r="AB292" s="144"/>
      <c r="AC292" s="143"/>
      <c r="AD292" s="144"/>
      <c r="AE292" s="143"/>
      <c r="AF292" s="144"/>
      <c r="AG292" s="143"/>
      <c r="AH292" s="144"/>
      <c r="AI292" s="143"/>
      <c r="AJ292" s="144"/>
      <c r="AK292" s="143"/>
      <c r="AL292" s="144"/>
      <c r="AM292" s="143"/>
      <c r="AN292" s="144"/>
      <c r="AO292" s="143"/>
      <c r="AP292" s="144"/>
      <c r="AQ292" s="143"/>
      <c r="AR292" s="144"/>
      <c r="AS292" s="143"/>
      <c r="AT292" s="144"/>
      <c r="AU292" s="143"/>
      <c r="AV292" s="144"/>
      <c r="AW292" s="143"/>
      <c r="AX292" s="144"/>
      <c r="AY292" s="143"/>
      <c r="AZ292" s="144"/>
      <c r="BA292" s="143"/>
      <c r="BB292" s="144"/>
      <c r="BC292" s="143"/>
      <c r="BD292" s="144"/>
      <c r="BE292" s="143"/>
      <c r="BF292" s="144"/>
      <c r="BG292" s="143"/>
      <c r="BH292" s="144"/>
      <c r="BI292" s="143"/>
      <c r="BJ292" s="144"/>
      <c r="BK292" s="143"/>
      <c r="BL292" s="144"/>
      <c r="BM292" s="6"/>
    </row>
    <row r="293" spans="1:65" ht="26.25" thickBot="1">
      <c r="A293" s="13"/>
      <c r="B293" s="13"/>
      <c r="C293" s="143"/>
      <c r="D293" s="144"/>
      <c r="E293" s="143"/>
      <c r="F293" s="144"/>
      <c r="G293" s="143"/>
      <c r="H293" s="144"/>
      <c r="I293" s="143"/>
      <c r="J293" s="144"/>
      <c r="K293" s="143"/>
      <c r="L293" s="144"/>
      <c r="M293" s="143"/>
      <c r="N293" s="144"/>
      <c r="O293" s="143"/>
      <c r="P293" s="144"/>
      <c r="Q293" s="143"/>
      <c r="R293" s="144"/>
      <c r="S293" s="143"/>
      <c r="T293" s="144"/>
      <c r="U293" s="143"/>
      <c r="V293" s="144"/>
      <c r="W293" s="143"/>
      <c r="X293" s="144"/>
      <c r="Y293" s="143"/>
      <c r="Z293" s="144"/>
      <c r="AA293" s="143"/>
      <c r="AB293" s="144"/>
      <c r="AC293" s="143"/>
      <c r="AD293" s="144"/>
      <c r="AE293" s="143"/>
      <c r="AF293" s="144"/>
      <c r="AG293" s="143"/>
      <c r="AH293" s="144"/>
      <c r="AI293" s="143"/>
      <c r="AJ293" s="144"/>
      <c r="AK293" s="143"/>
      <c r="AL293" s="144"/>
      <c r="AM293" s="143"/>
      <c r="AN293" s="144"/>
      <c r="AO293" s="143"/>
      <c r="AP293" s="144"/>
      <c r="AQ293" s="143"/>
      <c r="AR293" s="144"/>
      <c r="AS293" s="143"/>
      <c r="AT293" s="144"/>
      <c r="AU293" s="143"/>
      <c r="AV293" s="144"/>
      <c r="AW293" s="143"/>
      <c r="AX293" s="144"/>
      <c r="AY293" s="143"/>
      <c r="AZ293" s="144"/>
      <c r="BA293" s="143"/>
      <c r="BB293" s="144"/>
      <c r="BC293" s="143"/>
      <c r="BD293" s="144"/>
      <c r="BE293" s="143"/>
      <c r="BF293" s="144"/>
      <c r="BG293" s="143"/>
      <c r="BH293" s="144"/>
      <c r="BI293" s="143"/>
      <c r="BJ293" s="144"/>
      <c r="BK293" s="143"/>
      <c r="BL293" s="144"/>
      <c r="BM293" s="6"/>
    </row>
    <row r="294" spans="1:65" ht="26.25" thickBot="1">
      <c r="A294" s="13"/>
      <c r="B294" s="13"/>
      <c r="C294" s="143"/>
      <c r="D294" s="144"/>
      <c r="E294" s="143"/>
      <c r="F294" s="144"/>
      <c r="G294" s="143"/>
      <c r="H294" s="144"/>
      <c r="I294" s="143"/>
      <c r="J294" s="144"/>
      <c r="K294" s="143"/>
      <c r="L294" s="144"/>
      <c r="M294" s="143"/>
      <c r="N294" s="144"/>
      <c r="O294" s="143"/>
      <c r="P294" s="144"/>
      <c r="Q294" s="143"/>
      <c r="R294" s="144"/>
      <c r="S294" s="143"/>
      <c r="T294" s="144"/>
      <c r="U294" s="143"/>
      <c r="V294" s="144"/>
      <c r="W294" s="143"/>
      <c r="X294" s="144"/>
      <c r="Y294" s="143"/>
      <c r="Z294" s="144"/>
      <c r="AA294" s="143"/>
      <c r="AB294" s="144"/>
      <c r="AC294" s="143"/>
      <c r="AD294" s="144"/>
      <c r="AE294" s="143"/>
      <c r="AF294" s="144"/>
      <c r="AG294" s="143"/>
      <c r="AH294" s="144"/>
      <c r="AI294" s="143"/>
      <c r="AJ294" s="144"/>
      <c r="AK294" s="143"/>
      <c r="AL294" s="144"/>
      <c r="AM294" s="143"/>
      <c r="AN294" s="144"/>
      <c r="AO294" s="143"/>
      <c r="AP294" s="144"/>
      <c r="AQ294" s="143"/>
      <c r="AR294" s="144"/>
      <c r="AS294" s="143"/>
      <c r="AT294" s="144"/>
      <c r="AU294" s="143"/>
      <c r="AV294" s="144"/>
      <c r="AW294" s="143"/>
      <c r="AX294" s="144"/>
      <c r="AY294" s="143"/>
      <c r="AZ294" s="144"/>
      <c r="BA294" s="143"/>
      <c r="BB294" s="144"/>
      <c r="BC294" s="143"/>
      <c r="BD294" s="144"/>
      <c r="BE294" s="143"/>
      <c r="BF294" s="144"/>
      <c r="BG294" s="143"/>
      <c r="BH294" s="144"/>
      <c r="BI294" s="143"/>
      <c r="BJ294" s="144"/>
      <c r="BK294" s="143"/>
      <c r="BL294" s="144"/>
      <c r="BM294" s="6"/>
    </row>
    <row r="295" spans="1:65" ht="26.25" thickBot="1">
      <c r="A295" s="13"/>
      <c r="B295" s="13"/>
      <c r="C295" s="143"/>
      <c r="D295" s="144"/>
      <c r="E295" s="143"/>
      <c r="F295" s="144"/>
      <c r="G295" s="143"/>
      <c r="H295" s="144"/>
      <c r="I295" s="143"/>
      <c r="J295" s="144"/>
      <c r="K295" s="143"/>
      <c r="L295" s="144"/>
      <c r="M295" s="143"/>
      <c r="N295" s="144"/>
      <c r="O295" s="143"/>
      <c r="P295" s="144"/>
      <c r="Q295" s="143"/>
      <c r="R295" s="144"/>
      <c r="S295" s="143"/>
      <c r="T295" s="144"/>
      <c r="U295" s="143"/>
      <c r="V295" s="144"/>
      <c r="W295" s="143"/>
      <c r="X295" s="144"/>
      <c r="Y295" s="143"/>
      <c r="Z295" s="144"/>
      <c r="AA295" s="143"/>
      <c r="AB295" s="144"/>
      <c r="AC295" s="143"/>
      <c r="AD295" s="144"/>
      <c r="AE295" s="143"/>
      <c r="AF295" s="144"/>
      <c r="AG295" s="143"/>
      <c r="AH295" s="144"/>
      <c r="AI295" s="143"/>
      <c r="AJ295" s="144"/>
      <c r="AK295" s="143"/>
      <c r="AL295" s="144"/>
      <c r="AM295" s="143"/>
      <c r="AN295" s="144"/>
      <c r="AO295" s="143"/>
      <c r="AP295" s="144"/>
      <c r="AQ295" s="143"/>
      <c r="AR295" s="144"/>
      <c r="AS295" s="143"/>
      <c r="AT295" s="144"/>
      <c r="AU295" s="143"/>
      <c r="AV295" s="144"/>
      <c r="AW295" s="143"/>
      <c r="AX295" s="144"/>
      <c r="AY295" s="143"/>
      <c r="AZ295" s="144"/>
      <c r="BA295" s="143"/>
      <c r="BB295" s="144"/>
      <c r="BC295" s="143"/>
      <c r="BD295" s="144"/>
      <c r="BE295" s="143"/>
      <c r="BF295" s="144"/>
      <c r="BG295" s="143"/>
      <c r="BH295" s="144"/>
      <c r="BI295" s="143"/>
      <c r="BJ295" s="144"/>
      <c r="BK295" s="143"/>
      <c r="BL295" s="144"/>
      <c r="BM295" s="6"/>
    </row>
    <row r="296" spans="1:65" ht="26.25" thickBot="1">
      <c r="A296" s="13"/>
      <c r="B296" s="13"/>
      <c r="C296" s="143"/>
      <c r="D296" s="144"/>
      <c r="E296" s="143"/>
      <c r="F296" s="144"/>
      <c r="G296" s="143"/>
      <c r="H296" s="144"/>
      <c r="I296" s="143"/>
      <c r="J296" s="144"/>
      <c r="K296" s="143"/>
      <c r="L296" s="144"/>
      <c r="M296" s="143"/>
      <c r="N296" s="144"/>
      <c r="O296" s="143"/>
      <c r="P296" s="144"/>
      <c r="Q296" s="143"/>
      <c r="R296" s="144"/>
      <c r="S296" s="143"/>
      <c r="T296" s="144"/>
      <c r="U296" s="143"/>
      <c r="V296" s="144"/>
      <c r="W296" s="143"/>
      <c r="X296" s="144"/>
      <c r="Y296" s="143"/>
      <c r="Z296" s="144"/>
      <c r="AA296" s="143"/>
      <c r="AB296" s="144"/>
      <c r="AC296" s="143"/>
      <c r="AD296" s="144"/>
      <c r="AE296" s="143"/>
      <c r="AF296" s="144"/>
      <c r="AG296" s="143"/>
      <c r="AH296" s="144"/>
      <c r="AI296" s="143"/>
      <c r="AJ296" s="144"/>
      <c r="AK296" s="143"/>
      <c r="AL296" s="144"/>
      <c r="AM296" s="143"/>
      <c r="AN296" s="144"/>
      <c r="AO296" s="143"/>
      <c r="AP296" s="144"/>
      <c r="AQ296" s="143"/>
      <c r="AR296" s="144"/>
      <c r="AS296" s="143"/>
      <c r="AT296" s="144"/>
      <c r="AU296" s="143"/>
      <c r="AV296" s="144"/>
      <c r="AW296" s="143"/>
      <c r="AX296" s="144"/>
      <c r="AY296" s="143"/>
      <c r="AZ296" s="144"/>
      <c r="BA296" s="143"/>
      <c r="BB296" s="144"/>
      <c r="BC296" s="143"/>
      <c r="BD296" s="144"/>
      <c r="BE296" s="143"/>
      <c r="BF296" s="144"/>
      <c r="BG296" s="143"/>
      <c r="BH296" s="144"/>
      <c r="BI296" s="143"/>
      <c r="BJ296" s="144"/>
      <c r="BK296" s="143"/>
      <c r="BL296" s="144"/>
      <c r="BM296" s="6"/>
    </row>
    <row r="297" spans="1:65" ht="26.25" thickBot="1">
      <c r="A297" s="13"/>
      <c r="B297" s="13"/>
      <c r="C297" s="143"/>
      <c r="D297" s="144"/>
      <c r="E297" s="143"/>
      <c r="F297" s="144"/>
      <c r="G297" s="143"/>
      <c r="H297" s="144"/>
      <c r="I297" s="143"/>
      <c r="J297" s="144"/>
      <c r="K297" s="143"/>
      <c r="L297" s="144"/>
      <c r="M297" s="143"/>
      <c r="N297" s="144"/>
      <c r="O297" s="143"/>
      <c r="P297" s="144"/>
      <c r="Q297" s="143"/>
      <c r="R297" s="144"/>
      <c r="S297" s="143"/>
      <c r="T297" s="144"/>
      <c r="U297" s="143"/>
      <c r="V297" s="144"/>
      <c r="W297" s="143"/>
      <c r="X297" s="144"/>
      <c r="Y297" s="143"/>
      <c r="Z297" s="144"/>
      <c r="AA297" s="143"/>
      <c r="AB297" s="144"/>
      <c r="AC297" s="143"/>
      <c r="AD297" s="144"/>
      <c r="AE297" s="143"/>
      <c r="AF297" s="144"/>
      <c r="AG297" s="143"/>
      <c r="AH297" s="144"/>
      <c r="AI297" s="143"/>
      <c r="AJ297" s="144"/>
      <c r="AK297" s="143"/>
      <c r="AL297" s="144"/>
      <c r="AM297" s="143"/>
      <c r="AN297" s="144"/>
      <c r="AO297" s="143"/>
      <c r="AP297" s="144"/>
      <c r="AQ297" s="143"/>
      <c r="AR297" s="144"/>
      <c r="AS297" s="143"/>
      <c r="AT297" s="144"/>
      <c r="AU297" s="143"/>
      <c r="AV297" s="144"/>
      <c r="AW297" s="143"/>
      <c r="AX297" s="144"/>
      <c r="AY297" s="143"/>
      <c r="AZ297" s="144"/>
      <c r="BA297" s="143"/>
      <c r="BB297" s="144"/>
      <c r="BC297" s="143"/>
      <c r="BD297" s="144"/>
      <c r="BE297" s="143"/>
      <c r="BF297" s="144"/>
      <c r="BG297" s="143"/>
      <c r="BH297" s="144"/>
      <c r="BI297" s="143"/>
      <c r="BJ297" s="144"/>
      <c r="BK297" s="143"/>
      <c r="BL297" s="144"/>
      <c r="BM297" s="6"/>
    </row>
    <row r="298" spans="1:65" ht="26.25" thickBot="1">
      <c r="A298" s="13"/>
      <c r="B298" s="13"/>
      <c r="C298" s="143"/>
      <c r="D298" s="144"/>
      <c r="E298" s="143"/>
      <c r="F298" s="144"/>
      <c r="G298" s="143"/>
      <c r="H298" s="144"/>
      <c r="I298" s="143"/>
      <c r="J298" s="144"/>
      <c r="K298" s="143"/>
      <c r="L298" s="144"/>
      <c r="M298" s="143"/>
      <c r="N298" s="144"/>
      <c r="O298" s="143"/>
      <c r="P298" s="144"/>
      <c r="Q298" s="143"/>
      <c r="R298" s="144"/>
      <c r="S298" s="143"/>
      <c r="T298" s="144"/>
      <c r="U298" s="143"/>
      <c r="V298" s="144"/>
      <c r="W298" s="143"/>
      <c r="X298" s="144"/>
      <c r="Y298" s="143"/>
      <c r="Z298" s="144"/>
      <c r="AA298" s="143"/>
      <c r="AB298" s="144"/>
      <c r="AC298" s="143"/>
      <c r="AD298" s="144"/>
      <c r="AE298" s="143"/>
      <c r="AF298" s="144"/>
      <c r="AG298" s="143"/>
      <c r="AH298" s="144"/>
      <c r="AI298" s="143"/>
      <c r="AJ298" s="144"/>
      <c r="AK298" s="143"/>
      <c r="AL298" s="144"/>
      <c r="AM298" s="143"/>
      <c r="AN298" s="144"/>
      <c r="AO298" s="143"/>
      <c r="AP298" s="144"/>
      <c r="AQ298" s="143"/>
      <c r="AR298" s="144"/>
      <c r="AS298" s="143"/>
      <c r="AT298" s="144"/>
      <c r="AU298" s="143"/>
      <c r="AV298" s="144"/>
      <c r="AW298" s="143"/>
      <c r="AX298" s="144"/>
      <c r="AY298" s="143"/>
      <c r="AZ298" s="144"/>
      <c r="BA298" s="143"/>
      <c r="BB298" s="144"/>
      <c r="BC298" s="143"/>
      <c r="BD298" s="144"/>
      <c r="BE298" s="143"/>
      <c r="BF298" s="144"/>
      <c r="BG298" s="143"/>
      <c r="BH298" s="144"/>
      <c r="BI298" s="143"/>
      <c r="BJ298" s="144"/>
      <c r="BK298" s="143"/>
      <c r="BL298" s="144"/>
      <c r="BM298" s="6"/>
    </row>
    <row r="299" spans="1:65" ht="26.25" thickBot="1">
      <c r="A299" s="13"/>
      <c r="B299" s="13"/>
      <c r="C299" s="143"/>
      <c r="D299" s="144"/>
      <c r="E299" s="143"/>
      <c r="F299" s="144"/>
      <c r="G299" s="143"/>
      <c r="H299" s="144"/>
      <c r="I299" s="143"/>
      <c r="J299" s="144"/>
      <c r="K299" s="143"/>
      <c r="L299" s="144"/>
      <c r="M299" s="143"/>
      <c r="N299" s="144"/>
      <c r="O299" s="143"/>
      <c r="P299" s="144"/>
      <c r="Q299" s="143"/>
      <c r="R299" s="144"/>
      <c r="S299" s="143"/>
      <c r="T299" s="144"/>
      <c r="U299" s="143"/>
      <c r="V299" s="144"/>
      <c r="W299" s="143"/>
      <c r="X299" s="144"/>
      <c r="Y299" s="143"/>
      <c r="Z299" s="144"/>
      <c r="AA299" s="143"/>
      <c r="AB299" s="144"/>
      <c r="AC299" s="143"/>
      <c r="AD299" s="144"/>
      <c r="AE299" s="143"/>
      <c r="AF299" s="144"/>
      <c r="AG299" s="143"/>
      <c r="AH299" s="144"/>
      <c r="AI299" s="143"/>
      <c r="AJ299" s="144"/>
      <c r="AK299" s="143"/>
      <c r="AL299" s="144"/>
      <c r="AM299" s="143"/>
      <c r="AN299" s="144"/>
      <c r="AO299" s="143"/>
      <c r="AP299" s="144"/>
      <c r="AQ299" s="143"/>
      <c r="AR299" s="144"/>
      <c r="AS299" s="143"/>
      <c r="AT299" s="144"/>
      <c r="AU299" s="143"/>
      <c r="AV299" s="144"/>
      <c r="AW299" s="143"/>
      <c r="AX299" s="144"/>
      <c r="AY299" s="143"/>
      <c r="AZ299" s="144"/>
      <c r="BA299" s="143"/>
      <c r="BB299" s="144"/>
      <c r="BC299" s="143"/>
      <c r="BD299" s="144"/>
      <c r="BE299" s="143"/>
      <c r="BF299" s="144"/>
      <c r="BG299" s="143"/>
      <c r="BH299" s="144"/>
      <c r="BI299" s="143"/>
      <c r="BJ299" s="144"/>
      <c r="BK299" s="143"/>
      <c r="BL299" s="144"/>
      <c r="BM299" s="6"/>
    </row>
    <row r="300" spans="1:65" ht="26.25" thickBot="1">
      <c r="A300" s="13"/>
      <c r="B300" s="13"/>
      <c r="C300" s="143"/>
      <c r="D300" s="144"/>
      <c r="E300" s="143"/>
      <c r="F300" s="144"/>
      <c r="G300" s="143"/>
      <c r="H300" s="144"/>
      <c r="I300" s="143"/>
      <c r="J300" s="144"/>
      <c r="K300" s="143"/>
      <c r="L300" s="144"/>
      <c r="M300" s="143"/>
      <c r="N300" s="144"/>
      <c r="O300" s="143"/>
      <c r="P300" s="144"/>
      <c r="Q300" s="143"/>
      <c r="R300" s="144"/>
      <c r="S300" s="143"/>
      <c r="T300" s="144"/>
      <c r="U300" s="143"/>
      <c r="V300" s="144"/>
      <c r="W300" s="143"/>
      <c r="X300" s="144"/>
      <c r="Y300" s="143"/>
      <c r="Z300" s="144"/>
      <c r="AA300" s="143"/>
      <c r="AB300" s="144"/>
      <c r="AC300" s="143"/>
      <c r="AD300" s="144"/>
      <c r="AE300" s="143"/>
      <c r="AF300" s="144"/>
      <c r="AG300" s="143"/>
      <c r="AH300" s="144"/>
      <c r="AI300" s="143"/>
      <c r="AJ300" s="144"/>
      <c r="AK300" s="143"/>
      <c r="AL300" s="144"/>
      <c r="AM300" s="143"/>
      <c r="AN300" s="144"/>
      <c r="AO300" s="143"/>
      <c r="AP300" s="144"/>
      <c r="AQ300" s="143"/>
      <c r="AR300" s="144"/>
      <c r="AS300" s="143"/>
      <c r="AT300" s="144"/>
      <c r="AU300" s="143"/>
      <c r="AV300" s="144"/>
      <c r="AW300" s="143"/>
      <c r="AX300" s="144"/>
      <c r="AY300" s="143"/>
      <c r="AZ300" s="144"/>
      <c r="BA300" s="143"/>
      <c r="BB300" s="144"/>
      <c r="BC300" s="143"/>
      <c r="BD300" s="144"/>
      <c r="BE300" s="143"/>
      <c r="BF300" s="144"/>
      <c r="BG300" s="143"/>
      <c r="BH300" s="144"/>
      <c r="BI300" s="143"/>
      <c r="BJ300" s="144"/>
      <c r="BK300" s="143"/>
      <c r="BL300" s="144"/>
      <c r="BM300" s="6"/>
    </row>
    <row r="301" spans="1:65" ht="26.25" thickBot="1">
      <c r="A301" s="13"/>
      <c r="B301" s="13"/>
      <c r="C301" s="143"/>
      <c r="D301" s="144"/>
      <c r="E301" s="143"/>
      <c r="F301" s="144"/>
      <c r="G301" s="143"/>
      <c r="H301" s="144"/>
      <c r="I301" s="143"/>
      <c r="J301" s="144"/>
      <c r="K301" s="143"/>
      <c r="L301" s="144"/>
      <c r="M301" s="143"/>
      <c r="N301" s="144"/>
      <c r="O301" s="143"/>
      <c r="P301" s="144"/>
      <c r="Q301" s="143"/>
      <c r="R301" s="144"/>
      <c r="S301" s="143"/>
      <c r="T301" s="144"/>
      <c r="U301" s="143"/>
      <c r="V301" s="144"/>
      <c r="W301" s="143"/>
      <c r="X301" s="144"/>
      <c r="Y301" s="143"/>
      <c r="Z301" s="144"/>
      <c r="AA301" s="143"/>
      <c r="AB301" s="144"/>
      <c r="AC301" s="143"/>
      <c r="AD301" s="144"/>
      <c r="AE301" s="143"/>
      <c r="AF301" s="144"/>
      <c r="AG301" s="143"/>
      <c r="AH301" s="144"/>
      <c r="AI301" s="143"/>
      <c r="AJ301" s="144"/>
      <c r="AK301" s="143"/>
      <c r="AL301" s="144"/>
      <c r="AM301" s="143"/>
      <c r="AN301" s="144"/>
      <c r="AO301" s="143"/>
      <c r="AP301" s="144"/>
      <c r="AQ301" s="143"/>
      <c r="AR301" s="144"/>
      <c r="AS301" s="143"/>
      <c r="AT301" s="144"/>
      <c r="AU301" s="143"/>
      <c r="AV301" s="144"/>
      <c r="AW301" s="143"/>
      <c r="AX301" s="144"/>
      <c r="AY301" s="143"/>
      <c r="AZ301" s="144"/>
      <c r="BA301" s="143"/>
      <c r="BB301" s="144"/>
      <c r="BC301" s="143"/>
      <c r="BD301" s="144"/>
      <c r="BE301" s="143"/>
      <c r="BF301" s="144"/>
      <c r="BG301" s="143"/>
      <c r="BH301" s="144"/>
      <c r="BI301" s="143"/>
      <c r="BJ301" s="144"/>
      <c r="BK301" s="143"/>
      <c r="BL301" s="144"/>
      <c r="BM301" s="6"/>
    </row>
    <row r="302" spans="1:65" ht="26.25" thickBot="1">
      <c r="A302" s="13"/>
      <c r="B302" s="13"/>
      <c r="C302" s="143"/>
      <c r="D302" s="144"/>
      <c r="E302" s="143"/>
      <c r="F302" s="144"/>
      <c r="G302" s="143"/>
      <c r="H302" s="144"/>
      <c r="I302" s="143"/>
      <c r="J302" s="144"/>
      <c r="K302" s="143"/>
      <c r="L302" s="144"/>
      <c r="M302" s="143"/>
      <c r="N302" s="144"/>
      <c r="O302" s="143"/>
      <c r="P302" s="144"/>
      <c r="Q302" s="143"/>
      <c r="R302" s="144"/>
      <c r="S302" s="143"/>
      <c r="T302" s="144"/>
      <c r="U302" s="143"/>
      <c r="V302" s="144"/>
      <c r="W302" s="143"/>
      <c r="X302" s="144"/>
      <c r="Y302" s="143"/>
      <c r="Z302" s="144"/>
      <c r="AA302" s="143"/>
      <c r="AB302" s="144"/>
      <c r="AC302" s="143"/>
      <c r="AD302" s="144"/>
      <c r="AE302" s="143"/>
      <c r="AF302" s="144"/>
      <c r="AG302" s="143"/>
      <c r="AH302" s="144"/>
      <c r="AI302" s="143"/>
      <c r="AJ302" s="144"/>
      <c r="AK302" s="143"/>
      <c r="AL302" s="144"/>
      <c r="AM302" s="143"/>
      <c r="AN302" s="144"/>
      <c r="AO302" s="143"/>
      <c r="AP302" s="144"/>
      <c r="AQ302" s="143"/>
      <c r="AR302" s="144"/>
      <c r="AS302" s="143"/>
      <c r="AT302" s="144"/>
      <c r="AU302" s="143"/>
      <c r="AV302" s="144"/>
      <c r="AW302" s="143"/>
      <c r="AX302" s="144"/>
      <c r="AY302" s="143"/>
      <c r="AZ302" s="144"/>
      <c r="BA302" s="143"/>
      <c r="BB302" s="144"/>
      <c r="BC302" s="143"/>
      <c r="BD302" s="144"/>
      <c r="BE302" s="143"/>
      <c r="BF302" s="144"/>
      <c r="BG302" s="143"/>
      <c r="BH302" s="144"/>
      <c r="BI302" s="143"/>
      <c r="BJ302" s="144"/>
      <c r="BK302" s="143"/>
      <c r="BL302" s="144"/>
      <c r="BM302" s="6"/>
    </row>
    <row r="303" spans="1:65" ht="26.25" thickBot="1">
      <c r="A303" s="13"/>
      <c r="B303" s="13"/>
      <c r="C303" s="143"/>
      <c r="D303" s="144"/>
      <c r="E303" s="143"/>
      <c r="F303" s="144"/>
      <c r="G303" s="143"/>
      <c r="H303" s="144"/>
      <c r="I303" s="143"/>
      <c r="J303" s="144"/>
      <c r="K303" s="143"/>
      <c r="L303" s="144"/>
      <c r="M303" s="143"/>
      <c r="N303" s="144"/>
      <c r="O303" s="143"/>
      <c r="P303" s="144"/>
      <c r="Q303" s="143"/>
      <c r="R303" s="144"/>
      <c r="S303" s="143"/>
      <c r="T303" s="144"/>
      <c r="U303" s="143"/>
      <c r="V303" s="144"/>
      <c r="W303" s="143"/>
      <c r="X303" s="144"/>
      <c r="Y303" s="143"/>
      <c r="Z303" s="144"/>
      <c r="AA303" s="143"/>
      <c r="AB303" s="144"/>
      <c r="AC303" s="143"/>
      <c r="AD303" s="144"/>
      <c r="AE303" s="143"/>
      <c r="AF303" s="144"/>
      <c r="AG303" s="143"/>
      <c r="AH303" s="144"/>
      <c r="AI303" s="143"/>
      <c r="AJ303" s="144"/>
      <c r="AK303" s="143"/>
      <c r="AL303" s="144"/>
      <c r="AM303" s="143"/>
      <c r="AN303" s="144"/>
      <c r="AO303" s="143"/>
      <c r="AP303" s="144"/>
      <c r="AQ303" s="143"/>
      <c r="AR303" s="144"/>
      <c r="AS303" s="143"/>
      <c r="AT303" s="144"/>
      <c r="AU303" s="143"/>
      <c r="AV303" s="144"/>
      <c r="AW303" s="143"/>
      <c r="AX303" s="144"/>
      <c r="AY303" s="143"/>
      <c r="AZ303" s="144"/>
      <c r="BA303" s="143"/>
      <c r="BB303" s="144"/>
      <c r="BC303" s="143"/>
      <c r="BD303" s="144"/>
      <c r="BE303" s="143"/>
      <c r="BF303" s="144"/>
      <c r="BG303" s="143"/>
      <c r="BH303" s="144"/>
      <c r="BI303" s="143"/>
      <c r="BJ303" s="144"/>
      <c r="BK303" s="143"/>
      <c r="BL303" s="144"/>
      <c r="BM303" s="6"/>
    </row>
    <row r="304" spans="1:65" ht="26.25" thickBot="1">
      <c r="A304" s="13"/>
      <c r="B304" s="13"/>
      <c r="C304" s="143"/>
      <c r="D304" s="144"/>
      <c r="E304" s="143"/>
      <c r="F304" s="144"/>
      <c r="G304" s="143"/>
      <c r="H304" s="144"/>
      <c r="I304" s="143"/>
      <c r="J304" s="144"/>
      <c r="K304" s="143"/>
      <c r="L304" s="144"/>
      <c r="M304" s="143"/>
      <c r="N304" s="144"/>
      <c r="O304" s="143"/>
      <c r="P304" s="144"/>
      <c r="Q304" s="143"/>
      <c r="R304" s="144"/>
      <c r="S304" s="143"/>
      <c r="T304" s="144"/>
      <c r="U304" s="143"/>
      <c r="V304" s="144"/>
      <c r="W304" s="143"/>
      <c r="X304" s="144"/>
      <c r="Y304" s="143"/>
      <c r="Z304" s="144"/>
      <c r="AA304" s="143"/>
      <c r="AB304" s="144"/>
      <c r="AC304" s="143"/>
      <c r="AD304" s="144"/>
      <c r="AE304" s="143"/>
      <c r="AF304" s="144"/>
      <c r="AG304" s="143"/>
      <c r="AH304" s="144"/>
      <c r="AI304" s="143"/>
      <c r="AJ304" s="144"/>
      <c r="AK304" s="143"/>
      <c r="AL304" s="144"/>
      <c r="AM304" s="143"/>
      <c r="AN304" s="144"/>
      <c r="AO304" s="143"/>
      <c r="AP304" s="144"/>
      <c r="AQ304" s="143"/>
      <c r="AR304" s="144"/>
      <c r="AS304" s="143"/>
      <c r="AT304" s="144"/>
      <c r="AU304" s="143"/>
      <c r="AV304" s="144"/>
      <c r="AW304" s="143"/>
      <c r="AX304" s="144"/>
      <c r="AY304" s="143"/>
      <c r="AZ304" s="144"/>
      <c r="BA304" s="143"/>
      <c r="BB304" s="144"/>
      <c r="BC304" s="143"/>
      <c r="BD304" s="144"/>
      <c r="BE304" s="143"/>
      <c r="BF304" s="144"/>
      <c r="BG304" s="143"/>
      <c r="BH304" s="144"/>
      <c r="BI304" s="143"/>
      <c r="BJ304" s="144"/>
      <c r="BK304" s="143"/>
      <c r="BL304" s="144"/>
      <c r="BM304" s="6"/>
    </row>
    <row r="305" spans="1:65" ht="26.25" thickBot="1">
      <c r="A305" s="13"/>
      <c r="B305" s="13"/>
      <c r="C305" s="143"/>
      <c r="D305" s="144"/>
      <c r="E305" s="143"/>
      <c r="F305" s="144"/>
      <c r="G305" s="143"/>
      <c r="H305" s="144"/>
      <c r="I305" s="143"/>
      <c r="J305" s="144"/>
      <c r="K305" s="143"/>
      <c r="L305" s="144"/>
      <c r="M305" s="143"/>
      <c r="N305" s="144"/>
      <c r="O305" s="143"/>
      <c r="P305" s="144"/>
      <c r="Q305" s="143"/>
      <c r="R305" s="144"/>
      <c r="S305" s="143"/>
      <c r="T305" s="144"/>
      <c r="U305" s="143"/>
      <c r="V305" s="144"/>
      <c r="W305" s="143"/>
      <c r="X305" s="144"/>
      <c r="Y305" s="143"/>
      <c r="Z305" s="144"/>
      <c r="AA305" s="143"/>
      <c r="AB305" s="144"/>
      <c r="AC305" s="143"/>
      <c r="AD305" s="144"/>
      <c r="AE305" s="143"/>
      <c r="AF305" s="144"/>
      <c r="AG305" s="143"/>
      <c r="AH305" s="144"/>
      <c r="AI305" s="143"/>
      <c r="AJ305" s="144"/>
      <c r="AK305" s="143"/>
      <c r="AL305" s="144"/>
      <c r="AM305" s="143"/>
      <c r="AN305" s="144"/>
      <c r="AO305" s="143"/>
      <c r="AP305" s="144"/>
      <c r="AQ305" s="143"/>
      <c r="AR305" s="144"/>
      <c r="AS305" s="143"/>
      <c r="AT305" s="144"/>
      <c r="AU305" s="143"/>
      <c r="AV305" s="144"/>
      <c r="AW305" s="143"/>
      <c r="AX305" s="144"/>
      <c r="AY305" s="143"/>
      <c r="AZ305" s="144"/>
      <c r="BA305" s="143"/>
      <c r="BB305" s="144"/>
      <c r="BC305" s="143"/>
      <c r="BD305" s="144"/>
      <c r="BE305" s="143"/>
      <c r="BF305" s="144"/>
      <c r="BG305" s="143"/>
      <c r="BH305" s="144"/>
      <c r="BI305" s="143"/>
      <c r="BJ305" s="144"/>
      <c r="BK305" s="143"/>
      <c r="BL305" s="144"/>
      <c r="BM305" s="6"/>
    </row>
    <row r="306" spans="1:65" ht="26.25" thickBot="1">
      <c r="A306" s="13"/>
      <c r="B306" s="13"/>
      <c r="C306" s="143"/>
      <c r="D306" s="144"/>
      <c r="E306" s="143"/>
      <c r="F306" s="144"/>
      <c r="G306" s="143"/>
      <c r="H306" s="144"/>
      <c r="I306" s="143"/>
      <c r="J306" s="144"/>
      <c r="K306" s="143"/>
      <c r="L306" s="144"/>
      <c r="M306" s="143"/>
      <c r="N306" s="144"/>
      <c r="O306" s="143"/>
      <c r="P306" s="144"/>
      <c r="Q306" s="143"/>
      <c r="R306" s="144"/>
      <c r="S306" s="143"/>
      <c r="T306" s="144"/>
      <c r="U306" s="143"/>
      <c r="V306" s="144"/>
      <c r="W306" s="143"/>
      <c r="X306" s="144"/>
      <c r="Y306" s="143"/>
      <c r="Z306" s="144"/>
      <c r="AA306" s="143"/>
      <c r="AB306" s="144"/>
      <c r="AC306" s="143"/>
      <c r="AD306" s="144"/>
      <c r="AE306" s="143"/>
      <c r="AF306" s="144"/>
      <c r="AG306" s="143"/>
      <c r="AH306" s="144"/>
      <c r="AI306" s="143"/>
      <c r="AJ306" s="144"/>
      <c r="AK306" s="143"/>
      <c r="AL306" s="144"/>
      <c r="AM306" s="143"/>
      <c r="AN306" s="144"/>
      <c r="AO306" s="143"/>
      <c r="AP306" s="144"/>
      <c r="AQ306" s="143"/>
      <c r="AR306" s="144"/>
      <c r="AS306" s="143"/>
      <c r="AT306" s="144"/>
      <c r="AU306" s="143"/>
      <c r="AV306" s="144"/>
      <c r="AW306" s="143"/>
      <c r="AX306" s="144"/>
      <c r="AY306" s="143"/>
      <c r="AZ306" s="144"/>
      <c r="BA306" s="143"/>
      <c r="BB306" s="144"/>
      <c r="BC306" s="143"/>
      <c r="BD306" s="144"/>
      <c r="BE306" s="143"/>
      <c r="BF306" s="144"/>
      <c r="BG306" s="143"/>
      <c r="BH306" s="144"/>
      <c r="BI306" s="143"/>
      <c r="BJ306" s="144"/>
      <c r="BK306" s="143"/>
      <c r="BL306" s="144"/>
      <c r="BM306" s="6"/>
    </row>
    <row r="307" spans="1:65" ht="26.25" thickBot="1">
      <c r="A307" s="13"/>
      <c r="B307" s="13"/>
      <c r="C307" s="143"/>
      <c r="D307" s="144"/>
      <c r="E307" s="143"/>
      <c r="F307" s="144"/>
      <c r="G307" s="143"/>
      <c r="H307" s="144"/>
      <c r="I307" s="143"/>
      <c r="J307" s="144"/>
      <c r="K307" s="143"/>
      <c r="L307" s="144"/>
      <c r="M307" s="143"/>
      <c r="N307" s="144"/>
      <c r="O307" s="143"/>
      <c r="P307" s="144"/>
      <c r="Q307" s="143"/>
      <c r="R307" s="144"/>
      <c r="S307" s="143"/>
      <c r="T307" s="144"/>
      <c r="U307" s="143"/>
      <c r="V307" s="144"/>
      <c r="W307" s="143"/>
      <c r="X307" s="144"/>
      <c r="Y307" s="143"/>
      <c r="Z307" s="144"/>
      <c r="AA307" s="143"/>
      <c r="AB307" s="144"/>
      <c r="AC307" s="143"/>
      <c r="AD307" s="144"/>
      <c r="AE307" s="143"/>
      <c r="AF307" s="144"/>
      <c r="AG307" s="143"/>
      <c r="AH307" s="144"/>
      <c r="AI307" s="143"/>
      <c r="AJ307" s="144"/>
      <c r="AK307" s="143"/>
      <c r="AL307" s="144"/>
      <c r="AM307" s="143"/>
      <c r="AN307" s="144"/>
      <c r="AO307" s="143"/>
      <c r="AP307" s="144"/>
      <c r="AQ307" s="143"/>
      <c r="AR307" s="144"/>
      <c r="AS307" s="143"/>
      <c r="AT307" s="144"/>
      <c r="AU307" s="143"/>
      <c r="AV307" s="144"/>
      <c r="AW307" s="143"/>
      <c r="AX307" s="144"/>
      <c r="AY307" s="143"/>
      <c r="AZ307" s="144"/>
      <c r="BA307" s="143"/>
      <c r="BB307" s="144"/>
      <c r="BC307" s="143"/>
      <c r="BD307" s="144"/>
      <c r="BE307" s="143"/>
      <c r="BF307" s="144"/>
      <c r="BG307" s="143"/>
      <c r="BH307" s="144"/>
      <c r="BI307" s="143"/>
      <c r="BJ307" s="144"/>
      <c r="BK307" s="143"/>
      <c r="BL307" s="144"/>
      <c r="BM307" s="6"/>
    </row>
    <row r="308" spans="1:65" ht="26.25" thickBot="1">
      <c r="A308" s="13"/>
      <c r="B308" s="13"/>
      <c r="C308" s="143"/>
      <c r="D308" s="144"/>
      <c r="E308" s="143"/>
      <c r="F308" s="144"/>
      <c r="G308" s="143"/>
      <c r="H308" s="144"/>
      <c r="I308" s="143"/>
      <c r="J308" s="144"/>
      <c r="K308" s="143"/>
      <c r="L308" s="144"/>
      <c r="M308" s="143"/>
      <c r="N308" s="144"/>
      <c r="O308" s="143"/>
      <c r="P308" s="144"/>
      <c r="Q308" s="143"/>
      <c r="R308" s="144"/>
      <c r="S308" s="143"/>
      <c r="T308" s="144"/>
      <c r="U308" s="143"/>
      <c r="V308" s="144"/>
      <c r="W308" s="143"/>
      <c r="X308" s="144"/>
      <c r="Y308" s="143"/>
      <c r="Z308" s="144"/>
      <c r="AA308" s="143"/>
      <c r="AB308" s="144"/>
      <c r="AC308" s="143"/>
      <c r="AD308" s="144"/>
      <c r="AE308" s="143"/>
      <c r="AF308" s="144"/>
      <c r="AG308" s="143"/>
      <c r="AH308" s="144"/>
      <c r="AI308" s="143"/>
      <c r="AJ308" s="144"/>
      <c r="AK308" s="143"/>
      <c r="AL308" s="144"/>
      <c r="AM308" s="143"/>
      <c r="AN308" s="144"/>
      <c r="AO308" s="143"/>
      <c r="AP308" s="144"/>
      <c r="AQ308" s="143"/>
      <c r="AR308" s="144"/>
      <c r="AS308" s="143"/>
      <c r="AT308" s="144"/>
      <c r="AU308" s="143"/>
      <c r="AV308" s="144"/>
      <c r="AW308" s="143"/>
      <c r="AX308" s="144"/>
      <c r="AY308" s="143"/>
      <c r="AZ308" s="144"/>
      <c r="BA308" s="143"/>
      <c r="BB308" s="144"/>
      <c r="BC308" s="143"/>
      <c r="BD308" s="144"/>
      <c r="BE308" s="143"/>
      <c r="BF308" s="144"/>
      <c r="BG308" s="143"/>
      <c r="BH308" s="144"/>
      <c r="BI308" s="143"/>
      <c r="BJ308" s="144"/>
      <c r="BK308" s="143"/>
      <c r="BL308" s="144"/>
      <c r="BM308" s="6"/>
    </row>
    <row r="309" spans="1:65" ht="26.25" thickBot="1">
      <c r="A309" s="13"/>
      <c r="B309" s="13"/>
      <c r="C309" s="143"/>
      <c r="D309" s="144"/>
      <c r="E309" s="143"/>
      <c r="F309" s="144"/>
      <c r="G309" s="143"/>
      <c r="H309" s="144"/>
      <c r="I309" s="143"/>
      <c r="J309" s="144"/>
      <c r="K309" s="143"/>
      <c r="L309" s="144"/>
      <c r="M309" s="143"/>
      <c r="N309" s="144"/>
      <c r="O309" s="143"/>
      <c r="P309" s="144"/>
      <c r="Q309" s="143"/>
      <c r="R309" s="144"/>
      <c r="S309" s="143"/>
      <c r="T309" s="144"/>
      <c r="U309" s="143"/>
      <c r="V309" s="144"/>
      <c r="W309" s="143"/>
      <c r="X309" s="144"/>
      <c r="Y309" s="143"/>
      <c r="Z309" s="144"/>
      <c r="AA309" s="143"/>
      <c r="AB309" s="144"/>
      <c r="AC309" s="143"/>
      <c r="AD309" s="144"/>
      <c r="AE309" s="143"/>
      <c r="AF309" s="144"/>
      <c r="AG309" s="143"/>
      <c r="AH309" s="144"/>
      <c r="AI309" s="143"/>
      <c r="AJ309" s="144"/>
      <c r="AK309" s="143"/>
      <c r="AL309" s="144"/>
      <c r="AM309" s="143"/>
      <c r="AN309" s="144"/>
      <c r="AO309" s="143"/>
      <c r="AP309" s="144"/>
      <c r="AQ309" s="143"/>
      <c r="AR309" s="144"/>
      <c r="AS309" s="143"/>
      <c r="AT309" s="144"/>
      <c r="AU309" s="143"/>
      <c r="AV309" s="144"/>
      <c r="AW309" s="143"/>
      <c r="AX309" s="144"/>
      <c r="AY309" s="143"/>
      <c r="AZ309" s="144"/>
      <c r="BA309" s="143"/>
      <c r="BB309" s="144"/>
      <c r="BC309" s="143"/>
      <c r="BD309" s="144"/>
      <c r="BE309" s="143"/>
      <c r="BF309" s="144"/>
      <c r="BG309" s="143"/>
      <c r="BH309" s="144"/>
      <c r="BI309" s="143"/>
      <c r="BJ309" s="144"/>
      <c r="BK309" s="143"/>
      <c r="BL309" s="144"/>
      <c r="BM309" s="6"/>
    </row>
    <row r="310" spans="1:65" ht="26.25" thickBot="1">
      <c r="A310" s="13"/>
      <c r="B310" s="13"/>
      <c r="C310" s="143"/>
      <c r="D310" s="144"/>
      <c r="E310" s="143"/>
      <c r="F310" s="144"/>
      <c r="G310" s="143"/>
      <c r="H310" s="144"/>
      <c r="I310" s="143"/>
      <c r="J310" s="144"/>
      <c r="K310" s="143"/>
      <c r="L310" s="144"/>
      <c r="M310" s="143"/>
      <c r="N310" s="144"/>
      <c r="O310" s="143"/>
      <c r="P310" s="144"/>
      <c r="Q310" s="143"/>
      <c r="R310" s="144"/>
      <c r="S310" s="143"/>
      <c r="T310" s="144"/>
      <c r="U310" s="143"/>
      <c r="V310" s="144"/>
      <c r="W310" s="143"/>
      <c r="X310" s="144"/>
      <c r="Y310" s="143"/>
      <c r="Z310" s="144"/>
      <c r="AA310" s="143"/>
      <c r="AB310" s="144"/>
      <c r="AC310" s="143"/>
      <c r="AD310" s="144"/>
      <c r="AE310" s="143"/>
      <c r="AF310" s="144"/>
      <c r="AG310" s="143"/>
      <c r="AH310" s="144"/>
      <c r="AI310" s="143"/>
      <c r="AJ310" s="144"/>
      <c r="AK310" s="143"/>
      <c r="AL310" s="144"/>
      <c r="AM310" s="143"/>
      <c r="AN310" s="144"/>
      <c r="AO310" s="143"/>
      <c r="AP310" s="144"/>
      <c r="AQ310" s="143"/>
      <c r="AR310" s="144"/>
      <c r="AS310" s="143"/>
      <c r="AT310" s="144"/>
      <c r="AU310" s="143"/>
      <c r="AV310" s="144"/>
      <c r="AW310" s="143"/>
      <c r="AX310" s="144"/>
      <c r="AY310" s="143"/>
      <c r="AZ310" s="144"/>
      <c r="BA310" s="143"/>
      <c r="BB310" s="144"/>
      <c r="BC310" s="143"/>
      <c r="BD310" s="144"/>
      <c r="BE310" s="143"/>
      <c r="BF310" s="144"/>
      <c r="BG310" s="143"/>
      <c r="BH310" s="144"/>
      <c r="BI310" s="143"/>
      <c r="BJ310" s="144"/>
      <c r="BK310" s="143"/>
      <c r="BL310" s="144"/>
      <c r="BM310" s="6"/>
    </row>
    <row r="311" spans="1:65" ht="26.25" thickBot="1">
      <c r="A311" s="13"/>
      <c r="B311" s="13"/>
      <c r="C311" s="143"/>
      <c r="D311" s="144"/>
      <c r="E311" s="143"/>
      <c r="F311" s="144"/>
      <c r="G311" s="143"/>
      <c r="H311" s="144"/>
      <c r="I311" s="143"/>
      <c r="J311" s="144"/>
      <c r="K311" s="143"/>
      <c r="L311" s="144"/>
      <c r="M311" s="143"/>
      <c r="N311" s="144"/>
      <c r="O311" s="143"/>
      <c r="P311" s="144"/>
      <c r="Q311" s="143"/>
      <c r="R311" s="144"/>
      <c r="S311" s="143"/>
      <c r="T311" s="144"/>
      <c r="U311" s="143"/>
      <c r="V311" s="144"/>
      <c r="W311" s="143"/>
      <c r="X311" s="144"/>
      <c r="Y311" s="143"/>
      <c r="Z311" s="144"/>
      <c r="AA311" s="143"/>
      <c r="AB311" s="144"/>
      <c r="AC311" s="143"/>
      <c r="AD311" s="144"/>
      <c r="AE311" s="143"/>
      <c r="AF311" s="144"/>
      <c r="AG311" s="143"/>
      <c r="AH311" s="144"/>
      <c r="AI311" s="143"/>
      <c r="AJ311" s="144"/>
      <c r="AK311" s="143"/>
      <c r="AL311" s="144"/>
      <c r="AM311" s="143"/>
      <c r="AN311" s="144"/>
      <c r="AO311" s="143"/>
      <c r="AP311" s="144"/>
      <c r="AQ311" s="143"/>
      <c r="AR311" s="144"/>
      <c r="AS311" s="143"/>
      <c r="AT311" s="144"/>
      <c r="AU311" s="143"/>
      <c r="AV311" s="144"/>
      <c r="AW311" s="143"/>
      <c r="AX311" s="144"/>
      <c r="AY311" s="143"/>
      <c r="AZ311" s="144"/>
      <c r="BA311" s="143"/>
      <c r="BB311" s="144"/>
      <c r="BC311" s="143"/>
      <c r="BD311" s="144"/>
      <c r="BE311" s="143"/>
      <c r="BF311" s="144"/>
      <c r="BG311" s="143"/>
      <c r="BH311" s="144"/>
      <c r="BI311" s="143"/>
      <c r="BJ311" s="144"/>
      <c r="BK311" s="143"/>
      <c r="BL311" s="144"/>
      <c r="BM311" s="6"/>
    </row>
    <row r="312" spans="1:65" ht="26.25" thickBot="1">
      <c r="A312" s="13"/>
      <c r="B312" s="13"/>
      <c r="C312" s="143"/>
      <c r="D312" s="144"/>
      <c r="E312" s="143"/>
      <c r="F312" s="144"/>
      <c r="G312" s="143"/>
      <c r="H312" s="144"/>
      <c r="I312" s="143"/>
      <c r="J312" s="144"/>
      <c r="K312" s="143"/>
      <c r="L312" s="144"/>
      <c r="M312" s="143"/>
      <c r="N312" s="144"/>
      <c r="O312" s="143"/>
      <c r="P312" s="144"/>
      <c r="Q312" s="143"/>
      <c r="R312" s="144"/>
      <c r="S312" s="143"/>
      <c r="T312" s="144"/>
      <c r="U312" s="143"/>
      <c r="V312" s="144"/>
      <c r="W312" s="143"/>
      <c r="X312" s="144"/>
      <c r="Y312" s="143"/>
      <c r="Z312" s="144"/>
      <c r="AA312" s="143"/>
      <c r="AB312" s="144"/>
      <c r="AC312" s="143"/>
      <c r="AD312" s="144"/>
      <c r="AE312" s="143"/>
      <c r="AF312" s="144"/>
      <c r="AG312" s="143"/>
      <c r="AH312" s="144"/>
      <c r="AI312" s="143"/>
      <c r="AJ312" s="144"/>
      <c r="AK312" s="143"/>
      <c r="AL312" s="144"/>
      <c r="AM312" s="143"/>
      <c r="AN312" s="144"/>
      <c r="AO312" s="143"/>
      <c r="AP312" s="144"/>
      <c r="AQ312" s="143"/>
      <c r="AR312" s="144"/>
      <c r="AS312" s="143"/>
      <c r="AT312" s="144"/>
      <c r="AU312" s="143"/>
      <c r="AV312" s="144"/>
      <c r="AW312" s="143"/>
      <c r="AX312" s="144"/>
      <c r="AY312" s="143"/>
      <c r="AZ312" s="144"/>
      <c r="BA312" s="143"/>
      <c r="BB312" s="144"/>
      <c r="BC312" s="143"/>
      <c r="BD312" s="144"/>
      <c r="BE312" s="143"/>
      <c r="BF312" s="144"/>
      <c r="BG312" s="143"/>
      <c r="BH312" s="144"/>
      <c r="BI312" s="143"/>
      <c r="BJ312" s="144"/>
      <c r="BK312" s="143"/>
      <c r="BL312" s="144"/>
      <c r="BM312" s="6"/>
    </row>
    <row r="313" spans="1:65" ht="26.25" thickBot="1">
      <c r="A313" s="13"/>
      <c r="B313" s="13"/>
      <c r="C313" s="143"/>
      <c r="D313" s="144"/>
      <c r="E313" s="143"/>
      <c r="F313" s="144"/>
      <c r="G313" s="143"/>
      <c r="H313" s="144"/>
      <c r="I313" s="143"/>
      <c r="J313" s="144"/>
      <c r="K313" s="143"/>
      <c r="L313" s="144"/>
      <c r="M313" s="143"/>
      <c r="N313" s="144"/>
      <c r="O313" s="143"/>
      <c r="P313" s="144"/>
      <c r="Q313" s="143"/>
      <c r="R313" s="144"/>
      <c r="S313" s="143"/>
      <c r="T313" s="144"/>
      <c r="U313" s="143"/>
      <c r="V313" s="144"/>
      <c r="W313" s="143"/>
      <c r="X313" s="144"/>
      <c r="Y313" s="143"/>
      <c r="Z313" s="144"/>
      <c r="AA313" s="143"/>
      <c r="AB313" s="144"/>
      <c r="AC313" s="143"/>
      <c r="AD313" s="144"/>
      <c r="AE313" s="143"/>
      <c r="AF313" s="144"/>
      <c r="AG313" s="143"/>
      <c r="AH313" s="144"/>
      <c r="AI313" s="143"/>
      <c r="AJ313" s="144"/>
      <c r="AK313" s="143"/>
      <c r="AL313" s="144"/>
      <c r="AM313" s="143"/>
      <c r="AN313" s="144"/>
      <c r="AO313" s="143"/>
      <c r="AP313" s="144"/>
      <c r="AQ313" s="143"/>
      <c r="AR313" s="144"/>
      <c r="AS313" s="143"/>
      <c r="AT313" s="144"/>
      <c r="AU313" s="143"/>
      <c r="AV313" s="144"/>
      <c r="AW313" s="143"/>
      <c r="AX313" s="144"/>
      <c r="AY313" s="143"/>
      <c r="AZ313" s="144"/>
      <c r="BA313" s="143"/>
      <c r="BB313" s="144"/>
      <c r="BC313" s="143"/>
      <c r="BD313" s="144"/>
      <c r="BE313" s="143"/>
      <c r="BF313" s="144"/>
      <c r="BG313" s="143"/>
      <c r="BH313" s="144"/>
      <c r="BI313" s="143"/>
      <c r="BJ313" s="144"/>
      <c r="BK313" s="143"/>
      <c r="BL313" s="144"/>
      <c r="BM313" s="6"/>
    </row>
    <row r="314" spans="1:65" ht="26.25" thickBot="1">
      <c r="A314" s="13"/>
      <c r="B314" s="13"/>
      <c r="C314" s="143"/>
      <c r="D314" s="144"/>
      <c r="E314" s="143"/>
      <c r="F314" s="144"/>
      <c r="G314" s="143"/>
      <c r="H314" s="144"/>
      <c r="I314" s="143"/>
      <c r="J314" s="144"/>
      <c r="K314" s="143"/>
      <c r="L314" s="144"/>
      <c r="M314" s="143"/>
      <c r="N314" s="144"/>
      <c r="O314" s="143"/>
      <c r="P314" s="144"/>
      <c r="Q314" s="143"/>
      <c r="R314" s="144"/>
      <c r="S314" s="143"/>
      <c r="T314" s="144"/>
      <c r="U314" s="143"/>
      <c r="V314" s="144"/>
      <c r="W314" s="143"/>
      <c r="X314" s="144"/>
      <c r="Y314" s="143"/>
      <c r="Z314" s="144"/>
      <c r="AA314" s="143"/>
      <c r="AB314" s="144"/>
      <c r="AC314" s="143"/>
      <c r="AD314" s="144"/>
      <c r="AE314" s="143"/>
      <c r="AF314" s="144"/>
      <c r="AG314" s="143"/>
      <c r="AH314" s="144"/>
      <c r="AI314" s="143"/>
      <c r="AJ314" s="144"/>
      <c r="AK314" s="143"/>
      <c r="AL314" s="144"/>
      <c r="AM314" s="143"/>
      <c r="AN314" s="144"/>
      <c r="AO314" s="143"/>
      <c r="AP314" s="144"/>
      <c r="AQ314" s="143"/>
      <c r="AR314" s="144"/>
      <c r="AS314" s="143"/>
      <c r="AT314" s="144"/>
      <c r="AU314" s="143"/>
      <c r="AV314" s="144"/>
      <c r="AW314" s="143"/>
      <c r="AX314" s="144"/>
      <c r="AY314" s="143"/>
      <c r="AZ314" s="144"/>
      <c r="BA314" s="143"/>
      <c r="BB314" s="144"/>
      <c r="BC314" s="143"/>
      <c r="BD314" s="144"/>
      <c r="BE314" s="143"/>
      <c r="BF314" s="144"/>
      <c r="BG314" s="143"/>
      <c r="BH314" s="144"/>
      <c r="BI314" s="143"/>
      <c r="BJ314" s="144"/>
      <c r="BK314" s="143"/>
      <c r="BL314" s="144"/>
      <c r="BM314" s="6"/>
    </row>
    <row r="315" spans="1:65" ht="26.25" thickBot="1">
      <c r="A315" s="13"/>
      <c r="B315" s="13"/>
      <c r="C315" s="143"/>
      <c r="D315" s="144"/>
      <c r="E315" s="143"/>
      <c r="F315" s="144"/>
      <c r="G315" s="143"/>
      <c r="H315" s="144"/>
      <c r="I315" s="143"/>
      <c r="J315" s="144"/>
      <c r="K315" s="143"/>
      <c r="L315" s="144"/>
      <c r="M315" s="143"/>
      <c r="N315" s="144"/>
      <c r="O315" s="143"/>
      <c r="P315" s="144"/>
      <c r="Q315" s="143"/>
      <c r="R315" s="144"/>
      <c r="S315" s="143"/>
      <c r="T315" s="144"/>
      <c r="U315" s="143"/>
      <c r="V315" s="144"/>
      <c r="W315" s="143"/>
      <c r="X315" s="144"/>
      <c r="Y315" s="143"/>
      <c r="Z315" s="144"/>
      <c r="AA315" s="143"/>
      <c r="AB315" s="144"/>
      <c r="AC315" s="143"/>
      <c r="AD315" s="144"/>
      <c r="AE315" s="143"/>
      <c r="AF315" s="144"/>
      <c r="AG315" s="143"/>
      <c r="AH315" s="144"/>
      <c r="AI315" s="143"/>
      <c r="AJ315" s="144"/>
      <c r="AK315" s="143"/>
      <c r="AL315" s="144"/>
      <c r="AM315" s="143"/>
      <c r="AN315" s="144"/>
      <c r="AO315" s="143"/>
      <c r="AP315" s="144"/>
      <c r="AQ315" s="143"/>
      <c r="AR315" s="144"/>
      <c r="AS315" s="143"/>
      <c r="AT315" s="144"/>
      <c r="AU315" s="143"/>
      <c r="AV315" s="144"/>
      <c r="AW315" s="143"/>
      <c r="AX315" s="144"/>
      <c r="AY315" s="143"/>
      <c r="AZ315" s="144"/>
      <c r="BA315" s="143"/>
      <c r="BB315" s="144"/>
      <c r="BC315" s="143"/>
      <c r="BD315" s="144"/>
      <c r="BE315" s="143"/>
      <c r="BF315" s="144"/>
      <c r="BG315" s="143"/>
      <c r="BH315" s="144"/>
      <c r="BI315" s="143"/>
      <c r="BJ315" s="144"/>
      <c r="BK315" s="143"/>
      <c r="BL315" s="144"/>
      <c r="BM315" s="6"/>
    </row>
    <row r="316" spans="1:65" ht="26.25" thickBot="1">
      <c r="A316" s="13"/>
      <c r="B316" s="13"/>
      <c r="C316" s="143"/>
      <c r="D316" s="144"/>
      <c r="E316" s="143"/>
      <c r="F316" s="144"/>
      <c r="G316" s="143"/>
      <c r="H316" s="144"/>
      <c r="I316" s="143"/>
      <c r="J316" s="144"/>
      <c r="K316" s="143"/>
      <c r="L316" s="144"/>
      <c r="M316" s="143"/>
      <c r="N316" s="144"/>
      <c r="O316" s="143"/>
      <c r="P316" s="144"/>
      <c r="Q316" s="143"/>
      <c r="R316" s="144"/>
      <c r="S316" s="143"/>
      <c r="T316" s="144"/>
      <c r="U316" s="143"/>
      <c r="V316" s="144"/>
      <c r="W316" s="143"/>
      <c r="X316" s="144"/>
      <c r="Y316" s="143"/>
      <c r="Z316" s="144"/>
      <c r="AA316" s="143"/>
      <c r="AB316" s="144"/>
      <c r="AC316" s="143"/>
      <c r="AD316" s="144"/>
      <c r="AE316" s="143"/>
      <c r="AF316" s="144"/>
      <c r="AG316" s="143"/>
      <c r="AH316" s="144"/>
      <c r="AI316" s="143"/>
      <c r="AJ316" s="144"/>
      <c r="AK316" s="143"/>
      <c r="AL316" s="144"/>
      <c r="AM316" s="143"/>
      <c r="AN316" s="144"/>
      <c r="AO316" s="143"/>
      <c r="AP316" s="144"/>
      <c r="AQ316" s="143"/>
      <c r="AR316" s="144"/>
      <c r="AS316" s="143"/>
      <c r="AT316" s="144"/>
      <c r="AU316" s="143"/>
      <c r="AV316" s="144"/>
      <c r="AW316" s="143"/>
      <c r="AX316" s="144"/>
      <c r="AY316" s="143"/>
      <c r="AZ316" s="144"/>
      <c r="BA316" s="143"/>
      <c r="BB316" s="144"/>
      <c r="BC316" s="143"/>
      <c r="BD316" s="144"/>
      <c r="BE316" s="143"/>
      <c r="BF316" s="144"/>
      <c r="BG316" s="143"/>
      <c r="BH316" s="144"/>
      <c r="BI316" s="143"/>
      <c r="BJ316" s="144"/>
      <c r="BK316" s="143"/>
      <c r="BL316" s="144"/>
      <c r="BM316" s="6"/>
    </row>
    <row r="317" spans="1:65" ht="26.25" thickBot="1">
      <c r="A317" s="13"/>
      <c r="B317" s="13"/>
      <c r="C317" s="143"/>
      <c r="D317" s="144"/>
      <c r="E317" s="143"/>
      <c r="F317" s="144"/>
      <c r="G317" s="143"/>
      <c r="H317" s="144"/>
      <c r="I317" s="143"/>
      <c r="J317" s="144"/>
      <c r="K317" s="143"/>
      <c r="L317" s="144"/>
      <c r="M317" s="143"/>
      <c r="N317" s="144"/>
      <c r="O317" s="143"/>
      <c r="P317" s="144"/>
      <c r="Q317" s="143"/>
      <c r="R317" s="144"/>
      <c r="S317" s="143"/>
      <c r="T317" s="144"/>
      <c r="U317" s="143"/>
      <c r="V317" s="144"/>
      <c r="W317" s="143"/>
      <c r="X317" s="144"/>
      <c r="Y317" s="143"/>
      <c r="Z317" s="144"/>
      <c r="AA317" s="143"/>
      <c r="AB317" s="144"/>
      <c r="AC317" s="143"/>
      <c r="AD317" s="144"/>
      <c r="AE317" s="143"/>
      <c r="AF317" s="144"/>
      <c r="AG317" s="143"/>
      <c r="AH317" s="144"/>
      <c r="AI317" s="143"/>
      <c r="AJ317" s="144"/>
      <c r="AK317" s="143"/>
      <c r="AL317" s="144"/>
      <c r="AM317" s="143"/>
      <c r="AN317" s="144"/>
      <c r="AO317" s="143"/>
      <c r="AP317" s="144"/>
      <c r="AQ317" s="143"/>
      <c r="AR317" s="144"/>
      <c r="AS317" s="143"/>
      <c r="AT317" s="144"/>
      <c r="AU317" s="143"/>
      <c r="AV317" s="144"/>
      <c r="AW317" s="143"/>
      <c r="AX317" s="144"/>
      <c r="AY317" s="143"/>
      <c r="AZ317" s="144"/>
      <c r="BA317" s="143"/>
      <c r="BB317" s="144"/>
      <c r="BC317" s="143"/>
      <c r="BD317" s="144"/>
      <c r="BE317" s="143"/>
      <c r="BF317" s="144"/>
      <c r="BG317" s="143"/>
      <c r="BH317" s="144"/>
      <c r="BI317" s="143"/>
      <c r="BJ317" s="144"/>
      <c r="BK317" s="143"/>
      <c r="BL317" s="144"/>
      <c r="BM317" s="6"/>
    </row>
    <row r="318" spans="1:65" ht="26.25" thickBot="1">
      <c r="A318" s="13"/>
      <c r="B318" s="13"/>
      <c r="C318" s="143"/>
      <c r="D318" s="144"/>
      <c r="E318" s="143"/>
      <c r="F318" s="144"/>
      <c r="G318" s="143"/>
      <c r="H318" s="144"/>
      <c r="I318" s="143"/>
      <c r="J318" s="144"/>
      <c r="K318" s="143"/>
      <c r="L318" s="144"/>
      <c r="M318" s="143"/>
      <c r="N318" s="144"/>
      <c r="O318" s="143"/>
      <c r="P318" s="144"/>
      <c r="Q318" s="143"/>
      <c r="R318" s="144"/>
      <c r="S318" s="143"/>
      <c r="T318" s="144"/>
      <c r="U318" s="143"/>
      <c r="V318" s="144"/>
      <c r="W318" s="143"/>
      <c r="X318" s="144"/>
      <c r="Y318" s="143"/>
      <c r="Z318" s="144"/>
      <c r="AA318" s="143"/>
      <c r="AB318" s="144"/>
      <c r="AC318" s="143"/>
      <c r="AD318" s="144"/>
      <c r="AE318" s="143"/>
      <c r="AF318" s="144"/>
      <c r="AG318" s="143"/>
      <c r="AH318" s="144"/>
      <c r="AI318" s="143"/>
      <c r="AJ318" s="144"/>
      <c r="AK318" s="143"/>
      <c r="AL318" s="144"/>
      <c r="AM318" s="143"/>
      <c r="AN318" s="144"/>
      <c r="AO318" s="143"/>
      <c r="AP318" s="144"/>
      <c r="AQ318" s="143"/>
      <c r="AR318" s="144"/>
      <c r="AS318" s="143"/>
      <c r="AT318" s="144"/>
      <c r="AU318" s="143"/>
      <c r="AV318" s="144"/>
      <c r="AW318" s="143"/>
      <c r="AX318" s="144"/>
      <c r="AY318" s="143"/>
      <c r="AZ318" s="144"/>
      <c r="BA318" s="143"/>
      <c r="BB318" s="144"/>
      <c r="BC318" s="143"/>
      <c r="BD318" s="144"/>
      <c r="BE318" s="143"/>
      <c r="BF318" s="144"/>
      <c r="BG318" s="143"/>
      <c r="BH318" s="144"/>
      <c r="BI318" s="143"/>
      <c r="BJ318" s="144"/>
      <c r="BK318" s="143"/>
      <c r="BL318" s="144"/>
      <c r="BM318" s="6"/>
    </row>
    <row r="319" spans="1:65" ht="26.25" thickBot="1">
      <c r="A319" s="13"/>
      <c r="B319" s="13"/>
      <c r="C319" s="143"/>
      <c r="D319" s="144"/>
      <c r="E319" s="143"/>
      <c r="F319" s="144"/>
      <c r="G319" s="143"/>
      <c r="H319" s="144"/>
      <c r="I319" s="143"/>
      <c r="J319" s="144"/>
      <c r="K319" s="143"/>
      <c r="L319" s="144"/>
      <c r="M319" s="143"/>
      <c r="N319" s="144"/>
      <c r="O319" s="143"/>
      <c r="P319" s="144"/>
      <c r="Q319" s="143"/>
      <c r="R319" s="144"/>
      <c r="S319" s="143"/>
      <c r="T319" s="144"/>
      <c r="U319" s="143"/>
      <c r="V319" s="144"/>
      <c r="W319" s="143"/>
      <c r="X319" s="144"/>
      <c r="Y319" s="143"/>
      <c r="Z319" s="144"/>
      <c r="AA319" s="143"/>
      <c r="AB319" s="144"/>
      <c r="AC319" s="143"/>
      <c r="AD319" s="144"/>
      <c r="AE319" s="143"/>
      <c r="AF319" s="144"/>
      <c r="AG319" s="143"/>
      <c r="AH319" s="144"/>
      <c r="AI319" s="143"/>
      <c r="AJ319" s="144"/>
      <c r="AK319" s="143"/>
      <c r="AL319" s="144"/>
      <c r="AM319" s="143"/>
      <c r="AN319" s="144"/>
      <c r="AO319" s="143"/>
      <c r="AP319" s="144"/>
      <c r="AQ319" s="143"/>
      <c r="AR319" s="144"/>
      <c r="AS319" s="143"/>
      <c r="AT319" s="144"/>
      <c r="AU319" s="143"/>
      <c r="AV319" s="144"/>
      <c r="AW319" s="143"/>
      <c r="AX319" s="144"/>
      <c r="AY319" s="143"/>
      <c r="AZ319" s="144"/>
      <c r="BA319" s="143"/>
      <c r="BB319" s="144"/>
      <c r="BC319" s="143"/>
      <c r="BD319" s="144"/>
      <c r="BE319" s="143"/>
      <c r="BF319" s="144"/>
      <c r="BG319" s="143"/>
      <c r="BH319" s="144"/>
      <c r="BI319" s="143"/>
      <c r="BJ319" s="144"/>
      <c r="BK319" s="143"/>
      <c r="BL319" s="144"/>
      <c r="BM319" s="6"/>
    </row>
    <row r="320" spans="1:65" ht="26.25" thickBot="1">
      <c r="A320" s="13"/>
      <c r="B320" s="13"/>
      <c r="C320" s="143"/>
      <c r="D320" s="144"/>
      <c r="E320" s="143"/>
      <c r="F320" s="144"/>
      <c r="G320" s="143"/>
      <c r="H320" s="144"/>
      <c r="I320" s="143"/>
      <c r="J320" s="144"/>
      <c r="K320" s="143"/>
      <c r="L320" s="144"/>
      <c r="M320" s="143"/>
      <c r="N320" s="144"/>
      <c r="O320" s="143"/>
      <c r="P320" s="144"/>
      <c r="Q320" s="143"/>
      <c r="R320" s="144"/>
      <c r="S320" s="143"/>
      <c r="T320" s="144"/>
      <c r="U320" s="143"/>
      <c r="V320" s="144"/>
      <c r="W320" s="143"/>
      <c r="X320" s="144"/>
      <c r="Y320" s="143"/>
      <c r="Z320" s="144"/>
      <c r="AA320" s="143"/>
      <c r="AB320" s="144"/>
      <c r="AC320" s="143"/>
      <c r="AD320" s="144"/>
      <c r="AE320" s="143"/>
      <c r="AF320" s="144"/>
      <c r="AG320" s="143"/>
      <c r="AH320" s="144"/>
      <c r="AI320" s="143"/>
      <c r="AJ320" s="144"/>
      <c r="AK320" s="143"/>
      <c r="AL320" s="144"/>
      <c r="AM320" s="143"/>
      <c r="AN320" s="144"/>
      <c r="AO320" s="143"/>
      <c r="AP320" s="144"/>
      <c r="AQ320" s="143"/>
      <c r="AR320" s="144"/>
      <c r="AS320" s="143"/>
      <c r="AT320" s="144"/>
      <c r="AU320" s="143"/>
      <c r="AV320" s="144"/>
      <c r="AW320" s="143"/>
      <c r="AX320" s="144"/>
      <c r="AY320" s="143"/>
      <c r="AZ320" s="144"/>
      <c r="BA320" s="143"/>
      <c r="BB320" s="144"/>
      <c r="BC320" s="143"/>
      <c r="BD320" s="144"/>
      <c r="BE320" s="143"/>
      <c r="BF320" s="144"/>
      <c r="BG320" s="143"/>
      <c r="BH320" s="144"/>
      <c r="BI320" s="143"/>
      <c r="BJ320" s="144"/>
      <c r="BK320" s="143"/>
      <c r="BL320" s="144"/>
      <c r="BM320" s="6"/>
    </row>
    <row r="321" spans="1:65" ht="26.25" thickBot="1">
      <c r="A321" s="13"/>
      <c r="B321" s="13"/>
      <c r="C321" s="143"/>
      <c r="D321" s="144"/>
      <c r="E321" s="143"/>
      <c r="F321" s="144"/>
      <c r="G321" s="143"/>
      <c r="H321" s="144"/>
      <c r="I321" s="143"/>
      <c r="J321" s="144"/>
      <c r="K321" s="143"/>
      <c r="L321" s="144"/>
      <c r="M321" s="143"/>
      <c r="N321" s="144"/>
      <c r="O321" s="143"/>
      <c r="P321" s="144"/>
      <c r="Q321" s="143"/>
      <c r="R321" s="144"/>
      <c r="S321" s="143"/>
      <c r="T321" s="144"/>
      <c r="U321" s="143"/>
      <c r="V321" s="144"/>
      <c r="W321" s="143"/>
      <c r="X321" s="144"/>
      <c r="Y321" s="143"/>
      <c r="Z321" s="144"/>
      <c r="AA321" s="143"/>
      <c r="AB321" s="144"/>
      <c r="AC321" s="143"/>
      <c r="AD321" s="144"/>
      <c r="AE321" s="143"/>
      <c r="AF321" s="144"/>
      <c r="AG321" s="143"/>
      <c r="AH321" s="144"/>
      <c r="AI321" s="143"/>
      <c r="AJ321" s="144"/>
      <c r="AK321" s="143"/>
      <c r="AL321" s="144"/>
      <c r="AM321" s="143"/>
      <c r="AN321" s="144"/>
      <c r="AO321" s="143"/>
      <c r="AP321" s="144"/>
      <c r="AQ321" s="143"/>
      <c r="AR321" s="144"/>
      <c r="AS321" s="143"/>
      <c r="AT321" s="144"/>
      <c r="AU321" s="143"/>
      <c r="AV321" s="144"/>
      <c r="AW321" s="143"/>
      <c r="AX321" s="144"/>
      <c r="AY321" s="143"/>
      <c r="AZ321" s="144"/>
      <c r="BA321" s="143"/>
      <c r="BB321" s="144"/>
      <c r="BC321" s="143"/>
      <c r="BD321" s="144"/>
      <c r="BE321" s="143"/>
      <c r="BF321" s="144"/>
      <c r="BG321" s="143"/>
      <c r="BH321" s="144"/>
      <c r="BI321" s="143"/>
      <c r="BJ321" s="144"/>
      <c r="BK321" s="143"/>
      <c r="BL321" s="144"/>
      <c r="BM321" s="6"/>
    </row>
    <row r="322" spans="1:65" ht="26.25" thickBot="1">
      <c r="A322" s="13"/>
      <c r="B322" s="13"/>
      <c r="C322" s="143"/>
      <c r="D322" s="144"/>
      <c r="E322" s="143"/>
      <c r="F322" s="144"/>
      <c r="G322" s="143"/>
      <c r="H322" s="144"/>
      <c r="I322" s="143"/>
      <c r="J322" s="144"/>
      <c r="K322" s="143"/>
      <c r="L322" s="144"/>
      <c r="M322" s="143"/>
      <c r="N322" s="144"/>
      <c r="O322" s="143"/>
      <c r="P322" s="144"/>
      <c r="Q322" s="143"/>
      <c r="R322" s="144"/>
      <c r="S322" s="143"/>
      <c r="T322" s="144"/>
      <c r="U322" s="143"/>
      <c r="V322" s="144"/>
      <c r="W322" s="143"/>
      <c r="X322" s="144"/>
      <c r="Y322" s="143"/>
      <c r="Z322" s="144"/>
      <c r="AA322" s="143"/>
      <c r="AB322" s="144"/>
      <c r="AC322" s="143"/>
      <c r="AD322" s="144"/>
      <c r="AE322" s="143"/>
      <c r="AF322" s="144"/>
      <c r="AG322" s="143"/>
      <c r="AH322" s="144"/>
      <c r="AI322" s="143"/>
      <c r="AJ322" s="144"/>
      <c r="AK322" s="143"/>
      <c r="AL322" s="144"/>
      <c r="AM322" s="143"/>
      <c r="AN322" s="144"/>
      <c r="AO322" s="143"/>
      <c r="AP322" s="144"/>
      <c r="AQ322" s="143"/>
      <c r="AR322" s="144"/>
      <c r="AS322" s="143"/>
      <c r="AT322" s="144"/>
      <c r="AU322" s="143"/>
      <c r="AV322" s="144"/>
      <c r="AW322" s="143"/>
      <c r="AX322" s="144"/>
      <c r="AY322" s="143"/>
      <c r="AZ322" s="144"/>
      <c r="BA322" s="143"/>
      <c r="BB322" s="144"/>
      <c r="BC322" s="143"/>
      <c r="BD322" s="144"/>
      <c r="BE322" s="143"/>
      <c r="BF322" s="144"/>
      <c r="BG322" s="143"/>
      <c r="BH322" s="144"/>
      <c r="BI322" s="143"/>
      <c r="BJ322" s="144"/>
      <c r="BK322" s="143"/>
      <c r="BL322" s="144"/>
      <c r="BM322" s="6"/>
    </row>
    <row r="323" spans="1:65" ht="26.25" thickBot="1">
      <c r="A323" s="13"/>
      <c r="B323" s="13"/>
      <c r="C323" s="143"/>
      <c r="D323" s="144"/>
      <c r="E323" s="143"/>
      <c r="F323" s="144"/>
      <c r="G323" s="143"/>
      <c r="H323" s="144"/>
      <c r="I323" s="143"/>
      <c r="J323" s="144"/>
      <c r="K323" s="143"/>
      <c r="L323" s="144"/>
      <c r="M323" s="143"/>
      <c r="N323" s="144"/>
      <c r="O323" s="143"/>
      <c r="P323" s="144"/>
      <c r="Q323" s="143"/>
      <c r="R323" s="144"/>
      <c r="S323" s="143"/>
      <c r="T323" s="144"/>
      <c r="U323" s="143"/>
      <c r="V323" s="144"/>
      <c r="W323" s="143"/>
      <c r="X323" s="144"/>
      <c r="Y323" s="143"/>
      <c r="Z323" s="144"/>
      <c r="AA323" s="143"/>
      <c r="AB323" s="144"/>
      <c r="AC323" s="143"/>
      <c r="AD323" s="144"/>
      <c r="AE323" s="143"/>
      <c r="AF323" s="144"/>
      <c r="AG323" s="143"/>
      <c r="AH323" s="144"/>
      <c r="AI323" s="143"/>
      <c r="AJ323" s="144"/>
      <c r="AK323" s="143"/>
      <c r="AL323" s="144"/>
      <c r="AM323" s="143"/>
      <c r="AN323" s="144"/>
      <c r="AO323" s="143"/>
      <c r="AP323" s="144"/>
      <c r="AQ323" s="143"/>
      <c r="AR323" s="144"/>
      <c r="AS323" s="143"/>
      <c r="AT323" s="144"/>
      <c r="AU323" s="143"/>
      <c r="AV323" s="144"/>
      <c r="AW323" s="143"/>
      <c r="AX323" s="144"/>
      <c r="AY323" s="143"/>
      <c r="AZ323" s="144"/>
      <c r="BA323" s="143"/>
      <c r="BB323" s="144"/>
      <c r="BC323" s="143"/>
      <c r="BD323" s="144"/>
      <c r="BE323" s="143"/>
      <c r="BF323" s="144"/>
      <c r="BG323" s="143"/>
      <c r="BH323" s="144"/>
      <c r="BI323" s="143"/>
      <c r="BJ323" s="144"/>
      <c r="BK323" s="143"/>
      <c r="BL323" s="144"/>
      <c r="BM323" s="6"/>
    </row>
    <row r="324" spans="1:65" ht="26.25" thickBot="1">
      <c r="A324" s="13"/>
      <c r="B324" s="13"/>
      <c r="C324" s="143"/>
      <c r="D324" s="144"/>
      <c r="E324" s="143"/>
      <c r="F324" s="144"/>
      <c r="G324" s="143"/>
      <c r="H324" s="144"/>
      <c r="I324" s="143"/>
      <c r="J324" s="144"/>
      <c r="K324" s="143"/>
      <c r="L324" s="144"/>
      <c r="M324" s="143"/>
      <c r="N324" s="144"/>
      <c r="O324" s="143"/>
      <c r="P324" s="144"/>
      <c r="Q324" s="143"/>
      <c r="R324" s="144"/>
      <c r="S324" s="143"/>
      <c r="T324" s="144"/>
      <c r="U324" s="143"/>
      <c r="V324" s="144"/>
      <c r="W324" s="143"/>
      <c r="X324" s="144"/>
      <c r="Y324" s="143"/>
      <c r="Z324" s="144"/>
      <c r="AA324" s="143"/>
      <c r="AB324" s="144"/>
      <c r="AC324" s="143"/>
      <c r="AD324" s="144"/>
      <c r="AE324" s="143"/>
      <c r="AF324" s="144"/>
      <c r="AG324" s="143"/>
      <c r="AH324" s="144"/>
      <c r="AI324" s="143"/>
      <c r="AJ324" s="144"/>
      <c r="AK324" s="143"/>
      <c r="AL324" s="144"/>
      <c r="AM324" s="143"/>
      <c r="AN324" s="144"/>
      <c r="AO324" s="143"/>
      <c r="AP324" s="144"/>
      <c r="AQ324" s="143"/>
      <c r="AR324" s="144"/>
      <c r="AS324" s="143"/>
      <c r="AT324" s="144"/>
      <c r="AU324" s="143"/>
      <c r="AV324" s="144"/>
      <c r="AW324" s="143"/>
      <c r="AX324" s="144"/>
      <c r="AY324" s="143"/>
      <c r="AZ324" s="144"/>
      <c r="BA324" s="143"/>
      <c r="BB324" s="144"/>
      <c r="BC324" s="143"/>
      <c r="BD324" s="144"/>
      <c r="BE324" s="143"/>
      <c r="BF324" s="144"/>
      <c r="BG324" s="143"/>
      <c r="BH324" s="144"/>
      <c r="BI324" s="143"/>
      <c r="BJ324" s="144"/>
      <c r="BK324" s="143"/>
      <c r="BL324" s="144"/>
      <c r="BM324" s="6"/>
    </row>
    <row r="325" spans="1:65" ht="26.25" thickBot="1">
      <c r="A325" s="13"/>
      <c r="B325" s="13"/>
      <c r="C325" s="143"/>
      <c r="D325" s="144"/>
      <c r="E325" s="143"/>
      <c r="F325" s="144"/>
      <c r="G325" s="143"/>
      <c r="H325" s="144"/>
      <c r="I325" s="143"/>
      <c r="J325" s="144"/>
      <c r="K325" s="143"/>
      <c r="L325" s="144"/>
      <c r="M325" s="143"/>
      <c r="N325" s="144"/>
      <c r="O325" s="143"/>
      <c r="P325" s="144"/>
      <c r="Q325" s="143"/>
      <c r="R325" s="144"/>
      <c r="S325" s="143"/>
      <c r="T325" s="144"/>
      <c r="U325" s="143"/>
      <c r="V325" s="144"/>
      <c r="W325" s="143"/>
      <c r="X325" s="144"/>
      <c r="Y325" s="143"/>
      <c r="Z325" s="144"/>
      <c r="AA325" s="143"/>
      <c r="AB325" s="144"/>
      <c r="AC325" s="143"/>
      <c r="AD325" s="144"/>
      <c r="AE325" s="143"/>
      <c r="AF325" s="144"/>
      <c r="AG325" s="143"/>
      <c r="AH325" s="144"/>
      <c r="AI325" s="143"/>
      <c r="AJ325" s="144"/>
      <c r="AK325" s="143"/>
      <c r="AL325" s="144"/>
      <c r="AM325" s="143"/>
      <c r="AN325" s="144"/>
      <c r="AO325" s="143"/>
      <c r="AP325" s="144"/>
      <c r="AQ325" s="143"/>
      <c r="AR325" s="144"/>
      <c r="AS325" s="143"/>
      <c r="AT325" s="144"/>
      <c r="AU325" s="143"/>
      <c r="AV325" s="144"/>
      <c r="AW325" s="143"/>
      <c r="AX325" s="144"/>
      <c r="AY325" s="143"/>
      <c r="AZ325" s="144"/>
      <c r="BA325" s="143"/>
      <c r="BB325" s="144"/>
      <c r="BC325" s="143"/>
      <c r="BD325" s="144"/>
      <c r="BE325" s="143"/>
      <c r="BF325" s="144"/>
      <c r="BG325" s="143"/>
      <c r="BH325" s="144"/>
      <c r="BI325" s="143"/>
      <c r="BJ325" s="144"/>
      <c r="BK325" s="143"/>
      <c r="BL325" s="144"/>
      <c r="BM325" s="6"/>
    </row>
    <row r="326" spans="1:65" ht="26.25" thickBot="1">
      <c r="A326" s="13"/>
      <c r="B326" s="13"/>
      <c r="C326" s="143"/>
      <c r="D326" s="144"/>
      <c r="E326" s="143"/>
      <c r="F326" s="144"/>
      <c r="G326" s="143"/>
      <c r="H326" s="144"/>
      <c r="I326" s="143"/>
      <c r="J326" s="144"/>
      <c r="K326" s="143"/>
      <c r="L326" s="144"/>
      <c r="M326" s="143"/>
      <c r="N326" s="144"/>
      <c r="O326" s="143"/>
      <c r="P326" s="144"/>
      <c r="Q326" s="143"/>
      <c r="R326" s="144"/>
      <c r="S326" s="143"/>
      <c r="T326" s="144"/>
      <c r="U326" s="143"/>
      <c r="V326" s="144"/>
      <c r="W326" s="143"/>
      <c r="X326" s="144"/>
      <c r="Y326" s="143"/>
      <c r="Z326" s="144"/>
      <c r="AA326" s="143"/>
      <c r="AB326" s="144"/>
      <c r="AC326" s="143"/>
      <c r="AD326" s="144"/>
      <c r="AE326" s="143"/>
      <c r="AF326" s="144"/>
      <c r="AG326" s="143"/>
      <c r="AH326" s="144"/>
      <c r="AI326" s="143"/>
      <c r="AJ326" s="144"/>
      <c r="AK326" s="143"/>
      <c r="AL326" s="144"/>
      <c r="AM326" s="143"/>
      <c r="AN326" s="144"/>
      <c r="AO326" s="143"/>
      <c r="AP326" s="144"/>
      <c r="AQ326" s="143"/>
      <c r="AR326" s="144"/>
      <c r="AS326" s="143"/>
      <c r="AT326" s="144"/>
      <c r="AU326" s="143"/>
      <c r="AV326" s="144"/>
      <c r="AW326" s="143"/>
      <c r="AX326" s="144"/>
      <c r="AY326" s="143"/>
      <c r="AZ326" s="144"/>
      <c r="BA326" s="143"/>
      <c r="BB326" s="144"/>
      <c r="BC326" s="143"/>
      <c r="BD326" s="144"/>
      <c r="BE326" s="143"/>
      <c r="BF326" s="144"/>
      <c r="BG326" s="143"/>
      <c r="BH326" s="144"/>
      <c r="BI326" s="143"/>
      <c r="BJ326" s="144"/>
      <c r="BK326" s="143"/>
      <c r="BL326" s="144"/>
      <c r="BM326" s="6"/>
    </row>
    <row r="327" spans="1:65" ht="26.25" thickBot="1">
      <c r="A327" s="13"/>
      <c r="B327" s="13"/>
      <c r="C327" s="143"/>
      <c r="D327" s="144"/>
      <c r="E327" s="143"/>
      <c r="F327" s="144"/>
      <c r="G327" s="143"/>
      <c r="H327" s="144"/>
      <c r="I327" s="143"/>
      <c r="J327" s="144"/>
      <c r="K327" s="143"/>
      <c r="L327" s="144"/>
      <c r="M327" s="143"/>
      <c r="N327" s="144"/>
      <c r="O327" s="143"/>
      <c r="P327" s="144"/>
      <c r="Q327" s="143"/>
      <c r="R327" s="144"/>
      <c r="S327" s="143"/>
      <c r="T327" s="144"/>
      <c r="U327" s="143"/>
      <c r="V327" s="144"/>
      <c r="W327" s="143"/>
      <c r="X327" s="144"/>
      <c r="Y327" s="143"/>
      <c r="Z327" s="144"/>
      <c r="AA327" s="143"/>
      <c r="AB327" s="144"/>
      <c r="AC327" s="143"/>
      <c r="AD327" s="144"/>
      <c r="AE327" s="143"/>
      <c r="AF327" s="144"/>
      <c r="AG327" s="143"/>
      <c r="AH327" s="144"/>
      <c r="AI327" s="143"/>
      <c r="AJ327" s="144"/>
      <c r="AK327" s="143"/>
      <c r="AL327" s="144"/>
      <c r="AM327" s="143"/>
      <c r="AN327" s="144"/>
      <c r="AO327" s="143"/>
      <c r="AP327" s="144"/>
      <c r="AQ327" s="143"/>
      <c r="AR327" s="144"/>
      <c r="AS327" s="143"/>
      <c r="AT327" s="144"/>
      <c r="AU327" s="143"/>
      <c r="AV327" s="144"/>
      <c r="AW327" s="143"/>
      <c r="AX327" s="144"/>
      <c r="AY327" s="143"/>
      <c r="AZ327" s="144"/>
      <c r="BA327" s="143"/>
      <c r="BB327" s="144"/>
      <c r="BC327" s="143"/>
      <c r="BD327" s="144"/>
      <c r="BE327" s="143"/>
      <c r="BF327" s="144"/>
      <c r="BG327" s="143"/>
      <c r="BH327" s="144"/>
      <c r="BI327" s="143"/>
      <c r="BJ327" s="144"/>
      <c r="BK327" s="143"/>
      <c r="BL327" s="144"/>
      <c r="BM327" s="6"/>
    </row>
    <row r="328" spans="1:65" ht="26.25" thickBot="1">
      <c r="A328" s="13"/>
      <c r="B328" s="13"/>
      <c r="C328" s="143"/>
      <c r="D328" s="144"/>
      <c r="E328" s="143"/>
      <c r="F328" s="144"/>
      <c r="G328" s="143"/>
      <c r="H328" s="144"/>
      <c r="I328" s="143"/>
      <c r="J328" s="144"/>
      <c r="K328" s="143"/>
      <c r="L328" s="144"/>
      <c r="M328" s="143"/>
      <c r="N328" s="144"/>
      <c r="O328" s="143"/>
      <c r="P328" s="144"/>
      <c r="Q328" s="143"/>
      <c r="R328" s="144"/>
      <c r="S328" s="143"/>
      <c r="T328" s="144"/>
      <c r="U328" s="143"/>
      <c r="V328" s="144"/>
      <c r="W328" s="143"/>
      <c r="X328" s="144"/>
      <c r="Y328" s="143"/>
      <c r="Z328" s="144"/>
      <c r="AA328" s="143"/>
      <c r="AB328" s="144"/>
      <c r="AC328" s="143"/>
      <c r="AD328" s="144"/>
      <c r="AE328" s="143"/>
      <c r="AF328" s="144"/>
      <c r="AG328" s="143"/>
      <c r="AH328" s="144"/>
      <c r="AI328" s="143"/>
      <c r="AJ328" s="144"/>
      <c r="AK328" s="143"/>
      <c r="AL328" s="144"/>
      <c r="AM328" s="143"/>
      <c r="AN328" s="144"/>
      <c r="AO328" s="143"/>
      <c r="AP328" s="144"/>
      <c r="AQ328" s="143"/>
      <c r="AR328" s="144"/>
      <c r="AS328" s="143"/>
      <c r="AT328" s="144"/>
      <c r="AU328" s="143"/>
      <c r="AV328" s="144"/>
      <c r="AW328" s="143"/>
      <c r="AX328" s="144"/>
      <c r="AY328" s="143"/>
      <c r="AZ328" s="144"/>
      <c r="BA328" s="143"/>
      <c r="BB328" s="144"/>
      <c r="BC328" s="143"/>
      <c r="BD328" s="144"/>
      <c r="BE328" s="143"/>
      <c r="BF328" s="144"/>
      <c r="BG328" s="143"/>
      <c r="BH328" s="144"/>
      <c r="BI328" s="143"/>
      <c r="BJ328" s="144"/>
      <c r="BK328" s="143"/>
      <c r="BL328" s="144"/>
      <c r="BM328" s="6"/>
    </row>
    <row r="329" spans="1:65" ht="26.25" thickBot="1">
      <c r="A329" s="13"/>
      <c r="B329" s="13"/>
      <c r="C329" s="143"/>
      <c r="D329" s="144"/>
      <c r="E329" s="143"/>
      <c r="F329" s="144"/>
      <c r="G329" s="143"/>
      <c r="H329" s="144"/>
      <c r="I329" s="143"/>
      <c r="J329" s="144"/>
      <c r="K329" s="143"/>
      <c r="L329" s="144"/>
      <c r="M329" s="143"/>
      <c r="N329" s="144"/>
      <c r="O329" s="143"/>
      <c r="P329" s="144"/>
      <c r="Q329" s="143"/>
      <c r="R329" s="144"/>
      <c r="S329" s="143"/>
      <c r="T329" s="144"/>
      <c r="U329" s="143"/>
      <c r="V329" s="144"/>
      <c r="W329" s="143"/>
      <c r="X329" s="144"/>
      <c r="Y329" s="143"/>
      <c r="Z329" s="144"/>
      <c r="AA329" s="143"/>
      <c r="AB329" s="144"/>
      <c r="AC329" s="143"/>
      <c r="AD329" s="144"/>
      <c r="AE329" s="143"/>
      <c r="AF329" s="144"/>
      <c r="AG329" s="143"/>
      <c r="AH329" s="144"/>
      <c r="AI329" s="143"/>
      <c r="AJ329" s="144"/>
      <c r="AK329" s="143"/>
      <c r="AL329" s="144"/>
      <c r="AM329" s="143"/>
      <c r="AN329" s="144"/>
      <c r="AO329" s="143"/>
      <c r="AP329" s="144"/>
      <c r="AQ329" s="143"/>
      <c r="AR329" s="144"/>
      <c r="AS329" s="143"/>
      <c r="AT329" s="144"/>
      <c r="AU329" s="143"/>
      <c r="AV329" s="144"/>
      <c r="AW329" s="143"/>
      <c r="AX329" s="144"/>
      <c r="AY329" s="143"/>
      <c r="AZ329" s="144"/>
      <c r="BA329" s="143"/>
      <c r="BB329" s="144"/>
      <c r="BC329" s="143"/>
      <c r="BD329" s="144"/>
      <c r="BE329" s="143"/>
      <c r="BF329" s="144"/>
      <c r="BG329" s="143"/>
      <c r="BH329" s="144"/>
      <c r="BI329" s="143"/>
      <c r="BJ329" s="144"/>
      <c r="BK329" s="143"/>
      <c r="BL329" s="144"/>
      <c r="BM329" s="6"/>
    </row>
    <row r="330" spans="1:65" ht="26.25" thickBot="1">
      <c r="A330" s="13"/>
      <c r="B330" s="13"/>
      <c r="C330" s="143"/>
      <c r="D330" s="144"/>
      <c r="E330" s="143"/>
      <c r="F330" s="144"/>
      <c r="G330" s="143"/>
      <c r="H330" s="144"/>
      <c r="I330" s="143"/>
      <c r="J330" s="144"/>
      <c r="K330" s="143"/>
      <c r="L330" s="144"/>
      <c r="M330" s="143"/>
      <c r="N330" s="144"/>
      <c r="O330" s="143"/>
      <c r="P330" s="144"/>
      <c r="Q330" s="143"/>
      <c r="R330" s="144"/>
      <c r="S330" s="143"/>
      <c r="T330" s="144"/>
      <c r="U330" s="143"/>
      <c r="V330" s="144"/>
      <c r="W330" s="143"/>
      <c r="X330" s="144"/>
      <c r="Y330" s="143"/>
      <c r="Z330" s="144"/>
      <c r="AA330" s="143"/>
      <c r="AB330" s="144"/>
      <c r="AC330" s="143"/>
      <c r="AD330" s="144"/>
      <c r="AE330" s="143"/>
      <c r="AF330" s="144"/>
      <c r="AG330" s="143"/>
      <c r="AH330" s="144"/>
      <c r="AI330" s="143"/>
      <c r="AJ330" s="144"/>
      <c r="AK330" s="143"/>
      <c r="AL330" s="144"/>
      <c r="AM330" s="143"/>
      <c r="AN330" s="144"/>
      <c r="AO330" s="143"/>
      <c r="AP330" s="144"/>
      <c r="AQ330" s="143"/>
      <c r="AR330" s="144"/>
      <c r="AS330" s="143"/>
      <c r="AT330" s="144"/>
      <c r="AU330" s="143"/>
      <c r="AV330" s="144"/>
      <c r="AW330" s="143"/>
      <c r="AX330" s="144"/>
      <c r="AY330" s="143"/>
      <c r="AZ330" s="144"/>
      <c r="BA330" s="143"/>
      <c r="BB330" s="144"/>
      <c r="BC330" s="143"/>
      <c r="BD330" s="144"/>
      <c r="BE330" s="143"/>
      <c r="BF330" s="144"/>
      <c r="BG330" s="143"/>
      <c r="BH330" s="144"/>
      <c r="BI330" s="143"/>
      <c r="BJ330" s="144"/>
      <c r="BK330" s="143"/>
      <c r="BL330" s="144"/>
      <c r="BM330" s="6"/>
    </row>
    <row r="331" spans="1:65" ht="26.25" thickBot="1">
      <c r="A331" s="13"/>
      <c r="B331" s="13"/>
      <c r="C331" s="143"/>
      <c r="D331" s="144"/>
      <c r="E331" s="143"/>
      <c r="F331" s="144"/>
      <c r="G331" s="143"/>
      <c r="H331" s="144"/>
      <c r="I331" s="143"/>
      <c r="J331" s="144"/>
      <c r="K331" s="143"/>
      <c r="L331" s="144"/>
      <c r="M331" s="143"/>
      <c r="N331" s="144"/>
      <c r="O331" s="143"/>
      <c r="P331" s="144"/>
      <c r="Q331" s="143"/>
      <c r="R331" s="144"/>
      <c r="S331" s="143"/>
      <c r="T331" s="144"/>
      <c r="U331" s="143"/>
      <c r="V331" s="144"/>
      <c r="W331" s="143"/>
      <c r="X331" s="144"/>
      <c r="Y331" s="143"/>
      <c r="Z331" s="144"/>
      <c r="AA331" s="143"/>
      <c r="AB331" s="144"/>
      <c r="AC331" s="143"/>
      <c r="AD331" s="144"/>
      <c r="AE331" s="143"/>
      <c r="AF331" s="144"/>
      <c r="AG331" s="143"/>
      <c r="AH331" s="144"/>
      <c r="AI331" s="143"/>
      <c r="AJ331" s="144"/>
      <c r="AK331" s="143"/>
      <c r="AL331" s="144"/>
      <c r="AM331" s="143"/>
      <c r="AN331" s="144"/>
      <c r="AO331" s="143"/>
      <c r="AP331" s="144"/>
      <c r="AQ331" s="143"/>
      <c r="AR331" s="144"/>
      <c r="AS331" s="143"/>
      <c r="AT331" s="144"/>
      <c r="AU331" s="143"/>
      <c r="AV331" s="144"/>
      <c r="AW331" s="143"/>
      <c r="AX331" s="144"/>
      <c r="AY331" s="143"/>
      <c r="AZ331" s="144"/>
      <c r="BA331" s="143"/>
      <c r="BB331" s="144"/>
      <c r="BC331" s="143"/>
      <c r="BD331" s="144"/>
      <c r="BE331" s="143"/>
      <c r="BF331" s="144"/>
      <c r="BG331" s="143"/>
      <c r="BH331" s="144"/>
      <c r="BI331" s="143"/>
      <c r="BJ331" s="144"/>
      <c r="BK331" s="143"/>
      <c r="BL331" s="144"/>
      <c r="BM331" s="6"/>
    </row>
    <row r="332" spans="1:65" ht="26.25" thickBot="1">
      <c r="A332" s="13"/>
      <c r="B332" s="13"/>
      <c r="C332" s="143"/>
      <c r="D332" s="144"/>
      <c r="E332" s="143"/>
      <c r="F332" s="144"/>
      <c r="G332" s="143"/>
      <c r="H332" s="144"/>
      <c r="I332" s="143"/>
      <c r="J332" s="144"/>
      <c r="K332" s="143"/>
      <c r="L332" s="144"/>
      <c r="M332" s="143"/>
      <c r="N332" s="144"/>
      <c r="O332" s="143"/>
      <c r="P332" s="144"/>
      <c r="Q332" s="143"/>
      <c r="R332" s="144"/>
      <c r="S332" s="143"/>
      <c r="T332" s="144"/>
      <c r="U332" s="143"/>
      <c r="V332" s="144"/>
      <c r="W332" s="143"/>
      <c r="X332" s="144"/>
      <c r="Y332" s="143"/>
      <c r="Z332" s="144"/>
      <c r="AA332" s="143"/>
      <c r="AB332" s="144"/>
      <c r="AC332" s="143"/>
      <c r="AD332" s="144"/>
      <c r="AE332" s="143"/>
      <c r="AF332" s="144"/>
      <c r="AG332" s="143"/>
      <c r="AH332" s="144"/>
      <c r="AI332" s="143"/>
      <c r="AJ332" s="144"/>
      <c r="AK332" s="143"/>
      <c r="AL332" s="144"/>
      <c r="AM332" s="143"/>
      <c r="AN332" s="144"/>
      <c r="AO332" s="143"/>
      <c r="AP332" s="144"/>
      <c r="AQ332" s="143"/>
      <c r="AR332" s="144"/>
      <c r="AS332" s="143"/>
      <c r="AT332" s="144"/>
      <c r="AU332" s="143"/>
      <c r="AV332" s="144"/>
      <c r="AW332" s="143"/>
      <c r="AX332" s="144"/>
      <c r="AY332" s="143"/>
      <c r="AZ332" s="144"/>
      <c r="BA332" s="143"/>
      <c r="BB332" s="144"/>
      <c r="BC332" s="143"/>
      <c r="BD332" s="144"/>
      <c r="BE332" s="143"/>
      <c r="BF332" s="144"/>
      <c r="BG332" s="143"/>
      <c r="BH332" s="144"/>
      <c r="BI332" s="143"/>
      <c r="BJ332" s="144"/>
      <c r="BK332" s="143"/>
      <c r="BL332" s="144"/>
      <c r="BM332" s="6"/>
    </row>
    <row r="333" spans="1:65" ht="26.25" thickBot="1">
      <c r="A333" s="13"/>
      <c r="B333" s="13"/>
      <c r="C333" s="143"/>
      <c r="D333" s="144"/>
      <c r="E333" s="143"/>
      <c r="F333" s="144"/>
      <c r="G333" s="143"/>
      <c r="H333" s="144"/>
      <c r="I333" s="143"/>
      <c r="J333" s="144"/>
      <c r="K333" s="143"/>
      <c r="L333" s="144"/>
      <c r="M333" s="143"/>
      <c r="N333" s="144"/>
      <c r="O333" s="143"/>
      <c r="P333" s="144"/>
      <c r="Q333" s="143"/>
      <c r="R333" s="144"/>
      <c r="S333" s="143"/>
      <c r="T333" s="144"/>
      <c r="U333" s="143"/>
      <c r="V333" s="144"/>
      <c r="W333" s="143"/>
      <c r="X333" s="144"/>
      <c r="Y333" s="143"/>
      <c r="Z333" s="144"/>
      <c r="AA333" s="143"/>
      <c r="AB333" s="144"/>
      <c r="AC333" s="143"/>
      <c r="AD333" s="144"/>
      <c r="AE333" s="143"/>
      <c r="AF333" s="144"/>
      <c r="AG333" s="143"/>
      <c r="AH333" s="144"/>
      <c r="AI333" s="143"/>
      <c r="AJ333" s="144"/>
      <c r="AK333" s="143"/>
      <c r="AL333" s="144"/>
      <c r="AM333" s="143"/>
      <c r="AN333" s="144"/>
      <c r="AO333" s="143"/>
      <c r="AP333" s="144"/>
      <c r="AQ333" s="143"/>
      <c r="AR333" s="144"/>
      <c r="AS333" s="143"/>
      <c r="AT333" s="144"/>
      <c r="AU333" s="143"/>
      <c r="AV333" s="144"/>
      <c r="AW333" s="143"/>
      <c r="AX333" s="144"/>
      <c r="AY333" s="143"/>
      <c r="AZ333" s="144"/>
      <c r="BA333" s="143"/>
      <c r="BB333" s="144"/>
      <c r="BC333" s="143"/>
      <c r="BD333" s="144"/>
      <c r="BE333" s="143"/>
      <c r="BF333" s="144"/>
      <c r="BG333" s="143"/>
      <c r="BH333" s="144"/>
      <c r="BI333" s="143"/>
      <c r="BJ333" s="144"/>
      <c r="BK333" s="143"/>
      <c r="BL333" s="144"/>
      <c r="BM333" s="6"/>
    </row>
    <row r="334" spans="1:65" ht="26.25" thickBot="1">
      <c r="A334" s="13"/>
      <c r="B334" s="13"/>
      <c r="C334" s="143"/>
      <c r="D334" s="144"/>
      <c r="E334" s="143"/>
      <c r="F334" s="144"/>
      <c r="G334" s="143"/>
      <c r="H334" s="144"/>
      <c r="I334" s="143"/>
      <c r="J334" s="144"/>
      <c r="K334" s="143"/>
      <c r="L334" s="144"/>
      <c r="M334" s="143"/>
      <c r="N334" s="144"/>
      <c r="O334" s="143"/>
      <c r="P334" s="144"/>
      <c r="Q334" s="143"/>
      <c r="R334" s="144"/>
      <c r="S334" s="143"/>
      <c r="T334" s="144"/>
      <c r="U334" s="143"/>
      <c r="V334" s="144"/>
      <c r="W334" s="143"/>
      <c r="X334" s="144"/>
      <c r="Y334" s="143"/>
      <c r="Z334" s="144"/>
      <c r="AA334" s="143"/>
      <c r="AB334" s="144"/>
      <c r="AC334" s="143"/>
      <c r="AD334" s="144"/>
      <c r="AE334" s="143"/>
      <c r="AF334" s="144"/>
      <c r="AG334" s="143"/>
      <c r="AH334" s="144"/>
      <c r="AI334" s="143"/>
      <c r="AJ334" s="144"/>
      <c r="AK334" s="143"/>
      <c r="AL334" s="144"/>
      <c r="AM334" s="143"/>
      <c r="AN334" s="144"/>
      <c r="AO334" s="143"/>
      <c r="AP334" s="144"/>
      <c r="AQ334" s="143"/>
      <c r="AR334" s="144"/>
      <c r="AS334" s="143"/>
      <c r="AT334" s="144"/>
      <c r="AU334" s="143"/>
      <c r="AV334" s="144"/>
      <c r="AW334" s="143"/>
      <c r="AX334" s="144"/>
      <c r="AY334" s="143"/>
      <c r="AZ334" s="144"/>
      <c r="BA334" s="143"/>
      <c r="BB334" s="144"/>
      <c r="BC334" s="143"/>
      <c r="BD334" s="144"/>
      <c r="BE334" s="143"/>
      <c r="BF334" s="144"/>
      <c r="BG334" s="143"/>
      <c r="BH334" s="144"/>
      <c r="BI334" s="143"/>
      <c r="BJ334" s="144"/>
      <c r="BK334" s="143"/>
      <c r="BL334" s="144"/>
      <c r="BM334" s="6"/>
    </row>
    <row r="335" spans="1:65" ht="26.25" thickBot="1">
      <c r="A335" s="13"/>
      <c r="B335" s="13"/>
      <c r="C335" s="143"/>
      <c r="D335" s="144"/>
      <c r="E335" s="143"/>
      <c r="F335" s="144"/>
      <c r="G335" s="143"/>
      <c r="H335" s="144"/>
      <c r="I335" s="143"/>
      <c r="J335" s="144"/>
      <c r="K335" s="143"/>
      <c r="L335" s="144"/>
      <c r="M335" s="143"/>
      <c r="N335" s="144"/>
      <c r="O335" s="143"/>
      <c r="P335" s="144"/>
      <c r="Q335" s="143"/>
      <c r="R335" s="144"/>
      <c r="S335" s="143"/>
      <c r="T335" s="144"/>
      <c r="U335" s="143"/>
      <c r="V335" s="144"/>
      <c r="W335" s="143"/>
      <c r="X335" s="144"/>
      <c r="Y335" s="143"/>
      <c r="Z335" s="144"/>
      <c r="AA335" s="143"/>
      <c r="AB335" s="144"/>
      <c r="AC335" s="143"/>
      <c r="AD335" s="144"/>
      <c r="AE335" s="143"/>
      <c r="AF335" s="144"/>
      <c r="AG335" s="143"/>
      <c r="AH335" s="144"/>
      <c r="AI335" s="143"/>
      <c r="AJ335" s="144"/>
      <c r="AK335" s="143"/>
      <c r="AL335" s="144"/>
      <c r="AM335" s="143"/>
      <c r="AN335" s="144"/>
      <c r="AO335" s="143"/>
      <c r="AP335" s="144"/>
      <c r="AQ335" s="143"/>
      <c r="AR335" s="144"/>
      <c r="AS335" s="143"/>
      <c r="AT335" s="144"/>
      <c r="AU335" s="143"/>
      <c r="AV335" s="144"/>
      <c r="AW335" s="143"/>
      <c r="AX335" s="144"/>
      <c r="AY335" s="143"/>
      <c r="AZ335" s="144"/>
      <c r="BA335" s="143"/>
      <c r="BB335" s="144"/>
      <c r="BC335" s="143"/>
      <c r="BD335" s="144"/>
      <c r="BE335" s="143"/>
      <c r="BF335" s="144"/>
      <c r="BG335" s="143"/>
      <c r="BH335" s="144"/>
      <c r="BI335" s="143"/>
      <c r="BJ335" s="144"/>
      <c r="BK335" s="143"/>
      <c r="BL335" s="144"/>
      <c r="BM335" s="6"/>
    </row>
    <row r="336" spans="1:65" ht="26.25" thickBot="1">
      <c r="A336" s="13"/>
      <c r="B336" s="13"/>
      <c r="C336" s="143"/>
      <c r="D336" s="144"/>
      <c r="E336" s="143"/>
      <c r="F336" s="144"/>
      <c r="G336" s="143"/>
      <c r="H336" s="144"/>
      <c r="I336" s="143"/>
      <c r="J336" s="144"/>
      <c r="K336" s="143"/>
      <c r="L336" s="144"/>
      <c r="M336" s="143"/>
      <c r="N336" s="144"/>
      <c r="O336" s="143"/>
      <c r="P336" s="144"/>
      <c r="Q336" s="143"/>
      <c r="R336" s="144"/>
      <c r="S336" s="143"/>
      <c r="T336" s="144"/>
      <c r="U336" s="143"/>
      <c r="V336" s="144"/>
      <c r="W336" s="143"/>
      <c r="X336" s="144"/>
      <c r="Y336" s="143"/>
      <c r="Z336" s="144"/>
      <c r="AA336" s="143"/>
      <c r="AB336" s="144"/>
      <c r="AC336" s="143"/>
      <c r="AD336" s="144"/>
      <c r="AE336" s="143"/>
      <c r="AF336" s="144"/>
      <c r="AG336" s="143"/>
      <c r="AH336" s="144"/>
      <c r="AI336" s="143"/>
      <c r="AJ336" s="144"/>
      <c r="AK336" s="143"/>
      <c r="AL336" s="144"/>
      <c r="AM336" s="143"/>
      <c r="AN336" s="144"/>
      <c r="AO336" s="143"/>
      <c r="AP336" s="144"/>
      <c r="AQ336" s="143"/>
      <c r="AR336" s="144"/>
      <c r="AS336" s="143"/>
      <c r="AT336" s="144"/>
      <c r="AU336" s="143"/>
      <c r="AV336" s="144"/>
      <c r="AW336" s="143"/>
      <c r="AX336" s="144"/>
      <c r="AY336" s="143"/>
      <c r="AZ336" s="144"/>
      <c r="BA336" s="143"/>
      <c r="BB336" s="144"/>
      <c r="BC336" s="143"/>
      <c r="BD336" s="144"/>
      <c r="BE336" s="143"/>
      <c r="BF336" s="144"/>
      <c r="BG336" s="143"/>
      <c r="BH336" s="144"/>
      <c r="BI336" s="143"/>
      <c r="BJ336" s="144"/>
      <c r="BK336" s="143"/>
      <c r="BL336" s="144"/>
      <c r="BM336" s="6"/>
    </row>
    <row r="337" spans="1:65" ht="26.25" thickBot="1">
      <c r="A337" s="13"/>
      <c r="B337" s="13"/>
      <c r="C337" s="143"/>
      <c r="D337" s="144"/>
      <c r="E337" s="143"/>
      <c r="F337" s="144"/>
      <c r="G337" s="143"/>
      <c r="H337" s="144"/>
      <c r="I337" s="143"/>
      <c r="J337" s="144"/>
      <c r="K337" s="143"/>
      <c r="L337" s="144"/>
      <c r="M337" s="143"/>
      <c r="N337" s="144"/>
      <c r="O337" s="143"/>
      <c r="P337" s="144"/>
      <c r="Q337" s="143"/>
      <c r="R337" s="144"/>
      <c r="S337" s="143"/>
      <c r="T337" s="144"/>
      <c r="U337" s="143"/>
      <c r="V337" s="144"/>
      <c r="W337" s="143"/>
      <c r="X337" s="144"/>
      <c r="Y337" s="143"/>
      <c r="Z337" s="144"/>
      <c r="AA337" s="143"/>
      <c r="AB337" s="144"/>
      <c r="AC337" s="143"/>
      <c r="AD337" s="144"/>
      <c r="AE337" s="143"/>
      <c r="AF337" s="144"/>
      <c r="AG337" s="143"/>
      <c r="AH337" s="144"/>
      <c r="AI337" s="143"/>
      <c r="AJ337" s="144"/>
      <c r="AK337" s="143"/>
      <c r="AL337" s="144"/>
      <c r="AM337" s="143"/>
      <c r="AN337" s="144"/>
      <c r="AO337" s="143"/>
      <c r="AP337" s="144"/>
      <c r="AQ337" s="143"/>
      <c r="AR337" s="144"/>
      <c r="AS337" s="143"/>
      <c r="AT337" s="144"/>
      <c r="AU337" s="143"/>
      <c r="AV337" s="144"/>
      <c r="AW337" s="143"/>
      <c r="AX337" s="144"/>
      <c r="AY337" s="143"/>
      <c r="AZ337" s="144"/>
      <c r="BA337" s="143"/>
      <c r="BB337" s="144"/>
      <c r="BC337" s="143"/>
      <c r="BD337" s="144"/>
      <c r="BE337" s="143"/>
      <c r="BF337" s="144"/>
      <c r="BG337" s="143"/>
      <c r="BH337" s="144"/>
      <c r="BI337" s="143"/>
      <c r="BJ337" s="144"/>
      <c r="BK337" s="143"/>
      <c r="BL337" s="144"/>
      <c r="BM337" s="6"/>
    </row>
    <row r="338" spans="1:65" ht="26.25" thickBot="1">
      <c r="A338" s="13"/>
      <c r="B338" s="13"/>
      <c r="C338" s="143"/>
      <c r="D338" s="144"/>
      <c r="E338" s="143"/>
      <c r="F338" s="144"/>
      <c r="G338" s="143"/>
      <c r="H338" s="144"/>
      <c r="I338" s="143"/>
      <c r="J338" s="144"/>
      <c r="K338" s="143"/>
      <c r="L338" s="144"/>
      <c r="M338" s="143"/>
      <c r="N338" s="144"/>
      <c r="O338" s="143"/>
      <c r="P338" s="144"/>
      <c r="Q338" s="143"/>
      <c r="R338" s="144"/>
      <c r="S338" s="143"/>
      <c r="T338" s="144"/>
      <c r="U338" s="143"/>
      <c r="V338" s="144"/>
      <c r="W338" s="143"/>
      <c r="X338" s="144"/>
      <c r="Y338" s="143"/>
      <c r="Z338" s="144"/>
      <c r="AA338" s="143"/>
      <c r="AB338" s="144"/>
      <c r="AC338" s="143"/>
      <c r="AD338" s="144"/>
      <c r="AE338" s="143"/>
      <c r="AF338" s="144"/>
      <c r="AG338" s="143"/>
      <c r="AH338" s="144"/>
      <c r="AI338" s="143"/>
      <c r="AJ338" s="144"/>
      <c r="AK338" s="143"/>
      <c r="AL338" s="144"/>
      <c r="AM338" s="143"/>
      <c r="AN338" s="144"/>
      <c r="AO338" s="143"/>
      <c r="AP338" s="144"/>
      <c r="AQ338" s="143"/>
      <c r="AR338" s="144"/>
      <c r="AS338" s="143"/>
      <c r="AT338" s="144"/>
      <c r="AU338" s="143"/>
      <c r="AV338" s="144"/>
      <c r="AW338" s="143"/>
      <c r="AX338" s="144"/>
      <c r="AY338" s="143"/>
      <c r="AZ338" s="144"/>
      <c r="BA338" s="143"/>
      <c r="BB338" s="144"/>
      <c r="BC338" s="143"/>
      <c r="BD338" s="144"/>
      <c r="BE338" s="143"/>
      <c r="BF338" s="144"/>
      <c r="BG338" s="143"/>
      <c r="BH338" s="144"/>
      <c r="BI338" s="143"/>
      <c r="BJ338" s="144"/>
      <c r="BK338" s="143"/>
      <c r="BL338" s="144"/>
      <c r="BM338" s="6"/>
    </row>
    <row r="339" spans="1:65" ht="26.25" thickBot="1">
      <c r="A339" s="13"/>
      <c r="B339" s="13"/>
      <c r="C339" s="143"/>
      <c r="D339" s="144"/>
      <c r="E339" s="143"/>
      <c r="F339" s="144"/>
      <c r="G339" s="143"/>
      <c r="H339" s="144"/>
      <c r="I339" s="143"/>
      <c r="J339" s="144"/>
      <c r="K339" s="143"/>
      <c r="L339" s="144"/>
      <c r="M339" s="143"/>
      <c r="N339" s="144"/>
      <c r="O339" s="143"/>
      <c r="P339" s="144"/>
      <c r="Q339" s="143"/>
      <c r="R339" s="144"/>
      <c r="S339" s="143"/>
      <c r="T339" s="144"/>
      <c r="U339" s="143"/>
      <c r="V339" s="144"/>
      <c r="W339" s="143"/>
      <c r="X339" s="144"/>
      <c r="Y339" s="143"/>
      <c r="Z339" s="144"/>
      <c r="AA339" s="143"/>
      <c r="AB339" s="144"/>
      <c r="AC339" s="143"/>
      <c r="AD339" s="144"/>
      <c r="AE339" s="143"/>
      <c r="AF339" s="144"/>
      <c r="AG339" s="143"/>
      <c r="AH339" s="144"/>
      <c r="AI339" s="143"/>
      <c r="AJ339" s="144"/>
      <c r="AK339" s="143"/>
      <c r="AL339" s="144"/>
      <c r="AM339" s="143"/>
      <c r="AN339" s="144"/>
      <c r="AO339" s="143"/>
      <c r="AP339" s="144"/>
      <c r="AQ339" s="143"/>
      <c r="AR339" s="144"/>
      <c r="AS339" s="143"/>
      <c r="AT339" s="144"/>
      <c r="AU339" s="143"/>
      <c r="AV339" s="144"/>
      <c r="AW339" s="143"/>
      <c r="AX339" s="144"/>
      <c r="AY339" s="143"/>
      <c r="AZ339" s="144"/>
      <c r="BA339" s="143"/>
      <c r="BB339" s="144"/>
      <c r="BC339" s="143"/>
      <c r="BD339" s="144"/>
      <c r="BE339" s="143"/>
      <c r="BF339" s="144"/>
      <c r="BG339" s="143"/>
      <c r="BH339" s="144"/>
      <c r="BI339" s="143"/>
      <c r="BJ339" s="144"/>
      <c r="BK339" s="143"/>
      <c r="BL339" s="144"/>
      <c r="BM339" s="6"/>
    </row>
    <row r="340" spans="1:65" ht="26.25" thickBot="1">
      <c r="A340" s="13"/>
      <c r="B340" s="13"/>
      <c r="C340" s="143"/>
      <c r="D340" s="144"/>
      <c r="E340" s="143"/>
      <c r="F340" s="144"/>
      <c r="G340" s="143"/>
      <c r="H340" s="144"/>
      <c r="I340" s="143"/>
      <c r="J340" s="144"/>
      <c r="K340" s="143"/>
      <c r="L340" s="144"/>
      <c r="M340" s="143"/>
      <c r="N340" s="144"/>
      <c r="O340" s="143"/>
      <c r="P340" s="144"/>
      <c r="Q340" s="143"/>
      <c r="R340" s="144"/>
      <c r="S340" s="143"/>
      <c r="T340" s="144"/>
      <c r="U340" s="143"/>
      <c r="V340" s="144"/>
      <c r="W340" s="143"/>
      <c r="X340" s="144"/>
      <c r="Y340" s="143"/>
      <c r="Z340" s="144"/>
      <c r="AA340" s="143"/>
      <c r="AB340" s="144"/>
      <c r="AC340" s="143"/>
      <c r="AD340" s="144"/>
      <c r="AE340" s="143"/>
      <c r="AF340" s="144"/>
      <c r="AG340" s="143"/>
      <c r="AH340" s="144"/>
      <c r="AI340" s="143"/>
      <c r="AJ340" s="144"/>
      <c r="AK340" s="143"/>
      <c r="AL340" s="144"/>
      <c r="AM340" s="143"/>
      <c r="AN340" s="144"/>
      <c r="AO340" s="143"/>
      <c r="AP340" s="144"/>
      <c r="AQ340" s="143"/>
      <c r="AR340" s="144"/>
      <c r="AS340" s="143"/>
      <c r="AT340" s="144"/>
      <c r="AU340" s="143"/>
      <c r="AV340" s="144"/>
      <c r="AW340" s="143"/>
      <c r="AX340" s="144"/>
      <c r="AY340" s="143"/>
      <c r="AZ340" s="144"/>
      <c r="BA340" s="143"/>
      <c r="BB340" s="144"/>
      <c r="BC340" s="143"/>
      <c r="BD340" s="144"/>
      <c r="BE340" s="143"/>
      <c r="BF340" s="144"/>
      <c r="BG340" s="143"/>
      <c r="BH340" s="144"/>
      <c r="BI340" s="143"/>
      <c r="BJ340" s="144"/>
      <c r="BK340" s="143"/>
      <c r="BL340" s="144"/>
      <c r="BM340" s="6"/>
    </row>
    <row r="341" spans="1:65" ht="26.25" thickBot="1">
      <c r="A341" s="13"/>
      <c r="B341" s="13"/>
      <c r="C341" s="143"/>
      <c r="D341" s="144"/>
      <c r="E341" s="143"/>
      <c r="F341" s="144"/>
      <c r="G341" s="143"/>
      <c r="H341" s="144"/>
      <c r="I341" s="143"/>
      <c r="J341" s="144"/>
      <c r="K341" s="143"/>
      <c r="L341" s="144"/>
      <c r="M341" s="143"/>
      <c r="N341" s="144"/>
      <c r="O341" s="143"/>
      <c r="P341" s="144"/>
      <c r="Q341" s="143"/>
      <c r="R341" s="144"/>
      <c r="S341" s="143"/>
      <c r="T341" s="144"/>
      <c r="U341" s="143"/>
      <c r="V341" s="144"/>
      <c r="W341" s="143"/>
      <c r="X341" s="144"/>
      <c r="Y341" s="143"/>
      <c r="Z341" s="144"/>
      <c r="AA341" s="143"/>
      <c r="AB341" s="144"/>
      <c r="AC341" s="143"/>
      <c r="AD341" s="144"/>
      <c r="AE341" s="143"/>
      <c r="AF341" s="144"/>
      <c r="AG341" s="143"/>
      <c r="AH341" s="144"/>
      <c r="AI341" s="143"/>
      <c r="AJ341" s="144"/>
      <c r="AK341" s="143"/>
      <c r="AL341" s="144"/>
      <c r="AM341" s="143"/>
      <c r="AN341" s="144"/>
      <c r="AO341" s="143"/>
      <c r="AP341" s="144"/>
      <c r="AQ341" s="143"/>
      <c r="AR341" s="144"/>
      <c r="AS341" s="143"/>
      <c r="AT341" s="144"/>
      <c r="AU341" s="143"/>
      <c r="AV341" s="144"/>
      <c r="AW341" s="143"/>
      <c r="AX341" s="144"/>
      <c r="AY341" s="143"/>
      <c r="AZ341" s="144"/>
      <c r="BA341" s="143"/>
      <c r="BB341" s="144"/>
      <c r="BC341" s="143"/>
      <c r="BD341" s="144"/>
      <c r="BE341" s="143"/>
      <c r="BF341" s="144"/>
      <c r="BG341" s="143"/>
      <c r="BH341" s="144"/>
      <c r="BI341" s="143"/>
      <c r="BJ341" s="144"/>
      <c r="BK341" s="143"/>
      <c r="BL341" s="144"/>
      <c r="BM341" s="6"/>
    </row>
    <row r="342" spans="1:65" ht="26.25" thickBot="1">
      <c r="A342" s="13"/>
      <c r="B342" s="13"/>
      <c r="C342" s="143"/>
      <c r="D342" s="144"/>
      <c r="E342" s="143"/>
      <c r="F342" s="144"/>
      <c r="G342" s="143"/>
      <c r="H342" s="144"/>
      <c r="I342" s="143"/>
      <c r="J342" s="144"/>
      <c r="K342" s="143"/>
      <c r="L342" s="144"/>
      <c r="M342" s="143"/>
      <c r="N342" s="144"/>
      <c r="O342" s="143"/>
      <c r="P342" s="144"/>
      <c r="Q342" s="143"/>
      <c r="R342" s="144"/>
      <c r="S342" s="143"/>
      <c r="T342" s="144"/>
      <c r="U342" s="143"/>
      <c r="V342" s="144"/>
      <c r="W342" s="143"/>
      <c r="X342" s="144"/>
      <c r="Y342" s="143"/>
      <c r="Z342" s="144"/>
      <c r="AA342" s="143"/>
      <c r="AB342" s="144"/>
      <c r="AC342" s="143"/>
      <c r="AD342" s="144"/>
      <c r="AE342" s="143"/>
      <c r="AF342" s="144"/>
      <c r="AG342" s="143"/>
      <c r="AH342" s="144"/>
      <c r="AI342" s="143"/>
      <c r="AJ342" s="144"/>
      <c r="AK342" s="143"/>
      <c r="AL342" s="144"/>
      <c r="AM342" s="143"/>
      <c r="AN342" s="144"/>
      <c r="AO342" s="143"/>
      <c r="AP342" s="144"/>
      <c r="AQ342" s="143"/>
      <c r="AR342" s="144"/>
      <c r="AS342" s="143"/>
      <c r="AT342" s="144"/>
      <c r="AU342" s="143"/>
      <c r="AV342" s="144"/>
      <c r="AW342" s="143"/>
      <c r="AX342" s="144"/>
      <c r="AY342" s="143"/>
      <c r="AZ342" s="144"/>
      <c r="BA342" s="143"/>
      <c r="BB342" s="144"/>
      <c r="BC342" s="143"/>
      <c r="BD342" s="144"/>
      <c r="BE342" s="143"/>
      <c r="BF342" s="144"/>
      <c r="BG342" s="143"/>
      <c r="BH342" s="144"/>
      <c r="BI342" s="143"/>
      <c r="BJ342" s="144"/>
      <c r="BK342" s="143"/>
      <c r="BL342" s="144"/>
      <c r="BM342" s="6"/>
    </row>
    <row r="343" spans="1:65" ht="26.25" thickBot="1">
      <c r="A343" s="13"/>
      <c r="B343" s="13"/>
      <c r="C343" s="143"/>
      <c r="D343" s="144"/>
      <c r="E343" s="143"/>
      <c r="F343" s="144"/>
      <c r="G343" s="143"/>
      <c r="H343" s="144"/>
      <c r="I343" s="143"/>
      <c r="J343" s="144"/>
      <c r="K343" s="143"/>
      <c r="L343" s="144"/>
      <c r="M343" s="143"/>
      <c r="N343" s="144"/>
      <c r="O343" s="143"/>
      <c r="P343" s="144"/>
      <c r="Q343" s="143"/>
      <c r="R343" s="144"/>
      <c r="S343" s="143"/>
      <c r="T343" s="144"/>
      <c r="U343" s="143"/>
      <c r="V343" s="144"/>
      <c r="W343" s="143"/>
      <c r="X343" s="144"/>
      <c r="Y343" s="143"/>
      <c r="Z343" s="144"/>
      <c r="AA343" s="143"/>
      <c r="AB343" s="144"/>
      <c r="AC343" s="143"/>
      <c r="AD343" s="144"/>
      <c r="AE343" s="143"/>
      <c r="AF343" s="144"/>
      <c r="AG343" s="143"/>
      <c r="AH343" s="144"/>
      <c r="AI343" s="143"/>
      <c r="AJ343" s="144"/>
      <c r="AK343" s="143"/>
      <c r="AL343" s="144"/>
      <c r="AM343" s="143"/>
      <c r="AN343" s="144"/>
      <c r="AO343" s="143"/>
      <c r="AP343" s="144"/>
      <c r="AQ343" s="143"/>
      <c r="AR343" s="144"/>
      <c r="AS343" s="143"/>
      <c r="AT343" s="144"/>
      <c r="AU343" s="143"/>
      <c r="AV343" s="144"/>
      <c r="AW343" s="143"/>
      <c r="AX343" s="144"/>
      <c r="AY343" s="143"/>
      <c r="AZ343" s="144"/>
      <c r="BA343" s="143"/>
      <c r="BB343" s="144"/>
      <c r="BC343" s="143"/>
      <c r="BD343" s="144"/>
      <c r="BE343" s="143"/>
      <c r="BF343" s="144"/>
      <c r="BG343" s="143"/>
      <c r="BH343" s="144"/>
      <c r="BI343" s="143"/>
      <c r="BJ343" s="144"/>
      <c r="BK343" s="143"/>
      <c r="BL343" s="144"/>
      <c r="BM343" s="6"/>
    </row>
    <row r="344" spans="1:65" ht="26.25" thickBot="1">
      <c r="A344" s="13"/>
      <c r="B344" s="13"/>
      <c r="C344" s="143"/>
      <c r="D344" s="144"/>
      <c r="E344" s="143"/>
      <c r="F344" s="144"/>
      <c r="G344" s="143"/>
      <c r="H344" s="144"/>
      <c r="I344" s="143"/>
      <c r="J344" s="144"/>
      <c r="K344" s="143"/>
      <c r="L344" s="144"/>
      <c r="M344" s="143"/>
      <c r="N344" s="144"/>
      <c r="O344" s="143"/>
      <c r="P344" s="144"/>
      <c r="Q344" s="143"/>
      <c r="R344" s="144"/>
      <c r="S344" s="143"/>
      <c r="T344" s="144"/>
      <c r="U344" s="143"/>
      <c r="V344" s="144"/>
      <c r="W344" s="143"/>
      <c r="X344" s="144"/>
      <c r="Y344" s="143"/>
      <c r="Z344" s="144"/>
      <c r="AA344" s="143"/>
      <c r="AB344" s="144"/>
      <c r="AC344" s="143"/>
      <c r="AD344" s="144"/>
      <c r="AE344" s="143"/>
      <c r="AF344" s="144"/>
      <c r="AG344" s="143"/>
      <c r="AH344" s="144"/>
      <c r="AI344" s="143"/>
      <c r="AJ344" s="144"/>
      <c r="AK344" s="143"/>
      <c r="AL344" s="144"/>
      <c r="AM344" s="143"/>
      <c r="AN344" s="144"/>
      <c r="AO344" s="143"/>
      <c r="AP344" s="144"/>
      <c r="AQ344" s="143"/>
      <c r="AR344" s="144"/>
      <c r="AS344" s="143"/>
      <c r="AT344" s="144"/>
      <c r="AU344" s="143"/>
      <c r="AV344" s="144"/>
      <c r="AW344" s="143"/>
      <c r="AX344" s="144"/>
      <c r="AY344" s="143"/>
      <c r="AZ344" s="144"/>
      <c r="BA344" s="143"/>
      <c r="BB344" s="144"/>
      <c r="BC344" s="143"/>
      <c r="BD344" s="144"/>
      <c r="BE344" s="143"/>
      <c r="BF344" s="144"/>
      <c r="BG344" s="143"/>
      <c r="BH344" s="144"/>
      <c r="BI344" s="143"/>
      <c r="BJ344" s="144"/>
      <c r="BK344" s="143"/>
      <c r="BL344" s="144"/>
      <c r="BM344" s="6"/>
    </row>
    <row r="345" spans="1:65" ht="26.25" thickBot="1">
      <c r="A345" s="13"/>
      <c r="B345" s="13"/>
      <c r="C345" s="143"/>
      <c r="D345" s="144"/>
      <c r="E345" s="143"/>
      <c r="F345" s="144"/>
      <c r="G345" s="143"/>
      <c r="H345" s="144"/>
      <c r="I345" s="143"/>
      <c r="J345" s="144"/>
      <c r="K345" s="143"/>
      <c r="L345" s="144"/>
      <c r="M345" s="143"/>
      <c r="N345" s="144"/>
      <c r="O345" s="143"/>
      <c r="P345" s="144"/>
      <c r="Q345" s="143"/>
      <c r="R345" s="144"/>
      <c r="S345" s="143"/>
      <c r="T345" s="144"/>
      <c r="U345" s="143"/>
      <c r="V345" s="144"/>
      <c r="W345" s="143"/>
      <c r="X345" s="144"/>
      <c r="Y345" s="143"/>
      <c r="Z345" s="144"/>
      <c r="AA345" s="143"/>
      <c r="AB345" s="144"/>
      <c r="AC345" s="143"/>
      <c r="AD345" s="144"/>
      <c r="AE345" s="143"/>
      <c r="AF345" s="144"/>
      <c r="AG345" s="143"/>
      <c r="AH345" s="144"/>
      <c r="AI345" s="143"/>
      <c r="AJ345" s="144"/>
      <c r="AK345" s="143"/>
      <c r="AL345" s="144"/>
      <c r="AM345" s="143"/>
      <c r="AN345" s="144"/>
      <c r="AO345" s="143"/>
      <c r="AP345" s="144"/>
      <c r="AQ345" s="143"/>
      <c r="AR345" s="144"/>
      <c r="AS345" s="143"/>
      <c r="AT345" s="144"/>
      <c r="AU345" s="143"/>
      <c r="AV345" s="144"/>
      <c r="AW345" s="143"/>
      <c r="AX345" s="144"/>
      <c r="AY345" s="143"/>
      <c r="AZ345" s="144"/>
      <c r="BA345" s="143"/>
      <c r="BB345" s="144"/>
      <c r="BC345" s="143"/>
      <c r="BD345" s="144"/>
      <c r="BE345" s="143"/>
      <c r="BF345" s="144"/>
      <c r="BG345" s="143"/>
      <c r="BH345" s="144"/>
      <c r="BI345" s="143"/>
      <c r="BJ345" s="144"/>
      <c r="BK345" s="143"/>
      <c r="BL345" s="144"/>
      <c r="BM345" s="6"/>
    </row>
    <row r="346" spans="1:65" ht="26.25" thickBot="1">
      <c r="A346" s="13"/>
      <c r="B346" s="13"/>
      <c r="C346" s="143"/>
      <c r="D346" s="144"/>
      <c r="E346" s="143"/>
      <c r="F346" s="144"/>
      <c r="G346" s="143"/>
      <c r="H346" s="144"/>
      <c r="I346" s="143"/>
      <c r="J346" s="144"/>
      <c r="K346" s="143"/>
      <c r="L346" s="144"/>
      <c r="M346" s="143"/>
      <c r="N346" s="144"/>
      <c r="O346" s="143"/>
      <c r="P346" s="144"/>
      <c r="Q346" s="143"/>
      <c r="R346" s="144"/>
      <c r="S346" s="143"/>
      <c r="T346" s="144"/>
      <c r="U346" s="143"/>
      <c r="V346" s="144"/>
      <c r="W346" s="143"/>
      <c r="X346" s="144"/>
      <c r="Y346" s="143"/>
      <c r="Z346" s="144"/>
      <c r="AA346" s="143"/>
      <c r="AB346" s="144"/>
      <c r="AC346" s="143"/>
      <c r="AD346" s="144"/>
      <c r="AE346" s="143"/>
      <c r="AF346" s="144"/>
      <c r="AG346" s="143"/>
      <c r="AH346" s="144"/>
      <c r="AI346" s="143"/>
      <c r="AJ346" s="144"/>
      <c r="AK346" s="143"/>
      <c r="AL346" s="144"/>
      <c r="AM346" s="143"/>
      <c r="AN346" s="144"/>
      <c r="AO346" s="143"/>
      <c r="AP346" s="144"/>
      <c r="AQ346" s="143"/>
      <c r="AR346" s="144"/>
      <c r="AS346" s="143"/>
      <c r="AT346" s="144"/>
      <c r="AU346" s="143"/>
      <c r="AV346" s="144"/>
      <c r="AW346" s="143"/>
      <c r="AX346" s="144"/>
      <c r="AY346" s="143"/>
      <c r="AZ346" s="144"/>
      <c r="BA346" s="143"/>
      <c r="BB346" s="144"/>
      <c r="BC346" s="143"/>
      <c r="BD346" s="144"/>
      <c r="BE346" s="143"/>
      <c r="BF346" s="144"/>
      <c r="BG346" s="143"/>
      <c r="BH346" s="144"/>
      <c r="BI346" s="143"/>
      <c r="BJ346" s="144"/>
      <c r="BK346" s="143"/>
      <c r="BL346" s="144"/>
      <c r="BM346" s="6"/>
    </row>
    <row r="347" spans="1:65" ht="26.25" thickBot="1">
      <c r="A347" s="13"/>
      <c r="B347" s="13"/>
      <c r="C347" s="143"/>
      <c r="D347" s="144"/>
      <c r="E347" s="143"/>
      <c r="F347" s="144"/>
      <c r="G347" s="143"/>
      <c r="H347" s="144"/>
      <c r="I347" s="143"/>
      <c r="J347" s="144"/>
      <c r="K347" s="143"/>
      <c r="L347" s="144"/>
      <c r="M347" s="143"/>
      <c r="N347" s="144"/>
      <c r="O347" s="143"/>
      <c r="P347" s="144"/>
      <c r="Q347" s="143"/>
      <c r="R347" s="144"/>
      <c r="S347" s="143"/>
      <c r="T347" s="144"/>
      <c r="U347" s="143"/>
      <c r="V347" s="144"/>
      <c r="W347" s="143"/>
      <c r="X347" s="144"/>
      <c r="Y347" s="143"/>
      <c r="Z347" s="144"/>
      <c r="AA347" s="143"/>
      <c r="AB347" s="144"/>
      <c r="AC347" s="143"/>
      <c r="AD347" s="144"/>
      <c r="AE347" s="143"/>
      <c r="AF347" s="144"/>
      <c r="AG347" s="143"/>
      <c r="AH347" s="144"/>
      <c r="AI347" s="143"/>
      <c r="AJ347" s="144"/>
      <c r="AK347" s="143"/>
      <c r="AL347" s="144"/>
      <c r="AM347" s="143"/>
      <c r="AN347" s="144"/>
      <c r="AO347" s="143"/>
      <c r="AP347" s="144"/>
      <c r="AQ347" s="143"/>
      <c r="AR347" s="144"/>
      <c r="AS347" s="143"/>
      <c r="AT347" s="144"/>
      <c r="AU347" s="143"/>
      <c r="AV347" s="144"/>
      <c r="AW347" s="143"/>
      <c r="AX347" s="144"/>
      <c r="AY347" s="143"/>
      <c r="AZ347" s="144"/>
      <c r="BA347" s="143"/>
      <c r="BB347" s="144"/>
      <c r="BC347" s="143"/>
      <c r="BD347" s="144"/>
      <c r="BE347" s="143"/>
      <c r="BF347" s="144"/>
      <c r="BG347" s="143"/>
      <c r="BH347" s="144"/>
      <c r="BI347" s="143"/>
      <c r="BJ347" s="144"/>
      <c r="BK347" s="143"/>
      <c r="BL347" s="144"/>
      <c r="BM347" s="6"/>
    </row>
    <row r="348" spans="1:65" ht="26.25" thickBot="1">
      <c r="A348" s="13"/>
      <c r="B348" s="13"/>
      <c r="C348" s="143"/>
      <c r="D348" s="144"/>
      <c r="E348" s="143"/>
      <c r="F348" s="144"/>
      <c r="G348" s="143"/>
      <c r="H348" s="144"/>
      <c r="I348" s="143"/>
      <c r="J348" s="144"/>
      <c r="K348" s="143"/>
      <c r="L348" s="144"/>
      <c r="M348" s="143"/>
      <c r="N348" s="144"/>
      <c r="O348" s="143"/>
      <c r="P348" s="144"/>
      <c r="Q348" s="143"/>
      <c r="R348" s="144"/>
      <c r="S348" s="143"/>
      <c r="T348" s="144"/>
      <c r="U348" s="143"/>
      <c r="V348" s="144"/>
      <c r="W348" s="143"/>
      <c r="X348" s="144"/>
      <c r="Y348" s="143"/>
      <c r="Z348" s="144"/>
      <c r="AA348" s="143"/>
      <c r="AB348" s="144"/>
      <c r="AC348" s="143"/>
      <c r="AD348" s="144"/>
      <c r="AE348" s="143"/>
      <c r="AF348" s="144"/>
      <c r="AG348" s="143"/>
      <c r="AH348" s="144"/>
      <c r="AI348" s="143"/>
      <c r="AJ348" s="144"/>
      <c r="AK348" s="143"/>
      <c r="AL348" s="144"/>
      <c r="AM348" s="143"/>
      <c r="AN348" s="144"/>
      <c r="AO348" s="143"/>
      <c r="AP348" s="144"/>
      <c r="AQ348" s="143"/>
      <c r="AR348" s="144"/>
      <c r="AS348" s="143"/>
      <c r="AT348" s="144"/>
      <c r="AU348" s="143"/>
      <c r="AV348" s="144"/>
      <c r="AW348" s="143"/>
      <c r="AX348" s="144"/>
      <c r="AY348" s="143"/>
      <c r="AZ348" s="144"/>
      <c r="BA348" s="143"/>
      <c r="BB348" s="144"/>
      <c r="BC348" s="143"/>
      <c r="BD348" s="144"/>
      <c r="BE348" s="143"/>
      <c r="BF348" s="144"/>
      <c r="BG348" s="143"/>
      <c r="BH348" s="144"/>
      <c r="BI348" s="143"/>
      <c r="BJ348" s="144"/>
      <c r="BK348" s="143"/>
      <c r="BL348" s="144"/>
      <c r="BM348" s="6"/>
    </row>
    <row r="349" spans="1:65" ht="26.25" thickBot="1">
      <c r="A349" s="13"/>
      <c r="B349" s="13"/>
      <c r="C349" s="143"/>
      <c r="D349" s="144"/>
      <c r="E349" s="143"/>
      <c r="F349" s="144"/>
      <c r="G349" s="143"/>
      <c r="H349" s="144"/>
      <c r="I349" s="143"/>
      <c r="J349" s="144"/>
      <c r="K349" s="143"/>
      <c r="L349" s="144"/>
      <c r="M349" s="143"/>
      <c r="N349" s="144"/>
      <c r="O349" s="143"/>
      <c r="P349" s="144"/>
      <c r="Q349" s="143"/>
      <c r="R349" s="144"/>
      <c r="S349" s="143"/>
      <c r="T349" s="144"/>
      <c r="U349" s="143"/>
      <c r="V349" s="144"/>
      <c r="W349" s="143"/>
      <c r="X349" s="144"/>
      <c r="Y349" s="143"/>
      <c r="Z349" s="144"/>
      <c r="AA349" s="143"/>
      <c r="AB349" s="144"/>
      <c r="AC349" s="143"/>
      <c r="AD349" s="144"/>
      <c r="AE349" s="143"/>
      <c r="AF349" s="144"/>
      <c r="AG349" s="143"/>
      <c r="AH349" s="144"/>
      <c r="AI349" s="143"/>
      <c r="AJ349" s="144"/>
      <c r="AK349" s="143"/>
      <c r="AL349" s="144"/>
      <c r="AM349" s="143"/>
      <c r="AN349" s="144"/>
      <c r="AO349" s="143"/>
      <c r="AP349" s="144"/>
      <c r="AQ349" s="143"/>
      <c r="AR349" s="144"/>
      <c r="AS349" s="143"/>
      <c r="AT349" s="144"/>
      <c r="AU349" s="143"/>
      <c r="AV349" s="144"/>
      <c r="AW349" s="143"/>
      <c r="AX349" s="144"/>
      <c r="AY349" s="143"/>
      <c r="AZ349" s="144"/>
      <c r="BA349" s="143"/>
      <c r="BB349" s="144"/>
      <c r="BC349" s="143"/>
      <c r="BD349" s="144"/>
      <c r="BE349" s="143"/>
      <c r="BF349" s="144"/>
      <c r="BG349" s="143"/>
      <c r="BH349" s="144"/>
      <c r="BI349" s="143"/>
      <c r="BJ349" s="144"/>
      <c r="BK349" s="143"/>
      <c r="BL349" s="144"/>
      <c r="BM349" s="6"/>
    </row>
    <row r="350" spans="1:65" ht="26.25" thickBot="1">
      <c r="A350" s="13"/>
      <c r="B350" s="13"/>
      <c r="C350" s="143"/>
      <c r="D350" s="144"/>
      <c r="E350" s="143"/>
      <c r="F350" s="144"/>
      <c r="G350" s="143"/>
      <c r="H350" s="144"/>
      <c r="I350" s="143"/>
      <c r="J350" s="144"/>
      <c r="K350" s="143"/>
      <c r="L350" s="144"/>
      <c r="M350" s="143"/>
      <c r="N350" s="144"/>
      <c r="O350" s="143"/>
      <c r="P350" s="144"/>
      <c r="Q350" s="143"/>
      <c r="R350" s="144"/>
      <c r="S350" s="143"/>
      <c r="T350" s="144"/>
      <c r="U350" s="143"/>
      <c r="V350" s="144"/>
      <c r="W350" s="143"/>
      <c r="X350" s="144"/>
      <c r="Y350" s="143"/>
      <c r="Z350" s="144"/>
      <c r="AA350" s="143"/>
      <c r="AB350" s="144"/>
      <c r="AC350" s="143"/>
      <c r="AD350" s="144"/>
      <c r="AE350" s="143"/>
      <c r="AF350" s="144"/>
      <c r="AG350" s="143"/>
      <c r="AH350" s="144"/>
      <c r="AI350" s="143"/>
      <c r="AJ350" s="144"/>
      <c r="AK350" s="143"/>
      <c r="AL350" s="144"/>
      <c r="AM350" s="143"/>
      <c r="AN350" s="144"/>
      <c r="AO350" s="143"/>
      <c r="AP350" s="144"/>
      <c r="AQ350" s="143"/>
      <c r="AR350" s="144"/>
      <c r="AS350" s="143"/>
      <c r="AT350" s="144"/>
      <c r="AU350" s="143"/>
      <c r="AV350" s="144"/>
      <c r="AW350" s="143"/>
      <c r="AX350" s="144"/>
      <c r="AY350" s="143"/>
      <c r="AZ350" s="144"/>
      <c r="BA350" s="143"/>
      <c r="BB350" s="144"/>
      <c r="BC350" s="143"/>
      <c r="BD350" s="144"/>
      <c r="BE350" s="143"/>
      <c r="BF350" s="144"/>
      <c r="BG350" s="143"/>
      <c r="BH350" s="144"/>
      <c r="BI350" s="143"/>
      <c r="BJ350" s="144"/>
      <c r="BK350" s="143"/>
      <c r="BL350" s="144"/>
      <c r="BM350" s="6"/>
    </row>
    <row r="351" spans="1:65" ht="26.25" thickBot="1">
      <c r="A351" s="13"/>
      <c r="B351" s="13"/>
      <c r="C351" s="143"/>
      <c r="D351" s="144"/>
      <c r="E351" s="143"/>
      <c r="F351" s="144"/>
      <c r="G351" s="143"/>
      <c r="H351" s="144"/>
      <c r="I351" s="143"/>
      <c r="J351" s="144"/>
      <c r="K351" s="143"/>
      <c r="L351" s="144"/>
      <c r="M351" s="143"/>
      <c r="N351" s="144"/>
      <c r="O351" s="143"/>
      <c r="P351" s="144"/>
      <c r="Q351" s="143"/>
      <c r="R351" s="144"/>
      <c r="S351" s="143"/>
      <c r="T351" s="144"/>
      <c r="U351" s="143"/>
      <c r="V351" s="144"/>
      <c r="W351" s="143"/>
      <c r="X351" s="144"/>
      <c r="Y351" s="143"/>
      <c r="Z351" s="144"/>
      <c r="AA351" s="143"/>
      <c r="AB351" s="144"/>
      <c r="AC351" s="143"/>
      <c r="AD351" s="144"/>
      <c r="AE351" s="143"/>
      <c r="AF351" s="144"/>
      <c r="AG351" s="143"/>
      <c r="AH351" s="144"/>
      <c r="AI351" s="143"/>
      <c r="AJ351" s="144"/>
      <c r="AK351" s="143"/>
      <c r="AL351" s="144"/>
      <c r="AM351" s="143"/>
      <c r="AN351" s="144"/>
      <c r="AO351" s="143"/>
      <c r="AP351" s="144"/>
      <c r="AQ351" s="143"/>
      <c r="AR351" s="144"/>
      <c r="AS351" s="143"/>
      <c r="AT351" s="144"/>
      <c r="AU351" s="143"/>
      <c r="AV351" s="144"/>
      <c r="AW351" s="143"/>
      <c r="AX351" s="144"/>
      <c r="AY351" s="143"/>
      <c r="AZ351" s="144"/>
      <c r="BA351" s="143"/>
      <c r="BB351" s="144"/>
      <c r="BC351" s="143"/>
      <c r="BD351" s="144"/>
      <c r="BE351" s="143"/>
      <c r="BF351" s="144"/>
      <c r="BG351" s="143"/>
      <c r="BH351" s="144"/>
      <c r="BI351" s="143"/>
      <c r="BJ351" s="144"/>
      <c r="BK351" s="143"/>
      <c r="BL351" s="144"/>
      <c r="BM351" s="6"/>
    </row>
  </sheetData>
  <sheetProtection formatCells="0" formatColumns="0" formatRows="0" insertColumns="0" insertRows="0" insertHyperlinks="0" deleteColumns="0" deleteRows="0" sort="0" autoFilter="0" pivotTables="0"/>
  <mergeCells count="10853"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BK341:BL341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BI340:BJ340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G339:BH339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E338:BF338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C337:BD337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A336:BB336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AY335:AZ335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AW334:AX334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BK326:BL326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BI325:BJ325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G324:BH324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E323:BF323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C322:BD322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A321:BB321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AY320:AZ320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AW319:AX319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6:BL306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C309:D309"/>
    <mergeCell ref="E309:F309"/>
    <mergeCell ref="G309:H309"/>
    <mergeCell ref="I309:J309"/>
    <mergeCell ref="K309:L309"/>
    <mergeCell ref="M309:N309"/>
    <mergeCell ref="O309:P309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AS306:AT306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K305:AL305"/>
    <mergeCell ref="AM305:AN305"/>
    <mergeCell ref="AO305:AP305"/>
    <mergeCell ref="AQ305:AR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N304"/>
    <mergeCell ref="AO304:AP304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0:BL300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Q291:AR291"/>
    <mergeCell ref="AS291:AT291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O290:AP290"/>
    <mergeCell ref="AQ290:AR290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N289"/>
    <mergeCell ref="AO289:AP289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N288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BI8:BJ8"/>
    <mergeCell ref="AG4:AH4"/>
    <mergeCell ref="AI4:AJ4"/>
    <mergeCell ref="AK4:AL4"/>
    <mergeCell ref="AM4:AN4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BA308:BB308"/>
    <mergeCell ref="BC308:BD308"/>
    <mergeCell ref="BE308:BF308"/>
    <mergeCell ref="BG308:BH308"/>
    <mergeCell ref="BI308:BJ308"/>
    <mergeCell ref="BK308:BL308"/>
    <mergeCell ref="BG6:BH6"/>
    <mergeCell ref="BI6:BJ6"/>
    <mergeCell ref="BK6:BL6"/>
    <mergeCell ref="C7:D7"/>
    <mergeCell ref="E7:F7"/>
    <mergeCell ref="G7:H7"/>
    <mergeCell ref="I7:J7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AQ2:AR2"/>
    <mergeCell ref="AS2:AT2"/>
    <mergeCell ref="W2:X2"/>
    <mergeCell ref="Y2:Z2"/>
    <mergeCell ref="AA2:AB2"/>
    <mergeCell ref="AC2:AD2"/>
    <mergeCell ref="AE2:AF2"/>
    <mergeCell ref="AG2:AH2"/>
    <mergeCell ref="K2:L2"/>
    <mergeCell ref="M2:N2"/>
    <mergeCell ref="BK3:BL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O2:P2"/>
    <mergeCell ref="Q2:R2"/>
    <mergeCell ref="S2:T2"/>
    <mergeCell ref="U2:V2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BK4:BL4"/>
    <mergeCell ref="AS4:AT4"/>
    <mergeCell ref="AU4:AV4"/>
    <mergeCell ref="AW4:AX4"/>
    <mergeCell ref="AY4:AZ4"/>
    <mergeCell ref="BA4:BB4"/>
    <mergeCell ref="BC4:BD4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I311:AJ311"/>
    <mergeCell ref="AK311:AL311"/>
    <mergeCell ref="AM311:AN311"/>
    <mergeCell ref="AO311:AP311"/>
    <mergeCell ref="AM309:AN309"/>
    <mergeCell ref="AO309:AP309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K310:AL310"/>
    <mergeCell ref="AM310:AN310"/>
    <mergeCell ref="AK312:AL312"/>
    <mergeCell ref="AM312:AN312"/>
    <mergeCell ref="AO312:AP312"/>
    <mergeCell ref="AQ312:AR312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AS312:AT312"/>
    <mergeCell ref="AU312:AV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20" priority="3" stopIfTrue="1"/>
  </conditionalFormatting>
  <conditionalFormatting sqref="B171:B172">
    <cfRule type="duplicateValues" dxfId="19" priority="2" stopIfTrue="1"/>
  </conditionalFormatting>
  <conditionalFormatting sqref="B312">
    <cfRule type="duplicateValues" dxfId="18" priority="1" stopIfTrue="1"/>
  </conditionalFormatting>
  <conditionalFormatting sqref="B313 B279:B311">
    <cfRule type="duplicateValues" dxfId="17" priority="4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51"/>
  <sheetViews>
    <sheetView rightToLeft="1" workbookViewId="0">
      <pane xSplit="2" ySplit="3" topLeftCell="BI599" activePane="bottomRight" state="frozen"/>
      <selection pane="topRight" activeCell="C1" sqref="C1"/>
      <selection pane="bottomLeft" activeCell="A4" sqref="A4"/>
      <selection pane="bottomRight" activeCell="A22" sqref="A22:BR625"/>
    </sheetView>
  </sheetViews>
  <sheetFormatPr defaultRowHeight="15"/>
  <cols>
    <col min="1" max="1" width="10.85546875" customWidth="1"/>
    <col min="2" max="2" width="40.5703125" bestFit="1" customWidth="1"/>
    <col min="3" max="64" width="9.140625" customWidth="1"/>
    <col min="65" max="65" width="13.5703125" style="29" customWidth="1"/>
    <col min="67" max="67" width="32.28515625" bestFit="1" customWidth="1"/>
    <col min="68" max="68" width="20.140625" customWidth="1"/>
  </cols>
  <sheetData>
    <row r="1" spans="1:68" ht="15.75" thickBot="1">
      <c r="A1" s="7">
        <v>8</v>
      </c>
    </row>
    <row r="2" spans="1:68">
      <c r="A2" s="135" t="s">
        <v>0</v>
      </c>
      <c r="B2" s="137" t="s">
        <v>1</v>
      </c>
      <c r="C2" s="120">
        <v>16</v>
      </c>
      <c r="D2" s="112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0">
        <v>27</v>
      </c>
      <c r="Z2" s="112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1">
        <v>5</v>
      </c>
      <c r="AR2" s="112"/>
      <c r="AS2" s="111">
        <v>6</v>
      </c>
      <c r="AT2" s="112"/>
      <c r="AU2" s="111">
        <v>7</v>
      </c>
      <c r="AV2" s="112"/>
      <c r="AW2" s="111">
        <v>8</v>
      </c>
      <c r="AX2" s="112"/>
      <c r="AY2" s="111">
        <v>9</v>
      </c>
      <c r="AZ2" s="112"/>
      <c r="BA2" s="111">
        <v>10</v>
      </c>
      <c r="BB2" s="112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31" t="s">
        <v>5</v>
      </c>
      <c r="BO2" s="121" t="s">
        <v>267</v>
      </c>
      <c r="BP2" s="123" t="s">
        <v>292</v>
      </c>
    </row>
    <row r="3" spans="1:68" ht="24.75" customHeight="1" thickBot="1">
      <c r="A3" s="136"/>
      <c r="B3" s="138"/>
      <c r="C3" s="133" t="s">
        <v>4</v>
      </c>
      <c r="D3" s="134"/>
      <c r="E3" s="133" t="s">
        <v>4</v>
      </c>
      <c r="F3" s="134"/>
      <c r="G3" s="133" t="s">
        <v>4</v>
      </c>
      <c r="H3" s="134"/>
      <c r="I3" s="133" t="s">
        <v>4</v>
      </c>
      <c r="J3" s="134"/>
      <c r="K3" s="133" t="s">
        <v>4</v>
      </c>
      <c r="L3" s="134"/>
      <c r="M3" s="133" t="s">
        <v>4</v>
      </c>
      <c r="N3" s="134"/>
      <c r="O3" s="133" t="s">
        <v>4</v>
      </c>
      <c r="P3" s="134"/>
      <c r="Q3" s="133" t="s">
        <v>4</v>
      </c>
      <c r="R3" s="134"/>
      <c r="S3" s="133" t="s">
        <v>4</v>
      </c>
      <c r="T3" s="134"/>
      <c r="U3" s="133" t="s">
        <v>4</v>
      </c>
      <c r="V3" s="134"/>
      <c r="W3" s="133" t="s">
        <v>4</v>
      </c>
      <c r="X3" s="134"/>
      <c r="Y3" s="133" t="s">
        <v>4</v>
      </c>
      <c r="Z3" s="134"/>
      <c r="AA3" s="133" t="s">
        <v>4</v>
      </c>
      <c r="AB3" s="134"/>
      <c r="AC3" s="133" t="s">
        <v>4</v>
      </c>
      <c r="AD3" s="134"/>
      <c r="AE3" s="133" t="s">
        <v>4</v>
      </c>
      <c r="AF3" s="134"/>
      <c r="AG3" s="133" t="s">
        <v>4</v>
      </c>
      <c r="AH3" s="134"/>
      <c r="AI3" s="133" t="s">
        <v>4</v>
      </c>
      <c r="AJ3" s="134"/>
      <c r="AK3" s="133" t="s">
        <v>4</v>
      </c>
      <c r="AL3" s="134"/>
      <c r="AM3" s="133" t="s">
        <v>4</v>
      </c>
      <c r="AN3" s="134"/>
      <c r="AO3" s="133" t="s">
        <v>4</v>
      </c>
      <c r="AP3" s="134"/>
      <c r="AQ3" s="133" t="s">
        <v>4</v>
      </c>
      <c r="AR3" s="134"/>
      <c r="AS3" s="133" t="s">
        <v>4</v>
      </c>
      <c r="AT3" s="134"/>
      <c r="AU3" s="133" t="s">
        <v>4</v>
      </c>
      <c r="AV3" s="134"/>
      <c r="AW3" s="133" t="s">
        <v>4</v>
      </c>
      <c r="AX3" s="134"/>
      <c r="AY3" s="133" t="s">
        <v>4</v>
      </c>
      <c r="AZ3" s="134"/>
      <c r="BA3" s="133" t="s">
        <v>4</v>
      </c>
      <c r="BB3" s="134"/>
      <c r="BC3" s="133" t="s">
        <v>4</v>
      </c>
      <c r="BD3" s="134"/>
      <c r="BE3" s="133" t="s">
        <v>4</v>
      </c>
      <c r="BF3" s="134"/>
      <c r="BG3" s="133" t="s">
        <v>4</v>
      </c>
      <c r="BH3" s="134"/>
      <c r="BI3" s="133" t="s">
        <v>4</v>
      </c>
      <c r="BJ3" s="134"/>
      <c r="BK3" s="133" t="s">
        <v>4</v>
      </c>
      <c r="BL3" s="134"/>
      <c r="BM3" s="132"/>
      <c r="BO3" s="122"/>
      <c r="BP3" s="124"/>
    </row>
    <row r="4" spans="1:68" ht="26.25" thickBot="1">
      <c r="A4" s="10">
        <v>8006</v>
      </c>
      <c r="B4" s="10" t="s">
        <v>209</v>
      </c>
      <c r="C4" s="143">
        <f>'135%'!C4:D4+'170%'!C4:D4</f>
        <v>0</v>
      </c>
      <c r="D4" s="144" t="str">
        <f t="shared" ref="D4:D21" si="0">IF(E4-F4&lt;0,ABS(E4-F4),"0")</f>
        <v>0</v>
      </c>
      <c r="E4" s="143">
        <f>'135%'!E4:F4+'170%'!E4:F4</f>
        <v>0</v>
      </c>
      <c r="F4" s="144" t="str">
        <f t="shared" ref="F4:F21" si="1">IF(G4-H4&lt;0,ABS(G4-H4),"0")</f>
        <v>0</v>
      </c>
      <c r="G4" s="143">
        <f>'135%'!G4:H4+'170%'!G4:H4</f>
        <v>0</v>
      </c>
      <c r="H4" s="144" t="str">
        <f t="shared" ref="H4:H21" si="2">IF(I4-J4&lt;0,ABS(I4-J4),"0")</f>
        <v>0</v>
      </c>
      <c r="I4" s="143">
        <f>'135%'!I4:J4+'170%'!I4:J4</f>
        <v>0</v>
      </c>
      <c r="J4" s="144" t="str">
        <f t="shared" ref="J4:J21" si="3">IF(K4-L4&lt;0,ABS(K4-L4),"0")</f>
        <v>0</v>
      </c>
      <c r="K4" s="143">
        <f>'135%'!K4:L4+'170%'!K4:L4</f>
        <v>0</v>
      </c>
      <c r="L4" s="144" t="str">
        <f t="shared" ref="L4:L21" si="4">IF(M4-N4&lt;0,ABS(M4-N4),"0")</f>
        <v>0</v>
      </c>
      <c r="M4" s="143">
        <f>'135%'!M4:N4+'170%'!M4:N4</f>
        <v>0</v>
      </c>
      <c r="N4" s="144" t="str">
        <f t="shared" ref="N4:N21" si="5">IF(O4-P4&lt;0,ABS(O4-P4),"0")</f>
        <v>0</v>
      </c>
      <c r="O4" s="143">
        <f>'135%'!O4:P4+'170%'!O4:P4</f>
        <v>0.6749999999999976</v>
      </c>
      <c r="P4" s="144" t="str">
        <f t="shared" ref="P4:P21" si="6">IF(Q4-R4&lt;0,ABS(Q4-R4),"0")</f>
        <v>0</v>
      </c>
      <c r="Q4" s="143">
        <f>'135%'!Q4:R4+'170%'!Q4:R4</f>
        <v>0</v>
      </c>
      <c r="R4" s="144" t="str">
        <f t="shared" ref="R4:R21" si="7">IF(S4-T4&lt;0,ABS(S4-T4),"0")</f>
        <v>0</v>
      </c>
      <c r="S4" s="143">
        <f>'135%'!S4:T4+'170%'!S4:T4</f>
        <v>0</v>
      </c>
      <c r="T4" s="144" t="str">
        <f t="shared" ref="T4:T21" si="8">IF(U4-V4&lt;0,ABS(U4-V4),"0")</f>
        <v>0</v>
      </c>
      <c r="U4" s="143">
        <f>'135%'!U4:V4+'170%'!U4:V4</f>
        <v>0</v>
      </c>
      <c r="V4" s="144" t="str">
        <f t="shared" ref="V4:V21" si="9">IF(W4-X4&lt;0,ABS(W4-X4),"0")</f>
        <v>0</v>
      </c>
      <c r="W4" s="143">
        <f>'135%'!W4:X4+'170%'!W4:X4</f>
        <v>0.78750000000000264</v>
      </c>
      <c r="X4" s="144" t="str">
        <f t="shared" ref="X4:X21" si="10">IF(Y4-Z4&lt;0,ABS(Y4-Z4),"0")</f>
        <v>0</v>
      </c>
      <c r="Y4" s="143">
        <f>'135%'!Y4:Z4+'170%'!Y4:Z4</f>
        <v>0</v>
      </c>
      <c r="Z4" s="144" t="str">
        <f t="shared" ref="Z4:Z21" si="11">IF(AA4-AB4&lt;0,ABS(AA4-AB4),"0")</f>
        <v>0</v>
      </c>
      <c r="AA4" s="143">
        <f>'135%'!AA4:AB4+'170%'!AA4:AB4</f>
        <v>0</v>
      </c>
      <c r="AB4" s="144" t="str">
        <f t="shared" ref="AB4:AB21" si="12">IF(AC4-AD4&lt;0,ABS(AC4-AD4),"0")</f>
        <v>0</v>
      </c>
      <c r="AC4" s="143">
        <f>'135%'!AC4:AD4+'170%'!AC4:AD4</f>
        <v>0</v>
      </c>
      <c r="AD4" s="144" t="str">
        <f t="shared" ref="AD4:AD21" si="13">IF(AE4-AF4&lt;0,ABS(AE4-AF4),"0")</f>
        <v>0</v>
      </c>
      <c r="AE4" s="143">
        <f>'135%'!AE4:AF4+'170%'!AE4:AF4</f>
        <v>0</v>
      </c>
      <c r="AF4" s="144" t="str">
        <f t="shared" ref="AF4:AF21" si="14">IF(AG4-AH4&lt;0,ABS(AG4-AH4),"0")</f>
        <v>0</v>
      </c>
      <c r="AG4" s="143">
        <f>'135%'!AG4:AH4+'170%'!AG4:AH4</f>
        <v>0</v>
      </c>
      <c r="AH4" s="144" t="str">
        <f t="shared" ref="AH4:AH21" si="15">IF(AI4-AJ4&lt;0,ABS(AI4-AJ4),"0")</f>
        <v>0</v>
      </c>
      <c r="AI4" s="143">
        <f>'135%'!AI4:AJ4+'170%'!AI4:AJ4</f>
        <v>0</v>
      </c>
      <c r="AJ4" s="144" t="str">
        <f t="shared" ref="AJ4:AJ21" si="16">IF(AK4-AL4&lt;0,ABS(AK4-AL4),"0")</f>
        <v>0</v>
      </c>
      <c r="AK4" s="143">
        <f>'135%'!AK4:AL4+'170%'!AK4:AL4</f>
        <v>0</v>
      </c>
      <c r="AL4" s="144" t="str">
        <f t="shared" ref="AL4:AL21" si="17">IF(AM4-AN4&lt;0,ABS(AM4-AN4),"0")</f>
        <v>0</v>
      </c>
      <c r="AM4" s="143">
        <f>'135%'!AM4:AN4+'170%'!AM4:AN4</f>
        <v>0</v>
      </c>
      <c r="AN4" s="144" t="str">
        <f t="shared" ref="AN4:AN21" si="18">IF(AO4-AP4&lt;0,ABS(AO4-AP4),"0")</f>
        <v>0</v>
      </c>
      <c r="AO4" s="143">
        <f>'135%'!AO4:AP4+'170%'!AO4:AP4</f>
        <v>0</v>
      </c>
      <c r="AP4" s="144" t="str">
        <f t="shared" ref="AP4:AP21" si="19">IF(AQ4-AR4&lt;0,ABS(AQ4-AR4),"0")</f>
        <v>0</v>
      </c>
      <c r="AQ4" s="143">
        <f>'135%'!AQ4:AR4+'170%'!AQ4:AR4</f>
        <v>3.5971225997855078E-15</v>
      </c>
      <c r="AR4" s="144" t="str">
        <f t="shared" ref="AR4:AR21" si="20">IF(AS4-AT4&lt;0,ABS(AS4-AT4),"0")</f>
        <v>0</v>
      </c>
      <c r="AS4" s="143">
        <f>'135%'!AS4:AT4+'170%'!AS4:AT4</f>
        <v>0</v>
      </c>
      <c r="AT4" s="144" t="str">
        <f t="shared" ref="AT4:AT21" si="21">IF(AU4-AV4&lt;0,ABS(AU4-AV4),"0")</f>
        <v>0</v>
      </c>
      <c r="AU4" s="143">
        <f>'135%'!AU4:AV4+'170%'!AU4:AV4</f>
        <v>0</v>
      </c>
      <c r="AV4" s="144" t="str">
        <f t="shared" ref="AV4:AV21" si="22">IF(AW4-AX4&lt;0,ABS(AW4-AX4),"0")</f>
        <v>0</v>
      </c>
      <c r="AW4" s="143">
        <f>'135%'!AW4:AX4+'170%'!AW4:AX4</f>
        <v>0</v>
      </c>
      <c r="AX4" s="144" t="str">
        <f t="shared" ref="AX4:AX21" si="23">IF(AY4-AZ4&lt;0,ABS(AY4-AZ4),"0")</f>
        <v>0</v>
      </c>
      <c r="AY4" s="143">
        <f>'135%'!AY4:AZ4+'170%'!AY4:AZ4</f>
        <v>0</v>
      </c>
      <c r="AZ4" s="144" t="str">
        <f t="shared" ref="AZ4:AZ21" si="24">IF(BA4-BB4&lt;0,ABS(BA4-BB4),"0")</f>
        <v>0</v>
      </c>
      <c r="BA4" s="143">
        <f>'135%'!BA4:BB4+'170%'!BA4:BB4</f>
        <v>0</v>
      </c>
      <c r="BB4" s="144" t="str">
        <f t="shared" ref="BB4:BB21" si="25">IF(BC4-BD4&lt;0,ABS(BC4-BD4),"0")</f>
        <v>0</v>
      </c>
      <c r="BC4" s="143">
        <f>'135%'!BC4:BD4+'170%'!BC4:BD4</f>
        <v>0.56250000000000167</v>
      </c>
      <c r="BD4" s="144" t="str">
        <f t="shared" ref="BD4:BD21" si="26">IF(BE4-BF4&lt;0,ABS(BE4-BF4),"0")</f>
        <v>0</v>
      </c>
      <c r="BE4" s="143">
        <f>'135%'!BE4:BF4+'170%'!BE4:BF4</f>
        <v>0</v>
      </c>
      <c r="BF4" s="144" t="str">
        <f t="shared" ref="BF4:BF21" si="27">IF(BG4-BH4&lt;0,ABS(BG4-BH4),"0")</f>
        <v>0</v>
      </c>
      <c r="BG4" s="143">
        <f>'135%'!BG4:BH4+'170%'!BG4:BH4</f>
        <v>0</v>
      </c>
      <c r="BH4" s="144" t="str">
        <f t="shared" ref="BH4:BH21" si="28">IF(BI4-BJ4&lt;0,ABS(BI4-BJ4),"0")</f>
        <v>0</v>
      </c>
      <c r="BI4" s="143">
        <f>'135%'!BI4:BJ4+'170%'!BI4:BJ4</f>
        <v>0</v>
      </c>
      <c r="BJ4" s="144" t="str">
        <f t="shared" ref="BJ4:BJ21" si="29">IF(BK4-BL4&lt;0,ABS(BK4-BL4),"0")</f>
        <v>0</v>
      </c>
      <c r="BK4" s="143">
        <f>'135%'!BK4:BL4+'170%'!BK4:BL4</f>
        <v>0</v>
      </c>
      <c r="BL4" s="144" t="str">
        <f t="shared" ref="BL4:BL21" si="30">IF(BM4-BN4&lt;0,ABS(BM4-BN4),"0")</f>
        <v>0</v>
      </c>
      <c r="BM4" s="30">
        <f t="shared" ref="BM4:BM21" si="31">BK4+BI4+BG4+BE4+BC4+BA4+AY4+AW4+AU4+AS4+AQ4+AO4+AM4+AK4+AI4+AG4+AE4+AC4+AA4+Y4+W4+U4+S4+Q4+O4+M4+K4+I4+G4+E4+C4</f>
        <v>2.0250000000000057</v>
      </c>
      <c r="BO4" s="17" t="s">
        <v>268</v>
      </c>
      <c r="BP4" s="20" t="s">
        <v>293</v>
      </c>
    </row>
    <row r="5" spans="1:68" ht="26.25" thickBot="1">
      <c r="A5" s="10">
        <v>8007</v>
      </c>
      <c r="B5" s="10" t="s">
        <v>6</v>
      </c>
      <c r="C5" s="143">
        <f>'135%'!C5:D5+'170%'!C5:D5</f>
        <v>0</v>
      </c>
      <c r="D5" s="144" t="str">
        <f t="shared" si="0"/>
        <v>0</v>
      </c>
      <c r="E5" s="143">
        <f>'135%'!E5:F5+'170%'!E5:F5</f>
        <v>0</v>
      </c>
      <c r="F5" s="144" t="str">
        <f t="shared" si="1"/>
        <v>0</v>
      </c>
      <c r="G5" s="143">
        <f>'135%'!G5:H5+'170%'!G5:H5</f>
        <v>0</v>
      </c>
      <c r="H5" s="144" t="str">
        <f t="shared" si="2"/>
        <v>0</v>
      </c>
      <c r="I5" s="143">
        <f>'135%'!I5:J5+'170%'!I5:J5</f>
        <v>0</v>
      </c>
      <c r="J5" s="144" t="str">
        <f t="shared" si="3"/>
        <v>0</v>
      </c>
      <c r="K5" s="143">
        <f>'135%'!K5:L5+'170%'!K5:L5</f>
        <v>0</v>
      </c>
      <c r="L5" s="144" t="str">
        <f t="shared" si="4"/>
        <v>0</v>
      </c>
      <c r="M5" s="143">
        <f>'135%'!M5:N5+'170%'!M5:N5</f>
        <v>0</v>
      </c>
      <c r="N5" s="144" t="str">
        <f t="shared" si="5"/>
        <v>0</v>
      </c>
      <c r="O5" s="143">
        <f>'135%'!O5:P5+'170%'!O5:P5</f>
        <v>0.6749999999999976</v>
      </c>
      <c r="P5" s="144" t="str">
        <f t="shared" si="6"/>
        <v>0</v>
      </c>
      <c r="Q5" s="143">
        <f>'135%'!Q5:R5+'170%'!Q5:R5</f>
        <v>0</v>
      </c>
      <c r="R5" s="144" t="str">
        <f t="shared" si="7"/>
        <v>0</v>
      </c>
      <c r="S5" s="143">
        <f>'135%'!S5:T5+'170%'!S5:T5</f>
        <v>0</v>
      </c>
      <c r="T5" s="144" t="str">
        <f t="shared" si="8"/>
        <v>0</v>
      </c>
      <c r="U5" s="143">
        <f>'135%'!U5:V5+'170%'!U5:V5</f>
        <v>0</v>
      </c>
      <c r="V5" s="144" t="str">
        <f t="shared" si="9"/>
        <v>0</v>
      </c>
      <c r="W5" s="143">
        <f>'135%'!W5:X5+'170%'!W5:X5</f>
        <v>0</v>
      </c>
      <c r="X5" s="144" t="str">
        <f t="shared" si="10"/>
        <v>0</v>
      </c>
      <c r="Y5" s="143">
        <f>'135%'!Y5:Z5+'170%'!Y5:Z5</f>
        <v>0</v>
      </c>
      <c r="Z5" s="144" t="str">
        <f t="shared" si="11"/>
        <v>0</v>
      </c>
      <c r="AA5" s="143">
        <f>'135%'!AA5:AB5+'170%'!AA5:AB5</f>
        <v>0</v>
      </c>
      <c r="AB5" s="144" t="str">
        <f t="shared" si="12"/>
        <v>0</v>
      </c>
      <c r="AC5" s="143">
        <f>'135%'!AC5:AD5+'170%'!AC5:AD5</f>
        <v>0</v>
      </c>
      <c r="AD5" s="144" t="str">
        <f t="shared" si="13"/>
        <v>0</v>
      </c>
      <c r="AE5" s="143">
        <f>'135%'!AE5:AF5+'170%'!AE5:AF5</f>
        <v>0</v>
      </c>
      <c r="AF5" s="144" t="str">
        <f t="shared" si="14"/>
        <v>0</v>
      </c>
      <c r="AG5" s="143">
        <f>'135%'!AG5:AH5+'170%'!AG5:AH5</f>
        <v>0</v>
      </c>
      <c r="AH5" s="144" t="str">
        <f t="shared" si="15"/>
        <v>0</v>
      </c>
      <c r="AI5" s="143">
        <f>'135%'!AI5:AJ5+'170%'!AI5:AJ5</f>
        <v>0</v>
      </c>
      <c r="AJ5" s="144" t="str">
        <f t="shared" si="16"/>
        <v>0</v>
      </c>
      <c r="AK5" s="143">
        <f>'135%'!AK5:AL5+'170%'!AK5:AL5</f>
        <v>0</v>
      </c>
      <c r="AL5" s="144" t="str">
        <f t="shared" si="17"/>
        <v>0</v>
      </c>
      <c r="AM5" s="143">
        <f>'135%'!AM5:AN5+'170%'!AM5:AN5</f>
        <v>0</v>
      </c>
      <c r="AN5" s="144" t="str">
        <f t="shared" si="18"/>
        <v>0</v>
      </c>
      <c r="AO5" s="143">
        <f>'135%'!AO5:AP5+'170%'!AO5:AP5</f>
        <v>0</v>
      </c>
      <c r="AP5" s="144" t="str">
        <f t="shared" si="19"/>
        <v>0</v>
      </c>
      <c r="AQ5" s="143">
        <f>'135%'!AQ5:AR5+'170%'!AQ5:AR5</f>
        <v>3.5971225997855078E-15</v>
      </c>
      <c r="AR5" s="144" t="str">
        <f t="shared" si="20"/>
        <v>0</v>
      </c>
      <c r="AS5" s="143">
        <f>'135%'!AS5:AT5+'170%'!AS5:AT5</f>
        <v>0</v>
      </c>
      <c r="AT5" s="144" t="str">
        <f t="shared" si="21"/>
        <v>0</v>
      </c>
      <c r="AU5" s="143">
        <f>'135%'!AU5:AV5+'170%'!AU5:AV5</f>
        <v>0</v>
      </c>
      <c r="AV5" s="144" t="str">
        <f t="shared" si="22"/>
        <v>0</v>
      </c>
      <c r="AW5" s="143">
        <f>'135%'!AW5:AX5+'170%'!AW5:AX5</f>
        <v>0</v>
      </c>
      <c r="AX5" s="144" t="str">
        <f t="shared" si="23"/>
        <v>0</v>
      </c>
      <c r="AY5" s="143">
        <f>'135%'!AY5:AZ5+'170%'!AY5:AZ5</f>
        <v>0</v>
      </c>
      <c r="AZ5" s="144" t="str">
        <f t="shared" si="24"/>
        <v>0</v>
      </c>
      <c r="BA5" s="143">
        <f>'135%'!BA5:BB5+'170%'!BA5:BB5</f>
        <v>0</v>
      </c>
      <c r="BB5" s="144" t="str">
        <f t="shared" si="25"/>
        <v>0</v>
      </c>
      <c r="BC5" s="143">
        <f>'135%'!BC5:BD5+'170%'!BC5:BD5</f>
        <v>2.0250000000000021</v>
      </c>
      <c r="BD5" s="144" t="str">
        <f t="shared" si="26"/>
        <v>0</v>
      </c>
      <c r="BE5" s="143">
        <f>'135%'!BE5:BF5+'170%'!BE5:BF5</f>
        <v>0</v>
      </c>
      <c r="BF5" s="144" t="str">
        <f t="shared" si="27"/>
        <v>0</v>
      </c>
      <c r="BG5" s="143">
        <f>'135%'!BG5:BH5+'170%'!BG5:BH5</f>
        <v>0</v>
      </c>
      <c r="BH5" s="144" t="str">
        <f t="shared" si="28"/>
        <v>0</v>
      </c>
      <c r="BI5" s="143">
        <f>'135%'!BI5:BJ5+'170%'!BI5:BJ5</f>
        <v>0</v>
      </c>
      <c r="BJ5" s="144" t="str">
        <f t="shared" si="29"/>
        <v>0</v>
      </c>
      <c r="BK5" s="143">
        <f>'135%'!BK5:BL5+'170%'!BK5:BL5</f>
        <v>0</v>
      </c>
      <c r="BL5" s="144" t="str">
        <f t="shared" si="30"/>
        <v>0</v>
      </c>
      <c r="BM5" s="30">
        <f t="shared" si="31"/>
        <v>2.7000000000000033</v>
      </c>
      <c r="BO5" s="17" t="s">
        <v>268</v>
      </c>
      <c r="BP5" s="20" t="s">
        <v>293</v>
      </c>
    </row>
    <row r="6" spans="1:68" ht="26.25" thickBot="1">
      <c r="A6" s="10">
        <v>8008</v>
      </c>
      <c r="B6" s="10" t="s">
        <v>210</v>
      </c>
      <c r="C6" s="143">
        <f>'135%'!C6:D6+'170%'!C6:D6</f>
        <v>0</v>
      </c>
      <c r="D6" s="144" t="str">
        <f t="shared" si="0"/>
        <v>0</v>
      </c>
      <c r="E6" s="143">
        <f>'135%'!E6:F6+'170%'!E6:F6</f>
        <v>0</v>
      </c>
      <c r="F6" s="144" t="str">
        <f t="shared" si="1"/>
        <v>0</v>
      </c>
      <c r="G6" s="143">
        <f>'135%'!G6:H6+'170%'!G6:H6</f>
        <v>0</v>
      </c>
      <c r="H6" s="144" t="str">
        <f t="shared" si="2"/>
        <v>0</v>
      </c>
      <c r="I6" s="143">
        <f>'135%'!I6:J6+'170%'!I6:J6</f>
        <v>3.0333333333333359</v>
      </c>
      <c r="J6" s="144" t="str">
        <f t="shared" si="3"/>
        <v>0</v>
      </c>
      <c r="K6" s="143">
        <f>'135%'!K6:L6+'170%'!K6:L6</f>
        <v>0.45000000000000018</v>
      </c>
      <c r="L6" s="144" t="str">
        <f t="shared" si="4"/>
        <v>0</v>
      </c>
      <c r="M6" s="143">
        <f>'135%'!M6:N6+'170%'!M6:N6</f>
        <v>3.4499999999999997</v>
      </c>
      <c r="N6" s="144" t="str">
        <f t="shared" si="5"/>
        <v>0</v>
      </c>
      <c r="O6" s="143">
        <f>'135%'!O6:P6+'170%'!O6:P6</f>
        <v>0</v>
      </c>
      <c r="P6" s="144" t="str">
        <f t="shared" si="6"/>
        <v>0</v>
      </c>
      <c r="Q6" s="143">
        <f>'135%'!Q6:R6+'170%'!Q6:R6</f>
        <v>0.56250000000000167</v>
      </c>
      <c r="R6" s="144" t="str">
        <f t="shared" si="7"/>
        <v>0</v>
      </c>
      <c r="S6" s="143">
        <f>'135%'!S6:T6+'170%'!S6:T6</f>
        <v>0</v>
      </c>
      <c r="T6" s="144" t="str">
        <f t="shared" si="8"/>
        <v>0</v>
      </c>
      <c r="U6" s="143">
        <f>'135%'!U6:V6+'170%'!U6:V6</f>
        <v>0</v>
      </c>
      <c r="V6" s="144" t="str">
        <f t="shared" si="9"/>
        <v>0</v>
      </c>
      <c r="W6" s="143">
        <f>'135%'!W6:X6+'170%'!W6:X6</f>
        <v>0</v>
      </c>
      <c r="X6" s="144" t="str">
        <f t="shared" si="10"/>
        <v>0</v>
      </c>
      <c r="Y6" s="143">
        <f>'135%'!Y6:Z6+'170%'!Y6:Z6</f>
        <v>3.366666666666668</v>
      </c>
      <c r="Z6" s="144" t="str">
        <f t="shared" si="11"/>
        <v>0</v>
      </c>
      <c r="AA6" s="143">
        <f>'135%'!AA6:AB6+'170%'!AA6:AB6</f>
        <v>0.78749999999999709</v>
      </c>
      <c r="AB6" s="144" t="str">
        <f t="shared" si="12"/>
        <v>0</v>
      </c>
      <c r="AC6" s="143">
        <f>'135%'!AC6:AD6+'170%'!AC6:AD6</f>
        <v>0.11249999999999961</v>
      </c>
      <c r="AD6" s="144" t="str">
        <f t="shared" si="13"/>
        <v>0</v>
      </c>
      <c r="AE6" s="143">
        <f>'135%'!AE6:AF6+'170%'!AE6:AF6</f>
        <v>0.33750000000000063</v>
      </c>
      <c r="AF6" s="144" t="str">
        <f t="shared" si="14"/>
        <v>0</v>
      </c>
      <c r="AG6" s="143">
        <f>'135%'!AG6:AH6+'170%'!AG6:AH6</f>
        <v>0</v>
      </c>
      <c r="AH6" s="144" t="str">
        <f t="shared" si="15"/>
        <v>0</v>
      </c>
      <c r="AI6" s="143">
        <f>'135%'!AI6:AJ6+'170%'!AI6:AJ6</f>
        <v>0</v>
      </c>
      <c r="AJ6" s="144" t="str">
        <f t="shared" si="16"/>
        <v>0</v>
      </c>
      <c r="AK6" s="143">
        <f>'135%'!AK6:AL6+'170%'!AK6:AL6</f>
        <v>0</v>
      </c>
      <c r="AL6" s="144" t="str">
        <f t="shared" si="17"/>
        <v>0</v>
      </c>
      <c r="AM6" s="143">
        <f>'135%'!AM6:AN6+'170%'!AM6:AN6</f>
        <v>0.67499999999999938</v>
      </c>
      <c r="AN6" s="144" t="str">
        <f t="shared" si="18"/>
        <v>0</v>
      </c>
      <c r="AO6" s="143">
        <f>'135%'!AO6:AP6+'170%'!AO6:AP6</f>
        <v>3.2833333333333337</v>
      </c>
      <c r="AP6" s="144" t="str">
        <f t="shared" si="19"/>
        <v>0</v>
      </c>
      <c r="AQ6" s="143">
        <f>'135%'!AQ6:AR6+'170%'!AQ6:AR6</f>
        <v>3.2000000000000006</v>
      </c>
      <c r="AR6" s="144" t="str">
        <f t="shared" si="20"/>
        <v>0</v>
      </c>
      <c r="AS6" s="143">
        <f>'135%'!AS6:AT6+'170%'!AS6:AT6</f>
        <v>0</v>
      </c>
      <c r="AT6" s="144" t="str">
        <f t="shared" si="21"/>
        <v>0</v>
      </c>
      <c r="AU6" s="143">
        <f>'135%'!AU6:AV6+'170%'!AU6:AV6</f>
        <v>0</v>
      </c>
      <c r="AV6" s="144" t="str">
        <f t="shared" si="22"/>
        <v>0</v>
      </c>
      <c r="AW6" s="143">
        <f>'135%'!AW6:AX6+'170%'!AW6:AX6</f>
        <v>0</v>
      </c>
      <c r="AX6" s="144" t="str">
        <f t="shared" si="23"/>
        <v>0</v>
      </c>
      <c r="AY6" s="143">
        <f>'135%'!AY6:AZ6+'170%'!AY6:AZ6</f>
        <v>3.366666666666668</v>
      </c>
      <c r="AZ6" s="144" t="str">
        <f t="shared" si="24"/>
        <v>0</v>
      </c>
      <c r="BA6" s="143">
        <f>'135%'!BA6:BB6+'170%'!BA6:BB6</f>
        <v>3.3666666666666694</v>
      </c>
      <c r="BB6" s="144" t="str">
        <f t="shared" si="25"/>
        <v>0</v>
      </c>
      <c r="BC6" s="143">
        <f>'135%'!BC6:BD6+'170%'!BC6:BD6</f>
        <v>3.4499999999999997</v>
      </c>
      <c r="BD6" s="144" t="str">
        <f t="shared" si="26"/>
        <v>0</v>
      </c>
      <c r="BE6" s="143">
        <f>'135%'!BE6:BF6+'170%'!BE6:BF6</f>
        <v>2.7833333333333314</v>
      </c>
      <c r="BF6" s="144" t="str">
        <f t="shared" si="27"/>
        <v>0</v>
      </c>
      <c r="BG6" s="143">
        <f>'135%'!BG6:BH6+'170%'!BG6:BH6</f>
        <v>0</v>
      </c>
      <c r="BH6" s="144" t="str">
        <f t="shared" si="28"/>
        <v>0</v>
      </c>
      <c r="BI6" s="143">
        <f>'135%'!BI6:BJ6+'170%'!BI6:BJ6</f>
        <v>0</v>
      </c>
      <c r="BJ6" s="144" t="str">
        <f t="shared" si="29"/>
        <v>0</v>
      </c>
      <c r="BK6" s="143">
        <f>'135%'!BK6:BL6+'170%'!BK6:BL6</f>
        <v>0</v>
      </c>
      <c r="BL6" s="144" t="str">
        <f t="shared" si="30"/>
        <v>0</v>
      </c>
      <c r="BM6" s="30">
        <f t="shared" si="31"/>
        <v>32.225000000000009</v>
      </c>
      <c r="BO6" s="17" t="s">
        <v>269</v>
      </c>
      <c r="BP6" s="20" t="s">
        <v>293</v>
      </c>
    </row>
    <row r="7" spans="1:68" ht="26.25" thickBot="1">
      <c r="A7" s="10">
        <v>8030</v>
      </c>
      <c r="B7" s="10" t="s">
        <v>8</v>
      </c>
      <c r="C7" s="143">
        <f>'135%'!C7:D7+'170%'!C7:D7</f>
        <v>0</v>
      </c>
      <c r="D7" s="144" t="str">
        <f t="shared" si="0"/>
        <v>0</v>
      </c>
      <c r="E7" s="143">
        <f>'135%'!E7:F7+'170%'!E7:F7</f>
        <v>0</v>
      </c>
      <c r="F7" s="144" t="str">
        <f t="shared" si="1"/>
        <v>0</v>
      </c>
      <c r="G7" s="143">
        <f>'135%'!G7:H7+'170%'!G7:H7</f>
        <v>0</v>
      </c>
      <c r="H7" s="144" t="str">
        <f t="shared" si="2"/>
        <v>0</v>
      </c>
      <c r="I7" s="143">
        <f>'135%'!I7:J7+'170%'!I7:J7</f>
        <v>0</v>
      </c>
      <c r="J7" s="144" t="str">
        <f t="shared" si="3"/>
        <v>0</v>
      </c>
      <c r="K7" s="143">
        <f>'135%'!K7:L7+'170%'!K7:L7</f>
        <v>0</v>
      </c>
      <c r="L7" s="144" t="str">
        <f t="shared" si="4"/>
        <v>0</v>
      </c>
      <c r="M7" s="143">
        <f>'135%'!M7:N7+'170%'!M7:N7</f>
        <v>0</v>
      </c>
      <c r="N7" s="144" t="str">
        <f t="shared" si="5"/>
        <v>0</v>
      </c>
      <c r="O7" s="143">
        <f>'135%'!O7:P7+'170%'!O7:P7</f>
        <v>0</v>
      </c>
      <c r="P7" s="144" t="str">
        <f t="shared" si="6"/>
        <v>0</v>
      </c>
      <c r="Q7" s="143">
        <f>'135%'!Q7:R7+'170%'!Q7:R7</f>
        <v>0</v>
      </c>
      <c r="R7" s="144" t="str">
        <f t="shared" si="7"/>
        <v>0</v>
      </c>
      <c r="S7" s="143">
        <f>'135%'!S7:T7+'170%'!S7:T7</f>
        <v>0</v>
      </c>
      <c r="T7" s="144" t="str">
        <f t="shared" si="8"/>
        <v>0</v>
      </c>
      <c r="U7" s="143">
        <f>'135%'!U7:V7+'170%'!U7:V7</f>
        <v>0</v>
      </c>
      <c r="V7" s="144" t="str">
        <f t="shared" si="9"/>
        <v>0</v>
      </c>
      <c r="W7" s="143">
        <f>'135%'!W7:X7+'170%'!W7:X7</f>
        <v>0</v>
      </c>
      <c r="X7" s="144" t="str">
        <f t="shared" si="10"/>
        <v>0</v>
      </c>
      <c r="Y7" s="143">
        <f>'135%'!Y7:Z7+'170%'!Y7:Z7</f>
        <v>0</v>
      </c>
      <c r="Z7" s="144" t="str">
        <f t="shared" si="11"/>
        <v>0</v>
      </c>
      <c r="AA7" s="143">
        <f>'135%'!AA7:AB7+'170%'!AA7:AB7</f>
        <v>0</v>
      </c>
      <c r="AB7" s="144" t="str">
        <f t="shared" si="12"/>
        <v>0</v>
      </c>
      <c r="AC7" s="143">
        <f>'135%'!AC7:AD7+'170%'!AC7:AD7</f>
        <v>0</v>
      </c>
      <c r="AD7" s="144" t="str">
        <f t="shared" si="13"/>
        <v>0</v>
      </c>
      <c r="AE7" s="143">
        <f>'135%'!AE7:AF7+'170%'!AE7:AF7</f>
        <v>0</v>
      </c>
      <c r="AF7" s="144" t="str">
        <f t="shared" si="14"/>
        <v>0</v>
      </c>
      <c r="AG7" s="143">
        <f>'135%'!AG7:AH7+'170%'!AG7:AH7</f>
        <v>0</v>
      </c>
      <c r="AH7" s="144" t="str">
        <f t="shared" si="15"/>
        <v>0</v>
      </c>
      <c r="AI7" s="143">
        <f>'135%'!AI7:AJ7+'170%'!AI7:AJ7</f>
        <v>0</v>
      </c>
      <c r="AJ7" s="144" t="str">
        <f t="shared" si="16"/>
        <v>0</v>
      </c>
      <c r="AK7" s="143">
        <f>'135%'!AK7:AL7+'170%'!AK7:AL7</f>
        <v>0</v>
      </c>
      <c r="AL7" s="144" t="str">
        <f t="shared" si="17"/>
        <v>0</v>
      </c>
      <c r="AM7" s="143">
        <f>'135%'!AM7:AN7+'170%'!AM7:AN7</f>
        <v>0</v>
      </c>
      <c r="AN7" s="144" t="str">
        <f t="shared" si="18"/>
        <v>0</v>
      </c>
      <c r="AO7" s="143">
        <f>'135%'!AO7:AP7+'170%'!AO7:AP7</f>
        <v>0</v>
      </c>
      <c r="AP7" s="144" t="str">
        <f t="shared" si="19"/>
        <v>0</v>
      </c>
      <c r="AQ7" s="143">
        <f>'135%'!AQ7:AR7+'170%'!AQ7:AR7</f>
        <v>0</v>
      </c>
      <c r="AR7" s="144" t="str">
        <f t="shared" si="20"/>
        <v>0</v>
      </c>
      <c r="AS7" s="143">
        <f>'135%'!AS7:AT7+'170%'!AS7:AT7</f>
        <v>0</v>
      </c>
      <c r="AT7" s="144" t="str">
        <f t="shared" si="21"/>
        <v>0</v>
      </c>
      <c r="AU7" s="143">
        <f>'135%'!AU7:AV7+'170%'!AU7:AV7</f>
        <v>0</v>
      </c>
      <c r="AV7" s="144" t="str">
        <f t="shared" si="22"/>
        <v>0</v>
      </c>
      <c r="AW7" s="143">
        <f>'135%'!AW7:AX7+'170%'!AW7:AX7</f>
        <v>0</v>
      </c>
      <c r="AX7" s="144" t="str">
        <f t="shared" si="23"/>
        <v>0</v>
      </c>
      <c r="AY7" s="143">
        <f>'135%'!AY7:AZ7+'170%'!AY7:AZ7</f>
        <v>0</v>
      </c>
      <c r="AZ7" s="144" t="str">
        <f t="shared" si="24"/>
        <v>0</v>
      </c>
      <c r="BA7" s="143">
        <f>'135%'!BA7:BB7+'170%'!BA7:BB7</f>
        <v>0</v>
      </c>
      <c r="BB7" s="144" t="str">
        <f t="shared" si="25"/>
        <v>0</v>
      </c>
      <c r="BC7" s="143">
        <f>'135%'!BC7:BD7+'170%'!BC7:BD7</f>
        <v>0</v>
      </c>
      <c r="BD7" s="144" t="str">
        <f t="shared" si="26"/>
        <v>0</v>
      </c>
      <c r="BE7" s="143">
        <f>'135%'!BE7:BF7+'170%'!BE7:BF7</f>
        <v>0</v>
      </c>
      <c r="BF7" s="144" t="str">
        <f t="shared" si="27"/>
        <v>0</v>
      </c>
      <c r="BG7" s="143">
        <f>'135%'!BG7:BH7+'170%'!BG7:BH7</f>
        <v>0</v>
      </c>
      <c r="BH7" s="144" t="str">
        <f t="shared" si="28"/>
        <v>0</v>
      </c>
      <c r="BI7" s="143">
        <f>'135%'!BI7:BJ7+'170%'!BI7:BJ7</f>
        <v>0</v>
      </c>
      <c r="BJ7" s="144" t="str">
        <f t="shared" si="29"/>
        <v>0</v>
      </c>
      <c r="BK7" s="143">
        <f>'135%'!BK7:BL7+'170%'!BK7:BL7</f>
        <v>0</v>
      </c>
      <c r="BL7" s="144" t="str">
        <f t="shared" si="30"/>
        <v>0</v>
      </c>
      <c r="BM7" s="30">
        <f t="shared" si="31"/>
        <v>0</v>
      </c>
      <c r="BO7" s="17" t="s">
        <v>270</v>
      </c>
      <c r="BP7" s="20" t="s">
        <v>294</v>
      </c>
    </row>
    <row r="8" spans="1:68" ht="26.25" thickBot="1">
      <c r="A8" s="10">
        <v>8031</v>
      </c>
      <c r="B8" s="10" t="s">
        <v>9</v>
      </c>
      <c r="C8" s="143">
        <f>'135%'!C8:D8+'170%'!C8:D8</f>
        <v>0</v>
      </c>
      <c r="D8" s="144" t="str">
        <f t="shared" si="0"/>
        <v>0</v>
      </c>
      <c r="E8" s="143">
        <f>'135%'!E8:F8+'170%'!E8:F8</f>
        <v>0</v>
      </c>
      <c r="F8" s="144" t="str">
        <f t="shared" si="1"/>
        <v>0</v>
      </c>
      <c r="G8" s="143">
        <f>'135%'!G8:H8+'170%'!G8:H8</f>
        <v>0</v>
      </c>
      <c r="H8" s="144" t="str">
        <f t="shared" si="2"/>
        <v>0</v>
      </c>
      <c r="I8" s="143">
        <f>'135%'!I8:J8+'170%'!I8:J8</f>
        <v>0</v>
      </c>
      <c r="J8" s="144" t="str">
        <f t="shared" si="3"/>
        <v>0</v>
      </c>
      <c r="K8" s="143">
        <f>'135%'!K8:L8+'170%'!K8:L8</f>
        <v>0.1125000000000014</v>
      </c>
      <c r="L8" s="144" t="str">
        <f t="shared" si="4"/>
        <v>0</v>
      </c>
      <c r="M8" s="143">
        <f>'135%'!M8:N8+'170%'!M8:N8</f>
        <v>1.1250000000000016</v>
      </c>
      <c r="N8" s="144" t="str">
        <f t="shared" si="5"/>
        <v>0</v>
      </c>
      <c r="O8" s="143">
        <f>'135%'!O8:P8+'170%'!O8:P8</f>
        <v>0.1125000000000014</v>
      </c>
      <c r="P8" s="144" t="str">
        <f t="shared" si="6"/>
        <v>0</v>
      </c>
      <c r="Q8" s="143">
        <f>'135%'!Q8:R8+'170%'!Q8:R8</f>
        <v>0.22500000000000281</v>
      </c>
      <c r="R8" s="144" t="str">
        <f t="shared" si="7"/>
        <v>0</v>
      </c>
      <c r="S8" s="143">
        <f>'135%'!S8:T8+'170%'!S8:T8</f>
        <v>0</v>
      </c>
      <c r="T8" s="144" t="str">
        <f t="shared" si="8"/>
        <v>0</v>
      </c>
      <c r="U8" s="143">
        <f>'135%'!U8:V8+'170%'!U8:V8</f>
        <v>0</v>
      </c>
      <c r="V8" s="144" t="str">
        <f t="shared" si="9"/>
        <v>0</v>
      </c>
      <c r="W8" s="143">
        <f>'135%'!W8:X8+'170%'!W8:X8</f>
        <v>0.33750000000000241</v>
      </c>
      <c r="X8" s="144" t="str">
        <f t="shared" si="10"/>
        <v>0</v>
      </c>
      <c r="Y8" s="143">
        <f>'135%'!Y8:Z8+'170%'!Y8:Z8</f>
        <v>0</v>
      </c>
      <c r="Z8" s="144" t="str">
        <f t="shared" si="11"/>
        <v>0</v>
      </c>
      <c r="AA8" s="143">
        <f>'135%'!AA8:AB8+'170%'!AA8:AB8</f>
        <v>0.1125000000000014</v>
      </c>
      <c r="AB8" s="144" t="str">
        <f t="shared" si="12"/>
        <v>0</v>
      </c>
      <c r="AC8" s="143">
        <f>'135%'!AC8:AD8+'170%'!AC8:AD8</f>
        <v>0</v>
      </c>
      <c r="AD8" s="144" t="str">
        <f t="shared" si="13"/>
        <v>0</v>
      </c>
      <c r="AE8" s="143">
        <f>'135%'!AE8:AF8+'170%'!AE8:AF8</f>
        <v>0</v>
      </c>
      <c r="AF8" s="144" t="str">
        <f t="shared" si="14"/>
        <v>0</v>
      </c>
      <c r="AG8" s="143">
        <f>'135%'!AG8:AH8+'170%'!AG8:AH8</f>
        <v>0</v>
      </c>
      <c r="AH8" s="144" t="str">
        <f t="shared" si="15"/>
        <v>0</v>
      </c>
      <c r="AI8" s="143">
        <f>'135%'!AI8:AJ8+'170%'!AI8:AJ8</f>
        <v>0</v>
      </c>
      <c r="AJ8" s="144" t="str">
        <f t="shared" si="16"/>
        <v>0</v>
      </c>
      <c r="AK8" s="143">
        <f>'135%'!AK8:AL8+'170%'!AK8:AL8</f>
        <v>0</v>
      </c>
      <c r="AL8" s="144" t="str">
        <f t="shared" si="17"/>
        <v>0</v>
      </c>
      <c r="AM8" s="143">
        <f>'135%'!AM8:AN8+'170%'!AM8:AN8</f>
        <v>0.33750000000000241</v>
      </c>
      <c r="AN8" s="144" t="str">
        <f t="shared" si="18"/>
        <v>0</v>
      </c>
      <c r="AO8" s="143">
        <f>'135%'!AO8:AP8+'170%'!AO8:AP8</f>
        <v>0</v>
      </c>
      <c r="AP8" s="144" t="str">
        <f t="shared" si="19"/>
        <v>0</v>
      </c>
      <c r="AQ8" s="143">
        <f>'135%'!AQ8:AR8+'170%'!AQ8:AR8</f>
        <v>0</v>
      </c>
      <c r="AR8" s="144" t="str">
        <f t="shared" si="20"/>
        <v>0</v>
      </c>
      <c r="AS8" s="143">
        <f>'135%'!AS8:AT8+'170%'!AS8:AT8</f>
        <v>0</v>
      </c>
      <c r="AT8" s="144" t="str">
        <f t="shared" si="21"/>
        <v>0</v>
      </c>
      <c r="AU8" s="143">
        <f>'135%'!AU8:AV8+'170%'!AU8:AV8</f>
        <v>0</v>
      </c>
      <c r="AV8" s="144" t="str">
        <f t="shared" si="22"/>
        <v>0</v>
      </c>
      <c r="AW8" s="143">
        <f>'135%'!AW8:AX8+'170%'!AW8:AX8</f>
        <v>0</v>
      </c>
      <c r="AX8" s="144" t="str">
        <f t="shared" si="23"/>
        <v>0</v>
      </c>
      <c r="AY8" s="143">
        <f>'135%'!AY8:AZ8+'170%'!AY8:AZ8</f>
        <v>0</v>
      </c>
      <c r="AZ8" s="144" t="str">
        <f t="shared" si="24"/>
        <v>0</v>
      </c>
      <c r="BA8" s="143">
        <f>'135%'!BA8:BB8+'170%'!BA8:BB8</f>
        <v>0</v>
      </c>
      <c r="BB8" s="144" t="str">
        <f t="shared" si="25"/>
        <v>0</v>
      </c>
      <c r="BC8" s="143">
        <f>'135%'!BC8:BD8+'170%'!BC8:BD8</f>
        <v>0</v>
      </c>
      <c r="BD8" s="144" t="str">
        <f t="shared" si="26"/>
        <v>0</v>
      </c>
      <c r="BE8" s="143">
        <f>'135%'!BE8:BF8+'170%'!BE8:BF8</f>
        <v>0</v>
      </c>
      <c r="BF8" s="144" t="str">
        <f t="shared" si="27"/>
        <v>0</v>
      </c>
      <c r="BG8" s="143">
        <f>'135%'!BG8:BH8+'170%'!BG8:BH8</f>
        <v>0</v>
      </c>
      <c r="BH8" s="144" t="str">
        <f t="shared" si="28"/>
        <v>0</v>
      </c>
      <c r="BI8" s="143">
        <f>'135%'!BI8:BJ8+'170%'!BI8:BJ8</f>
        <v>0</v>
      </c>
      <c r="BJ8" s="144" t="str">
        <f t="shared" si="29"/>
        <v>0</v>
      </c>
      <c r="BK8" s="143">
        <f>'135%'!BK8:BL8+'170%'!BK8:BL8</f>
        <v>0</v>
      </c>
      <c r="BL8" s="144" t="str">
        <f t="shared" si="30"/>
        <v>0</v>
      </c>
      <c r="BM8" s="30">
        <f t="shared" si="31"/>
        <v>2.3625000000000136</v>
      </c>
      <c r="BO8" s="17" t="s">
        <v>271</v>
      </c>
      <c r="BP8" s="20" t="s">
        <v>294</v>
      </c>
    </row>
    <row r="9" spans="1:68" ht="26.25" thickBot="1">
      <c r="A9" s="10">
        <v>8042</v>
      </c>
      <c r="B9" s="10" t="s">
        <v>10</v>
      </c>
      <c r="C9" s="143">
        <f>'135%'!C9:D9+'170%'!C9:D9</f>
        <v>0</v>
      </c>
      <c r="D9" s="144" t="str">
        <f t="shared" si="0"/>
        <v>0</v>
      </c>
      <c r="E9" s="143">
        <f>'135%'!E9:F9+'170%'!E9:F9</f>
        <v>0</v>
      </c>
      <c r="F9" s="144" t="str">
        <f t="shared" si="1"/>
        <v>0</v>
      </c>
      <c r="G9" s="143">
        <f>'135%'!G9:H9+'170%'!G9:H9</f>
        <v>0</v>
      </c>
      <c r="H9" s="144" t="str">
        <f t="shared" si="2"/>
        <v>0</v>
      </c>
      <c r="I9" s="143">
        <f>'135%'!I9:J9+'170%'!I9:J9</f>
        <v>0</v>
      </c>
      <c r="J9" s="144" t="str">
        <f t="shared" si="3"/>
        <v>0</v>
      </c>
      <c r="K9" s="143">
        <f>'135%'!K9:L9+'170%'!K9:L9</f>
        <v>0</v>
      </c>
      <c r="L9" s="144" t="str">
        <f t="shared" si="4"/>
        <v>0</v>
      </c>
      <c r="M9" s="143">
        <f>'135%'!M9:N9+'170%'!M9:N9</f>
        <v>0</v>
      </c>
      <c r="N9" s="144" t="str">
        <f t="shared" si="5"/>
        <v>0</v>
      </c>
      <c r="O9" s="143">
        <f>'135%'!O9:P9+'170%'!O9:P9</f>
        <v>1.0125000000000002</v>
      </c>
      <c r="P9" s="144" t="str">
        <f t="shared" si="6"/>
        <v>0</v>
      </c>
      <c r="Q9" s="143">
        <f>'135%'!Q9:R9+'170%'!Q9:R9</f>
        <v>0.22499999999999923</v>
      </c>
      <c r="R9" s="144" t="str">
        <f t="shared" si="7"/>
        <v>0</v>
      </c>
      <c r="S9" s="143">
        <f>'135%'!S9:T9+'170%'!S9:T9</f>
        <v>0</v>
      </c>
      <c r="T9" s="144" t="str">
        <f t="shared" si="8"/>
        <v>0</v>
      </c>
      <c r="U9" s="143">
        <f>'135%'!U9:V9+'170%'!U9:V9</f>
        <v>0</v>
      </c>
      <c r="V9" s="144" t="str">
        <f t="shared" si="9"/>
        <v>0</v>
      </c>
      <c r="W9" s="143">
        <f>'135%'!W9:X9+'170%'!W9:X9</f>
        <v>0</v>
      </c>
      <c r="X9" s="144" t="str">
        <f t="shared" si="10"/>
        <v>0</v>
      </c>
      <c r="Y9" s="143">
        <f>'135%'!Y9:Z9+'170%'!Y9:Z9</f>
        <v>0</v>
      </c>
      <c r="Z9" s="144" t="str">
        <f t="shared" si="11"/>
        <v>0</v>
      </c>
      <c r="AA9" s="143">
        <f>'135%'!AA9:AB9+'170%'!AA9:AB9</f>
        <v>0</v>
      </c>
      <c r="AB9" s="144" t="str">
        <f t="shared" si="12"/>
        <v>0</v>
      </c>
      <c r="AC9" s="143">
        <f>'135%'!AC9:AD9+'170%'!AC9:AD9</f>
        <v>0.22499999999999923</v>
      </c>
      <c r="AD9" s="144" t="str">
        <f t="shared" si="13"/>
        <v>0</v>
      </c>
      <c r="AE9" s="143">
        <f>'135%'!AE9:AF9+'170%'!AE9:AF9</f>
        <v>0</v>
      </c>
      <c r="AF9" s="144" t="str">
        <f t="shared" si="14"/>
        <v>0</v>
      </c>
      <c r="AG9" s="143">
        <f>'135%'!AG9:AH9+'170%'!AG9:AH9</f>
        <v>0</v>
      </c>
      <c r="AH9" s="144" t="str">
        <f t="shared" si="15"/>
        <v>0</v>
      </c>
      <c r="AI9" s="143">
        <f>'135%'!AI9:AJ9+'170%'!AI9:AJ9</f>
        <v>0</v>
      </c>
      <c r="AJ9" s="144" t="str">
        <f t="shared" si="16"/>
        <v>0</v>
      </c>
      <c r="AK9" s="143">
        <f>'135%'!AK9:AL9+'170%'!AK9:AL9</f>
        <v>0</v>
      </c>
      <c r="AL9" s="144" t="str">
        <f t="shared" si="17"/>
        <v>0</v>
      </c>
      <c r="AM9" s="143">
        <f>'135%'!AM9:AN9+'170%'!AM9:AN9</f>
        <v>0</v>
      </c>
      <c r="AN9" s="144" t="str">
        <f t="shared" si="18"/>
        <v>0</v>
      </c>
      <c r="AO9" s="143">
        <f>'135%'!AO9:AP9+'170%'!AO9:AP9</f>
        <v>0</v>
      </c>
      <c r="AP9" s="144" t="str">
        <f t="shared" si="19"/>
        <v>0</v>
      </c>
      <c r="AQ9" s="143">
        <f>'135%'!AQ9:AR9+'170%'!AQ9:AR9</f>
        <v>0</v>
      </c>
      <c r="AR9" s="144" t="str">
        <f t="shared" si="20"/>
        <v>0</v>
      </c>
      <c r="AS9" s="143">
        <f>'135%'!AS9:AT9+'170%'!AS9:AT9</f>
        <v>0</v>
      </c>
      <c r="AT9" s="144" t="str">
        <f t="shared" si="21"/>
        <v>0</v>
      </c>
      <c r="AU9" s="143">
        <f>'135%'!AU9:AV9+'170%'!AU9:AV9</f>
        <v>0</v>
      </c>
      <c r="AV9" s="144" t="str">
        <f t="shared" si="22"/>
        <v>0</v>
      </c>
      <c r="AW9" s="143">
        <f>'135%'!AW9:AX9+'170%'!AW9:AX9</f>
        <v>0</v>
      </c>
      <c r="AX9" s="144" t="str">
        <f t="shared" si="23"/>
        <v>0</v>
      </c>
      <c r="AY9" s="143">
        <f>'135%'!AY9:AZ9+'170%'!AY9:AZ9</f>
        <v>0</v>
      </c>
      <c r="AZ9" s="144" t="str">
        <f t="shared" si="24"/>
        <v>0</v>
      </c>
      <c r="BA9" s="143">
        <f>'135%'!BA9:BB9+'170%'!BA9:BB9</f>
        <v>0</v>
      </c>
      <c r="BB9" s="144" t="str">
        <f t="shared" si="25"/>
        <v>0</v>
      </c>
      <c r="BC9" s="143">
        <f>'135%'!BC9:BD9+'170%'!BC9:BD9</f>
        <v>0</v>
      </c>
      <c r="BD9" s="144" t="str">
        <f t="shared" si="26"/>
        <v>0</v>
      </c>
      <c r="BE9" s="143">
        <f>'135%'!BE9:BF9+'170%'!BE9:BF9</f>
        <v>0.3374999999999988</v>
      </c>
      <c r="BF9" s="144" t="str">
        <f t="shared" si="27"/>
        <v>0</v>
      </c>
      <c r="BG9" s="143">
        <f>'135%'!BG9:BH9+'170%'!BG9:BH9</f>
        <v>0</v>
      </c>
      <c r="BH9" s="144" t="str">
        <f t="shared" si="28"/>
        <v>0</v>
      </c>
      <c r="BI9" s="143">
        <f>'135%'!BI9:BJ9+'170%'!BI9:BJ9</f>
        <v>0</v>
      </c>
      <c r="BJ9" s="144" t="str">
        <f t="shared" si="29"/>
        <v>0</v>
      </c>
      <c r="BK9" s="143">
        <f>'135%'!BK9:BL9+'170%'!BK9:BL9</f>
        <v>0</v>
      </c>
      <c r="BL9" s="144" t="str">
        <f t="shared" si="30"/>
        <v>0</v>
      </c>
      <c r="BM9" s="30">
        <f t="shared" si="31"/>
        <v>1.7999999999999974</v>
      </c>
      <c r="BO9" s="17" t="s">
        <v>268</v>
      </c>
      <c r="BP9" s="20" t="s">
        <v>294</v>
      </c>
    </row>
    <row r="10" spans="1:68" ht="26.25" thickBot="1">
      <c r="A10" s="10">
        <v>8051</v>
      </c>
      <c r="B10" s="10" t="s">
        <v>11</v>
      </c>
      <c r="C10" s="143">
        <f>'135%'!C10:D10+'170%'!C10:D10</f>
        <v>0.33750000000000241</v>
      </c>
      <c r="D10" s="144" t="str">
        <f t="shared" si="0"/>
        <v>0</v>
      </c>
      <c r="E10" s="143">
        <f>'135%'!E10:F10+'170%'!E10:F10</f>
        <v>0</v>
      </c>
      <c r="F10" s="144" t="str">
        <f t="shared" si="1"/>
        <v>0</v>
      </c>
      <c r="G10" s="143">
        <f>'135%'!G10:H10+'170%'!G10:H10</f>
        <v>0</v>
      </c>
      <c r="H10" s="144" t="str">
        <f t="shared" si="2"/>
        <v>0</v>
      </c>
      <c r="I10" s="143">
        <f>'135%'!I10:J10+'170%'!I10:J10</f>
        <v>1.5750000000000017</v>
      </c>
      <c r="J10" s="144" t="str">
        <f t="shared" si="3"/>
        <v>0</v>
      </c>
      <c r="K10" s="143">
        <f>'135%'!K10:L10+'170%'!K10:L10</f>
        <v>0.67500000000000127</v>
      </c>
      <c r="L10" s="144" t="str">
        <f t="shared" si="4"/>
        <v>0</v>
      </c>
      <c r="M10" s="143">
        <f>'135%'!M10:N10+'170%'!M10:N10</f>
        <v>0.90000000000000402</v>
      </c>
      <c r="N10" s="144" t="str">
        <f t="shared" si="5"/>
        <v>0</v>
      </c>
      <c r="O10" s="143">
        <f>'135%'!O10:P10+'170%'!O10:P10</f>
        <v>0</v>
      </c>
      <c r="P10" s="144" t="str">
        <f t="shared" si="6"/>
        <v>0</v>
      </c>
      <c r="Q10" s="143">
        <f>'135%'!Q10:R10+'170%'!Q10:R10</f>
        <v>0.78749999999999709</v>
      </c>
      <c r="R10" s="144" t="str">
        <f t="shared" si="7"/>
        <v>0</v>
      </c>
      <c r="S10" s="143">
        <f>'135%'!S10:T10+'170%'!S10:T10</f>
        <v>0</v>
      </c>
      <c r="T10" s="144" t="str">
        <f t="shared" si="8"/>
        <v>0</v>
      </c>
      <c r="U10" s="143">
        <f>'135%'!U10:V10+'170%'!U10:V10</f>
        <v>0</v>
      </c>
      <c r="V10" s="144" t="str">
        <f t="shared" si="9"/>
        <v>0</v>
      </c>
      <c r="W10" s="143">
        <f>'135%'!W10:X10+'170%'!W10:X10</f>
        <v>2.4750000000000023</v>
      </c>
      <c r="X10" s="144" t="str">
        <f t="shared" si="10"/>
        <v>0</v>
      </c>
      <c r="Y10" s="143">
        <f>'135%'!Y10:Z10+'170%'!Y10:Z10</f>
        <v>0</v>
      </c>
      <c r="Z10" s="144" t="str">
        <f t="shared" si="11"/>
        <v>0</v>
      </c>
      <c r="AA10" s="143">
        <f>'135%'!AA10:AB10+'170%'!AA10:AB10</f>
        <v>1.9124999999999988</v>
      </c>
      <c r="AB10" s="144" t="str">
        <f t="shared" si="12"/>
        <v>0</v>
      </c>
      <c r="AC10" s="143">
        <f>'135%'!AC10:AD10+'170%'!AC10:AD10</f>
        <v>1.8000000000000007</v>
      </c>
      <c r="AD10" s="144" t="str">
        <f t="shared" si="13"/>
        <v>0</v>
      </c>
      <c r="AE10" s="143">
        <f>'135%'!AE10:AF10+'170%'!AE10:AF10</f>
        <v>0</v>
      </c>
      <c r="AF10" s="144" t="str">
        <f t="shared" si="14"/>
        <v>0</v>
      </c>
      <c r="AG10" s="143">
        <f>'135%'!AG10:AH10+'170%'!AG10:AH10</f>
        <v>0</v>
      </c>
      <c r="AH10" s="144" t="str">
        <f t="shared" si="15"/>
        <v>0</v>
      </c>
      <c r="AI10" s="143">
        <f>'135%'!AI10:AJ10+'170%'!AI10:AJ10</f>
        <v>0</v>
      </c>
      <c r="AJ10" s="144" t="str">
        <f t="shared" si="16"/>
        <v>0</v>
      </c>
      <c r="AK10" s="143">
        <f>'135%'!AK10:AL10+'170%'!AK10:AL10</f>
        <v>1.3499999999999988</v>
      </c>
      <c r="AL10" s="144" t="str">
        <f t="shared" si="17"/>
        <v>0</v>
      </c>
      <c r="AM10" s="143">
        <f>'135%'!AM10:AN10+'170%'!AM10:AN10</f>
        <v>2.0250000000000004</v>
      </c>
      <c r="AN10" s="144" t="str">
        <f t="shared" si="18"/>
        <v>0</v>
      </c>
      <c r="AO10" s="143">
        <f>'135%'!AO10:AP10+'170%'!AO10:AP10</f>
        <v>2.0250000000000021</v>
      </c>
      <c r="AP10" s="144" t="str">
        <f t="shared" si="19"/>
        <v>0</v>
      </c>
      <c r="AQ10" s="143">
        <f>'135%'!AQ10:AR10+'170%'!AQ10:AR10</f>
        <v>0</v>
      </c>
      <c r="AR10" s="144" t="str">
        <f t="shared" si="20"/>
        <v>0</v>
      </c>
      <c r="AS10" s="143">
        <f>'135%'!AS10:AT10+'170%'!AS10:AT10</f>
        <v>0</v>
      </c>
      <c r="AT10" s="144" t="str">
        <f t="shared" si="21"/>
        <v>0</v>
      </c>
      <c r="AU10" s="143">
        <f>'135%'!AU10:AV10+'170%'!AU10:AV10</f>
        <v>0</v>
      </c>
      <c r="AV10" s="144" t="str">
        <f t="shared" si="22"/>
        <v>0</v>
      </c>
      <c r="AW10" s="143">
        <f>'135%'!AW10:AX10+'170%'!AW10:AX10</f>
        <v>0</v>
      </c>
      <c r="AX10" s="144" t="str">
        <f t="shared" si="23"/>
        <v>0</v>
      </c>
      <c r="AY10" s="143">
        <f>'135%'!AY10:AZ10+'170%'!AY10:AZ10</f>
        <v>0.67500000000000127</v>
      </c>
      <c r="AZ10" s="144" t="str">
        <f t="shared" si="24"/>
        <v>0</v>
      </c>
      <c r="BA10" s="143">
        <f>'135%'!BA10:BB10+'170%'!BA10:BB10</f>
        <v>0</v>
      </c>
      <c r="BB10" s="144" t="str">
        <f t="shared" si="25"/>
        <v>0</v>
      </c>
      <c r="BC10" s="143">
        <f>'135%'!BC10:BD10+'170%'!BC10:BD10</f>
        <v>1.5749999999999982</v>
      </c>
      <c r="BD10" s="144" t="str">
        <f t="shared" si="26"/>
        <v>0</v>
      </c>
      <c r="BE10" s="143">
        <f>'135%'!BE10:BF10+'170%'!BE10:BF10</f>
        <v>1.8000000000000007</v>
      </c>
      <c r="BF10" s="144" t="str">
        <f t="shared" si="27"/>
        <v>0</v>
      </c>
      <c r="BG10" s="143">
        <f>'135%'!BG10:BH10+'170%'!BG10:BH10</f>
        <v>0</v>
      </c>
      <c r="BH10" s="144" t="str">
        <f t="shared" si="28"/>
        <v>0</v>
      </c>
      <c r="BI10" s="143">
        <f>'135%'!BI10:BJ10+'170%'!BI10:BJ10</f>
        <v>0</v>
      </c>
      <c r="BJ10" s="144" t="str">
        <f t="shared" si="29"/>
        <v>0</v>
      </c>
      <c r="BK10" s="143">
        <f>'135%'!BK10:BL10+'170%'!BK10:BL10</f>
        <v>0</v>
      </c>
      <c r="BL10" s="144" t="str">
        <f t="shared" si="30"/>
        <v>0</v>
      </c>
      <c r="BM10" s="30">
        <f t="shared" si="31"/>
        <v>19.912500000000012</v>
      </c>
      <c r="BO10" s="17" t="s">
        <v>269</v>
      </c>
      <c r="BP10" s="20" t="s">
        <v>376</v>
      </c>
    </row>
    <row r="11" spans="1:68" ht="26.25" thickBot="1">
      <c r="A11" s="10">
        <v>8061</v>
      </c>
      <c r="B11" s="10" t="s">
        <v>14</v>
      </c>
      <c r="C11" s="143">
        <f>'135%'!C11:D11+'170%'!C11:D11</f>
        <v>0</v>
      </c>
      <c r="D11" s="144" t="str">
        <f t="shared" si="0"/>
        <v>0</v>
      </c>
      <c r="E11" s="143">
        <f>'135%'!E11:F11+'170%'!E11:F11</f>
        <v>0</v>
      </c>
      <c r="F11" s="144" t="str">
        <f t="shared" si="1"/>
        <v>0</v>
      </c>
      <c r="G11" s="143">
        <f>'135%'!G11:H11+'170%'!G11:H11</f>
        <v>0</v>
      </c>
      <c r="H11" s="144" t="str">
        <f t="shared" si="2"/>
        <v>0</v>
      </c>
      <c r="I11" s="143">
        <f>'135%'!I11:J11+'170%'!I11:J11</f>
        <v>0</v>
      </c>
      <c r="J11" s="144" t="str">
        <f t="shared" si="3"/>
        <v>0</v>
      </c>
      <c r="K11" s="143">
        <f>'135%'!K11:L11+'170%'!K11:L11</f>
        <v>0</v>
      </c>
      <c r="L11" s="144" t="str">
        <f t="shared" si="4"/>
        <v>0</v>
      </c>
      <c r="M11" s="143">
        <f>'135%'!M11:N11+'170%'!M11:N11</f>
        <v>0</v>
      </c>
      <c r="N11" s="144" t="str">
        <f t="shared" si="5"/>
        <v>0</v>
      </c>
      <c r="O11" s="143">
        <f>'135%'!O11:P11+'170%'!O11:P11</f>
        <v>0</v>
      </c>
      <c r="P11" s="144" t="str">
        <f t="shared" si="6"/>
        <v>0</v>
      </c>
      <c r="Q11" s="143">
        <f>'135%'!Q11:R11+'170%'!Q11:R11</f>
        <v>0</v>
      </c>
      <c r="R11" s="144" t="str">
        <f t="shared" si="7"/>
        <v>0</v>
      </c>
      <c r="S11" s="143">
        <f>'135%'!S11:T11+'170%'!S11:T11</f>
        <v>0</v>
      </c>
      <c r="T11" s="144" t="str">
        <f t="shared" si="8"/>
        <v>0</v>
      </c>
      <c r="U11" s="143">
        <f>'135%'!U11:V11+'170%'!U11:V11</f>
        <v>0</v>
      </c>
      <c r="V11" s="144" t="str">
        <f t="shared" si="9"/>
        <v>0</v>
      </c>
      <c r="W11" s="143">
        <f>'135%'!W11:X11+'170%'!W11:X11</f>
        <v>0</v>
      </c>
      <c r="X11" s="144" t="str">
        <f t="shared" si="10"/>
        <v>0</v>
      </c>
      <c r="Y11" s="143">
        <f>'135%'!Y11:Z11+'170%'!Y11:Z11</f>
        <v>0.45000000000000201</v>
      </c>
      <c r="Z11" s="144" t="str">
        <f t="shared" si="11"/>
        <v>0</v>
      </c>
      <c r="AA11" s="143">
        <f>'135%'!AA11:AB11+'170%'!AA11:AB11</f>
        <v>0</v>
      </c>
      <c r="AB11" s="144" t="str">
        <f t="shared" si="12"/>
        <v>0</v>
      </c>
      <c r="AC11" s="143">
        <f>'135%'!AC11:AD11+'170%'!AC11:AD11</f>
        <v>0.225000000000001</v>
      </c>
      <c r="AD11" s="144" t="str">
        <f t="shared" si="13"/>
        <v>0</v>
      </c>
      <c r="AE11" s="143">
        <f>'135%'!AE11:AF11+'170%'!AE11:AF11</f>
        <v>0</v>
      </c>
      <c r="AF11" s="144" t="str">
        <f t="shared" si="14"/>
        <v>0</v>
      </c>
      <c r="AG11" s="143">
        <f>'135%'!AG11:AH11+'170%'!AG11:AH11</f>
        <v>0</v>
      </c>
      <c r="AH11" s="144" t="str">
        <f t="shared" si="15"/>
        <v>0</v>
      </c>
      <c r="AI11" s="143">
        <f>'135%'!AI11:AJ11+'170%'!AI11:AJ11</f>
        <v>0</v>
      </c>
      <c r="AJ11" s="144" t="str">
        <f t="shared" si="16"/>
        <v>0</v>
      </c>
      <c r="AK11" s="143">
        <f>'135%'!AK11:AL11+'170%'!AK11:AL11</f>
        <v>0</v>
      </c>
      <c r="AL11" s="144" t="str">
        <f t="shared" si="17"/>
        <v>0</v>
      </c>
      <c r="AM11" s="143">
        <f>'135%'!AM11:AN11+'170%'!AM11:AN11</f>
        <v>0.1125000000000014</v>
      </c>
      <c r="AN11" s="144" t="str">
        <f t="shared" si="18"/>
        <v>0</v>
      </c>
      <c r="AO11" s="143">
        <f>'135%'!AO11:AP11+'170%'!AO11:AP11</f>
        <v>0</v>
      </c>
      <c r="AP11" s="144" t="str">
        <f t="shared" si="19"/>
        <v>0</v>
      </c>
      <c r="AQ11" s="143">
        <f>'135%'!AQ11:AR11+'170%'!AQ11:AR11</f>
        <v>0</v>
      </c>
      <c r="AR11" s="144" t="str">
        <f t="shared" si="20"/>
        <v>0</v>
      </c>
      <c r="AS11" s="143">
        <f>'135%'!AS11:AT11+'170%'!AS11:AT11</f>
        <v>0</v>
      </c>
      <c r="AT11" s="144" t="str">
        <f t="shared" si="21"/>
        <v>0</v>
      </c>
      <c r="AU11" s="143">
        <f>'135%'!AU11:AV11+'170%'!AU11:AV11</f>
        <v>0</v>
      </c>
      <c r="AV11" s="144" t="str">
        <f t="shared" si="22"/>
        <v>0</v>
      </c>
      <c r="AW11" s="143">
        <f>'135%'!AW11:AX11+'170%'!AW11:AX11</f>
        <v>0</v>
      </c>
      <c r="AX11" s="144" t="str">
        <f t="shared" si="23"/>
        <v>0</v>
      </c>
      <c r="AY11" s="143">
        <f>'135%'!AY11:AZ11+'170%'!AY11:AZ11</f>
        <v>0</v>
      </c>
      <c r="AZ11" s="144" t="str">
        <f t="shared" si="24"/>
        <v>0</v>
      </c>
      <c r="BA11" s="143">
        <f>'135%'!BA11:BB11+'170%'!BA11:BB11</f>
        <v>0</v>
      </c>
      <c r="BB11" s="144" t="str">
        <f t="shared" si="25"/>
        <v>0</v>
      </c>
      <c r="BC11" s="143">
        <f>'135%'!BC11:BD11+'170%'!BC11:BD11</f>
        <v>0.33750000000000063</v>
      </c>
      <c r="BD11" s="144" t="str">
        <f t="shared" si="26"/>
        <v>0</v>
      </c>
      <c r="BE11" s="143">
        <f>'135%'!BE11:BF11+'170%'!BE11:BF11</f>
        <v>0</v>
      </c>
      <c r="BF11" s="144" t="str">
        <f t="shared" si="27"/>
        <v>0</v>
      </c>
      <c r="BG11" s="143">
        <f>'135%'!BG11:BH11+'170%'!BG11:BH11</f>
        <v>0</v>
      </c>
      <c r="BH11" s="144" t="str">
        <f t="shared" si="28"/>
        <v>0</v>
      </c>
      <c r="BI11" s="143">
        <f>'135%'!BI11:BJ11+'170%'!BI11:BJ11</f>
        <v>0</v>
      </c>
      <c r="BJ11" s="144" t="str">
        <f t="shared" si="29"/>
        <v>0</v>
      </c>
      <c r="BK11" s="143">
        <f>'135%'!BK11:BL11+'170%'!BK11:BL11</f>
        <v>0</v>
      </c>
      <c r="BL11" s="144" t="str">
        <f t="shared" si="30"/>
        <v>0</v>
      </c>
      <c r="BM11" s="30">
        <f t="shared" si="31"/>
        <v>1.1250000000000051</v>
      </c>
      <c r="BO11" s="17" t="s">
        <v>273</v>
      </c>
      <c r="BP11" s="20" t="s">
        <v>376</v>
      </c>
    </row>
    <row r="12" spans="1:68" ht="26.25" thickBot="1">
      <c r="A12" s="10">
        <v>8064</v>
      </c>
      <c r="B12" s="10" t="s">
        <v>15</v>
      </c>
      <c r="C12" s="143">
        <f>'135%'!C12:D12+'170%'!C12:D12</f>
        <v>0</v>
      </c>
      <c r="D12" s="144" t="str">
        <f t="shared" si="0"/>
        <v>0</v>
      </c>
      <c r="E12" s="143">
        <f>'135%'!E12:F12+'170%'!E12:F12</f>
        <v>0</v>
      </c>
      <c r="F12" s="144" t="str">
        <f t="shared" si="1"/>
        <v>0</v>
      </c>
      <c r="G12" s="143">
        <f>'135%'!G12:H12+'170%'!G12:H12</f>
        <v>0</v>
      </c>
      <c r="H12" s="144" t="str">
        <f t="shared" si="2"/>
        <v>0</v>
      </c>
      <c r="I12" s="143">
        <f>'135%'!I12:J12+'170%'!I12:J12</f>
        <v>0</v>
      </c>
      <c r="J12" s="144" t="str">
        <f t="shared" si="3"/>
        <v>0</v>
      </c>
      <c r="K12" s="143">
        <f>'135%'!K12:L12+'170%'!K12:L12</f>
        <v>0</v>
      </c>
      <c r="L12" s="144" t="str">
        <f t="shared" si="4"/>
        <v>0</v>
      </c>
      <c r="M12" s="143">
        <f>'135%'!M12:N12+'170%'!M12:N12</f>
        <v>0</v>
      </c>
      <c r="N12" s="144" t="str">
        <f t="shared" si="5"/>
        <v>0</v>
      </c>
      <c r="O12" s="143">
        <f>'135%'!O12:P12+'170%'!O12:P12</f>
        <v>3.9500000000000006</v>
      </c>
      <c r="P12" s="144" t="str">
        <f t="shared" si="6"/>
        <v>0</v>
      </c>
      <c r="Q12" s="143">
        <f>'135%'!Q12:R12+'170%'!Q12:R12</f>
        <v>1.7985612998927539E-15</v>
      </c>
      <c r="R12" s="144" t="str">
        <f t="shared" si="7"/>
        <v>0</v>
      </c>
      <c r="S12" s="143">
        <f>'135%'!S12:T12+'170%'!S12:T12</f>
        <v>0</v>
      </c>
      <c r="T12" s="144" t="str">
        <f t="shared" si="8"/>
        <v>0</v>
      </c>
      <c r="U12" s="143">
        <f>'135%'!U12:V12+'170%'!U12:V12</f>
        <v>0</v>
      </c>
      <c r="V12" s="144" t="str">
        <f t="shared" si="9"/>
        <v>0</v>
      </c>
      <c r="W12" s="143">
        <f>'135%'!W12:X12+'170%'!W12:X12</f>
        <v>0</v>
      </c>
      <c r="X12" s="144" t="str">
        <f t="shared" si="10"/>
        <v>0</v>
      </c>
      <c r="Y12" s="143">
        <f>'135%'!Y12:Z12+'170%'!Y12:Z12</f>
        <v>0.56249999999999989</v>
      </c>
      <c r="Z12" s="144" t="str">
        <f t="shared" si="11"/>
        <v>0</v>
      </c>
      <c r="AA12" s="143">
        <f>'135%'!AA12:AB12+'170%'!AA12:AB12</f>
        <v>0</v>
      </c>
      <c r="AB12" s="144" t="str">
        <f t="shared" si="12"/>
        <v>0</v>
      </c>
      <c r="AC12" s="143">
        <f>'135%'!AC12:AD12+'170%'!AC12:AD12</f>
        <v>3.5333333333333341</v>
      </c>
      <c r="AD12" s="144" t="str">
        <f t="shared" si="13"/>
        <v>0</v>
      </c>
      <c r="AE12" s="143">
        <f>'135%'!AE12:AF12+'170%'!AE12:AF12</f>
        <v>0.33750000000000241</v>
      </c>
      <c r="AF12" s="144" t="str">
        <f t="shared" si="14"/>
        <v>0</v>
      </c>
      <c r="AG12" s="143">
        <f>'135%'!AG12:AH12+'170%'!AG12:AH12</f>
        <v>0</v>
      </c>
      <c r="AH12" s="144" t="str">
        <f t="shared" si="15"/>
        <v>0</v>
      </c>
      <c r="AI12" s="143">
        <f>'135%'!AI12:AJ12+'170%'!AI12:AJ12</f>
        <v>0</v>
      </c>
      <c r="AJ12" s="144" t="str">
        <f t="shared" si="16"/>
        <v>0</v>
      </c>
      <c r="AK12" s="143">
        <f>'135%'!AK12:AL12+'170%'!AK12:AL12</f>
        <v>3.1999999999999993</v>
      </c>
      <c r="AL12" s="144" t="str">
        <f t="shared" si="17"/>
        <v>0</v>
      </c>
      <c r="AM12" s="143">
        <f>'135%'!AM12:AN12+'170%'!AM12:AN12</f>
        <v>3.3666666666666654</v>
      </c>
      <c r="AN12" s="144" t="str">
        <f t="shared" si="18"/>
        <v>0</v>
      </c>
      <c r="AO12" s="143">
        <f>'135%'!AO12:AP12+'170%'!AO12:AP12</f>
        <v>2.95</v>
      </c>
      <c r="AP12" s="144" t="str">
        <f t="shared" si="19"/>
        <v>0</v>
      </c>
      <c r="AQ12" s="143">
        <f>'135%'!AQ12:AR12+'170%'!AQ12:AR12</f>
        <v>1.3500000000000025</v>
      </c>
      <c r="AR12" s="144" t="str">
        <f t="shared" si="20"/>
        <v>0</v>
      </c>
      <c r="AS12" s="143">
        <f>'135%'!AS12:AT12+'170%'!AS12:AT12</f>
        <v>0</v>
      </c>
      <c r="AT12" s="144" t="str">
        <f t="shared" si="21"/>
        <v>0</v>
      </c>
      <c r="AU12" s="143">
        <f>'135%'!AU12:AV12+'170%'!AU12:AV12</f>
        <v>0</v>
      </c>
      <c r="AV12" s="144" t="str">
        <f t="shared" si="22"/>
        <v>0</v>
      </c>
      <c r="AW12" s="143">
        <f>'135%'!AW12:AX12+'170%'!AW12:AX12</f>
        <v>0</v>
      </c>
      <c r="AX12" s="144" t="str">
        <f t="shared" si="23"/>
        <v>0</v>
      </c>
      <c r="AY12" s="143">
        <f>'135%'!AY12:AZ12+'170%'!AY12:AZ12</f>
        <v>0.6749999999999976</v>
      </c>
      <c r="AZ12" s="144" t="str">
        <f t="shared" si="24"/>
        <v>0</v>
      </c>
      <c r="BA12" s="143">
        <f>'135%'!BA12:BB12+'170%'!BA12:BB12</f>
        <v>0</v>
      </c>
      <c r="BB12" s="144" t="str">
        <f t="shared" si="25"/>
        <v>0</v>
      </c>
      <c r="BC12" s="143">
        <f>'135%'!BC12:BD12+'170%'!BC12:BD12</f>
        <v>3.2833333333333323</v>
      </c>
      <c r="BD12" s="144" t="str">
        <f t="shared" si="26"/>
        <v>0</v>
      </c>
      <c r="BE12" s="143">
        <f>'135%'!BE12:BF12+'170%'!BE12:BF12</f>
        <v>0</v>
      </c>
      <c r="BF12" s="144" t="str">
        <f t="shared" si="27"/>
        <v>0</v>
      </c>
      <c r="BG12" s="143">
        <f>'135%'!BG12:BH12+'170%'!BG12:BH12</f>
        <v>0</v>
      </c>
      <c r="BH12" s="144" t="str">
        <f t="shared" si="28"/>
        <v>0</v>
      </c>
      <c r="BI12" s="143">
        <f>'135%'!BI12:BJ12+'170%'!BI12:BJ12</f>
        <v>0</v>
      </c>
      <c r="BJ12" s="144" t="str">
        <f t="shared" si="29"/>
        <v>0</v>
      </c>
      <c r="BK12" s="143">
        <f>'135%'!BK12:BL12+'170%'!BK12:BL12</f>
        <v>0</v>
      </c>
      <c r="BL12" s="144" t="str">
        <f t="shared" si="30"/>
        <v>0</v>
      </c>
      <c r="BM12" s="30">
        <f t="shared" si="31"/>
        <v>23.208333333333336</v>
      </c>
      <c r="BO12" s="17" t="s">
        <v>273</v>
      </c>
      <c r="BP12" s="20" t="s">
        <v>376</v>
      </c>
    </row>
    <row r="13" spans="1:68" ht="26.25" thickBot="1">
      <c r="A13" s="10">
        <v>8069</v>
      </c>
      <c r="B13" s="10" t="s">
        <v>17</v>
      </c>
      <c r="C13" s="143">
        <f>'135%'!C13:D13+'170%'!C13:D13</f>
        <v>0.225000000000001</v>
      </c>
      <c r="D13" s="144" t="str">
        <f t="shared" si="0"/>
        <v>0</v>
      </c>
      <c r="E13" s="143">
        <f>'135%'!E13:F13+'170%'!E13:F13</f>
        <v>0</v>
      </c>
      <c r="F13" s="144" t="str">
        <f t="shared" si="1"/>
        <v>0</v>
      </c>
      <c r="G13" s="143">
        <f>'135%'!G13:H13+'170%'!G13:H13</f>
        <v>1.7985612998927539E-15</v>
      </c>
      <c r="H13" s="144" t="str">
        <f t="shared" si="2"/>
        <v>0</v>
      </c>
      <c r="I13" s="143">
        <f>'135%'!I13:J13+'170%'!I13:J13</f>
        <v>1.7985612998927539E-15</v>
      </c>
      <c r="J13" s="144" t="str">
        <f t="shared" si="3"/>
        <v>0</v>
      </c>
      <c r="K13" s="143">
        <f>'135%'!K13:L13+'170%'!K13:L13</f>
        <v>0.45000000000000018</v>
      </c>
      <c r="L13" s="144" t="str">
        <f t="shared" si="4"/>
        <v>0</v>
      </c>
      <c r="M13" s="143">
        <f>'135%'!M13:N13+'170%'!M13:N13</f>
        <v>0.1125000000000014</v>
      </c>
      <c r="N13" s="144" t="str">
        <f t="shared" si="5"/>
        <v>0</v>
      </c>
      <c r="O13" s="143">
        <f>'135%'!O13:P13+'170%'!O13:P13</f>
        <v>0.45000000000000018</v>
      </c>
      <c r="P13" s="144" t="str">
        <f t="shared" si="6"/>
        <v>0</v>
      </c>
      <c r="Q13" s="143">
        <f>'135%'!Q13:R13+'170%'!Q13:R13</f>
        <v>0</v>
      </c>
      <c r="R13" s="144" t="str">
        <f t="shared" si="7"/>
        <v>0</v>
      </c>
      <c r="S13" s="143">
        <f>'135%'!S13:T13+'170%'!S13:T13</f>
        <v>0</v>
      </c>
      <c r="T13" s="144" t="str">
        <f t="shared" si="8"/>
        <v>0</v>
      </c>
      <c r="U13" s="143">
        <f>'135%'!U13:V13+'170%'!U13:V13</f>
        <v>0</v>
      </c>
      <c r="V13" s="144" t="str">
        <f t="shared" si="9"/>
        <v>0</v>
      </c>
      <c r="W13" s="143">
        <f>'135%'!W13:X13+'170%'!W13:X13</f>
        <v>0.225000000000001</v>
      </c>
      <c r="X13" s="144" t="str">
        <f t="shared" si="10"/>
        <v>0</v>
      </c>
      <c r="Y13" s="143">
        <f>'135%'!Y13:Z13+'170%'!Y13:Z13</f>
        <v>0.1125000000000014</v>
      </c>
      <c r="Z13" s="144" t="str">
        <f t="shared" si="11"/>
        <v>0</v>
      </c>
      <c r="AA13" s="143">
        <f>'135%'!AA13:AB13+'170%'!AA13:AB13</f>
        <v>0.1125000000000014</v>
      </c>
      <c r="AB13" s="144" t="str">
        <f t="shared" si="12"/>
        <v>0</v>
      </c>
      <c r="AC13" s="143">
        <f>'135%'!AC13:AD13+'170%'!AC13:AD13</f>
        <v>0.67499999999999938</v>
      </c>
      <c r="AD13" s="144" t="str">
        <f t="shared" si="13"/>
        <v>0</v>
      </c>
      <c r="AE13" s="143">
        <f>'135%'!AE13:AF13+'170%'!AE13:AF13</f>
        <v>0</v>
      </c>
      <c r="AF13" s="144" t="str">
        <f t="shared" si="14"/>
        <v>0</v>
      </c>
      <c r="AG13" s="143">
        <f>'135%'!AG13:AH13+'170%'!AG13:AH13</f>
        <v>0</v>
      </c>
      <c r="AH13" s="144" t="str">
        <f t="shared" si="15"/>
        <v>0</v>
      </c>
      <c r="AI13" s="143">
        <f>'135%'!AI13:AJ13+'170%'!AI13:AJ13</f>
        <v>0</v>
      </c>
      <c r="AJ13" s="144" t="str">
        <f t="shared" si="16"/>
        <v>0</v>
      </c>
      <c r="AK13" s="143">
        <f>'135%'!AK13:AL13+'170%'!AK13:AL13</f>
        <v>0.33750000000000063</v>
      </c>
      <c r="AL13" s="144" t="str">
        <f t="shared" si="17"/>
        <v>0</v>
      </c>
      <c r="AM13" s="143">
        <f>'135%'!AM13:AN13+'170%'!AM13:AN13</f>
        <v>3.3666666666666694</v>
      </c>
      <c r="AN13" s="144" t="str">
        <f t="shared" si="18"/>
        <v>0</v>
      </c>
      <c r="AO13" s="143">
        <f>'135%'!AO13:AP13+'170%'!AO13:AP13</f>
        <v>0.33750000000000063</v>
      </c>
      <c r="AP13" s="144" t="str">
        <f t="shared" si="19"/>
        <v>0</v>
      </c>
      <c r="AQ13" s="143">
        <f>'135%'!AQ13:AR13+'170%'!AQ13:AR13</f>
        <v>0.225000000000001</v>
      </c>
      <c r="AR13" s="144" t="str">
        <f t="shared" si="20"/>
        <v>0</v>
      </c>
      <c r="AS13" s="143">
        <f>'135%'!AS13:AT13+'170%'!AS13:AT13</f>
        <v>0</v>
      </c>
      <c r="AT13" s="144" t="str">
        <f t="shared" si="21"/>
        <v>0</v>
      </c>
      <c r="AU13" s="143">
        <f>'135%'!AU13:AV13+'170%'!AU13:AV13</f>
        <v>0</v>
      </c>
      <c r="AV13" s="144" t="str">
        <f t="shared" si="22"/>
        <v>0</v>
      </c>
      <c r="AW13" s="143">
        <f>'135%'!AW13:AX13+'170%'!AW13:AX13</f>
        <v>1.7985612998927539E-15</v>
      </c>
      <c r="AX13" s="144" t="str">
        <f t="shared" si="23"/>
        <v>0</v>
      </c>
      <c r="AY13" s="143">
        <f>'135%'!AY13:AZ13+'170%'!AY13:AZ13</f>
        <v>3.5333333333333354</v>
      </c>
      <c r="AZ13" s="144" t="str">
        <f t="shared" si="24"/>
        <v>0</v>
      </c>
      <c r="BA13" s="143">
        <f>'135%'!BA13:BB13+'170%'!BA13:BB13</f>
        <v>3.200000000000002</v>
      </c>
      <c r="BB13" s="144" t="str">
        <f t="shared" si="25"/>
        <v>0</v>
      </c>
      <c r="BC13" s="143">
        <f>'135%'!BC13:BD13+'170%'!BC13:BD13</f>
        <v>0.33750000000000063</v>
      </c>
      <c r="BD13" s="144" t="str">
        <f t="shared" si="26"/>
        <v>0</v>
      </c>
      <c r="BE13" s="143">
        <f>'135%'!BE13:BF13+'170%'!BE13:BF13</f>
        <v>0.56249999999999989</v>
      </c>
      <c r="BF13" s="144" t="str">
        <f t="shared" si="27"/>
        <v>0</v>
      </c>
      <c r="BG13" s="143">
        <f>'135%'!BG13:BH13+'170%'!BG13:BH13</f>
        <v>0</v>
      </c>
      <c r="BH13" s="144" t="str">
        <f t="shared" si="28"/>
        <v>0</v>
      </c>
      <c r="BI13" s="143">
        <f>'135%'!BI13:BJ13+'170%'!BI13:BJ13</f>
        <v>0</v>
      </c>
      <c r="BJ13" s="144" t="str">
        <f t="shared" si="29"/>
        <v>0</v>
      </c>
      <c r="BK13" s="143">
        <f>'135%'!BK13:BL13+'170%'!BK13:BL13</f>
        <v>0</v>
      </c>
      <c r="BL13" s="144" t="str">
        <f t="shared" si="30"/>
        <v>0</v>
      </c>
      <c r="BM13" s="30">
        <f t="shared" si="31"/>
        <v>14.262500000000017</v>
      </c>
      <c r="BO13" s="17" t="s">
        <v>269</v>
      </c>
      <c r="BP13" s="20" t="s">
        <v>376</v>
      </c>
    </row>
    <row r="14" spans="1:68" ht="26.25" thickBot="1">
      <c r="A14" s="10">
        <v>8070</v>
      </c>
      <c r="B14" s="10" t="s">
        <v>18</v>
      </c>
      <c r="C14" s="143">
        <f>'135%'!C14:D14+'170%'!C14:D14</f>
        <v>0</v>
      </c>
      <c r="D14" s="144" t="str">
        <f t="shared" si="0"/>
        <v>0</v>
      </c>
      <c r="E14" s="143">
        <f>'135%'!E14:F14+'170%'!E14:F14</f>
        <v>0</v>
      </c>
      <c r="F14" s="144" t="str">
        <f t="shared" si="1"/>
        <v>0</v>
      </c>
      <c r="G14" s="143">
        <f>'135%'!G14:H14+'170%'!G14:H14</f>
        <v>0</v>
      </c>
      <c r="H14" s="144" t="str">
        <f t="shared" si="2"/>
        <v>0</v>
      </c>
      <c r="I14" s="143">
        <f>'135%'!I14:J14+'170%'!I14:J14</f>
        <v>2.0250000000000004</v>
      </c>
      <c r="J14" s="144" t="str">
        <f t="shared" si="3"/>
        <v>0</v>
      </c>
      <c r="K14" s="143">
        <f>'135%'!K14:L14+'170%'!K14:L14</f>
        <v>0</v>
      </c>
      <c r="L14" s="144" t="str">
        <f t="shared" si="4"/>
        <v>0</v>
      </c>
      <c r="M14" s="143">
        <f>'135%'!M14:N14+'170%'!M14:N14</f>
        <v>0.78749999999999709</v>
      </c>
      <c r="N14" s="144" t="str">
        <f t="shared" si="5"/>
        <v>0</v>
      </c>
      <c r="O14" s="143">
        <f>'135%'!O14:P14+'170%'!O14:P14</f>
        <v>1.1249999999999998</v>
      </c>
      <c r="P14" s="144" t="str">
        <f t="shared" si="6"/>
        <v>0</v>
      </c>
      <c r="Q14" s="143">
        <f>'135%'!Q14:R14+'170%'!Q14:R14</f>
        <v>0</v>
      </c>
      <c r="R14" s="144" t="str">
        <f t="shared" si="7"/>
        <v>0</v>
      </c>
      <c r="S14" s="143">
        <f>'135%'!S14:T14+'170%'!S14:T14</f>
        <v>0</v>
      </c>
      <c r="T14" s="144" t="str">
        <f t="shared" si="8"/>
        <v>0</v>
      </c>
      <c r="U14" s="143">
        <f>'135%'!U14:V14+'170%'!U14:V14</f>
        <v>1.7985612998927539E-15</v>
      </c>
      <c r="V14" s="144" t="str">
        <f t="shared" si="9"/>
        <v>0</v>
      </c>
      <c r="W14" s="143">
        <f>'135%'!W14:X14+'170%'!W14:X14</f>
        <v>0</v>
      </c>
      <c r="X14" s="144" t="str">
        <f t="shared" si="10"/>
        <v>0</v>
      </c>
      <c r="Y14" s="143">
        <f>'135%'!Y14:Z14+'170%'!Y14:Z14</f>
        <v>1.0125000000000002</v>
      </c>
      <c r="Z14" s="144" t="str">
        <f t="shared" si="11"/>
        <v>0</v>
      </c>
      <c r="AA14" s="143">
        <f>'135%'!AA14:AB14+'170%'!AA14:AB14</f>
        <v>1.0125000000000002</v>
      </c>
      <c r="AB14" s="144" t="str">
        <f t="shared" si="12"/>
        <v>0</v>
      </c>
      <c r="AC14" s="143">
        <f>'135%'!AC14:AD14+'170%'!AC14:AD14</f>
        <v>0.67500000000000127</v>
      </c>
      <c r="AD14" s="144" t="str">
        <f t="shared" si="13"/>
        <v>0</v>
      </c>
      <c r="AE14" s="143">
        <f>'135%'!AE14:AF14+'170%'!AE14:AF14</f>
        <v>0</v>
      </c>
      <c r="AF14" s="144" t="str">
        <f t="shared" si="14"/>
        <v>0</v>
      </c>
      <c r="AG14" s="143">
        <f>'135%'!AG14:AH14+'170%'!AG14:AH14</f>
        <v>0</v>
      </c>
      <c r="AH14" s="144" t="str">
        <f t="shared" si="15"/>
        <v>0</v>
      </c>
      <c r="AI14" s="143">
        <f>'135%'!AI14:AJ14+'170%'!AI14:AJ14</f>
        <v>0</v>
      </c>
      <c r="AJ14" s="144" t="str">
        <f t="shared" si="16"/>
        <v>0</v>
      </c>
      <c r="AK14" s="143">
        <f>'135%'!AK14:AL14+'170%'!AK14:AL14</f>
        <v>0.56250000000000167</v>
      </c>
      <c r="AL14" s="144" t="str">
        <f t="shared" si="17"/>
        <v>0</v>
      </c>
      <c r="AM14" s="143">
        <f>'135%'!AM14:AN14+'170%'!AM14:AN14</f>
        <v>1.2375000000000012</v>
      </c>
      <c r="AN14" s="144" t="str">
        <f t="shared" si="18"/>
        <v>0</v>
      </c>
      <c r="AO14" s="143">
        <f>'135%'!AO14:AP14+'170%'!AO14:AP14</f>
        <v>1.1249999999999998</v>
      </c>
      <c r="AP14" s="144" t="str">
        <f t="shared" si="19"/>
        <v>0</v>
      </c>
      <c r="AQ14" s="143">
        <f>'135%'!AQ14:AR14+'170%'!AQ14:AR14</f>
        <v>1.0125000000000002</v>
      </c>
      <c r="AR14" s="144" t="str">
        <f t="shared" si="20"/>
        <v>0</v>
      </c>
      <c r="AS14" s="143">
        <f>'135%'!AS14:AT14+'170%'!AS14:AT14</f>
        <v>0</v>
      </c>
      <c r="AT14" s="144" t="str">
        <f t="shared" si="21"/>
        <v>0</v>
      </c>
      <c r="AU14" s="143">
        <f>'135%'!AU14:AV14+'170%'!AU14:AV14</f>
        <v>0</v>
      </c>
      <c r="AV14" s="144" t="str">
        <f t="shared" si="22"/>
        <v>0</v>
      </c>
      <c r="AW14" s="143">
        <f>'135%'!AW14:AX14+'170%'!AW14:AX14</f>
        <v>0</v>
      </c>
      <c r="AX14" s="144" t="str">
        <f t="shared" si="23"/>
        <v>0</v>
      </c>
      <c r="AY14" s="143">
        <f>'135%'!AY14:AZ14+'170%'!AY14:AZ14</f>
        <v>0</v>
      </c>
      <c r="AZ14" s="144" t="str">
        <f t="shared" si="24"/>
        <v>0</v>
      </c>
      <c r="BA14" s="143">
        <f>'135%'!BA14:BB14+'170%'!BA14:BB14</f>
        <v>0</v>
      </c>
      <c r="BB14" s="144" t="str">
        <f t="shared" si="25"/>
        <v>0</v>
      </c>
      <c r="BC14" s="143">
        <f>'135%'!BC14:BD14+'170%'!BC14:BD14</f>
        <v>0</v>
      </c>
      <c r="BD14" s="144" t="str">
        <f t="shared" si="26"/>
        <v>0</v>
      </c>
      <c r="BE14" s="143">
        <f>'135%'!BE14:BF14+'170%'!BE14:BF14</f>
        <v>0</v>
      </c>
      <c r="BF14" s="144" t="str">
        <f t="shared" si="27"/>
        <v>0</v>
      </c>
      <c r="BG14" s="143">
        <f>'135%'!BG14:BH14+'170%'!BG14:BH14</f>
        <v>0</v>
      </c>
      <c r="BH14" s="144" t="str">
        <f t="shared" si="28"/>
        <v>0</v>
      </c>
      <c r="BI14" s="143">
        <f>'135%'!BI14:BJ14+'170%'!BI14:BJ14</f>
        <v>0</v>
      </c>
      <c r="BJ14" s="144" t="str">
        <f t="shared" si="29"/>
        <v>0</v>
      </c>
      <c r="BK14" s="143">
        <f>'135%'!BK14:BL14+'170%'!BK14:BL14</f>
        <v>0</v>
      </c>
      <c r="BL14" s="144" t="str">
        <f t="shared" si="30"/>
        <v>0</v>
      </c>
      <c r="BM14" s="30">
        <f t="shared" si="31"/>
        <v>10.575000000000005</v>
      </c>
      <c r="BO14" s="17" t="s">
        <v>272</v>
      </c>
      <c r="BP14" s="20" t="s">
        <v>376</v>
      </c>
    </row>
    <row r="15" spans="1:68" ht="26.25" thickBot="1">
      <c r="A15" s="10">
        <v>8072</v>
      </c>
      <c r="B15" s="10" t="s">
        <v>211</v>
      </c>
      <c r="C15" s="143">
        <f>'135%'!C15:D15+'170%'!C15:D15</f>
        <v>0</v>
      </c>
      <c r="D15" s="144" t="str">
        <f t="shared" si="0"/>
        <v>0</v>
      </c>
      <c r="E15" s="143">
        <f>'135%'!E15:F15+'170%'!E15:F15</f>
        <v>0</v>
      </c>
      <c r="F15" s="144" t="str">
        <f t="shared" si="1"/>
        <v>0</v>
      </c>
      <c r="G15" s="143">
        <f>'135%'!G15:H15+'170%'!G15:H15</f>
        <v>0</v>
      </c>
      <c r="H15" s="144" t="str">
        <f t="shared" si="2"/>
        <v>0</v>
      </c>
      <c r="I15" s="143">
        <f>'135%'!I15:J15+'170%'!I15:J15</f>
        <v>0</v>
      </c>
      <c r="J15" s="144" t="str">
        <f t="shared" si="3"/>
        <v>0</v>
      </c>
      <c r="K15" s="143">
        <f>'135%'!K15:L15+'170%'!K15:L15</f>
        <v>0</v>
      </c>
      <c r="L15" s="144" t="str">
        <f t="shared" si="4"/>
        <v>0</v>
      </c>
      <c r="M15" s="143">
        <f>'135%'!M15:N15+'170%'!M15:N15</f>
        <v>0</v>
      </c>
      <c r="N15" s="144" t="str">
        <f t="shared" si="5"/>
        <v>0</v>
      </c>
      <c r="O15" s="143">
        <f>'135%'!O15:P15+'170%'!O15:P15</f>
        <v>0.11249999999999961</v>
      </c>
      <c r="P15" s="144" t="str">
        <f t="shared" si="6"/>
        <v>0</v>
      </c>
      <c r="Q15" s="143">
        <f>'135%'!Q15:R15+'170%'!Q15:R15</f>
        <v>0</v>
      </c>
      <c r="R15" s="144" t="str">
        <f t="shared" si="7"/>
        <v>0</v>
      </c>
      <c r="S15" s="143">
        <f>'135%'!S15:T15+'170%'!S15:T15</f>
        <v>0</v>
      </c>
      <c r="T15" s="144" t="str">
        <f t="shared" si="8"/>
        <v>0</v>
      </c>
      <c r="U15" s="143">
        <f>'135%'!U15:V15+'170%'!U15:V15</f>
        <v>0</v>
      </c>
      <c r="V15" s="144" t="str">
        <f t="shared" si="9"/>
        <v>0</v>
      </c>
      <c r="W15" s="143">
        <f>'135%'!W15:X15+'170%'!W15:X15</f>
        <v>0</v>
      </c>
      <c r="X15" s="144" t="str">
        <f t="shared" si="10"/>
        <v>0</v>
      </c>
      <c r="Y15" s="143">
        <f>'135%'!Y15:Z15+'170%'!Y15:Z15</f>
        <v>0</v>
      </c>
      <c r="Z15" s="144" t="str">
        <f t="shared" si="11"/>
        <v>0</v>
      </c>
      <c r="AA15" s="143">
        <f>'135%'!AA15:AB15+'170%'!AA15:AB15</f>
        <v>0</v>
      </c>
      <c r="AB15" s="144" t="str">
        <f t="shared" si="12"/>
        <v>0</v>
      </c>
      <c r="AC15" s="143">
        <f>'135%'!AC15:AD15+'170%'!AC15:AD15</f>
        <v>0</v>
      </c>
      <c r="AD15" s="144" t="str">
        <f t="shared" si="13"/>
        <v>0</v>
      </c>
      <c r="AE15" s="143">
        <f>'135%'!AE15:AF15+'170%'!AE15:AF15</f>
        <v>0</v>
      </c>
      <c r="AF15" s="144" t="str">
        <f t="shared" si="14"/>
        <v>0</v>
      </c>
      <c r="AG15" s="143">
        <f>'135%'!AG15:AH15+'170%'!AG15:AH15</f>
        <v>0</v>
      </c>
      <c r="AH15" s="144" t="str">
        <f t="shared" si="15"/>
        <v>0</v>
      </c>
      <c r="AI15" s="143">
        <f>'135%'!AI15:AJ15+'170%'!AI15:AJ15</f>
        <v>0</v>
      </c>
      <c r="AJ15" s="144" t="str">
        <f t="shared" si="16"/>
        <v>0</v>
      </c>
      <c r="AK15" s="143">
        <f>'135%'!AK15:AL15+'170%'!AK15:AL15</f>
        <v>0</v>
      </c>
      <c r="AL15" s="144" t="str">
        <f t="shared" si="17"/>
        <v>0</v>
      </c>
      <c r="AM15" s="143">
        <f>'135%'!AM15:AN15+'170%'!AM15:AN15</f>
        <v>0</v>
      </c>
      <c r="AN15" s="144" t="str">
        <f t="shared" si="18"/>
        <v>0</v>
      </c>
      <c r="AO15" s="143">
        <f>'135%'!AO15:AP15+'170%'!AO15:AP15</f>
        <v>0</v>
      </c>
      <c r="AP15" s="144" t="str">
        <f t="shared" si="19"/>
        <v>0</v>
      </c>
      <c r="AQ15" s="143">
        <f>'135%'!AQ15:AR15+'170%'!AQ15:AR15</f>
        <v>0</v>
      </c>
      <c r="AR15" s="144" t="str">
        <f t="shared" si="20"/>
        <v>0</v>
      </c>
      <c r="AS15" s="143">
        <f>'135%'!AS15:AT15+'170%'!AS15:AT15</f>
        <v>0</v>
      </c>
      <c r="AT15" s="144" t="str">
        <f t="shared" si="21"/>
        <v>0</v>
      </c>
      <c r="AU15" s="143">
        <f>'135%'!AU15:AV15+'170%'!AU15:AV15</f>
        <v>0</v>
      </c>
      <c r="AV15" s="144" t="str">
        <f t="shared" si="22"/>
        <v>0</v>
      </c>
      <c r="AW15" s="143">
        <f>'135%'!AW15:AX15+'170%'!AW15:AX15</f>
        <v>0</v>
      </c>
      <c r="AX15" s="144" t="str">
        <f t="shared" si="23"/>
        <v>0</v>
      </c>
      <c r="AY15" s="143">
        <f>'135%'!AY15:AZ15+'170%'!AY15:AZ15</f>
        <v>0</v>
      </c>
      <c r="AZ15" s="144" t="str">
        <f t="shared" si="24"/>
        <v>0</v>
      </c>
      <c r="BA15" s="143">
        <f>'135%'!BA15:BB15+'170%'!BA15:BB15</f>
        <v>0</v>
      </c>
      <c r="BB15" s="144" t="str">
        <f t="shared" si="25"/>
        <v>0</v>
      </c>
      <c r="BC15" s="143">
        <f>'135%'!BC15:BD15+'170%'!BC15:BD15</f>
        <v>0</v>
      </c>
      <c r="BD15" s="144" t="str">
        <f t="shared" si="26"/>
        <v>0</v>
      </c>
      <c r="BE15" s="143">
        <f>'135%'!BE15:BF15+'170%'!BE15:BF15</f>
        <v>0</v>
      </c>
      <c r="BF15" s="144" t="str">
        <f t="shared" si="27"/>
        <v>0</v>
      </c>
      <c r="BG15" s="143">
        <f>'135%'!BG15:BH15+'170%'!BG15:BH15</f>
        <v>0</v>
      </c>
      <c r="BH15" s="144" t="str">
        <f t="shared" si="28"/>
        <v>0</v>
      </c>
      <c r="BI15" s="143">
        <f>'135%'!BI15:BJ15+'170%'!BI15:BJ15</f>
        <v>0</v>
      </c>
      <c r="BJ15" s="144" t="str">
        <f t="shared" si="29"/>
        <v>0</v>
      </c>
      <c r="BK15" s="143">
        <f>'135%'!BK15:BL15+'170%'!BK15:BL15</f>
        <v>0</v>
      </c>
      <c r="BL15" s="144" t="str">
        <f t="shared" si="30"/>
        <v>0</v>
      </c>
      <c r="BM15" s="30">
        <f t="shared" si="31"/>
        <v>0.11249999999999961</v>
      </c>
      <c r="BO15" s="17" t="s">
        <v>274</v>
      </c>
      <c r="BP15" s="20" t="s">
        <v>376</v>
      </c>
    </row>
    <row r="16" spans="1:68" ht="26.25" thickBot="1">
      <c r="A16" s="10">
        <v>8073</v>
      </c>
      <c r="B16" s="10" t="s">
        <v>395</v>
      </c>
      <c r="C16" s="143">
        <f>'135%'!C16:D16+'170%'!C16:D16</f>
        <v>0.11249999999999961</v>
      </c>
      <c r="D16" s="144" t="str">
        <f t="shared" si="0"/>
        <v>0</v>
      </c>
      <c r="E16" s="143">
        <f>'135%'!E16:F16+'170%'!E16:F16</f>
        <v>0</v>
      </c>
      <c r="F16" s="144" t="str">
        <f t="shared" si="1"/>
        <v>0</v>
      </c>
      <c r="G16" s="143">
        <f>'135%'!G16:H16+'170%'!G16:H16</f>
        <v>0</v>
      </c>
      <c r="H16" s="144" t="str">
        <f t="shared" si="2"/>
        <v>0</v>
      </c>
      <c r="I16" s="143">
        <f>'135%'!I16:J16+'170%'!I16:J16</f>
        <v>1.2375000000000029</v>
      </c>
      <c r="J16" s="144" t="str">
        <f t="shared" si="3"/>
        <v>0</v>
      </c>
      <c r="K16" s="143">
        <f>'135%'!K16:L16+'170%'!K16:L16</f>
        <v>1.3500000000000025</v>
      </c>
      <c r="L16" s="144" t="str">
        <f t="shared" si="4"/>
        <v>0</v>
      </c>
      <c r="M16" s="143">
        <f>'135%'!M16:N16+'170%'!M16:N16</f>
        <v>1.3500000000000025</v>
      </c>
      <c r="N16" s="144" t="str">
        <f t="shared" si="5"/>
        <v>0</v>
      </c>
      <c r="O16" s="143">
        <f>'135%'!O16:P16+'170%'!O16:P16</f>
        <v>1.1249999999999998</v>
      </c>
      <c r="P16" s="144" t="str">
        <f t="shared" si="6"/>
        <v>0</v>
      </c>
      <c r="Q16" s="143">
        <f>'135%'!Q16:R16+'170%'!Q16:R16</f>
        <v>0.3374999999999988</v>
      </c>
      <c r="R16" s="144" t="str">
        <f t="shared" si="7"/>
        <v>0</v>
      </c>
      <c r="S16" s="143">
        <f>'135%'!S16:T16+'170%'!S16:T16</f>
        <v>0</v>
      </c>
      <c r="T16" s="144" t="str">
        <f t="shared" si="8"/>
        <v>0</v>
      </c>
      <c r="U16" s="143">
        <f>'135%'!U16:V16+'170%'!U16:V16</f>
        <v>0</v>
      </c>
      <c r="V16" s="144" t="str">
        <f t="shared" si="9"/>
        <v>0</v>
      </c>
      <c r="W16" s="143">
        <f>'135%'!W16:X16+'170%'!W16:X16</f>
        <v>1.4624999999999986</v>
      </c>
      <c r="X16" s="144" t="str">
        <f t="shared" si="10"/>
        <v>0</v>
      </c>
      <c r="Y16" s="143">
        <f>'135%'!Y16:Z16+'170%'!Y16:Z16</f>
        <v>0</v>
      </c>
      <c r="Z16" s="144" t="str">
        <f t="shared" si="11"/>
        <v>0</v>
      </c>
      <c r="AA16" s="143">
        <f>'135%'!AA16:AB16+'170%'!AA16:AB16</f>
        <v>1.6875000000000013</v>
      </c>
      <c r="AB16" s="144" t="str">
        <f t="shared" si="12"/>
        <v>0</v>
      </c>
      <c r="AC16" s="143">
        <f>'135%'!AC16:AD16+'170%'!AC16:AD16</f>
        <v>1.5749999999999982</v>
      </c>
      <c r="AD16" s="144" t="str">
        <f t="shared" si="13"/>
        <v>0</v>
      </c>
      <c r="AE16" s="143">
        <f>'135%'!AE16:AF16+'170%'!AE16:AF16</f>
        <v>0.44999999999999846</v>
      </c>
      <c r="AF16" s="144" t="str">
        <f t="shared" si="14"/>
        <v>0</v>
      </c>
      <c r="AG16" s="143">
        <f>'135%'!AG16:AH16+'170%'!AG16:AH16</f>
        <v>0</v>
      </c>
      <c r="AH16" s="144" t="str">
        <f t="shared" si="15"/>
        <v>0</v>
      </c>
      <c r="AI16" s="143">
        <f>'135%'!AI16:AJ16+'170%'!AI16:AJ16</f>
        <v>0</v>
      </c>
      <c r="AJ16" s="144" t="str">
        <f t="shared" si="16"/>
        <v>0</v>
      </c>
      <c r="AK16" s="143">
        <f>'135%'!AK16:AL16+'170%'!AK16:AL16</f>
        <v>0</v>
      </c>
      <c r="AL16" s="144" t="str">
        <f t="shared" si="17"/>
        <v>0</v>
      </c>
      <c r="AM16" s="143">
        <f>'135%'!AM16:AN16+'170%'!AM16:AN16</f>
        <v>0</v>
      </c>
      <c r="AN16" s="144" t="str">
        <f t="shared" si="18"/>
        <v>0</v>
      </c>
      <c r="AO16" s="143">
        <f>'135%'!AO16:AP16+'170%'!AO16:AP16</f>
        <v>1.912499999999997</v>
      </c>
      <c r="AP16" s="144" t="str">
        <f t="shared" si="19"/>
        <v>0</v>
      </c>
      <c r="AQ16" s="143">
        <f>'135%'!AQ16:AR16+'170%'!AQ16:AR16</f>
        <v>1.3500000000000025</v>
      </c>
      <c r="AR16" s="144" t="str">
        <f t="shared" si="20"/>
        <v>0</v>
      </c>
      <c r="AS16" s="143">
        <f>'135%'!AS16:AT16+'170%'!AS16:AT16</f>
        <v>0</v>
      </c>
      <c r="AT16" s="144" t="str">
        <f t="shared" si="21"/>
        <v>0</v>
      </c>
      <c r="AU16" s="143">
        <f>'135%'!AU16:AV16+'170%'!AU16:AV16</f>
        <v>0</v>
      </c>
      <c r="AV16" s="144" t="str">
        <f t="shared" si="22"/>
        <v>0</v>
      </c>
      <c r="AW16" s="143">
        <f>'135%'!AW16:AX16+'170%'!AW16:AX16</f>
        <v>0</v>
      </c>
      <c r="AX16" s="144" t="str">
        <f t="shared" si="23"/>
        <v>0</v>
      </c>
      <c r="AY16" s="143">
        <f>'135%'!AY16:AZ16+'170%'!AY16:AZ16</f>
        <v>2.0250000000000004</v>
      </c>
      <c r="AZ16" s="144" t="str">
        <f t="shared" si="24"/>
        <v>0</v>
      </c>
      <c r="BA16" s="143">
        <f>'135%'!BA16:BB16+'170%'!BA16:BB16</f>
        <v>1.2375000000000029</v>
      </c>
      <c r="BB16" s="144" t="str">
        <f t="shared" si="25"/>
        <v>0</v>
      </c>
      <c r="BC16" s="143">
        <f>'135%'!BC16:BD16+'170%'!BC16:BD16</f>
        <v>1.4625000000000039</v>
      </c>
      <c r="BD16" s="144" t="str">
        <f t="shared" si="26"/>
        <v>0</v>
      </c>
      <c r="BE16" s="143">
        <f>'135%'!BE16:BF16+'170%'!BE16:BF16</f>
        <v>1.8000000000000007</v>
      </c>
      <c r="BF16" s="144" t="str">
        <f t="shared" si="27"/>
        <v>0</v>
      </c>
      <c r="BG16" s="143">
        <f>'135%'!BG16:BH16+'170%'!BG16:BH16</f>
        <v>0.78750000000000087</v>
      </c>
      <c r="BH16" s="144" t="str">
        <f t="shared" si="28"/>
        <v>0</v>
      </c>
      <c r="BI16" s="143">
        <f>'135%'!BI16:BJ16+'170%'!BI16:BJ16</f>
        <v>0</v>
      </c>
      <c r="BJ16" s="144" t="str">
        <f t="shared" si="29"/>
        <v>0</v>
      </c>
      <c r="BK16" s="143">
        <f>'135%'!BK16:BL16+'170%'!BK16:BL16</f>
        <v>0</v>
      </c>
      <c r="BL16" s="144" t="str">
        <f t="shared" si="30"/>
        <v>0</v>
      </c>
      <c r="BM16" s="30">
        <f t="shared" si="31"/>
        <v>21.262500000000014</v>
      </c>
      <c r="BO16" s="17" t="s">
        <v>268</v>
      </c>
      <c r="BP16" s="20" t="s">
        <v>377</v>
      </c>
    </row>
    <row r="17" spans="1:68" ht="26.25" thickBot="1">
      <c r="A17" s="10">
        <v>8074</v>
      </c>
      <c r="B17" s="10" t="s">
        <v>19</v>
      </c>
      <c r="C17" s="143">
        <f>'135%'!C17:D17+'170%'!C17:D17</f>
        <v>0</v>
      </c>
      <c r="D17" s="144" t="str">
        <f t="shared" si="0"/>
        <v>0</v>
      </c>
      <c r="E17" s="143">
        <f>'135%'!E17:F17+'170%'!E17:F17</f>
        <v>0</v>
      </c>
      <c r="F17" s="144" t="str">
        <f t="shared" si="1"/>
        <v>0</v>
      </c>
      <c r="G17" s="143">
        <f>'135%'!G17:H17+'170%'!G17:H17</f>
        <v>0</v>
      </c>
      <c r="H17" s="144" t="str">
        <f t="shared" si="2"/>
        <v>0</v>
      </c>
      <c r="I17" s="143">
        <f>'135%'!I17:J17+'170%'!I17:J17</f>
        <v>0.67500000000000127</v>
      </c>
      <c r="J17" s="144" t="str">
        <f t="shared" si="3"/>
        <v>0</v>
      </c>
      <c r="K17" s="143">
        <f>'135%'!K17:L17+'170%'!K17:L17</f>
        <v>0.67499999999999938</v>
      </c>
      <c r="L17" s="144" t="str">
        <f t="shared" si="4"/>
        <v>0</v>
      </c>
      <c r="M17" s="143">
        <f>'135%'!M17:N17+'170%'!M17:N17</f>
        <v>0.56250000000000167</v>
      </c>
      <c r="N17" s="144" t="str">
        <f t="shared" si="5"/>
        <v>0</v>
      </c>
      <c r="O17" s="143">
        <f>'135%'!O17:P17+'170%'!O17:P17</f>
        <v>0</v>
      </c>
      <c r="P17" s="144" t="str">
        <f t="shared" si="6"/>
        <v>0</v>
      </c>
      <c r="Q17" s="143">
        <f>'135%'!Q17:R17+'170%'!Q17:R17</f>
        <v>0</v>
      </c>
      <c r="R17" s="144" t="str">
        <f t="shared" si="7"/>
        <v>0</v>
      </c>
      <c r="S17" s="143">
        <f>'135%'!S17:T17+'170%'!S17:T17</f>
        <v>0</v>
      </c>
      <c r="T17" s="144" t="str">
        <f t="shared" si="8"/>
        <v>0</v>
      </c>
      <c r="U17" s="143">
        <f>'135%'!U17:V17+'170%'!U17:V17</f>
        <v>0</v>
      </c>
      <c r="V17" s="144" t="str">
        <f t="shared" si="9"/>
        <v>0</v>
      </c>
      <c r="W17" s="143">
        <f>'135%'!W17:X17+'170%'!W17:X17</f>
        <v>0</v>
      </c>
      <c r="X17" s="144" t="str">
        <f t="shared" si="10"/>
        <v>0</v>
      </c>
      <c r="Y17" s="143">
        <f>'135%'!Y17:Z17+'170%'!Y17:Z17</f>
        <v>0</v>
      </c>
      <c r="Z17" s="144" t="str">
        <f t="shared" si="11"/>
        <v>0</v>
      </c>
      <c r="AA17" s="143">
        <f>'135%'!AA17:AB17+'170%'!AA17:AB17</f>
        <v>0.45000000000000018</v>
      </c>
      <c r="AB17" s="144" t="str">
        <f t="shared" si="12"/>
        <v>0</v>
      </c>
      <c r="AC17" s="143">
        <f>'135%'!AC17:AD17+'170%'!AC17:AD17</f>
        <v>0</v>
      </c>
      <c r="AD17" s="144" t="str">
        <f t="shared" si="13"/>
        <v>0</v>
      </c>
      <c r="AE17" s="143">
        <f>'135%'!AE17:AF17+'170%'!AE17:AF17</f>
        <v>0</v>
      </c>
      <c r="AF17" s="144" t="str">
        <f t="shared" si="14"/>
        <v>0</v>
      </c>
      <c r="AG17" s="143">
        <f>'135%'!AG17:AH17+'170%'!AG17:AH17</f>
        <v>0</v>
      </c>
      <c r="AH17" s="144" t="str">
        <f t="shared" si="15"/>
        <v>0</v>
      </c>
      <c r="AI17" s="143">
        <f>'135%'!AI17:AJ17+'170%'!AI17:AJ17</f>
        <v>0</v>
      </c>
      <c r="AJ17" s="144" t="str">
        <f t="shared" si="16"/>
        <v>0</v>
      </c>
      <c r="AK17" s="143">
        <f>'135%'!AK17:AL17+'170%'!AK17:AL17</f>
        <v>0</v>
      </c>
      <c r="AL17" s="144" t="str">
        <f t="shared" si="17"/>
        <v>0</v>
      </c>
      <c r="AM17" s="143">
        <f>'135%'!AM17:AN17+'170%'!AM17:AN17</f>
        <v>0</v>
      </c>
      <c r="AN17" s="144" t="str">
        <f t="shared" si="18"/>
        <v>0</v>
      </c>
      <c r="AO17" s="143">
        <f>'135%'!AO17:AP17+'170%'!AO17:AP17</f>
        <v>0.45000000000000018</v>
      </c>
      <c r="AP17" s="144" t="str">
        <f t="shared" si="19"/>
        <v>0</v>
      </c>
      <c r="AQ17" s="143">
        <f>'135%'!AQ17:AR17+'170%'!AQ17:AR17</f>
        <v>0.22499999999999923</v>
      </c>
      <c r="AR17" s="144" t="str">
        <f t="shared" si="20"/>
        <v>0</v>
      </c>
      <c r="AS17" s="143">
        <f>'135%'!AS17:AT17+'170%'!AS17:AT17</f>
        <v>0.225000000000001</v>
      </c>
      <c r="AT17" s="144" t="str">
        <f t="shared" si="21"/>
        <v>0</v>
      </c>
      <c r="AU17" s="143">
        <f>'135%'!AU17:AV17+'170%'!AU17:AV17</f>
        <v>0</v>
      </c>
      <c r="AV17" s="144" t="str">
        <f t="shared" si="22"/>
        <v>0</v>
      </c>
      <c r="AW17" s="143">
        <f>'135%'!AW17:AX17+'170%'!AW17:AX17</f>
        <v>0</v>
      </c>
      <c r="AX17" s="144" t="str">
        <f t="shared" si="23"/>
        <v>0</v>
      </c>
      <c r="AY17" s="143">
        <f>'135%'!AY17:AZ17+'170%'!AY17:AZ17</f>
        <v>0</v>
      </c>
      <c r="AZ17" s="144" t="str">
        <f t="shared" si="24"/>
        <v>0</v>
      </c>
      <c r="BA17" s="143">
        <f>'135%'!BA17:BB17+'170%'!BA17:BB17</f>
        <v>0</v>
      </c>
      <c r="BB17" s="144" t="str">
        <f t="shared" si="25"/>
        <v>0</v>
      </c>
      <c r="BC17" s="143">
        <f>'135%'!BC17:BD17+'170%'!BC17:BD17</f>
        <v>0.33750000000000063</v>
      </c>
      <c r="BD17" s="144" t="str">
        <f t="shared" si="26"/>
        <v>0</v>
      </c>
      <c r="BE17" s="143">
        <f>'135%'!BE17:BF17+'170%'!BE17:BF17</f>
        <v>0.22499999999999923</v>
      </c>
      <c r="BF17" s="144" t="str">
        <f t="shared" si="27"/>
        <v>0</v>
      </c>
      <c r="BG17" s="143">
        <f>'135%'!BG17:BH17+'170%'!BG17:BH17</f>
        <v>0</v>
      </c>
      <c r="BH17" s="144" t="str">
        <f t="shared" si="28"/>
        <v>0</v>
      </c>
      <c r="BI17" s="143">
        <f>'135%'!BI17:BJ17+'170%'!BI17:BJ17</f>
        <v>0</v>
      </c>
      <c r="BJ17" s="144" t="str">
        <f t="shared" si="29"/>
        <v>0</v>
      </c>
      <c r="BK17" s="143">
        <f>'135%'!BK17:BL17+'170%'!BK17:BL17</f>
        <v>0</v>
      </c>
      <c r="BL17" s="144" t="str">
        <f t="shared" si="30"/>
        <v>0</v>
      </c>
      <c r="BM17" s="30">
        <f t="shared" si="31"/>
        <v>3.8250000000000028</v>
      </c>
      <c r="BO17" s="17" t="s">
        <v>273</v>
      </c>
      <c r="BP17" s="20" t="s">
        <v>376</v>
      </c>
    </row>
    <row r="18" spans="1:68" ht="26.25" thickBot="1">
      <c r="A18" s="10">
        <v>8092</v>
      </c>
      <c r="B18" s="10" t="s">
        <v>212</v>
      </c>
      <c r="C18" s="143">
        <f>'135%'!C18:D18+'170%'!C18:D18</f>
        <v>0</v>
      </c>
      <c r="D18" s="144" t="str">
        <f t="shared" si="0"/>
        <v>0</v>
      </c>
      <c r="E18" s="143">
        <f>'135%'!E18:F18+'170%'!E18:F18</f>
        <v>0</v>
      </c>
      <c r="F18" s="144" t="str">
        <f t="shared" si="1"/>
        <v>0</v>
      </c>
      <c r="G18" s="143">
        <f>'135%'!G18:H18+'170%'!G18:H18</f>
        <v>0</v>
      </c>
      <c r="H18" s="144" t="str">
        <f t="shared" si="2"/>
        <v>0</v>
      </c>
      <c r="I18" s="143">
        <f>'135%'!I18:J18+'170%'!I18:J18</f>
        <v>0</v>
      </c>
      <c r="J18" s="144" t="str">
        <f t="shared" si="3"/>
        <v>0</v>
      </c>
      <c r="K18" s="143">
        <f>'135%'!K18:L18+'170%'!K18:L18</f>
        <v>0</v>
      </c>
      <c r="L18" s="144" t="str">
        <f t="shared" si="4"/>
        <v>0</v>
      </c>
      <c r="M18" s="143">
        <f>'135%'!M18:N18+'170%'!M18:N18</f>
        <v>0</v>
      </c>
      <c r="N18" s="144" t="str">
        <f t="shared" si="5"/>
        <v>0</v>
      </c>
      <c r="O18" s="143">
        <f>'135%'!O18:P18+'170%'!O18:P18</f>
        <v>0.1125000000000014</v>
      </c>
      <c r="P18" s="144" t="str">
        <f t="shared" si="6"/>
        <v>0</v>
      </c>
      <c r="Q18" s="143">
        <f>'135%'!Q18:R18+'170%'!Q18:R18</f>
        <v>0</v>
      </c>
      <c r="R18" s="144" t="str">
        <f t="shared" si="7"/>
        <v>0</v>
      </c>
      <c r="S18" s="143">
        <f>'135%'!S18:T18+'170%'!S18:T18</f>
        <v>0</v>
      </c>
      <c r="T18" s="144" t="str">
        <f t="shared" si="8"/>
        <v>0</v>
      </c>
      <c r="U18" s="143">
        <f>'135%'!U18:V18+'170%'!U18:V18</f>
        <v>0</v>
      </c>
      <c r="V18" s="144" t="str">
        <f t="shared" si="9"/>
        <v>0</v>
      </c>
      <c r="W18" s="143">
        <f>'135%'!W18:X18+'170%'!W18:X18</f>
        <v>0.90000000000000036</v>
      </c>
      <c r="X18" s="144" t="str">
        <f t="shared" si="10"/>
        <v>0</v>
      </c>
      <c r="Y18" s="143">
        <f>'135%'!Y18:Z18+'170%'!Y18:Z18</f>
        <v>0</v>
      </c>
      <c r="Z18" s="144" t="str">
        <f t="shared" si="11"/>
        <v>0</v>
      </c>
      <c r="AA18" s="143">
        <f>'135%'!AA18:AB18+'170%'!AA18:AB18</f>
        <v>0</v>
      </c>
      <c r="AB18" s="144" t="str">
        <f t="shared" si="12"/>
        <v>0</v>
      </c>
      <c r="AC18" s="143">
        <f>'135%'!AC18:AD18+'170%'!AC18:AD18</f>
        <v>0.33750000000000063</v>
      </c>
      <c r="AD18" s="144" t="str">
        <f t="shared" si="13"/>
        <v>0</v>
      </c>
      <c r="AE18" s="143">
        <f>'135%'!AE18:AF18+'170%'!AE18:AF18</f>
        <v>0</v>
      </c>
      <c r="AF18" s="144" t="str">
        <f t="shared" si="14"/>
        <v>0</v>
      </c>
      <c r="AG18" s="143">
        <f>'135%'!AG18:AH18+'170%'!AG18:AH18</f>
        <v>0</v>
      </c>
      <c r="AH18" s="144" t="str">
        <f t="shared" si="15"/>
        <v>0</v>
      </c>
      <c r="AI18" s="143">
        <f>'135%'!AI18:AJ18+'170%'!AI18:AJ18</f>
        <v>0</v>
      </c>
      <c r="AJ18" s="144" t="str">
        <f t="shared" si="16"/>
        <v>0</v>
      </c>
      <c r="AK18" s="143">
        <f>'135%'!AK18:AL18+'170%'!AK18:AL18</f>
        <v>0.225000000000001</v>
      </c>
      <c r="AL18" s="144" t="str">
        <f t="shared" si="17"/>
        <v>0</v>
      </c>
      <c r="AM18" s="143">
        <f>'135%'!AM18:AN18+'170%'!AM18:AN18</f>
        <v>0.45000000000000018</v>
      </c>
      <c r="AN18" s="144" t="str">
        <f t="shared" si="18"/>
        <v>0</v>
      </c>
      <c r="AO18" s="143">
        <f>'135%'!AO18:AP18+'170%'!AO18:AP18</f>
        <v>0</v>
      </c>
      <c r="AP18" s="144" t="str">
        <f t="shared" si="19"/>
        <v>0</v>
      </c>
      <c r="AQ18" s="143">
        <f>'135%'!AQ18:AR18+'170%'!AQ18:AR18</f>
        <v>0</v>
      </c>
      <c r="AR18" s="144" t="str">
        <f t="shared" si="20"/>
        <v>0</v>
      </c>
      <c r="AS18" s="143">
        <f>'135%'!AS18:AT18+'170%'!AS18:AT18</f>
        <v>0</v>
      </c>
      <c r="AT18" s="144" t="str">
        <f t="shared" si="21"/>
        <v>0</v>
      </c>
      <c r="AU18" s="143">
        <f>'135%'!AU18:AV18+'170%'!AU18:AV18</f>
        <v>0</v>
      </c>
      <c r="AV18" s="144" t="str">
        <f t="shared" si="22"/>
        <v>0</v>
      </c>
      <c r="AW18" s="143">
        <f>'135%'!AW18:AX18+'170%'!AW18:AX18</f>
        <v>0</v>
      </c>
      <c r="AX18" s="144" t="str">
        <f t="shared" si="23"/>
        <v>0</v>
      </c>
      <c r="AY18" s="143">
        <f>'135%'!AY18:AZ18+'170%'!AY18:AZ18</f>
        <v>0</v>
      </c>
      <c r="AZ18" s="144" t="str">
        <f t="shared" si="24"/>
        <v>0</v>
      </c>
      <c r="BA18" s="143">
        <f>'135%'!BA18:BB18+'170%'!BA18:BB18</f>
        <v>0</v>
      </c>
      <c r="BB18" s="144" t="str">
        <f t="shared" si="25"/>
        <v>0</v>
      </c>
      <c r="BC18" s="143">
        <f>'135%'!BC18:BD18+'170%'!BC18:BD18</f>
        <v>0</v>
      </c>
      <c r="BD18" s="144" t="str">
        <f t="shared" si="26"/>
        <v>0</v>
      </c>
      <c r="BE18" s="143">
        <f>'135%'!BE18:BF18+'170%'!BE18:BF18</f>
        <v>0</v>
      </c>
      <c r="BF18" s="144" t="str">
        <f t="shared" si="27"/>
        <v>0</v>
      </c>
      <c r="BG18" s="143">
        <f>'135%'!BG18:BH18+'170%'!BG18:BH18</f>
        <v>0</v>
      </c>
      <c r="BH18" s="144" t="str">
        <f t="shared" si="28"/>
        <v>0</v>
      </c>
      <c r="BI18" s="143">
        <f>'135%'!BI18:BJ18+'170%'!BI18:BJ18</f>
        <v>0</v>
      </c>
      <c r="BJ18" s="144" t="str">
        <f t="shared" si="29"/>
        <v>0</v>
      </c>
      <c r="BK18" s="143">
        <f>'135%'!BK18:BL18+'170%'!BK18:BL18</f>
        <v>0</v>
      </c>
      <c r="BL18" s="144" t="str">
        <f t="shared" si="30"/>
        <v>0</v>
      </c>
      <c r="BM18" s="30">
        <f t="shared" si="31"/>
        <v>2.0250000000000035</v>
      </c>
      <c r="BO18" s="17" t="s">
        <v>269</v>
      </c>
      <c r="BP18" s="20" t="s">
        <v>294</v>
      </c>
    </row>
    <row r="19" spans="1:68" ht="26.25" thickBot="1">
      <c r="A19" s="10">
        <v>8093</v>
      </c>
      <c r="B19" s="10" t="s">
        <v>213</v>
      </c>
      <c r="C19" s="143">
        <f>'135%'!C19:D19+'170%'!C19:D19</f>
        <v>0</v>
      </c>
      <c r="D19" s="144" t="str">
        <f t="shared" si="0"/>
        <v>0</v>
      </c>
      <c r="E19" s="143">
        <f>'135%'!E19:F19+'170%'!E19:F19</f>
        <v>0</v>
      </c>
      <c r="F19" s="144" t="str">
        <f t="shared" si="1"/>
        <v>0</v>
      </c>
      <c r="G19" s="143">
        <f>'135%'!G19:H19+'170%'!G19:H19</f>
        <v>0</v>
      </c>
      <c r="H19" s="144" t="str">
        <f t="shared" si="2"/>
        <v>0</v>
      </c>
      <c r="I19" s="143">
        <f>'135%'!I19:J19+'170%'!I19:J19</f>
        <v>0.22500000000000281</v>
      </c>
      <c r="J19" s="144" t="str">
        <f t="shared" si="3"/>
        <v>0</v>
      </c>
      <c r="K19" s="143">
        <f>'135%'!K19:L19+'170%'!K19:L19</f>
        <v>0.78750000000000087</v>
      </c>
      <c r="L19" s="144" t="str">
        <f t="shared" si="4"/>
        <v>0</v>
      </c>
      <c r="M19" s="143">
        <f>'135%'!M19:N19+'170%'!M19:N19</f>
        <v>1.4624999999999986</v>
      </c>
      <c r="N19" s="144" t="str">
        <f t="shared" si="5"/>
        <v>0</v>
      </c>
      <c r="O19" s="143">
        <f>'135%'!O19:P19+'170%'!O19:P19</f>
        <v>0</v>
      </c>
      <c r="P19" s="144" t="str">
        <f t="shared" si="6"/>
        <v>0</v>
      </c>
      <c r="Q19" s="143">
        <f>'135%'!Q19:R19+'170%'!Q19:R19</f>
        <v>0</v>
      </c>
      <c r="R19" s="144" t="str">
        <f t="shared" si="7"/>
        <v>0</v>
      </c>
      <c r="S19" s="143">
        <f>'135%'!S19:T19+'170%'!S19:T19</f>
        <v>0</v>
      </c>
      <c r="T19" s="144" t="str">
        <f t="shared" si="8"/>
        <v>0</v>
      </c>
      <c r="U19" s="143">
        <f>'135%'!U19:V19+'170%'!U19:V19</f>
        <v>0</v>
      </c>
      <c r="V19" s="144" t="str">
        <f t="shared" si="9"/>
        <v>0</v>
      </c>
      <c r="W19" s="143">
        <f>'135%'!W19:X19+'170%'!W19:X19</f>
        <v>0</v>
      </c>
      <c r="X19" s="144" t="str">
        <f t="shared" si="10"/>
        <v>0</v>
      </c>
      <c r="Y19" s="143">
        <f>'135%'!Y19:Z19+'170%'!Y19:Z19</f>
        <v>0.78750000000000087</v>
      </c>
      <c r="Z19" s="144" t="str">
        <f t="shared" si="11"/>
        <v>0</v>
      </c>
      <c r="AA19" s="143">
        <f>'135%'!AA19:AB19+'170%'!AA19:AB19</f>
        <v>1.1250000000000033</v>
      </c>
      <c r="AB19" s="144" t="str">
        <f t="shared" si="12"/>
        <v>0</v>
      </c>
      <c r="AC19" s="143">
        <f>'135%'!AC19:AD19+'170%'!AC19:AD19</f>
        <v>1.4624999999999986</v>
      </c>
      <c r="AD19" s="144" t="str">
        <f t="shared" si="13"/>
        <v>0</v>
      </c>
      <c r="AE19" s="143">
        <f>'135%'!AE19:AF19+'170%'!AE19:AF19</f>
        <v>0</v>
      </c>
      <c r="AF19" s="144" t="str">
        <f t="shared" si="14"/>
        <v>0</v>
      </c>
      <c r="AG19" s="143">
        <f>'135%'!AG19:AH19+'170%'!AG19:AH19</f>
        <v>0</v>
      </c>
      <c r="AH19" s="144" t="str">
        <f t="shared" si="15"/>
        <v>0</v>
      </c>
      <c r="AI19" s="143">
        <f>'135%'!AI19:AJ19+'170%'!AI19:AJ19</f>
        <v>0</v>
      </c>
      <c r="AJ19" s="144" t="str">
        <f t="shared" si="16"/>
        <v>0</v>
      </c>
      <c r="AK19" s="143">
        <f>'135%'!AK19:AL19+'170%'!AK19:AL19</f>
        <v>0</v>
      </c>
      <c r="AL19" s="144" t="str">
        <f t="shared" si="17"/>
        <v>0</v>
      </c>
      <c r="AM19" s="143">
        <f>'135%'!AM19:AN19+'170%'!AM19:AN19</f>
        <v>0.22499999999999923</v>
      </c>
      <c r="AN19" s="144" t="str">
        <f t="shared" si="18"/>
        <v>0</v>
      </c>
      <c r="AO19" s="143">
        <f>'135%'!AO19:AP19+'170%'!AO19:AP19</f>
        <v>0.3374999999999988</v>
      </c>
      <c r="AP19" s="144" t="str">
        <f t="shared" si="19"/>
        <v>0</v>
      </c>
      <c r="AQ19" s="143">
        <f>'135%'!AQ19:AR19+'170%'!AQ19:AR19</f>
        <v>1.0125000000000002</v>
      </c>
      <c r="AR19" s="144" t="str">
        <f t="shared" si="20"/>
        <v>0</v>
      </c>
      <c r="AS19" s="143">
        <f>'135%'!AS19:AT19+'170%'!AS19:AT19</f>
        <v>0</v>
      </c>
      <c r="AT19" s="144" t="str">
        <f t="shared" si="21"/>
        <v>0</v>
      </c>
      <c r="AU19" s="143">
        <f>'135%'!AU19:AV19+'170%'!AU19:AV19</f>
        <v>0</v>
      </c>
      <c r="AV19" s="144" t="str">
        <f t="shared" si="22"/>
        <v>0</v>
      </c>
      <c r="AW19" s="143">
        <f>'135%'!AW19:AX19+'170%'!AW19:AX19</f>
        <v>0</v>
      </c>
      <c r="AX19" s="144" t="str">
        <f t="shared" si="23"/>
        <v>0</v>
      </c>
      <c r="AY19" s="143">
        <f>'135%'!AY19:AZ19+'170%'!AY19:AZ19</f>
        <v>0</v>
      </c>
      <c r="AZ19" s="144" t="str">
        <f t="shared" si="24"/>
        <v>0</v>
      </c>
      <c r="BA19" s="143">
        <f>'135%'!BA19:BB19+'170%'!BA19:BB19</f>
        <v>0.44999999999999846</v>
      </c>
      <c r="BB19" s="144" t="str">
        <f t="shared" si="25"/>
        <v>0</v>
      </c>
      <c r="BC19" s="143">
        <f>'135%'!BC19:BD19+'170%'!BC19:BD19</f>
        <v>0.6749999999999976</v>
      </c>
      <c r="BD19" s="144" t="str">
        <f t="shared" si="26"/>
        <v>0</v>
      </c>
      <c r="BE19" s="143">
        <f>'135%'!BE19:BF19+'170%'!BE19:BF19</f>
        <v>1.4624999999999986</v>
      </c>
      <c r="BF19" s="144" t="str">
        <f t="shared" si="27"/>
        <v>0</v>
      </c>
      <c r="BG19" s="143">
        <f>'135%'!BG19:BH19+'170%'!BG19:BH19</f>
        <v>0</v>
      </c>
      <c r="BH19" s="144" t="str">
        <f t="shared" si="28"/>
        <v>0</v>
      </c>
      <c r="BI19" s="143">
        <f>'135%'!BI19:BJ19+'170%'!BI19:BJ19</f>
        <v>0</v>
      </c>
      <c r="BJ19" s="144" t="str">
        <f t="shared" si="29"/>
        <v>0</v>
      </c>
      <c r="BK19" s="143">
        <f>'135%'!BK19:BL19+'170%'!BK19:BL19</f>
        <v>0</v>
      </c>
      <c r="BL19" s="144" t="str">
        <f t="shared" si="30"/>
        <v>0</v>
      </c>
      <c r="BM19" s="30">
        <f t="shared" si="31"/>
        <v>10.012499999999999</v>
      </c>
      <c r="BO19" s="17" t="s">
        <v>273</v>
      </c>
      <c r="BP19" s="20" t="s">
        <v>294</v>
      </c>
    </row>
    <row r="20" spans="1:68" ht="26.25" thickBot="1">
      <c r="A20" s="10">
        <v>8094</v>
      </c>
      <c r="B20" s="10" t="s">
        <v>214</v>
      </c>
      <c r="C20" s="143">
        <f>'135%'!C20:D20+'170%'!C20:D20</f>
        <v>0.3374999999999988</v>
      </c>
      <c r="D20" s="144" t="str">
        <f t="shared" si="0"/>
        <v>0</v>
      </c>
      <c r="E20" s="143">
        <f>'135%'!E20:F20+'170%'!E20:F20</f>
        <v>0</v>
      </c>
      <c r="F20" s="144" t="str">
        <f t="shared" si="1"/>
        <v>0</v>
      </c>
      <c r="G20" s="143">
        <f>'135%'!G20:H20+'170%'!G20:H20</f>
        <v>1.7985612998927539E-15</v>
      </c>
      <c r="H20" s="144" t="str">
        <f t="shared" si="2"/>
        <v>0</v>
      </c>
      <c r="I20" s="143">
        <f>'135%'!I20:J20+'170%'!I20:J20</f>
        <v>4.033333333333335</v>
      </c>
      <c r="J20" s="144" t="str">
        <f t="shared" si="3"/>
        <v>0</v>
      </c>
      <c r="K20" s="143">
        <f>'135%'!K20:L20+'170%'!K20:L20</f>
        <v>3.7000000000000015</v>
      </c>
      <c r="L20" s="144" t="str">
        <f t="shared" si="4"/>
        <v>0</v>
      </c>
      <c r="M20" s="143">
        <f>'135%'!M20:N20+'170%'!M20:N20</f>
        <v>0.56249999999999989</v>
      </c>
      <c r="N20" s="144" t="str">
        <f t="shared" si="5"/>
        <v>0</v>
      </c>
      <c r="O20" s="143">
        <f>'135%'!O20:P20+'170%'!O20:P20</f>
        <v>0.67500000000000127</v>
      </c>
      <c r="P20" s="144" t="str">
        <f t="shared" si="6"/>
        <v>0</v>
      </c>
      <c r="Q20" s="143">
        <f>'135%'!Q20:R20+'170%'!Q20:R20</f>
        <v>3.4500000000000011</v>
      </c>
      <c r="R20" s="144" t="str">
        <f t="shared" si="7"/>
        <v>0</v>
      </c>
      <c r="S20" s="143">
        <f>'135%'!S20:T20+'170%'!S20:T20</f>
        <v>0</v>
      </c>
      <c r="T20" s="144" t="str">
        <f t="shared" si="8"/>
        <v>0</v>
      </c>
      <c r="U20" s="143">
        <f>'135%'!U20:V20+'170%'!U20:V20</f>
        <v>1.7985612998927539E-15</v>
      </c>
      <c r="V20" s="144" t="str">
        <f t="shared" si="9"/>
        <v>0</v>
      </c>
      <c r="W20" s="143">
        <f>'135%'!W20:X20+'170%'!W20:X20</f>
        <v>3.8666666666666689</v>
      </c>
      <c r="X20" s="144" t="str">
        <f t="shared" si="10"/>
        <v>0</v>
      </c>
      <c r="Y20" s="143">
        <f>'135%'!Y20:Z20+'170%'!Y20:Z20</f>
        <v>3.8666666666666689</v>
      </c>
      <c r="Z20" s="144" t="str">
        <f t="shared" si="11"/>
        <v>0</v>
      </c>
      <c r="AA20" s="143">
        <f>'135%'!AA20:AB20+'170%'!AA20:AB20</f>
        <v>3.950000000000002</v>
      </c>
      <c r="AB20" s="144" t="str">
        <f t="shared" si="12"/>
        <v>0</v>
      </c>
      <c r="AC20" s="143">
        <f>'135%'!AC20:AD20+'170%'!AC20:AD20</f>
        <v>3.950000000000002</v>
      </c>
      <c r="AD20" s="144" t="str">
        <f t="shared" si="13"/>
        <v>0</v>
      </c>
      <c r="AE20" s="143">
        <f>'135%'!AE20:AF20+'170%'!AE20:AF20</f>
        <v>3.7000000000000028</v>
      </c>
      <c r="AF20" s="144" t="str">
        <f t="shared" si="14"/>
        <v>0</v>
      </c>
      <c r="AG20" s="143">
        <f>'135%'!AG20:AH20+'170%'!AG20:AH20</f>
        <v>0</v>
      </c>
      <c r="AH20" s="144" t="str">
        <f t="shared" si="15"/>
        <v>0</v>
      </c>
      <c r="AI20" s="143">
        <f>'135%'!AI20:AJ20+'170%'!AI20:AJ20</f>
        <v>1.7985612998927539E-15</v>
      </c>
      <c r="AJ20" s="144" t="str">
        <f t="shared" si="16"/>
        <v>0</v>
      </c>
      <c r="AK20" s="143">
        <f>'135%'!AK20:AL20+'170%'!AK20:AL20</f>
        <v>4.033333333333335</v>
      </c>
      <c r="AL20" s="144" t="str">
        <f t="shared" si="17"/>
        <v>0</v>
      </c>
      <c r="AM20" s="143">
        <f>'135%'!AM20:AN20+'170%'!AM20:AN20</f>
        <v>3.6166666666666658</v>
      </c>
      <c r="AN20" s="144" t="str">
        <f t="shared" si="18"/>
        <v>0</v>
      </c>
      <c r="AO20" s="143">
        <f>'135%'!AO20:AP20+'170%'!AO20:AP20</f>
        <v>1.4625000000000021</v>
      </c>
      <c r="AP20" s="144" t="str">
        <f t="shared" si="19"/>
        <v>0</v>
      </c>
      <c r="AQ20" s="143">
        <f>'135%'!AQ20:AR20+'170%'!AQ20:AR20</f>
        <v>3.4500000000000024</v>
      </c>
      <c r="AR20" s="144" t="str">
        <f t="shared" si="20"/>
        <v>0</v>
      </c>
      <c r="AS20" s="143">
        <f>'135%'!AS20:AT20+'170%'!AS20:AT20</f>
        <v>0.67500000000000127</v>
      </c>
      <c r="AT20" s="144" t="str">
        <f t="shared" si="21"/>
        <v>0</v>
      </c>
      <c r="AU20" s="143">
        <f>'135%'!AU20:AV20+'170%'!AU20:AV20</f>
        <v>0</v>
      </c>
      <c r="AV20" s="144" t="str">
        <f t="shared" si="22"/>
        <v>0</v>
      </c>
      <c r="AW20" s="143">
        <f>'135%'!AW20:AX20+'170%'!AW20:AX20</f>
        <v>0</v>
      </c>
      <c r="AX20" s="144" t="str">
        <f t="shared" si="23"/>
        <v>0</v>
      </c>
      <c r="AY20" s="143">
        <f>'135%'!AY20:AZ20+'170%'!AY20:AZ20</f>
        <v>0.67500000000000127</v>
      </c>
      <c r="AZ20" s="144" t="str">
        <f t="shared" si="24"/>
        <v>0</v>
      </c>
      <c r="BA20" s="143">
        <f>'135%'!BA20:BB20+'170%'!BA20:BB20</f>
        <v>3.7</v>
      </c>
      <c r="BB20" s="144" t="str">
        <f t="shared" si="25"/>
        <v>0</v>
      </c>
      <c r="BC20" s="143">
        <f>'135%'!BC20:BD20+'170%'!BC20:BD20</f>
        <v>0</v>
      </c>
      <c r="BD20" s="144" t="str">
        <f t="shared" si="26"/>
        <v>0</v>
      </c>
      <c r="BE20" s="143">
        <f>'135%'!BE20:BF20+'170%'!BE20:BF20</f>
        <v>3.6166666666666698</v>
      </c>
      <c r="BF20" s="144" t="str">
        <f t="shared" si="27"/>
        <v>0</v>
      </c>
      <c r="BG20" s="143">
        <f>'135%'!BG20:BH20+'170%'!BG20:BH20</f>
        <v>0.56249999999999989</v>
      </c>
      <c r="BH20" s="144" t="str">
        <f t="shared" si="28"/>
        <v>0</v>
      </c>
      <c r="BI20" s="143">
        <f>'135%'!BI20:BJ20+'170%'!BI20:BJ20</f>
        <v>0</v>
      </c>
      <c r="BJ20" s="144" t="str">
        <f t="shared" si="29"/>
        <v>0</v>
      </c>
      <c r="BK20" s="143">
        <f>'135%'!BK20:BL20+'170%'!BK20:BL20</f>
        <v>1.7985612998927539E-15</v>
      </c>
      <c r="BL20" s="144" t="str">
        <f t="shared" si="30"/>
        <v>0</v>
      </c>
      <c r="BM20" s="30">
        <f t="shared" si="31"/>
        <v>53.883333333333361</v>
      </c>
      <c r="BO20" s="17" t="s">
        <v>273</v>
      </c>
      <c r="BP20" s="20" t="s">
        <v>294</v>
      </c>
    </row>
    <row r="21" spans="1:68" ht="26.25" thickBot="1">
      <c r="A21" s="10">
        <v>8101</v>
      </c>
      <c r="B21" s="10" t="s">
        <v>20</v>
      </c>
      <c r="C21" s="143">
        <f>'135%'!C21:D21+'170%'!C21:D21</f>
        <v>0</v>
      </c>
      <c r="D21" s="144" t="str">
        <f t="shared" si="0"/>
        <v>0</v>
      </c>
      <c r="E21" s="143">
        <f>'135%'!E21:F21+'170%'!E21:F21</f>
        <v>0</v>
      </c>
      <c r="F21" s="144" t="str">
        <f t="shared" si="1"/>
        <v>0</v>
      </c>
      <c r="G21" s="143">
        <f>'135%'!G21:H21+'170%'!G21:H21</f>
        <v>0</v>
      </c>
      <c r="H21" s="144" t="str">
        <f t="shared" si="2"/>
        <v>0</v>
      </c>
      <c r="I21" s="143">
        <f>'135%'!I21:J21+'170%'!I21:J21</f>
        <v>0</v>
      </c>
      <c r="J21" s="144" t="str">
        <f t="shared" si="3"/>
        <v>0</v>
      </c>
      <c r="K21" s="143">
        <f>'135%'!K21:L21+'170%'!K21:L21</f>
        <v>0</v>
      </c>
      <c r="L21" s="144" t="str">
        <f t="shared" si="4"/>
        <v>0</v>
      </c>
      <c r="M21" s="143">
        <f>'135%'!M21:N21+'170%'!M21:N21</f>
        <v>0</v>
      </c>
      <c r="N21" s="144" t="str">
        <f t="shared" si="5"/>
        <v>0</v>
      </c>
      <c r="O21" s="143">
        <f>'135%'!O21:P21+'170%'!O21:P21</f>
        <v>0</v>
      </c>
      <c r="P21" s="144" t="str">
        <f t="shared" si="6"/>
        <v>0</v>
      </c>
      <c r="Q21" s="143">
        <f>'135%'!Q21:R21+'170%'!Q21:R21</f>
        <v>0</v>
      </c>
      <c r="R21" s="144" t="str">
        <f t="shared" si="7"/>
        <v>0</v>
      </c>
      <c r="S21" s="143">
        <f>'135%'!S21:T21+'170%'!S21:T21</f>
        <v>0</v>
      </c>
      <c r="T21" s="144" t="str">
        <f t="shared" si="8"/>
        <v>0</v>
      </c>
      <c r="U21" s="143">
        <f>'135%'!U21:V21+'170%'!U21:V21</f>
        <v>0</v>
      </c>
      <c r="V21" s="144" t="str">
        <f t="shared" si="9"/>
        <v>0</v>
      </c>
      <c r="W21" s="143">
        <f>'135%'!W21:X21+'170%'!W21:X21</f>
        <v>1.1249999999999978</v>
      </c>
      <c r="X21" s="144" t="str">
        <f t="shared" si="10"/>
        <v>0</v>
      </c>
      <c r="Y21" s="143">
        <f>'135%'!Y21:Z21+'170%'!Y21:Z21</f>
        <v>0</v>
      </c>
      <c r="Z21" s="144" t="str">
        <f t="shared" si="11"/>
        <v>0</v>
      </c>
      <c r="AA21" s="143">
        <f>'135%'!AA21:AB21+'170%'!AA21:AB21</f>
        <v>0.67500000000000127</v>
      </c>
      <c r="AB21" s="144" t="str">
        <f t="shared" si="12"/>
        <v>0</v>
      </c>
      <c r="AC21" s="143">
        <f>'135%'!AC21:AD21+'170%'!AC21:AD21</f>
        <v>0.22499999999999923</v>
      </c>
      <c r="AD21" s="144" t="str">
        <f t="shared" si="13"/>
        <v>0</v>
      </c>
      <c r="AE21" s="143">
        <f>'135%'!AE21:AF21+'170%'!AE21:AF21</f>
        <v>0</v>
      </c>
      <c r="AF21" s="144" t="str">
        <f t="shared" si="14"/>
        <v>0</v>
      </c>
      <c r="AG21" s="143">
        <f>'135%'!AG21:AH21+'170%'!AG21:AH21</f>
        <v>0</v>
      </c>
      <c r="AH21" s="144" t="str">
        <f t="shared" si="15"/>
        <v>0</v>
      </c>
      <c r="AI21" s="143">
        <f>'135%'!AI21:AJ21+'170%'!AI21:AJ21</f>
        <v>0</v>
      </c>
      <c r="AJ21" s="144" t="str">
        <f t="shared" si="16"/>
        <v>0</v>
      </c>
      <c r="AK21" s="143">
        <f>'135%'!AK21:AL21+'170%'!AK21:AL21</f>
        <v>0.67500000000000127</v>
      </c>
      <c r="AL21" s="144" t="str">
        <f t="shared" si="17"/>
        <v>0</v>
      </c>
      <c r="AM21" s="143">
        <f>'135%'!AM21:AN21+'170%'!AM21:AN21</f>
        <v>0</v>
      </c>
      <c r="AN21" s="144" t="str">
        <f t="shared" si="18"/>
        <v>0</v>
      </c>
      <c r="AO21" s="143">
        <f>'135%'!AO21:AP21+'170%'!AO21:AP21</f>
        <v>0.3374999999999988</v>
      </c>
      <c r="AP21" s="144" t="str">
        <f t="shared" si="19"/>
        <v>0</v>
      </c>
      <c r="AQ21" s="143">
        <f>'135%'!AQ21:AR21+'170%'!AQ21:AR21</f>
        <v>0</v>
      </c>
      <c r="AR21" s="144" t="str">
        <f t="shared" si="20"/>
        <v>0</v>
      </c>
      <c r="AS21" s="143">
        <f>'135%'!AS21:AT21+'170%'!AS21:AT21</f>
        <v>0</v>
      </c>
      <c r="AT21" s="144" t="str">
        <f t="shared" si="21"/>
        <v>0</v>
      </c>
      <c r="AU21" s="143">
        <f>'135%'!AU21:AV21+'170%'!AU21:AV21</f>
        <v>0</v>
      </c>
      <c r="AV21" s="144" t="str">
        <f t="shared" si="22"/>
        <v>0</v>
      </c>
      <c r="AW21" s="143">
        <f>'135%'!AW21:AX21+'170%'!AW21:AX21</f>
        <v>0</v>
      </c>
      <c r="AX21" s="144" t="str">
        <f t="shared" si="23"/>
        <v>0</v>
      </c>
      <c r="AY21" s="143">
        <f>'135%'!AY21:AZ21+'170%'!AY21:AZ21</f>
        <v>0</v>
      </c>
      <c r="AZ21" s="144" t="str">
        <f t="shared" si="24"/>
        <v>0</v>
      </c>
      <c r="BA21" s="143">
        <f>'135%'!BA21:BB21+'170%'!BA21:BB21</f>
        <v>0</v>
      </c>
      <c r="BB21" s="144" t="str">
        <f t="shared" si="25"/>
        <v>0</v>
      </c>
      <c r="BC21" s="143">
        <f>'135%'!BC21:BD21+'170%'!BC21:BD21</f>
        <v>0</v>
      </c>
      <c r="BD21" s="144" t="str">
        <f t="shared" si="26"/>
        <v>0</v>
      </c>
      <c r="BE21" s="143">
        <f>'135%'!BE21:BF21+'170%'!BE21:BF21</f>
        <v>1.0125000000000002</v>
      </c>
      <c r="BF21" s="144" t="str">
        <f t="shared" si="27"/>
        <v>0</v>
      </c>
      <c r="BG21" s="143">
        <f>'135%'!BG21:BH21+'170%'!BG21:BH21</f>
        <v>0</v>
      </c>
      <c r="BH21" s="144" t="str">
        <f t="shared" si="28"/>
        <v>0</v>
      </c>
      <c r="BI21" s="143">
        <f>'135%'!BI21:BJ21+'170%'!BI21:BJ21</f>
        <v>0</v>
      </c>
      <c r="BJ21" s="144" t="str">
        <f t="shared" si="29"/>
        <v>0</v>
      </c>
      <c r="BK21" s="143">
        <f>'135%'!BK21:BL21+'170%'!BK21:BL21</f>
        <v>0</v>
      </c>
      <c r="BL21" s="144" t="str">
        <f t="shared" si="30"/>
        <v>0</v>
      </c>
      <c r="BM21" s="30">
        <f t="shared" si="31"/>
        <v>4.0499999999999989</v>
      </c>
      <c r="BO21" s="17" t="s">
        <v>268</v>
      </c>
      <c r="BP21" s="20" t="s">
        <v>378</v>
      </c>
    </row>
    <row r="22" spans="1:68" ht="26.25" thickBot="1">
      <c r="A22" s="10"/>
      <c r="B22" s="10"/>
      <c r="C22" s="143"/>
      <c r="D22" s="144"/>
      <c r="E22" s="143"/>
      <c r="F22" s="144"/>
      <c r="G22" s="143"/>
      <c r="H22" s="144"/>
      <c r="I22" s="143"/>
      <c r="J22" s="144"/>
      <c r="K22" s="143"/>
      <c r="L22" s="144"/>
      <c r="M22" s="143"/>
      <c r="N22" s="144"/>
      <c r="O22" s="143"/>
      <c r="P22" s="144"/>
      <c r="Q22" s="143"/>
      <c r="R22" s="144"/>
      <c r="S22" s="143"/>
      <c r="T22" s="144"/>
      <c r="U22" s="143"/>
      <c r="V22" s="144"/>
      <c r="W22" s="143"/>
      <c r="X22" s="144"/>
      <c r="Y22" s="143"/>
      <c r="Z22" s="144"/>
      <c r="AA22" s="143"/>
      <c r="AB22" s="144"/>
      <c r="AC22" s="143"/>
      <c r="AD22" s="144"/>
      <c r="AE22" s="143"/>
      <c r="AF22" s="144"/>
      <c r="AG22" s="143"/>
      <c r="AH22" s="144"/>
      <c r="AI22" s="143"/>
      <c r="AJ22" s="144"/>
      <c r="AK22" s="143"/>
      <c r="AL22" s="144"/>
      <c r="AM22" s="143"/>
      <c r="AN22" s="144"/>
      <c r="AO22" s="143"/>
      <c r="AP22" s="144"/>
      <c r="AQ22" s="143"/>
      <c r="AR22" s="144"/>
      <c r="AS22" s="143"/>
      <c r="AT22" s="144"/>
      <c r="AU22" s="143"/>
      <c r="AV22" s="144"/>
      <c r="AW22" s="143"/>
      <c r="AX22" s="144"/>
      <c r="AY22" s="143"/>
      <c r="AZ22" s="144"/>
      <c r="BA22" s="143"/>
      <c r="BB22" s="144"/>
      <c r="BC22" s="143"/>
      <c r="BD22" s="144"/>
      <c r="BE22" s="143"/>
      <c r="BF22" s="144"/>
      <c r="BG22" s="143"/>
      <c r="BH22" s="144"/>
      <c r="BI22" s="143"/>
      <c r="BJ22" s="144"/>
      <c r="BK22" s="143"/>
      <c r="BL22" s="144"/>
      <c r="BM22" s="30"/>
      <c r="BO22" s="17"/>
      <c r="BP22" s="20"/>
    </row>
    <row r="23" spans="1:68" ht="26.25" thickBot="1">
      <c r="A23" s="10"/>
      <c r="B23" s="10"/>
      <c r="C23" s="143"/>
      <c r="D23" s="144"/>
      <c r="E23" s="143"/>
      <c r="F23" s="144"/>
      <c r="G23" s="143"/>
      <c r="H23" s="144"/>
      <c r="I23" s="143"/>
      <c r="J23" s="144"/>
      <c r="K23" s="143"/>
      <c r="L23" s="144"/>
      <c r="M23" s="143"/>
      <c r="N23" s="144"/>
      <c r="O23" s="143"/>
      <c r="P23" s="144"/>
      <c r="Q23" s="143"/>
      <c r="R23" s="144"/>
      <c r="S23" s="143"/>
      <c r="T23" s="144"/>
      <c r="U23" s="143"/>
      <c r="V23" s="144"/>
      <c r="W23" s="143"/>
      <c r="X23" s="144"/>
      <c r="Y23" s="143"/>
      <c r="Z23" s="144"/>
      <c r="AA23" s="143"/>
      <c r="AB23" s="144"/>
      <c r="AC23" s="143"/>
      <c r="AD23" s="144"/>
      <c r="AE23" s="143"/>
      <c r="AF23" s="144"/>
      <c r="AG23" s="143"/>
      <c r="AH23" s="144"/>
      <c r="AI23" s="143"/>
      <c r="AJ23" s="144"/>
      <c r="AK23" s="143"/>
      <c r="AL23" s="144"/>
      <c r="AM23" s="143"/>
      <c r="AN23" s="144"/>
      <c r="AO23" s="143"/>
      <c r="AP23" s="144"/>
      <c r="AQ23" s="143"/>
      <c r="AR23" s="144"/>
      <c r="AS23" s="143"/>
      <c r="AT23" s="144"/>
      <c r="AU23" s="143"/>
      <c r="AV23" s="144"/>
      <c r="AW23" s="143"/>
      <c r="AX23" s="144"/>
      <c r="AY23" s="143"/>
      <c r="AZ23" s="144"/>
      <c r="BA23" s="143"/>
      <c r="BB23" s="144"/>
      <c r="BC23" s="143"/>
      <c r="BD23" s="144"/>
      <c r="BE23" s="143"/>
      <c r="BF23" s="144"/>
      <c r="BG23" s="143"/>
      <c r="BH23" s="144"/>
      <c r="BI23" s="143"/>
      <c r="BJ23" s="144"/>
      <c r="BK23" s="143"/>
      <c r="BL23" s="144"/>
      <c r="BM23" s="30"/>
      <c r="BO23" s="17"/>
      <c r="BP23" s="20"/>
    </row>
    <row r="24" spans="1:68" ht="26.25" thickBot="1">
      <c r="A24" s="10"/>
      <c r="B24" s="10"/>
      <c r="C24" s="143"/>
      <c r="D24" s="144"/>
      <c r="E24" s="143"/>
      <c r="F24" s="144"/>
      <c r="G24" s="143"/>
      <c r="H24" s="144"/>
      <c r="I24" s="143"/>
      <c r="J24" s="144"/>
      <c r="K24" s="143"/>
      <c r="L24" s="144"/>
      <c r="M24" s="143"/>
      <c r="N24" s="144"/>
      <c r="O24" s="143"/>
      <c r="P24" s="144"/>
      <c r="Q24" s="143"/>
      <c r="R24" s="144"/>
      <c r="S24" s="143"/>
      <c r="T24" s="144"/>
      <c r="U24" s="143"/>
      <c r="V24" s="144"/>
      <c r="W24" s="143"/>
      <c r="X24" s="144"/>
      <c r="Y24" s="143"/>
      <c r="Z24" s="144"/>
      <c r="AA24" s="143"/>
      <c r="AB24" s="144"/>
      <c r="AC24" s="143"/>
      <c r="AD24" s="144"/>
      <c r="AE24" s="143"/>
      <c r="AF24" s="144"/>
      <c r="AG24" s="143"/>
      <c r="AH24" s="144"/>
      <c r="AI24" s="143"/>
      <c r="AJ24" s="144"/>
      <c r="AK24" s="143"/>
      <c r="AL24" s="144"/>
      <c r="AM24" s="143"/>
      <c r="AN24" s="144"/>
      <c r="AO24" s="143"/>
      <c r="AP24" s="144"/>
      <c r="AQ24" s="143"/>
      <c r="AR24" s="144"/>
      <c r="AS24" s="143"/>
      <c r="AT24" s="144"/>
      <c r="AU24" s="143"/>
      <c r="AV24" s="144"/>
      <c r="AW24" s="143"/>
      <c r="AX24" s="144"/>
      <c r="AY24" s="143"/>
      <c r="AZ24" s="144"/>
      <c r="BA24" s="143"/>
      <c r="BB24" s="144"/>
      <c r="BC24" s="143"/>
      <c r="BD24" s="144"/>
      <c r="BE24" s="143"/>
      <c r="BF24" s="144"/>
      <c r="BG24" s="143"/>
      <c r="BH24" s="144"/>
      <c r="BI24" s="143"/>
      <c r="BJ24" s="144"/>
      <c r="BK24" s="143"/>
      <c r="BL24" s="144"/>
      <c r="BM24" s="30"/>
      <c r="BO24" s="17"/>
      <c r="BP24" s="20"/>
    </row>
    <row r="25" spans="1:68" ht="26.25" thickBot="1">
      <c r="A25" s="10"/>
      <c r="B25" s="10"/>
      <c r="C25" s="143"/>
      <c r="D25" s="144"/>
      <c r="E25" s="143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3"/>
      <c r="R25" s="144"/>
      <c r="S25" s="143"/>
      <c r="T25" s="144"/>
      <c r="U25" s="143"/>
      <c r="V25" s="144"/>
      <c r="W25" s="143"/>
      <c r="X25" s="144"/>
      <c r="Y25" s="143"/>
      <c r="Z25" s="144"/>
      <c r="AA25" s="143"/>
      <c r="AB25" s="144"/>
      <c r="AC25" s="143"/>
      <c r="AD25" s="144"/>
      <c r="AE25" s="143"/>
      <c r="AF25" s="144"/>
      <c r="AG25" s="143"/>
      <c r="AH25" s="144"/>
      <c r="AI25" s="143"/>
      <c r="AJ25" s="144"/>
      <c r="AK25" s="143"/>
      <c r="AL25" s="144"/>
      <c r="AM25" s="143"/>
      <c r="AN25" s="144"/>
      <c r="AO25" s="143"/>
      <c r="AP25" s="144"/>
      <c r="AQ25" s="143"/>
      <c r="AR25" s="144"/>
      <c r="AS25" s="143"/>
      <c r="AT25" s="144"/>
      <c r="AU25" s="143"/>
      <c r="AV25" s="144"/>
      <c r="AW25" s="143"/>
      <c r="AX25" s="144"/>
      <c r="AY25" s="143"/>
      <c r="AZ25" s="144"/>
      <c r="BA25" s="143"/>
      <c r="BB25" s="144"/>
      <c r="BC25" s="143"/>
      <c r="BD25" s="144"/>
      <c r="BE25" s="143"/>
      <c r="BF25" s="144"/>
      <c r="BG25" s="143"/>
      <c r="BH25" s="144"/>
      <c r="BI25" s="143"/>
      <c r="BJ25" s="144"/>
      <c r="BK25" s="143"/>
      <c r="BL25" s="144"/>
      <c r="BM25" s="30"/>
      <c r="BO25" s="17"/>
      <c r="BP25" s="20"/>
    </row>
    <row r="26" spans="1:68" ht="26.25" thickBot="1">
      <c r="A26" s="10"/>
      <c r="B26" s="10"/>
      <c r="C26" s="143"/>
      <c r="D26" s="144"/>
      <c r="E26" s="143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3"/>
      <c r="R26" s="144"/>
      <c r="S26" s="143"/>
      <c r="T26" s="144"/>
      <c r="U26" s="143"/>
      <c r="V26" s="144"/>
      <c r="W26" s="143"/>
      <c r="X26" s="144"/>
      <c r="Y26" s="143"/>
      <c r="Z26" s="144"/>
      <c r="AA26" s="143"/>
      <c r="AB26" s="144"/>
      <c r="AC26" s="143"/>
      <c r="AD26" s="144"/>
      <c r="AE26" s="143"/>
      <c r="AF26" s="144"/>
      <c r="AG26" s="143"/>
      <c r="AH26" s="144"/>
      <c r="AI26" s="143"/>
      <c r="AJ26" s="144"/>
      <c r="AK26" s="143"/>
      <c r="AL26" s="144"/>
      <c r="AM26" s="143"/>
      <c r="AN26" s="144"/>
      <c r="AO26" s="143"/>
      <c r="AP26" s="144"/>
      <c r="AQ26" s="143"/>
      <c r="AR26" s="144"/>
      <c r="AS26" s="143"/>
      <c r="AT26" s="144"/>
      <c r="AU26" s="143"/>
      <c r="AV26" s="144"/>
      <c r="AW26" s="143"/>
      <c r="AX26" s="144"/>
      <c r="AY26" s="143"/>
      <c r="AZ26" s="144"/>
      <c r="BA26" s="143"/>
      <c r="BB26" s="144"/>
      <c r="BC26" s="143"/>
      <c r="BD26" s="144"/>
      <c r="BE26" s="143"/>
      <c r="BF26" s="144"/>
      <c r="BG26" s="143"/>
      <c r="BH26" s="144"/>
      <c r="BI26" s="143"/>
      <c r="BJ26" s="144"/>
      <c r="BK26" s="143"/>
      <c r="BL26" s="144"/>
      <c r="BM26" s="30"/>
      <c r="BO26" s="17"/>
      <c r="BP26" s="20"/>
    </row>
    <row r="27" spans="1:68" ht="26.25" thickBot="1">
      <c r="A27" s="10"/>
      <c r="B27" s="10"/>
      <c r="C27" s="143"/>
      <c r="D27" s="144"/>
      <c r="E27" s="143"/>
      <c r="F27" s="144"/>
      <c r="G27" s="143"/>
      <c r="H27" s="144"/>
      <c r="I27" s="143"/>
      <c r="J27" s="144"/>
      <c r="K27" s="143"/>
      <c r="L27" s="144"/>
      <c r="M27" s="143"/>
      <c r="N27" s="144"/>
      <c r="O27" s="143"/>
      <c r="P27" s="144"/>
      <c r="Q27" s="143"/>
      <c r="R27" s="144"/>
      <c r="S27" s="143"/>
      <c r="T27" s="144"/>
      <c r="U27" s="143"/>
      <c r="V27" s="144"/>
      <c r="W27" s="143"/>
      <c r="X27" s="144"/>
      <c r="Y27" s="143"/>
      <c r="Z27" s="144"/>
      <c r="AA27" s="143"/>
      <c r="AB27" s="144"/>
      <c r="AC27" s="143"/>
      <c r="AD27" s="144"/>
      <c r="AE27" s="143"/>
      <c r="AF27" s="144"/>
      <c r="AG27" s="143"/>
      <c r="AH27" s="144"/>
      <c r="AI27" s="143"/>
      <c r="AJ27" s="144"/>
      <c r="AK27" s="143"/>
      <c r="AL27" s="144"/>
      <c r="AM27" s="143"/>
      <c r="AN27" s="144"/>
      <c r="AO27" s="143"/>
      <c r="AP27" s="144"/>
      <c r="AQ27" s="143"/>
      <c r="AR27" s="144"/>
      <c r="AS27" s="143"/>
      <c r="AT27" s="144"/>
      <c r="AU27" s="143"/>
      <c r="AV27" s="144"/>
      <c r="AW27" s="143"/>
      <c r="AX27" s="144"/>
      <c r="AY27" s="143"/>
      <c r="AZ27" s="144"/>
      <c r="BA27" s="143"/>
      <c r="BB27" s="144"/>
      <c r="BC27" s="143"/>
      <c r="BD27" s="144"/>
      <c r="BE27" s="143"/>
      <c r="BF27" s="144"/>
      <c r="BG27" s="143"/>
      <c r="BH27" s="144"/>
      <c r="BI27" s="143"/>
      <c r="BJ27" s="144"/>
      <c r="BK27" s="143"/>
      <c r="BL27" s="144"/>
      <c r="BM27" s="30"/>
      <c r="BO27" s="17"/>
      <c r="BP27" s="20"/>
    </row>
    <row r="28" spans="1:68" ht="26.25" thickBot="1">
      <c r="A28" s="10"/>
      <c r="B28" s="10"/>
      <c r="C28" s="143"/>
      <c r="D28" s="144"/>
      <c r="E28" s="143"/>
      <c r="F28" s="144"/>
      <c r="G28" s="143"/>
      <c r="H28" s="144"/>
      <c r="I28" s="143"/>
      <c r="J28" s="144"/>
      <c r="K28" s="143"/>
      <c r="L28" s="144"/>
      <c r="M28" s="143"/>
      <c r="N28" s="144"/>
      <c r="O28" s="143"/>
      <c r="P28" s="144"/>
      <c r="Q28" s="143"/>
      <c r="R28" s="144"/>
      <c r="S28" s="143"/>
      <c r="T28" s="144"/>
      <c r="U28" s="143"/>
      <c r="V28" s="144"/>
      <c r="W28" s="143"/>
      <c r="X28" s="144"/>
      <c r="Y28" s="143"/>
      <c r="Z28" s="144"/>
      <c r="AA28" s="143"/>
      <c r="AB28" s="144"/>
      <c r="AC28" s="143"/>
      <c r="AD28" s="144"/>
      <c r="AE28" s="143"/>
      <c r="AF28" s="144"/>
      <c r="AG28" s="143"/>
      <c r="AH28" s="144"/>
      <c r="AI28" s="143"/>
      <c r="AJ28" s="144"/>
      <c r="AK28" s="143"/>
      <c r="AL28" s="144"/>
      <c r="AM28" s="143"/>
      <c r="AN28" s="144"/>
      <c r="AO28" s="143"/>
      <c r="AP28" s="144"/>
      <c r="AQ28" s="143"/>
      <c r="AR28" s="144"/>
      <c r="AS28" s="143"/>
      <c r="AT28" s="144"/>
      <c r="AU28" s="143"/>
      <c r="AV28" s="144"/>
      <c r="AW28" s="143"/>
      <c r="AX28" s="144"/>
      <c r="AY28" s="143"/>
      <c r="AZ28" s="144"/>
      <c r="BA28" s="143"/>
      <c r="BB28" s="144"/>
      <c r="BC28" s="143"/>
      <c r="BD28" s="144"/>
      <c r="BE28" s="143"/>
      <c r="BF28" s="144"/>
      <c r="BG28" s="143"/>
      <c r="BH28" s="144"/>
      <c r="BI28" s="143"/>
      <c r="BJ28" s="144"/>
      <c r="BK28" s="143"/>
      <c r="BL28" s="144"/>
      <c r="BM28" s="30"/>
      <c r="BO28" s="17"/>
      <c r="BP28" s="20"/>
    </row>
    <row r="29" spans="1:68" ht="26.25" thickBot="1">
      <c r="A29" s="10"/>
      <c r="B29" s="10"/>
      <c r="C29" s="143"/>
      <c r="D29" s="144"/>
      <c r="E29" s="143"/>
      <c r="F29" s="144"/>
      <c r="G29" s="143"/>
      <c r="H29" s="144"/>
      <c r="I29" s="143"/>
      <c r="J29" s="144"/>
      <c r="K29" s="143"/>
      <c r="L29" s="144"/>
      <c r="M29" s="143"/>
      <c r="N29" s="144"/>
      <c r="O29" s="143"/>
      <c r="P29" s="144"/>
      <c r="Q29" s="143"/>
      <c r="R29" s="144"/>
      <c r="S29" s="143"/>
      <c r="T29" s="144"/>
      <c r="U29" s="143"/>
      <c r="V29" s="144"/>
      <c r="W29" s="143"/>
      <c r="X29" s="144"/>
      <c r="Y29" s="143"/>
      <c r="Z29" s="144"/>
      <c r="AA29" s="143"/>
      <c r="AB29" s="144"/>
      <c r="AC29" s="143"/>
      <c r="AD29" s="144"/>
      <c r="AE29" s="143"/>
      <c r="AF29" s="144"/>
      <c r="AG29" s="143"/>
      <c r="AH29" s="144"/>
      <c r="AI29" s="143"/>
      <c r="AJ29" s="144"/>
      <c r="AK29" s="143"/>
      <c r="AL29" s="144"/>
      <c r="AM29" s="143"/>
      <c r="AN29" s="144"/>
      <c r="AO29" s="143"/>
      <c r="AP29" s="144"/>
      <c r="AQ29" s="143"/>
      <c r="AR29" s="144"/>
      <c r="AS29" s="143"/>
      <c r="AT29" s="144"/>
      <c r="AU29" s="143"/>
      <c r="AV29" s="144"/>
      <c r="AW29" s="143"/>
      <c r="AX29" s="144"/>
      <c r="AY29" s="143"/>
      <c r="AZ29" s="144"/>
      <c r="BA29" s="143"/>
      <c r="BB29" s="144"/>
      <c r="BC29" s="143"/>
      <c r="BD29" s="144"/>
      <c r="BE29" s="143"/>
      <c r="BF29" s="144"/>
      <c r="BG29" s="143"/>
      <c r="BH29" s="144"/>
      <c r="BI29" s="143"/>
      <c r="BJ29" s="144"/>
      <c r="BK29" s="143"/>
      <c r="BL29" s="144"/>
      <c r="BM29" s="30"/>
      <c r="BO29" s="17"/>
      <c r="BP29" s="20"/>
    </row>
    <row r="30" spans="1:68" ht="26.25" thickBot="1">
      <c r="A30" s="10"/>
      <c r="B30" s="10"/>
      <c r="C30" s="143"/>
      <c r="D30" s="144"/>
      <c r="E30" s="143"/>
      <c r="F30" s="144"/>
      <c r="G30" s="143"/>
      <c r="H30" s="144"/>
      <c r="I30" s="143"/>
      <c r="J30" s="144"/>
      <c r="K30" s="143"/>
      <c r="L30" s="144"/>
      <c r="M30" s="143"/>
      <c r="N30" s="144"/>
      <c r="O30" s="143"/>
      <c r="P30" s="144"/>
      <c r="Q30" s="143"/>
      <c r="R30" s="144"/>
      <c r="S30" s="143"/>
      <c r="T30" s="144"/>
      <c r="U30" s="143"/>
      <c r="V30" s="144"/>
      <c r="W30" s="143"/>
      <c r="X30" s="144"/>
      <c r="Y30" s="143"/>
      <c r="Z30" s="144"/>
      <c r="AA30" s="143"/>
      <c r="AB30" s="144"/>
      <c r="AC30" s="143"/>
      <c r="AD30" s="144"/>
      <c r="AE30" s="143"/>
      <c r="AF30" s="144"/>
      <c r="AG30" s="143"/>
      <c r="AH30" s="144"/>
      <c r="AI30" s="143"/>
      <c r="AJ30" s="144"/>
      <c r="AK30" s="143"/>
      <c r="AL30" s="144"/>
      <c r="AM30" s="143"/>
      <c r="AN30" s="144"/>
      <c r="AO30" s="143"/>
      <c r="AP30" s="144"/>
      <c r="AQ30" s="143"/>
      <c r="AR30" s="144"/>
      <c r="AS30" s="143"/>
      <c r="AT30" s="144"/>
      <c r="AU30" s="143"/>
      <c r="AV30" s="144"/>
      <c r="AW30" s="143"/>
      <c r="AX30" s="144"/>
      <c r="AY30" s="143"/>
      <c r="AZ30" s="144"/>
      <c r="BA30" s="143"/>
      <c r="BB30" s="144"/>
      <c r="BC30" s="143"/>
      <c r="BD30" s="144"/>
      <c r="BE30" s="143"/>
      <c r="BF30" s="144"/>
      <c r="BG30" s="143"/>
      <c r="BH30" s="144"/>
      <c r="BI30" s="143"/>
      <c r="BJ30" s="144"/>
      <c r="BK30" s="143"/>
      <c r="BL30" s="144"/>
      <c r="BM30" s="30"/>
      <c r="BO30" s="17"/>
      <c r="BP30" s="20"/>
    </row>
    <row r="31" spans="1:68" ht="26.25" thickBot="1">
      <c r="A31" s="10"/>
      <c r="B31" s="10"/>
      <c r="C31" s="143"/>
      <c r="D31" s="144"/>
      <c r="E31" s="143"/>
      <c r="F31" s="144"/>
      <c r="G31" s="143"/>
      <c r="H31" s="144"/>
      <c r="I31" s="143"/>
      <c r="J31" s="144"/>
      <c r="K31" s="143"/>
      <c r="L31" s="144"/>
      <c r="M31" s="143"/>
      <c r="N31" s="144"/>
      <c r="O31" s="143"/>
      <c r="P31" s="144"/>
      <c r="Q31" s="143"/>
      <c r="R31" s="144"/>
      <c r="S31" s="143"/>
      <c r="T31" s="144"/>
      <c r="U31" s="143"/>
      <c r="V31" s="144"/>
      <c r="W31" s="143"/>
      <c r="X31" s="144"/>
      <c r="Y31" s="143"/>
      <c r="Z31" s="144"/>
      <c r="AA31" s="143"/>
      <c r="AB31" s="144"/>
      <c r="AC31" s="143"/>
      <c r="AD31" s="144"/>
      <c r="AE31" s="143"/>
      <c r="AF31" s="144"/>
      <c r="AG31" s="143"/>
      <c r="AH31" s="144"/>
      <c r="AI31" s="143"/>
      <c r="AJ31" s="144"/>
      <c r="AK31" s="143"/>
      <c r="AL31" s="144"/>
      <c r="AM31" s="143"/>
      <c r="AN31" s="144"/>
      <c r="AO31" s="143"/>
      <c r="AP31" s="144"/>
      <c r="AQ31" s="143"/>
      <c r="AR31" s="144"/>
      <c r="AS31" s="143"/>
      <c r="AT31" s="144"/>
      <c r="AU31" s="143"/>
      <c r="AV31" s="144"/>
      <c r="AW31" s="143"/>
      <c r="AX31" s="144"/>
      <c r="AY31" s="143"/>
      <c r="AZ31" s="144"/>
      <c r="BA31" s="143"/>
      <c r="BB31" s="144"/>
      <c r="BC31" s="143"/>
      <c r="BD31" s="144"/>
      <c r="BE31" s="143"/>
      <c r="BF31" s="144"/>
      <c r="BG31" s="143"/>
      <c r="BH31" s="144"/>
      <c r="BI31" s="143"/>
      <c r="BJ31" s="144"/>
      <c r="BK31" s="143"/>
      <c r="BL31" s="144"/>
      <c r="BM31" s="30"/>
      <c r="BO31" s="17"/>
      <c r="BP31" s="20"/>
    </row>
    <row r="32" spans="1:68" ht="26.25" thickBot="1">
      <c r="A32" s="10"/>
      <c r="B32" s="10"/>
      <c r="C32" s="143"/>
      <c r="D32" s="144"/>
      <c r="E32" s="143"/>
      <c r="F32" s="144"/>
      <c r="G32" s="143"/>
      <c r="H32" s="144"/>
      <c r="I32" s="143"/>
      <c r="J32" s="144"/>
      <c r="K32" s="143"/>
      <c r="L32" s="144"/>
      <c r="M32" s="143"/>
      <c r="N32" s="144"/>
      <c r="O32" s="143"/>
      <c r="P32" s="144"/>
      <c r="Q32" s="143"/>
      <c r="R32" s="144"/>
      <c r="S32" s="143"/>
      <c r="T32" s="144"/>
      <c r="U32" s="143"/>
      <c r="V32" s="144"/>
      <c r="W32" s="143"/>
      <c r="X32" s="144"/>
      <c r="Y32" s="143"/>
      <c r="Z32" s="144"/>
      <c r="AA32" s="143"/>
      <c r="AB32" s="144"/>
      <c r="AC32" s="143"/>
      <c r="AD32" s="144"/>
      <c r="AE32" s="143"/>
      <c r="AF32" s="144"/>
      <c r="AG32" s="143"/>
      <c r="AH32" s="144"/>
      <c r="AI32" s="143"/>
      <c r="AJ32" s="144"/>
      <c r="AK32" s="143"/>
      <c r="AL32" s="144"/>
      <c r="AM32" s="143"/>
      <c r="AN32" s="144"/>
      <c r="AO32" s="143"/>
      <c r="AP32" s="144"/>
      <c r="AQ32" s="143"/>
      <c r="AR32" s="144"/>
      <c r="AS32" s="143"/>
      <c r="AT32" s="144"/>
      <c r="AU32" s="143"/>
      <c r="AV32" s="144"/>
      <c r="AW32" s="143"/>
      <c r="AX32" s="144"/>
      <c r="AY32" s="143"/>
      <c r="AZ32" s="144"/>
      <c r="BA32" s="143"/>
      <c r="BB32" s="144"/>
      <c r="BC32" s="143"/>
      <c r="BD32" s="144"/>
      <c r="BE32" s="143"/>
      <c r="BF32" s="144"/>
      <c r="BG32" s="143"/>
      <c r="BH32" s="144"/>
      <c r="BI32" s="143"/>
      <c r="BJ32" s="144"/>
      <c r="BK32" s="143"/>
      <c r="BL32" s="144"/>
      <c r="BM32" s="30"/>
      <c r="BO32" s="17"/>
      <c r="BP32" s="20"/>
    </row>
    <row r="33" spans="1:68" ht="26.25" thickBot="1">
      <c r="A33" s="10"/>
      <c r="B33" s="10"/>
      <c r="C33" s="143"/>
      <c r="D33" s="144"/>
      <c r="E33" s="143"/>
      <c r="F33" s="144"/>
      <c r="G33" s="143"/>
      <c r="H33" s="144"/>
      <c r="I33" s="143"/>
      <c r="J33" s="144"/>
      <c r="K33" s="143"/>
      <c r="L33" s="144"/>
      <c r="M33" s="143"/>
      <c r="N33" s="144"/>
      <c r="O33" s="143"/>
      <c r="P33" s="144"/>
      <c r="Q33" s="143"/>
      <c r="R33" s="144"/>
      <c r="S33" s="143"/>
      <c r="T33" s="144"/>
      <c r="U33" s="143"/>
      <c r="V33" s="144"/>
      <c r="W33" s="143"/>
      <c r="X33" s="144"/>
      <c r="Y33" s="143"/>
      <c r="Z33" s="144"/>
      <c r="AA33" s="143"/>
      <c r="AB33" s="144"/>
      <c r="AC33" s="143"/>
      <c r="AD33" s="144"/>
      <c r="AE33" s="143"/>
      <c r="AF33" s="144"/>
      <c r="AG33" s="143"/>
      <c r="AH33" s="144"/>
      <c r="AI33" s="143"/>
      <c r="AJ33" s="144"/>
      <c r="AK33" s="143"/>
      <c r="AL33" s="144"/>
      <c r="AM33" s="143"/>
      <c r="AN33" s="144"/>
      <c r="AO33" s="143"/>
      <c r="AP33" s="144"/>
      <c r="AQ33" s="143"/>
      <c r="AR33" s="144"/>
      <c r="AS33" s="143"/>
      <c r="AT33" s="144"/>
      <c r="AU33" s="143"/>
      <c r="AV33" s="144"/>
      <c r="AW33" s="143"/>
      <c r="AX33" s="144"/>
      <c r="AY33" s="143"/>
      <c r="AZ33" s="144"/>
      <c r="BA33" s="143"/>
      <c r="BB33" s="144"/>
      <c r="BC33" s="143"/>
      <c r="BD33" s="144"/>
      <c r="BE33" s="143"/>
      <c r="BF33" s="144"/>
      <c r="BG33" s="143"/>
      <c r="BH33" s="144"/>
      <c r="BI33" s="143"/>
      <c r="BJ33" s="144"/>
      <c r="BK33" s="143"/>
      <c r="BL33" s="144"/>
      <c r="BM33" s="30"/>
      <c r="BO33" s="17"/>
      <c r="BP33" s="20"/>
    </row>
    <row r="34" spans="1:68" ht="26.25" thickBot="1">
      <c r="A34" s="10"/>
      <c r="B34" s="10"/>
      <c r="C34" s="143"/>
      <c r="D34" s="144"/>
      <c r="E34" s="143"/>
      <c r="F34" s="144"/>
      <c r="G34" s="143"/>
      <c r="H34" s="144"/>
      <c r="I34" s="143"/>
      <c r="J34" s="144"/>
      <c r="K34" s="143"/>
      <c r="L34" s="144"/>
      <c r="M34" s="143"/>
      <c r="N34" s="144"/>
      <c r="O34" s="143"/>
      <c r="P34" s="144"/>
      <c r="Q34" s="143"/>
      <c r="R34" s="144"/>
      <c r="S34" s="143"/>
      <c r="T34" s="144"/>
      <c r="U34" s="143"/>
      <c r="V34" s="144"/>
      <c r="W34" s="143"/>
      <c r="X34" s="144"/>
      <c r="Y34" s="143"/>
      <c r="Z34" s="144"/>
      <c r="AA34" s="143"/>
      <c r="AB34" s="144"/>
      <c r="AC34" s="143"/>
      <c r="AD34" s="144"/>
      <c r="AE34" s="143"/>
      <c r="AF34" s="144"/>
      <c r="AG34" s="143"/>
      <c r="AH34" s="144"/>
      <c r="AI34" s="143"/>
      <c r="AJ34" s="144"/>
      <c r="AK34" s="143"/>
      <c r="AL34" s="144"/>
      <c r="AM34" s="143"/>
      <c r="AN34" s="144"/>
      <c r="AO34" s="143"/>
      <c r="AP34" s="144"/>
      <c r="AQ34" s="143"/>
      <c r="AR34" s="144"/>
      <c r="AS34" s="143"/>
      <c r="AT34" s="144"/>
      <c r="AU34" s="143"/>
      <c r="AV34" s="144"/>
      <c r="AW34" s="143"/>
      <c r="AX34" s="144"/>
      <c r="AY34" s="143"/>
      <c r="AZ34" s="144"/>
      <c r="BA34" s="143"/>
      <c r="BB34" s="144"/>
      <c r="BC34" s="143"/>
      <c r="BD34" s="144"/>
      <c r="BE34" s="143"/>
      <c r="BF34" s="144"/>
      <c r="BG34" s="143"/>
      <c r="BH34" s="144"/>
      <c r="BI34" s="143"/>
      <c r="BJ34" s="144"/>
      <c r="BK34" s="143"/>
      <c r="BL34" s="144"/>
      <c r="BM34" s="30"/>
      <c r="BO34" s="17"/>
      <c r="BP34" s="20"/>
    </row>
    <row r="35" spans="1:68" ht="26.25" thickBot="1">
      <c r="A35" s="10"/>
      <c r="B35" s="10"/>
      <c r="C35" s="143"/>
      <c r="D35" s="144"/>
      <c r="E35" s="143"/>
      <c r="F35" s="144"/>
      <c r="G35" s="143"/>
      <c r="H35" s="144"/>
      <c r="I35" s="143"/>
      <c r="J35" s="144"/>
      <c r="K35" s="143"/>
      <c r="L35" s="144"/>
      <c r="M35" s="143"/>
      <c r="N35" s="144"/>
      <c r="O35" s="143"/>
      <c r="P35" s="144"/>
      <c r="Q35" s="143"/>
      <c r="R35" s="144"/>
      <c r="S35" s="143"/>
      <c r="T35" s="144"/>
      <c r="U35" s="143"/>
      <c r="V35" s="144"/>
      <c r="W35" s="143"/>
      <c r="X35" s="144"/>
      <c r="Y35" s="143"/>
      <c r="Z35" s="144"/>
      <c r="AA35" s="143"/>
      <c r="AB35" s="144"/>
      <c r="AC35" s="143"/>
      <c r="AD35" s="144"/>
      <c r="AE35" s="143"/>
      <c r="AF35" s="144"/>
      <c r="AG35" s="143"/>
      <c r="AH35" s="144"/>
      <c r="AI35" s="143"/>
      <c r="AJ35" s="144"/>
      <c r="AK35" s="143"/>
      <c r="AL35" s="144"/>
      <c r="AM35" s="143"/>
      <c r="AN35" s="144"/>
      <c r="AO35" s="143"/>
      <c r="AP35" s="144"/>
      <c r="AQ35" s="143"/>
      <c r="AR35" s="144"/>
      <c r="AS35" s="143"/>
      <c r="AT35" s="144"/>
      <c r="AU35" s="143"/>
      <c r="AV35" s="144"/>
      <c r="AW35" s="143"/>
      <c r="AX35" s="144"/>
      <c r="AY35" s="143"/>
      <c r="AZ35" s="144"/>
      <c r="BA35" s="143"/>
      <c r="BB35" s="144"/>
      <c r="BC35" s="143"/>
      <c r="BD35" s="144"/>
      <c r="BE35" s="143"/>
      <c r="BF35" s="144"/>
      <c r="BG35" s="143"/>
      <c r="BH35" s="144"/>
      <c r="BI35" s="143"/>
      <c r="BJ35" s="144"/>
      <c r="BK35" s="143"/>
      <c r="BL35" s="144"/>
      <c r="BM35" s="30"/>
      <c r="BO35" s="17"/>
      <c r="BP35" s="20"/>
    </row>
    <row r="36" spans="1:68" ht="26.25" thickBot="1">
      <c r="A36" s="10"/>
      <c r="B36" s="10"/>
      <c r="C36" s="143"/>
      <c r="D36" s="144"/>
      <c r="E36" s="143"/>
      <c r="F36" s="144"/>
      <c r="G36" s="143"/>
      <c r="H36" s="144"/>
      <c r="I36" s="143"/>
      <c r="J36" s="144"/>
      <c r="K36" s="143"/>
      <c r="L36" s="144"/>
      <c r="M36" s="143"/>
      <c r="N36" s="144"/>
      <c r="O36" s="143"/>
      <c r="P36" s="144"/>
      <c r="Q36" s="143"/>
      <c r="R36" s="144"/>
      <c r="S36" s="143"/>
      <c r="T36" s="144"/>
      <c r="U36" s="143"/>
      <c r="V36" s="144"/>
      <c r="W36" s="143"/>
      <c r="X36" s="144"/>
      <c r="Y36" s="143"/>
      <c r="Z36" s="144"/>
      <c r="AA36" s="143"/>
      <c r="AB36" s="144"/>
      <c r="AC36" s="143"/>
      <c r="AD36" s="144"/>
      <c r="AE36" s="143"/>
      <c r="AF36" s="144"/>
      <c r="AG36" s="143"/>
      <c r="AH36" s="144"/>
      <c r="AI36" s="143"/>
      <c r="AJ36" s="144"/>
      <c r="AK36" s="143"/>
      <c r="AL36" s="144"/>
      <c r="AM36" s="143"/>
      <c r="AN36" s="144"/>
      <c r="AO36" s="143"/>
      <c r="AP36" s="144"/>
      <c r="AQ36" s="143"/>
      <c r="AR36" s="144"/>
      <c r="AS36" s="143"/>
      <c r="AT36" s="144"/>
      <c r="AU36" s="143"/>
      <c r="AV36" s="144"/>
      <c r="AW36" s="143"/>
      <c r="AX36" s="144"/>
      <c r="AY36" s="143"/>
      <c r="AZ36" s="144"/>
      <c r="BA36" s="143"/>
      <c r="BB36" s="144"/>
      <c r="BC36" s="143"/>
      <c r="BD36" s="144"/>
      <c r="BE36" s="143"/>
      <c r="BF36" s="144"/>
      <c r="BG36" s="143"/>
      <c r="BH36" s="144"/>
      <c r="BI36" s="143"/>
      <c r="BJ36" s="144"/>
      <c r="BK36" s="143"/>
      <c r="BL36" s="144"/>
      <c r="BM36" s="30"/>
      <c r="BO36" s="17"/>
      <c r="BP36" s="20"/>
    </row>
    <row r="37" spans="1:68" ht="26.25" thickBot="1">
      <c r="A37" s="10"/>
      <c r="B37" s="10"/>
      <c r="C37" s="143"/>
      <c r="D37" s="144"/>
      <c r="E37" s="143"/>
      <c r="F37" s="144"/>
      <c r="G37" s="143"/>
      <c r="H37" s="144"/>
      <c r="I37" s="143"/>
      <c r="J37" s="144"/>
      <c r="K37" s="143"/>
      <c r="L37" s="144"/>
      <c r="M37" s="143"/>
      <c r="N37" s="144"/>
      <c r="O37" s="143"/>
      <c r="P37" s="144"/>
      <c r="Q37" s="143"/>
      <c r="R37" s="144"/>
      <c r="S37" s="143"/>
      <c r="T37" s="144"/>
      <c r="U37" s="143"/>
      <c r="V37" s="144"/>
      <c r="W37" s="143"/>
      <c r="X37" s="144"/>
      <c r="Y37" s="143"/>
      <c r="Z37" s="144"/>
      <c r="AA37" s="143"/>
      <c r="AB37" s="144"/>
      <c r="AC37" s="143"/>
      <c r="AD37" s="144"/>
      <c r="AE37" s="143"/>
      <c r="AF37" s="144"/>
      <c r="AG37" s="143"/>
      <c r="AH37" s="144"/>
      <c r="AI37" s="143"/>
      <c r="AJ37" s="144"/>
      <c r="AK37" s="143"/>
      <c r="AL37" s="144"/>
      <c r="AM37" s="143"/>
      <c r="AN37" s="144"/>
      <c r="AO37" s="143"/>
      <c r="AP37" s="144"/>
      <c r="AQ37" s="143"/>
      <c r="AR37" s="144"/>
      <c r="AS37" s="143"/>
      <c r="AT37" s="144"/>
      <c r="AU37" s="143"/>
      <c r="AV37" s="144"/>
      <c r="AW37" s="143"/>
      <c r="AX37" s="144"/>
      <c r="AY37" s="143"/>
      <c r="AZ37" s="144"/>
      <c r="BA37" s="143"/>
      <c r="BB37" s="144"/>
      <c r="BC37" s="143"/>
      <c r="BD37" s="144"/>
      <c r="BE37" s="143"/>
      <c r="BF37" s="144"/>
      <c r="BG37" s="143"/>
      <c r="BH37" s="144"/>
      <c r="BI37" s="143"/>
      <c r="BJ37" s="144"/>
      <c r="BK37" s="143"/>
      <c r="BL37" s="144"/>
      <c r="BM37" s="30"/>
      <c r="BO37" s="17"/>
      <c r="BP37" s="20"/>
    </row>
    <row r="38" spans="1:68" ht="26.25" thickBot="1">
      <c r="A38" s="10"/>
      <c r="B38" s="10"/>
      <c r="C38" s="143"/>
      <c r="D38" s="144"/>
      <c r="E38" s="143"/>
      <c r="F38" s="144"/>
      <c r="G38" s="143"/>
      <c r="H38" s="144"/>
      <c r="I38" s="143"/>
      <c r="J38" s="144"/>
      <c r="K38" s="143"/>
      <c r="L38" s="144"/>
      <c r="M38" s="143"/>
      <c r="N38" s="144"/>
      <c r="O38" s="143"/>
      <c r="P38" s="144"/>
      <c r="Q38" s="143"/>
      <c r="R38" s="144"/>
      <c r="S38" s="143"/>
      <c r="T38" s="144"/>
      <c r="U38" s="143"/>
      <c r="V38" s="144"/>
      <c r="W38" s="143"/>
      <c r="X38" s="144"/>
      <c r="Y38" s="143"/>
      <c r="Z38" s="144"/>
      <c r="AA38" s="143"/>
      <c r="AB38" s="144"/>
      <c r="AC38" s="143"/>
      <c r="AD38" s="144"/>
      <c r="AE38" s="143"/>
      <c r="AF38" s="144"/>
      <c r="AG38" s="143"/>
      <c r="AH38" s="144"/>
      <c r="AI38" s="143"/>
      <c r="AJ38" s="144"/>
      <c r="AK38" s="143"/>
      <c r="AL38" s="144"/>
      <c r="AM38" s="143"/>
      <c r="AN38" s="144"/>
      <c r="AO38" s="143"/>
      <c r="AP38" s="144"/>
      <c r="AQ38" s="143"/>
      <c r="AR38" s="144"/>
      <c r="AS38" s="143"/>
      <c r="AT38" s="144"/>
      <c r="AU38" s="143"/>
      <c r="AV38" s="144"/>
      <c r="AW38" s="143"/>
      <c r="AX38" s="144"/>
      <c r="AY38" s="143"/>
      <c r="AZ38" s="144"/>
      <c r="BA38" s="143"/>
      <c r="BB38" s="144"/>
      <c r="BC38" s="143"/>
      <c r="BD38" s="144"/>
      <c r="BE38" s="143"/>
      <c r="BF38" s="144"/>
      <c r="BG38" s="143"/>
      <c r="BH38" s="144"/>
      <c r="BI38" s="143"/>
      <c r="BJ38" s="144"/>
      <c r="BK38" s="143"/>
      <c r="BL38" s="144"/>
      <c r="BM38" s="30"/>
      <c r="BO38" s="17"/>
      <c r="BP38" s="20"/>
    </row>
    <row r="39" spans="1:68" ht="26.25" thickBot="1">
      <c r="A39" s="10"/>
      <c r="B39" s="10"/>
      <c r="C39" s="143"/>
      <c r="D39" s="144"/>
      <c r="E39" s="143"/>
      <c r="F39" s="144"/>
      <c r="G39" s="143"/>
      <c r="H39" s="144"/>
      <c r="I39" s="143"/>
      <c r="J39" s="144"/>
      <c r="K39" s="143"/>
      <c r="L39" s="144"/>
      <c r="M39" s="143"/>
      <c r="N39" s="144"/>
      <c r="O39" s="143"/>
      <c r="P39" s="144"/>
      <c r="Q39" s="143"/>
      <c r="R39" s="144"/>
      <c r="S39" s="143"/>
      <c r="T39" s="144"/>
      <c r="U39" s="143"/>
      <c r="V39" s="144"/>
      <c r="W39" s="143"/>
      <c r="X39" s="144"/>
      <c r="Y39" s="143"/>
      <c r="Z39" s="144"/>
      <c r="AA39" s="143"/>
      <c r="AB39" s="144"/>
      <c r="AC39" s="143"/>
      <c r="AD39" s="144"/>
      <c r="AE39" s="143"/>
      <c r="AF39" s="144"/>
      <c r="AG39" s="143"/>
      <c r="AH39" s="144"/>
      <c r="AI39" s="143"/>
      <c r="AJ39" s="144"/>
      <c r="AK39" s="143"/>
      <c r="AL39" s="144"/>
      <c r="AM39" s="143"/>
      <c r="AN39" s="144"/>
      <c r="AO39" s="143"/>
      <c r="AP39" s="144"/>
      <c r="AQ39" s="143"/>
      <c r="AR39" s="144"/>
      <c r="AS39" s="143"/>
      <c r="AT39" s="144"/>
      <c r="AU39" s="143"/>
      <c r="AV39" s="144"/>
      <c r="AW39" s="143"/>
      <c r="AX39" s="144"/>
      <c r="AY39" s="143"/>
      <c r="AZ39" s="144"/>
      <c r="BA39" s="143"/>
      <c r="BB39" s="144"/>
      <c r="BC39" s="143"/>
      <c r="BD39" s="144"/>
      <c r="BE39" s="143"/>
      <c r="BF39" s="144"/>
      <c r="BG39" s="143"/>
      <c r="BH39" s="144"/>
      <c r="BI39" s="143"/>
      <c r="BJ39" s="144"/>
      <c r="BK39" s="143"/>
      <c r="BL39" s="144"/>
      <c r="BM39" s="30"/>
      <c r="BO39" s="17"/>
      <c r="BP39" s="20"/>
    </row>
    <row r="40" spans="1:68" ht="26.25" thickBot="1">
      <c r="A40" s="10"/>
      <c r="B40" s="10"/>
      <c r="C40" s="143"/>
      <c r="D40" s="144"/>
      <c r="E40" s="143"/>
      <c r="F40" s="144"/>
      <c r="G40" s="143"/>
      <c r="H40" s="144"/>
      <c r="I40" s="143"/>
      <c r="J40" s="144"/>
      <c r="K40" s="143"/>
      <c r="L40" s="144"/>
      <c r="M40" s="143"/>
      <c r="N40" s="144"/>
      <c r="O40" s="143"/>
      <c r="P40" s="144"/>
      <c r="Q40" s="143"/>
      <c r="R40" s="144"/>
      <c r="S40" s="143"/>
      <c r="T40" s="144"/>
      <c r="U40" s="143"/>
      <c r="V40" s="144"/>
      <c r="W40" s="143"/>
      <c r="X40" s="144"/>
      <c r="Y40" s="143"/>
      <c r="Z40" s="144"/>
      <c r="AA40" s="143"/>
      <c r="AB40" s="144"/>
      <c r="AC40" s="143"/>
      <c r="AD40" s="144"/>
      <c r="AE40" s="143"/>
      <c r="AF40" s="144"/>
      <c r="AG40" s="143"/>
      <c r="AH40" s="144"/>
      <c r="AI40" s="143"/>
      <c r="AJ40" s="144"/>
      <c r="AK40" s="143"/>
      <c r="AL40" s="144"/>
      <c r="AM40" s="143"/>
      <c r="AN40" s="144"/>
      <c r="AO40" s="143"/>
      <c r="AP40" s="144"/>
      <c r="AQ40" s="143"/>
      <c r="AR40" s="144"/>
      <c r="AS40" s="143"/>
      <c r="AT40" s="144"/>
      <c r="AU40" s="143"/>
      <c r="AV40" s="144"/>
      <c r="AW40" s="143"/>
      <c r="AX40" s="144"/>
      <c r="AY40" s="143"/>
      <c r="AZ40" s="144"/>
      <c r="BA40" s="143"/>
      <c r="BB40" s="144"/>
      <c r="BC40" s="143"/>
      <c r="BD40" s="144"/>
      <c r="BE40" s="143"/>
      <c r="BF40" s="144"/>
      <c r="BG40" s="143"/>
      <c r="BH40" s="144"/>
      <c r="BI40" s="143"/>
      <c r="BJ40" s="144"/>
      <c r="BK40" s="143"/>
      <c r="BL40" s="144"/>
      <c r="BM40" s="30"/>
      <c r="BO40" s="17"/>
      <c r="BP40" s="20"/>
    </row>
    <row r="41" spans="1:68" ht="26.25" thickBot="1">
      <c r="A41" s="10"/>
      <c r="B41" s="10"/>
      <c r="C41" s="143"/>
      <c r="D41" s="144"/>
      <c r="E41" s="143"/>
      <c r="F41" s="144"/>
      <c r="G41" s="143"/>
      <c r="H41" s="144"/>
      <c r="I41" s="143"/>
      <c r="J41" s="144"/>
      <c r="K41" s="143"/>
      <c r="L41" s="144"/>
      <c r="M41" s="143"/>
      <c r="N41" s="144"/>
      <c r="O41" s="143"/>
      <c r="P41" s="144"/>
      <c r="Q41" s="143"/>
      <c r="R41" s="144"/>
      <c r="S41" s="143"/>
      <c r="T41" s="144"/>
      <c r="U41" s="143"/>
      <c r="V41" s="144"/>
      <c r="W41" s="143"/>
      <c r="X41" s="144"/>
      <c r="Y41" s="143"/>
      <c r="Z41" s="144"/>
      <c r="AA41" s="143"/>
      <c r="AB41" s="144"/>
      <c r="AC41" s="143"/>
      <c r="AD41" s="144"/>
      <c r="AE41" s="143"/>
      <c r="AF41" s="144"/>
      <c r="AG41" s="143"/>
      <c r="AH41" s="144"/>
      <c r="AI41" s="143"/>
      <c r="AJ41" s="144"/>
      <c r="AK41" s="143"/>
      <c r="AL41" s="144"/>
      <c r="AM41" s="143"/>
      <c r="AN41" s="144"/>
      <c r="AO41" s="143"/>
      <c r="AP41" s="144"/>
      <c r="AQ41" s="143"/>
      <c r="AR41" s="144"/>
      <c r="AS41" s="143"/>
      <c r="AT41" s="144"/>
      <c r="AU41" s="143"/>
      <c r="AV41" s="144"/>
      <c r="AW41" s="143"/>
      <c r="AX41" s="144"/>
      <c r="AY41" s="143"/>
      <c r="AZ41" s="144"/>
      <c r="BA41" s="143"/>
      <c r="BB41" s="144"/>
      <c r="BC41" s="143"/>
      <c r="BD41" s="144"/>
      <c r="BE41" s="143"/>
      <c r="BF41" s="144"/>
      <c r="BG41" s="143"/>
      <c r="BH41" s="144"/>
      <c r="BI41" s="143"/>
      <c r="BJ41" s="144"/>
      <c r="BK41" s="143"/>
      <c r="BL41" s="144"/>
      <c r="BM41" s="30"/>
      <c r="BO41" s="17"/>
      <c r="BP41" s="20"/>
    </row>
    <row r="42" spans="1:68" ht="26.25" thickBot="1">
      <c r="A42" s="10"/>
      <c r="B42" s="10"/>
      <c r="C42" s="143"/>
      <c r="D42" s="144"/>
      <c r="E42" s="143"/>
      <c r="F42" s="144"/>
      <c r="G42" s="143"/>
      <c r="H42" s="144"/>
      <c r="I42" s="143"/>
      <c r="J42" s="144"/>
      <c r="K42" s="143"/>
      <c r="L42" s="144"/>
      <c r="M42" s="143"/>
      <c r="N42" s="144"/>
      <c r="O42" s="143"/>
      <c r="P42" s="144"/>
      <c r="Q42" s="143"/>
      <c r="R42" s="144"/>
      <c r="S42" s="143"/>
      <c r="T42" s="144"/>
      <c r="U42" s="143"/>
      <c r="V42" s="144"/>
      <c r="W42" s="143"/>
      <c r="X42" s="144"/>
      <c r="Y42" s="143"/>
      <c r="Z42" s="144"/>
      <c r="AA42" s="143"/>
      <c r="AB42" s="144"/>
      <c r="AC42" s="143"/>
      <c r="AD42" s="144"/>
      <c r="AE42" s="143"/>
      <c r="AF42" s="144"/>
      <c r="AG42" s="143"/>
      <c r="AH42" s="144"/>
      <c r="AI42" s="143"/>
      <c r="AJ42" s="144"/>
      <c r="AK42" s="143"/>
      <c r="AL42" s="144"/>
      <c r="AM42" s="143"/>
      <c r="AN42" s="144"/>
      <c r="AO42" s="143"/>
      <c r="AP42" s="144"/>
      <c r="AQ42" s="143"/>
      <c r="AR42" s="144"/>
      <c r="AS42" s="143"/>
      <c r="AT42" s="144"/>
      <c r="AU42" s="143"/>
      <c r="AV42" s="144"/>
      <c r="AW42" s="143"/>
      <c r="AX42" s="144"/>
      <c r="AY42" s="143"/>
      <c r="AZ42" s="144"/>
      <c r="BA42" s="143"/>
      <c r="BB42" s="144"/>
      <c r="BC42" s="143"/>
      <c r="BD42" s="144"/>
      <c r="BE42" s="143"/>
      <c r="BF42" s="144"/>
      <c r="BG42" s="143"/>
      <c r="BH42" s="144"/>
      <c r="BI42" s="143"/>
      <c r="BJ42" s="144"/>
      <c r="BK42" s="143"/>
      <c r="BL42" s="144"/>
      <c r="BM42" s="30"/>
      <c r="BO42" s="17"/>
      <c r="BP42" s="20"/>
    </row>
    <row r="43" spans="1:68" ht="26.25" thickBot="1">
      <c r="A43" s="10"/>
      <c r="B43" s="10"/>
      <c r="C43" s="143"/>
      <c r="D43" s="144"/>
      <c r="E43" s="143"/>
      <c r="F43" s="144"/>
      <c r="G43" s="143"/>
      <c r="H43" s="144"/>
      <c r="I43" s="143"/>
      <c r="J43" s="144"/>
      <c r="K43" s="143"/>
      <c r="L43" s="144"/>
      <c r="M43" s="143"/>
      <c r="N43" s="144"/>
      <c r="O43" s="143"/>
      <c r="P43" s="144"/>
      <c r="Q43" s="143"/>
      <c r="R43" s="144"/>
      <c r="S43" s="143"/>
      <c r="T43" s="144"/>
      <c r="U43" s="143"/>
      <c r="V43" s="144"/>
      <c r="W43" s="143"/>
      <c r="X43" s="144"/>
      <c r="Y43" s="143"/>
      <c r="Z43" s="144"/>
      <c r="AA43" s="143"/>
      <c r="AB43" s="144"/>
      <c r="AC43" s="143"/>
      <c r="AD43" s="144"/>
      <c r="AE43" s="143"/>
      <c r="AF43" s="144"/>
      <c r="AG43" s="143"/>
      <c r="AH43" s="144"/>
      <c r="AI43" s="143"/>
      <c r="AJ43" s="144"/>
      <c r="AK43" s="143"/>
      <c r="AL43" s="144"/>
      <c r="AM43" s="143"/>
      <c r="AN43" s="144"/>
      <c r="AO43" s="143"/>
      <c r="AP43" s="144"/>
      <c r="AQ43" s="143"/>
      <c r="AR43" s="144"/>
      <c r="AS43" s="143"/>
      <c r="AT43" s="144"/>
      <c r="AU43" s="143"/>
      <c r="AV43" s="144"/>
      <c r="AW43" s="143"/>
      <c r="AX43" s="144"/>
      <c r="AY43" s="143"/>
      <c r="AZ43" s="144"/>
      <c r="BA43" s="143"/>
      <c r="BB43" s="144"/>
      <c r="BC43" s="143"/>
      <c r="BD43" s="144"/>
      <c r="BE43" s="143"/>
      <c r="BF43" s="144"/>
      <c r="BG43" s="143"/>
      <c r="BH43" s="144"/>
      <c r="BI43" s="143"/>
      <c r="BJ43" s="144"/>
      <c r="BK43" s="143"/>
      <c r="BL43" s="144"/>
      <c r="BM43" s="30"/>
      <c r="BO43" s="17"/>
      <c r="BP43" s="20"/>
    </row>
    <row r="44" spans="1:68" ht="26.25" thickBot="1">
      <c r="A44" s="10"/>
      <c r="B44" s="10"/>
      <c r="C44" s="143"/>
      <c r="D44" s="144"/>
      <c r="E44" s="143"/>
      <c r="F44" s="144"/>
      <c r="G44" s="143"/>
      <c r="H44" s="144"/>
      <c r="I44" s="143"/>
      <c r="J44" s="144"/>
      <c r="K44" s="143"/>
      <c r="L44" s="144"/>
      <c r="M44" s="143"/>
      <c r="N44" s="144"/>
      <c r="O44" s="143"/>
      <c r="P44" s="144"/>
      <c r="Q44" s="143"/>
      <c r="R44" s="144"/>
      <c r="S44" s="143"/>
      <c r="T44" s="144"/>
      <c r="U44" s="143"/>
      <c r="V44" s="144"/>
      <c r="W44" s="143"/>
      <c r="X44" s="144"/>
      <c r="Y44" s="143"/>
      <c r="Z44" s="144"/>
      <c r="AA44" s="143"/>
      <c r="AB44" s="144"/>
      <c r="AC44" s="143"/>
      <c r="AD44" s="144"/>
      <c r="AE44" s="143"/>
      <c r="AF44" s="144"/>
      <c r="AG44" s="143"/>
      <c r="AH44" s="144"/>
      <c r="AI44" s="143"/>
      <c r="AJ44" s="144"/>
      <c r="AK44" s="143"/>
      <c r="AL44" s="144"/>
      <c r="AM44" s="143"/>
      <c r="AN44" s="144"/>
      <c r="AO44" s="143"/>
      <c r="AP44" s="144"/>
      <c r="AQ44" s="143"/>
      <c r="AR44" s="144"/>
      <c r="AS44" s="143"/>
      <c r="AT44" s="144"/>
      <c r="AU44" s="143"/>
      <c r="AV44" s="144"/>
      <c r="AW44" s="143"/>
      <c r="AX44" s="144"/>
      <c r="AY44" s="143"/>
      <c r="AZ44" s="144"/>
      <c r="BA44" s="143"/>
      <c r="BB44" s="144"/>
      <c r="BC44" s="143"/>
      <c r="BD44" s="144"/>
      <c r="BE44" s="143"/>
      <c r="BF44" s="144"/>
      <c r="BG44" s="143"/>
      <c r="BH44" s="144"/>
      <c r="BI44" s="143"/>
      <c r="BJ44" s="144"/>
      <c r="BK44" s="143"/>
      <c r="BL44" s="144"/>
      <c r="BM44" s="30"/>
      <c r="BO44" s="17"/>
      <c r="BP44" s="20"/>
    </row>
    <row r="45" spans="1:68" ht="26.25" thickBot="1">
      <c r="A45" s="10"/>
      <c r="B45" s="10"/>
      <c r="C45" s="143"/>
      <c r="D45" s="144"/>
      <c r="E45" s="143"/>
      <c r="F45" s="144"/>
      <c r="G45" s="143"/>
      <c r="H45" s="144"/>
      <c r="I45" s="143"/>
      <c r="J45" s="144"/>
      <c r="K45" s="143"/>
      <c r="L45" s="144"/>
      <c r="M45" s="143"/>
      <c r="N45" s="144"/>
      <c r="O45" s="143"/>
      <c r="P45" s="144"/>
      <c r="Q45" s="143"/>
      <c r="R45" s="144"/>
      <c r="S45" s="143"/>
      <c r="T45" s="144"/>
      <c r="U45" s="143"/>
      <c r="V45" s="144"/>
      <c r="W45" s="143"/>
      <c r="X45" s="144"/>
      <c r="Y45" s="143"/>
      <c r="Z45" s="144"/>
      <c r="AA45" s="143"/>
      <c r="AB45" s="144"/>
      <c r="AC45" s="143"/>
      <c r="AD45" s="144"/>
      <c r="AE45" s="143"/>
      <c r="AF45" s="144"/>
      <c r="AG45" s="143"/>
      <c r="AH45" s="144"/>
      <c r="AI45" s="143"/>
      <c r="AJ45" s="144"/>
      <c r="AK45" s="143"/>
      <c r="AL45" s="144"/>
      <c r="AM45" s="143"/>
      <c r="AN45" s="144"/>
      <c r="AO45" s="143"/>
      <c r="AP45" s="144"/>
      <c r="AQ45" s="143"/>
      <c r="AR45" s="144"/>
      <c r="AS45" s="143"/>
      <c r="AT45" s="144"/>
      <c r="AU45" s="143"/>
      <c r="AV45" s="144"/>
      <c r="AW45" s="143"/>
      <c r="AX45" s="144"/>
      <c r="AY45" s="143"/>
      <c r="AZ45" s="144"/>
      <c r="BA45" s="143"/>
      <c r="BB45" s="144"/>
      <c r="BC45" s="143"/>
      <c r="BD45" s="144"/>
      <c r="BE45" s="143"/>
      <c r="BF45" s="144"/>
      <c r="BG45" s="143"/>
      <c r="BH45" s="144"/>
      <c r="BI45" s="143"/>
      <c r="BJ45" s="144"/>
      <c r="BK45" s="143"/>
      <c r="BL45" s="144"/>
      <c r="BM45" s="30"/>
      <c r="BO45" s="17"/>
      <c r="BP45" s="20"/>
    </row>
    <row r="46" spans="1:68" ht="26.25" thickBot="1">
      <c r="A46" s="10"/>
      <c r="B46" s="10"/>
      <c r="C46" s="143"/>
      <c r="D46" s="144"/>
      <c r="E46" s="143"/>
      <c r="F46" s="144"/>
      <c r="G46" s="143"/>
      <c r="H46" s="144"/>
      <c r="I46" s="143"/>
      <c r="J46" s="144"/>
      <c r="K46" s="143"/>
      <c r="L46" s="144"/>
      <c r="M46" s="143"/>
      <c r="N46" s="144"/>
      <c r="O46" s="143"/>
      <c r="P46" s="144"/>
      <c r="Q46" s="143"/>
      <c r="R46" s="144"/>
      <c r="S46" s="143"/>
      <c r="T46" s="144"/>
      <c r="U46" s="143"/>
      <c r="V46" s="144"/>
      <c r="W46" s="143"/>
      <c r="X46" s="144"/>
      <c r="Y46" s="143"/>
      <c r="Z46" s="144"/>
      <c r="AA46" s="143"/>
      <c r="AB46" s="144"/>
      <c r="AC46" s="143"/>
      <c r="AD46" s="144"/>
      <c r="AE46" s="143"/>
      <c r="AF46" s="144"/>
      <c r="AG46" s="143"/>
      <c r="AH46" s="144"/>
      <c r="AI46" s="143"/>
      <c r="AJ46" s="144"/>
      <c r="AK46" s="143"/>
      <c r="AL46" s="144"/>
      <c r="AM46" s="143"/>
      <c r="AN46" s="144"/>
      <c r="AO46" s="143"/>
      <c r="AP46" s="144"/>
      <c r="AQ46" s="143"/>
      <c r="AR46" s="144"/>
      <c r="AS46" s="143"/>
      <c r="AT46" s="144"/>
      <c r="AU46" s="143"/>
      <c r="AV46" s="144"/>
      <c r="AW46" s="143"/>
      <c r="AX46" s="144"/>
      <c r="AY46" s="143"/>
      <c r="AZ46" s="144"/>
      <c r="BA46" s="143"/>
      <c r="BB46" s="144"/>
      <c r="BC46" s="143"/>
      <c r="BD46" s="144"/>
      <c r="BE46" s="143"/>
      <c r="BF46" s="144"/>
      <c r="BG46" s="143"/>
      <c r="BH46" s="144"/>
      <c r="BI46" s="143"/>
      <c r="BJ46" s="144"/>
      <c r="BK46" s="143"/>
      <c r="BL46" s="144"/>
      <c r="BM46" s="30"/>
      <c r="BO46" s="17"/>
      <c r="BP46" s="20"/>
    </row>
    <row r="47" spans="1:68" ht="26.25" thickBot="1">
      <c r="A47" s="10"/>
      <c r="B47" s="10"/>
      <c r="C47" s="143"/>
      <c r="D47" s="144"/>
      <c r="E47" s="143"/>
      <c r="F47" s="144"/>
      <c r="G47" s="143"/>
      <c r="H47" s="144"/>
      <c r="I47" s="143"/>
      <c r="J47" s="144"/>
      <c r="K47" s="143"/>
      <c r="L47" s="144"/>
      <c r="M47" s="143"/>
      <c r="N47" s="144"/>
      <c r="O47" s="143"/>
      <c r="P47" s="144"/>
      <c r="Q47" s="143"/>
      <c r="R47" s="144"/>
      <c r="S47" s="143"/>
      <c r="T47" s="144"/>
      <c r="U47" s="143"/>
      <c r="V47" s="144"/>
      <c r="W47" s="143"/>
      <c r="X47" s="144"/>
      <c r="Y47" s="143"/>
      <c r="Z47" s="144"/>
      <c r="AA47" s="143"/>
      <c r="AB47" s="144"/>
      <c r="AC47" s="143"/>
      <c r="AD47" s="144"/>
      <c r="AE47" s="143"/>
      <c r="AF47" s="144"/>
      <c r="AG47" s="143"/>
      <c r="AH47" s="144"/>
      <c r="AI47" s="143"/>
      <c r="AJ47" s="144"/>
      <c r="AK47" s="143"/>
      <c r="AL47" s="144"/>
      <c r="AM47" s="143"/>
      <c r="AN47" s="144"/>
      <c r="AO47" s="143"/>
      <c r="AP47" s="144"/>
      <c r="AQ47" s="143"/>
      <c r="AR47" s="144"/>
      <c r="AS47" s="143"/>
      <c r="AT47" s="144"/>
      <c r="AU47" s="143"/>
      <c r="AV47" s="144"/>
      <c r="AW47" s="143"/>
      <c r="AX47" s="144"/>
      <c r="AY47" s="143"/>
      <c r="AZ47" s="144"/>
      <c r="BA47" s="143"/>
      <c r="BB47" s="144"/>
      <c r="BC47" s="143"/>
      <c r="BD47" s="144"/>
      <c r="BE47" s="143"/>
      <c r="BF47" s="144"/>
      <c r="BG47" s="143"/>
      <c r="BH47" s="144"/>
      <c r="BI47" s="143"/>
      <c r="BJ47" s="144"/>
      <c r="BK47" s="143"/>
      <c r="BL47" s="144"/>
      <c r="BM47" s="30"/>
      <c r="BO47" s="17"/>
      <c r="BP47" s="20"/>
    </row>
    <row r="48" spans="1:68" ht="26.25" thickBot="1">
      <c r="A48" s="10"/>
      <c r="B48" s="10"/>
      <c r="C48" s="143"/>
      <c r="D48" s="144"/>
      <c r="E48" s="143"/>
      <c r="F48" s="144"/>
      <c r="G48" s="143"/>
      <c r="H48" s="144"/>
      <c r="I48" s="143"/>
      <c r="J48" s="144"/>
      <c r="K48" s="143"/>
      <c r="L48" s="144"/>
      <c r="M48" s="143"/>
      <c r="N48" s="144"/>
      <c r="O48" s="143"/>
      <c r="P48" s="144"/>
      <c r="Q48" s="143"/>
      <c r="R48" s="144"/>
      <c r="S48" s="143"/>
      <c r="T48" s="144"/>
      <c r="U48" s="143"/>
      <c r="V48" s="144"/>
      <c r="W48" s="143"/>
      <c r="X48" s="144"/>
      <c r="Y48" s="143"/>
      <c r="Z48" s="144"/>
      <c r="AA48" s="143"/>
      <c r="AB48" s="144"/>
      <c r="AC48" s="143"/>
      <c r="AD48" s="144"/>
      <c r="AE48" s="143"/>
      <c r="AF48" s="144"/>
      <c r="AG48" s="143"/>
      <c r="AH48" s="144"/>
      <c r="AI48" s="143"/>
      <c r="AJ48" s="144"/>
      <c r="AK48" s="143"/>
      <c r="AL48" s="144"/>
      <c r="AM48" s="143"/>
      <c r="AN48" s="144"/>
      <c r="AO48" s="143"/>
      <c r="AP48" s="144"/>
      <c r="AQ48" s="143"/>
      <c r="AR48" s="144"/>
      <c r="AS48" s="143"/>
      <c r="AT48" s="144"/>
      <c r="AU48" s="143"/>
      <c r="AV48" s="144"/>
      <c r="AW48" s="143"/>
      <c r="AX48" s="144"/>
      <c r="AY48" s="143"/>
      <c r="AZ48" s="144"/>
      <c r="BA48" s="143"/>
      <c r="BB48" s="144"/>
      <c r="BC48" s="143"/>
      <c r="BD48" s="144"/>
      <c r="BE48" s="143"/>
      <c r="BF48" s="144"/>
      <c r="BG48" s="143"/>
      <c r="BH48" s="144"/>
      <c r="BI48" s="143"/>
      <c r="BJ48" s="144"/>
      <c r="BK48" s="143"/>
      <c r="BL48" s="144"/>
      <c r="BM48" s="30"/>
      <c r="BO48" s="17"/>
      <c r="BP48" s="20"/>
    </row>
    <row r="49" spans="1:68" ht="26.25" thickBot="1">
      <c r="A49" s="10"/>
      <c r="B49" s="10"/>
      <c r="C49" s="143"/>
      <c r="D49" s="144"/>
      <c r="E49" s="143"/>
      <c r="F49" s="144"/>
      <c r="G49" s="143"/>
      <c r="H49" s="144"/>
      <c r="I49" s="143"/>
      <c r="J49" s="144"/>
      <c r="K49" s="143"/>
      <c r="L49" s="144"/>
      <c r="M49" s="143"/>
      <c r="N49" s="144"/>
      <c r="O49" s="143"/>
      <c r="P49" s="144"/>
      <c r="Q49" s="143"/>
      <c r="R49" s="144"/>
      <c r="S49" s="143"/>
      <c r="T49" s="144"/>
      <c r="U49" s="143"/>
      <c r="V49" s="144"/>
      <c r="W49" s="143"/>
      <c r="X49" s="144"/>
      <c r="Y49" s="143"/>
      <c r="Z49" s="144"/>
      <c r="AA49" s="143"/>
      <c r="AB49" s="144"/>
      <c r="AC49" s="143"/>
      <c r="AD49" s="144"/>
      <c r="AE49" s="143"/>
      <c r="AF49" s="144"/>
      <c r="AG49" s="143"/>
      <c r="AH49" s="144"/>
      <c r="AI49" s="143"/>
      <c r="AJ49" s="144"/>
      <c r="AK49" s="143"/>
      <c r="AL49" s="144"/>
      <c r="AM49" s="143"/>
      <c r="AN49" s="144"/>
      <c r="AO49" s="143"/>
      <c r="AP49" s="144"/>
      <c r="AQ49" s="143"/>
      <c r="AR49" s="144"/>
      <c r="AS49" s="143"/>
      <c r="AT49" s="144"/>
      <c r="AU49" s="143"/>
      <c r="AV49" s="144"/>
      <c r="AW49" s="143"/>
      <c r="AX49" s="144"/>
      <c r="AY49" s="143"/>
      <c r="AZ49" s="144"/>
      <c r="BA49" s="143"/>
      <c r="BB49" s="144"/>
      <c r="BC49" s="143"/>
      <c r="BD49" s="144"/>
      <c r="BE49" s="143"/>
      <c r="BF49" s="144"/>
      <c r="BG49" s="143"/>
      <c r="BH49" s="144"/>
      <c r="BI49" s="143"/>
      <c r="BJ49" s="144"/>
      <c r="BK49" s="143"/>
      <c r="BL49" s="144"/>
      <c r="BM49" s="30"/>
      <c r="BO49" s="17"/>
      <c r="BP49" s="20"/>
    </row>
    <row r="50" spans="1:68" ht="26.25" thickBot="1">
      <c r="A50" s="10"/>
      <c r="B50" s="10"/>
      <c r="C50" s="143"/>
      <c r="D50" s="144"/>
      <c r="E50" s="143"/>
      <c r="F50" s="144"/>
      <c r="G50" s="143"/>
      <c r="H50" s="144"/>
      <c r="I50" s="143"/>
      <c r="J50" s="144"/>
      <c r="K50" s="143"/>
      <c r="L50" s="144"/>
      <c r="M50" s="143"/>
      <c r="N50" s="144"/>
      <c r="O50" s="143"/>
      <c r="P50" s="144"/>
      <c r="Q50" s="143"/>
      <c r="R50" s="144"/>
      <c r="S50" s="143"/>
      <c r="T50" s="144"/>
      <c r="U50" s="143"/>
      <c r="V50" s="144"/>
      <c r="W50" s="143"/>
      <c r="X50" s="144"/>
      <c r="Y50" s="143"/>
      <c r="Z50" s="144"/>
      <c r="AA50" s="143"/>
      <c r="AB50" s="144"/>
      <c r="AC50" s="143"/>
      <c r="AD50" s="144"/>
      <c r="AE50" s="143"/>
      <c r="AF50" s="144"/>
      <c r="AG50" s="143"/>
      <c r="AH50" s="144"/>
      <c r="AI50" s="143"/>
      <c r="AJ50" s="144"/>
      <c r="AK50" s="143"/>
      <c r="AL50" s="144"/>
      <c r="AM50" s="143"/>
      <c r="AN50" s="144"/>
      <c r="AO50" s="143"/>
      <c r="AP50" s="144"/>
      <c r="AQ50" s="143"/>
      <c r="AR50" s="144"/>
      <c r="AS50" s="143"/>
      <c r="AT50" s="144"/>
      <c r="AU50" s="143"/>
      <c r="AV50" s="144"/>
      <c r="AW50" s="143"/>
      <c r="AX50" s="144"/>
      <c r="AY50" s="143"/>
      <c r="AZ50" s="144"/>
      <c r="BA50" s="143"/>
      <c r="BB50" s="144"/>
      <c r="BC50" s="143"/>
      <c r="BD50" s="144"/>
      <c r="BE50" s="143"/>
      <c r="BF50" s="144"/>
      <c r="BG50" s="143"/>
      <c r="BH50" s="144"/>
      <c r="BI50" s="143"/>
      <c r="BJ50" s="144"/>
      <c r="BK50" s="143"/>
      <c r="BL50" s="144"/>
      <c r="BM50" s="30"/>
      <c r="BO50" s="17"/>
      <c r="BP50" s="20"/>
    </row>
    <row r="51" spans="1:68" ht="26.25" thickBot="1">
      <c r="A51" s="10"/>
      <c r="B51" s="10"/>
      <c r="C51" s="143"/>
      <c r="D51" s="144"/>
      <c r="E51" s="143"/>
      <c r="F51" s="144"/>
      <c r="G51" s="143"/>
      <c r="H51" s="144"/>
      <c r="I51" s="143"/>
      <c r="J51" s="144"/>
      <c r="K51" s="143"/>
      <c r="L51" s="144"/>
      <c r="M51" s="143"/>
      <c r="N51" s="144"/>
      <c r="O51" s="143"/>
      <c r="P51" s="144"/>
      <c r="Q51" s="143"/>
      <c r="R51" s="144"/>
      <c r="S51" s="143"/>
      <c r="T51" s="144"/>
      <c r="U51" s="143"/>
      <c r="V51" s="144"/>
      <c r="W51" s="143"/>
      <c r="X51" s="144"/>
      <c r="Y51" s="143"/>
      <c r="Z51" s="144"/>
      <c r="AA51" s="143"/>
      <c r="AB51" s="144"/>
      <c r="AC51" s="143"/>
      <c r="AD51" s="144"/>
      <c r="AE51" s="143"/>
      <c r="AF51" s="144"/>
      <c r="AG51" s="143"/>
      <c r="AH51" s="144"/>
      <c r="AI51" s="143"/>
      <c r="AJ51" s="144"/>
      <c r="AK51" s="143"/>
      <c r="AL51" s="144"/>
      <c r="AM51" s="143"/>
      <c r="AN51" s="144"/>
      <c r="AO51" s="143"/>
      <c r="AP51" s="144"/>
      <c r="AQ51" s="143"/>
      <c r="AR51" s="144"/>
      <c r="AS51" s="143"/>
      <c r="AT51" s="144"/>
      <c r="AU51" s="143"/>
      <c r="AV51" s="144"/>
      <c r="AW51" s="143"/>
      <c r="AX51" s="144"/>
      <c r="AY51" s="143"/>
      <c r="AZ51" s="144"/>
      <c r="BA51" s="143"/>
      <c r="BB51" s="144"/>
      <c r="BC51" s="143"/>
      <c r="BD51" s="144"/>
      <c r="BE51" s="143"/>
      <c r="BF51" s="144"/>
      <c r="BG51" s="143"/>
      <c r="BH51" s="144"/>
      <c r="BI51" s="143"/>
      <c r="BJ51" s="144"/>
      <c r="BK51" s="143"/>
      <c r="BL51" s="144"/>
      <c r="BM51" s="30"/>
      <c r="BO51" s="17"/>
      <c r="BP51" s="20"/>
    </row>
    <row r="52" spans="1:68" ht="26.25" thickBot="1">
      <c r="A52" s="10"/>
      <c r="B52" s="10"/>
      <c r="C52" s="143"/>
      <c r="D52" s="144"/>
      <c r="E52" s="143"/>
      <c r="F52" s="144"/>
      <c r="G52" s="143"/>
      <c r="H52" s="144"/>
      <c r="I52" s="143"/>
      <c r="J52" s="144"/>
      <c r="K52" s="143"/>
      <c r="L52" s="144"/>
      <c r="M52" s="143"/>
      <c r="N52" s="144"/>
      <c r="O52" s="143"/>
      <c r="P52" s="144"/>
      <c r="Q52" s="143"/>
      <c r="R52" s="144"/>
      <c r="S52" s="143"/>
      <c r="T52" s="144"/>
      <c r="U52" s="143"/>
      <c r="V52" s="144"/>
      <c r="W52" s="143"/>
      <c r="X52" s="144"/>
      <c r="Y52" s="143"/>
      <c r="Z52" s="144"/>
      <c r="AA52" s="143"/>
      <c r="AB52" s="144"/>
      <c r="AC52" s="143"/>
      <c r="AD52" s="144"/>
      <c r="AE52" s="143"/>
      <c r="AF52" s="144"/>
      <c r="AG52" s="143"/>
      <c r="AH52" s="144"/>
      <c r="AI52" s="143"/>
      <c r="AJ52" s="144"/>
      <c r="AK52" s="143"/>
      <c r="AL52" s="144"/>
      <c r="AM52" s="143"/>
      <c r="AN52" s="144"/>
      <c r="AO52" s="143"/>
      <c r="AP52" s="144"/>
      <c r="AQ52" s="143"/>
      <c r="AR52" s="144"/>
      <c r="AS52" s="143"/>
      <c r="AT52" s="144"/>
      <c r="AU52" s="143"/>
      <c r="AV52" s="144"/>
      <c r="AW52" s="143"/>
      <c r="AX52" s="144"/>
      <c r="AY52" s="143"/>
      <c r="AZ52" s="144"/>
      <c r="BA52" s="143"/>
      <c r="BB52" s="144"/>
      <c r="BC52" s="143"/>
      <c r="BD52" s="144"/>
      <c r="BE52" s="143"/>
      <c r="BF52" s="144"/>
      <c r="BG52" s="143"/>
      <c r="BH52" s="144"/>
      <c r="BI52" s="143"/>
      <c r="BJ52" s="144"/>
      <c r="BK52" s="143"/>
      <c r="BL52" s="144"/>
      <c r="BM52" s="30"/>
      <c r="BO52" s="17"/>
      <c r="BP52" s="20"/>
    </row>
    <row r="53" spans="1:68" ht="26.25" thickBot="1">
      <c r="A53" s="10"/>
      <c r="B53" s="10"/>
      <c r="C53" s="143"/>
      <c r="D53" s="144"/>
      <c r="E53" s="143"/>
      <c r="F53" s="144"/>
      <c r="G53" s="143"/>
      <c r="H53" s="144"/>
      <c r="I53" s="143"/>
      <c r="J53" s="144"/>
      <c r="K53" s="143"/>
      <c r="L53" s="144"/>
      <c r="M53" s="143"/>
      <c r="N53" s="144"/>
      <c r="O53" s="143"/>
      <c r="P53" s="144"/>
      <c r="Q53" s="143"/>
      <c r="R53" s="144"/>
      <c r="S53" s="143"/>
      <c r="T53" s="144"/>
      <c r="U53" s="143"/>
      <c r="V53" s="144"/>
      <c r="W53" s="143"/>
      <c r="X53" s="144"/>
      <c r="Y53" s="143"/>
      <c r="Z53" s="144"/>
      <c r="AA53" s="143"/>
      <c r="AB53" s="144"/>
      <c r="AC53" s="143"/>
      <c r="AD53" s="144"/>
      <c r="AE53" s="143"/>
      <c r="AF53" s="144"/>
      <c r="AG53" s="143"/>
      <c r="AH53" s="144"/>
      <c r="AI53" s="143"/>
      <c r="AJ53" s="144"/>
      <c r="AK53" s="143"/>
      <c r="AL53" s="144"/>
      <c r="AM53" s="143"/>
      <c r="AN53" s="144"/>
      <c r="AO53" s="143"/>
      <c r="AP53" s="144"/>
      <c r="AQ53" s="143"/>
      <c r="AR53" s="144"/>
      <c r="AS53" s="143"/>
      <c r="AT53" s="144"/>
      <c r="AU53" s="143"/>
      <c r="AV53" s="144"/>
      <c r="AW53" s="143"/>
      <c r="AX53" s="144"/>
      <c r="AY53" s="143"/>
      <c r="AZ53" s="144"/>
      <c r="BA53" s="143"/>
      <c r="BB53" s="144"/>
      <c r="BC53" s="143"/>
      <c r="BD53" s="144"/>
      <c r="BE53" s="143"/>
      <c r="BF53" s="144"/>
      <c r="BG53" s="143"/>
      <c r="BH53" s="144"/>
      <c r="BI53" s="143"/>
      <c r="BJ53" s="144"/>
      <c r="BK53" s="143"/>
      <c r="BL53" s="144"/>
      <c r="BM53" s="30"/>
      <c r="BO53" s="17"/>
      <c r="BP53" s="20"/>
    </row>
    <row r="54" spans="1:68" ht="26.25" thickBot="1">
      <c r="A54" s="10"/>
      <c r="B54" s="10"/>
      <c r="C54" s="143"/>
      <c r="D54" s="144"/>
      <c r="E54" s="143"/>
      <c r="F54" s="144"/>
      <c r="G54" s="143"/>
      <c r="H54" s="144"/>
      <c r="I54" s="143"/>
      <c r="J54" s="144"/>
      <c r="K54" s="143"/>
      <c r="L54" s="144"/>
      <c r="M54" s="143"/>
      <c r="N54" s="144"/>
      <c r="O54" s="143"/>
      <c r="P54" s="144"/>
      <c r="Q54" s="143"/>
      <c r="R54" s="144"/>
      <c r="S54" s="143"/>
      <c r="T54" s="144"/>
      <c r="U54" s="143"/>
      <c r="V54" s="144"/>
      <c r="W54" s="143"/>
      <c r="X54" s="144"/>
      <c r="Y54" s="143"/>
      <c r="Z54" s="144"/>
      <c r="AA54" s="143"/>
      <c r="AB54" s="144"/>
      <c r="AC54" s="143"/>
      <c r="AD54" s="144"/>
      <c r="AE54" s="143"/>
      <c r="AF54" s="144"/>
      <c r="AG54" s="143"/>
      <c r="AH54" s="144"/>
      <c r="AI54" s="143"/>
      <c r="AJ54" s="144"/>
      <c r="AK54" s="143"/>
      <c r="AL54" s="144"/>
      <c r="AM54" s="143"/>
      <c r="AN54" s="144"/>
      <c r="AO54" s="143"/>
      <c r="AP54" s="144"/>
      <c r="AQ54" s="143"/>
      <c r="AR54" s="144"/>
      <c r="AS54" s="143"/>
      <c r="AT54" s="144"/>
      <c r="AU54" s="143"/>
      <c r="AV54" s="144"/>
      <c r="AW54" s="143"/>
      <c r="AX54" s="144"/>
      <c r="AY54" s="143"/>
      <c r="AZ54" s="144"/>
      <c r="BA54" s="143"/>
      <c r="BB54" s="144"/>
      <c r="BC54" s="143"/>
      <c r="BD54" s="144"/>
      <c r="BE54" s="143"/>
      <c r="BF54" s="144"/>
      <c r="BG54" s="143"/>
      <c r="BH54" s="144"/>
      <c r="BI54" s="143"/>
      <c r="BJ54" s="144"/>
      <c r="BK54" s="143"/>
      <c r="BL54" s="144"/>
      <c r="BM54" s="30"/>
      <c r="BO54" s="17"/>
      <c r="BP54" s="20"/>
    </row>
    <row r="55" spans="1:68" ht="26.25" thickBot="1">
      <c r="A55" s="10"/>
      <c r="B55" s="10"/>
      <c r="C55" s="143"/>
      <c r="D55" s="144"/>
      <c r="E55" s="143"/>
      <c r="F55" s="144"/>
      <c r="G55" s="143"/>
      <c r="H55" s="144"/>
      <c r="I55" s="143"/>
      <c r="J55" s="144"/>
      <c r="K55" s="143"/>
      <c r="L55" s="144"/>
      <c r="M55" s="143"/>
      <c r="N55" s="144"/>
      <c r="O55" s="143"/>
      <c r="P55" s="144"/>
      <c r="Q55" s="143"/>
      <c r="R55" s="144"/>
      <c r="S55" s="143"/>
      <c r="T55" s="144"/>
      <c r="U55" s="143"/>
      <c r="V55" s="144"/>
      <c r="W55" s="143"/>
      <c r="X55" s="144"/>
      <c r="Y55" s="143"/>
      <c r="Z55" s="144"/>
      <c r="AA55" s="143"/>
      <c r="AB55" s="144"/>
      <c r="AC55" s="143"/>
      <c r="AD55" s="144"/>
      <c r="AE55" s="143"/>
      <c r="AF55" s="144"/>
      <c r="AG55" s="143"/>
      <c r="AH55" s="144"/>
      <c r="AI55" s="143"/>
      <c r="AJ55" s="144"/>
      <c r="AK55" s="143"/>
      <c r="AL55" s="144"/>
      <c r="AM55" s="143"/>
      <c r="AN55" s="144"/>
      <c r="AO55" s="143"/>
      <c r="AP55" s="144"/>
      <c r="AQ55" s="143"/>
      <c r="AR55" s="144"/>
      <c r="AS55" s="143"/>
      <c r="AT55" s="144"/>
      <c r="AU55" s="143"/>
      <c r="AV55" s="144"/>
      <c r="AW55" s="143"/>
      <c r="AX55" s="144"/>
      <c r="AY55" s="143"/>
      <c r="AZ55" s="144"/>
      <c r="BA55" s="143"/>
      <c r="BB55" s="144"/>
      <c r="BC55" s="143"/>
      <c r="BD55" s="144"/>
      <c r="BE55" s="143"/>
      <c r="BF55" s="144"/>
      <c r="BG55" s="143"/>
      <c r="BH55" s="144"/>
      <c r="BI55" s="143"/>
      <c r="BJ55" s="144"/>
      <c r="BK55" s="143"/>
      <c r="BL55" s="144"/>
      <c r="BM55" s="30"/>
      <c r="BO55" s="17"/>
      <c r="BP55" s="20"/>
    </row>
    <row r="56" spans="1:68" ht="26.25" thickBot="1">
      <c r="A56" s="10"/>
      <c r="B56" s="10"/>
      <c r="C56" s="143"/>
      <c r="D56" s="144"/>
      <c r="E56" s="143"/>
      <c r="F56" s="144"/>
      <c r="G56" s="143"/>
      <c r="H56" s="144"/>
      <c r="I56" s="143"/>
      <c r="J56" s="144"/>
      <c r="K56" s="143"/>
      <c r="L56" s="144"/>
      <c r="M56" s="143"/>
      <c r="N56" s="144"/>
      <c r="O56" s="143"/>
      <c r="P56" s="144"/>
      <c r="Q56" s="143"/>
      <c r="R56" s="144"/>
      <c r="S56" s="143"/>
      <c r="T56" s="144"/>
      <c r="U56" s="143"/>
      <c r="V56" s="144"/>
      <c r="W56" s="143"/>
      <c r="X56" s="144"/>
      <c r="Y56" s="143"/>
      <c r="Z56" s="144"/>
      <c r="AA56" s="143"/>
      <c r="AB56" s="144"/>
      <c r="AC56" s="143"/>
      <c r="AD56" s="144"/>
      <c r="AE56" s="143"/>
      <c r="AF56" s="144"/>
      <c r="AG56" s="143"/>
      <c r="AH56" s="144"/>
      <c r="AI56" s="143"/>
      <c r="AJ56" s="144"/>
      <c r="AK56" s="143"/>
      <c r="AL56" s="144"/>
      <c r="AM56" s="143"/>
      <c r="AN56" s="144"/>
      <c r="AO56" s="143"/>
      <c r="AP56" s="144"/>
      <c r="AQ56" s="143"/>
      <c r="AR56" s="144"/>
      <c r="AS56" s="143"/>
      <c r="AT56" s="144"/>
      <c r="AU56" s="143"/>
      <c r="AV56" s="144"/>
      <c r="AW56" s="143"/>
      <c r="AX56" s="144"/>
      <c r="AY56" s="143"/>
      <c r="AZ56" s="144"/>
      <c r="BA56" s="143"/>
      <c r="BB56" s="144"/>
      <c r="BC56" s="143"/>
      <c r="BD56" s="144"/>
      <c r="BE56" s="143"/>
      <c r="BF56" s="144"/>
      <c r="BG56" s="143"/>
      <c r="BH56" s="144"/>
      <c r="BI56" s="143"/>
      <c r="BJ56" s="144"/>
      <c r="BK56" s="143"/>
      <c r="BL56" s="144"/>
      <c r="BM56" s="30"/>
      <c r="BO56" s="17"/>
      <c r="BP56" s="20"/>
    </row>
    <row r="57" spans="1:68" ht="26.25" thickBot="1">
      <c r="A57" s="10"/>
      <c r="B57" s="10"/>
      <c r="C57" s="143"/>
      <c r="D57" s="144"/>
      <c r="E57" s="143"/>
      <c r="F57" s="144"/>
      <c r="G57" s="143"/>
      <c r="H57" s="144"/>
      <c r="I57" s="143"/>
      <c r="J57" s="144"/>
      <c r="K57" s="143"/>
      <c r="L57" s="144"/>
      <c r="M57" s="143"/>
      <c r="N57" s="144"/>
      <c r="O57" s="143"/>
      <c r="P57" s="144"/>
      <c r="Q57" s="143"/>
      <c r="R57" s="144"/>
      <c r="S57" s="143"/>
      <c r="T57" s="144"/>
      <c r="U57" s="143"/>
      <c r="V57" s="144"/>
      <c r="W57" s="143"/>
      <c r="X57" s="144"/>
      <c r="Y57" s="143"/>
      <c r="Z57" s="144"/>
      <c r="AA57" s="143"/>
      <c r="AB57" s="144"/>
      <c r="AC57" s="143"/>
      <c r="AD57" s="144"/>
      <c r="AE57" s="143"/>
      <c r="AF57" s="144"/>
      <c r="AG57" s="143"/>
      <c r="AH57" s="144"/>
      <c r="AI57" s="143"/>
      <c r="AJ57" s="144"/>
      <c r="AK57" s="143"/>
      <c r="AL57" s="144"/>
      <c r="AM57" s="143"/>
      <c r="AN57" s="144"/>
      <c r="AO57" s="143"/>
      <c r="AP57" s="144"/>
      <c r="AQ57" s="143"/>
      <c r="AR57" s="144"/>
      <c r="AS57" s="143"/>
      <c r="AT57" s="144"/>
      <c r="AU57" s="143"/>
      <c r="AV57" s="144"/>
      <c r="AW57" s="143"/>
      <c r="AX57" s="144"/>
      <c r="AY57" s="143"/>
      <c r="AZ57" s="144"/>
      <c r="BA57" s="143"/>
      <c r="BB57" s="144"/>
      <c r="BC57" s="143"/>
      <c r="BD57" s="144"/>
      <c r="BE57" s="143"/>
      <c r="BF57" s="144"/>
      <c r="BG57" s="143"/>
      <c r="BH57" s="144"/>
      <c r="BI57" s="143"/>
      <c r="BJ57" s="144"/>
      <c r="BK57" s="143"/>
      <c r="BL57" s="144"/>
      <c r="BM57" s="30"/>
      <c r="BO57" s="17"/>
      <c r="BP57" s="20"/>
    </row>
    <row r="58" spans="1:68" ht="26.25" thickBot="1">
      <c r="A58" s="10"/>
      <c r="B58" s="10"/>
      <c r="C58" s="143"/>
      <c r="D58" s="144"/>
      <c r="E58" s="143"/>
      <c r="F58" s="144"/>
      <c r="G58" s="143"/>
      <c r="H58" s="144"/>
      <c r="I58" s="143"/>
      <c r="J58" s="144"/>
      <c r="K58" s="143"/>
      <c r="L58" s="144"/>
      <c r="M58" s="143"/>
      <c r="N58" s="144"/>
      <c r="O58" s="143"/>
      <c r="P58" s="144"/>
      <c r="Q58" s="143"/>
      <c r="R58" s="144"/>
      <c r="S58" s="143"/>
      <c r="T58" s="144"/>
      <c r="U58" s="143"/>
      <c r="V58" s="144"/>
      <c r="W58" s="143"/>
      <c r="X58" s="144"/>
      <c r="Y58" s="143"/>
      <c r="Z58" s="144"/>
      <c r="AA58" s="143"/>
      <c r="AB58" s="144"/>
      <c r="AC58" s="143"/>
      <c r="AD58" s="144"/>
      <c r="AE58" s="143"/>
      <c r="AF58" s="144"/>
      <c r="AG58" s="143"/>
      <c r="AH58" s="144"/>
      <c r="AI58" s="143"/>
      <c r="AJ58" s="144"/>
      <c r="AK58" s="143"/>
      <c r="AL58" s="144"/>
      <c r="AM58" s="143"/>
      <c r="AN58" s="144"/>
      <c r="AO58" s="143"/>
      <c r="AP58" s="144"/>
      <c r="AQ58" s="143"/>
      <c r="AR58" s="144"/>
      <c r="AS58" s="143"/>
      <c r="AT58" s="144"/>
      <c r="AU58" s="143"/>
      <c r="AV58" s="144"/>
      <c r="AW58" s="143"/>
      <c r="AX58" s="144"/>
      <c r="AY58" s="143"/>
      <c r="AZ58" s="144"/>
      <c r="BA58" s="143"/>
      <c r="BB58" s="144"/>
      <c r="BC58" s="143"/>
      <c r="BD58" s="144"/>
      <c r="BE58" s="143"/>
      <c r="BF58" s="144"/>
      <c r="BG58" s="143"/>
      <c r="BH58" s="144"/>
      <c r="BI58" s="143"/>
      <c r="BJ58" s="144"/>
      <c r="BK58" s="143"/>
      <c r="BL58" s="144"/>
      <c r="BM58" s="30"/>
      <c r="BO58" s="17"/>
      <c r="BP58" s="20"/>
    </row>
    <row r="59" spans="1:68" ht="26.25" thickBot="1">
      <c r="A59" s="10"/>
      <c r="B59" s="10"/>
      <c r="C59" s="143"/>
      <c r="D59" s="144"/>
      <c r="E59" s="143"/>
      <c r="F59" s="144"/>
      <c r="G59" s="143"/>
      <c r="H59" s="144"/>
      <c r="I59" s="143"/>
      <c r="J59" s="144"/>
      <c r="K59" s="143"/>
      <c r="L59" s="144"/>
      <c r="M59" s="143"/>
      <c r="N59" s="144"/>
      <c r="O59" s="143"/>
      <c r="P59" s="144"/>
      <c r="Q59" s="143"/>
      <c r="R59" s="144"/>
      <c r="S59" s="143"/>
      <c r="T59" s="144"/>
      <c r="U59" s="143"/>
      <c r="V59" s="144"/>
      <c r="W59" s="143"/>
      <c r="X59" s="144"/>
      <c r="Y59" s="143"/>
      <c r="Z59" s="144"/>
      <c r="AA59" s="143"/>
      <c r="AB59" s="144"/>
      <c r="AC59" s="143"/>
      <c r="AD59" s="144"/>
      <c r="AE59" s="143"/>
      <c r="AF59" s="144"/>
      <c r="AG59" s="143"/>
      <c r="AH59" s="144"/>
      <c r="AI59" s="143"/>
      <c r="AJ59" s="144"/>
      <c r="AK59" s="143"/>
      <c r="AL59" s="144"/>
      <c r="AM59" s="143"/>
      <c r="AN59" s="144"/>
      <c r="AO59" s="143"/>
      <c r="AP59" s="144"/>
      <c r="AQ59" s="143"/>
      <c r="AR59" s="144"/>
      <c r="AS59" s="143"/>
      <c r="AT59" s="144"/>
      <c r="AU59" s="143"/>
      <c r="AV59" s="144"/>
      <c r="AW59" s="143"/>
      <c r="AX59" s="144"/>
      <c r="AY59" s="143"/>
      <c r="AZ59" s="144"/>
      <c r="BA59" s="143"/>
      <c r="BB59" s="144"/>
      <c r="BC59" s="143"/>
      <c r="BD59" s="144"/>
      <c r="BE59" s="143"/>
      <c r="BF59" s="144"/>
      <c r="BG59" s="143"/>
      <c r="BH59" s="144"/>
      <c r="BI59" s="143"/>
      <c r="BJ59" s="144"/>
      <c r="BK59" s="143"/>
      <c r="BL59" s="144"/>
      <c r="BM59" s="30"/>
      <c r="BO59" s="17"/>
      <c r="BP59" s="20"/>
    </row>
    <row r="60" spans="1:68" ht="26.25" thickBot="1">
      <c r="A60" s="10"/>
      <c r="B60" s="10"/>
      <c r="C60" s="143"/>
      <c r="D60" s="144"/>
      <c r="E60" s="143"/>
      <c r="F60" s="144"/>
      <c r="G60" s="143"/>
      <c r="H60" s="144"/>
      <c r="I60" s="143"/>
      <c r="J60" s="144"/>
      <c r="K60" s="143"/>
      <c r="L60" s="144"/>
      <c r="M60" s="143"/>
      <c r="N60" s="144"/>
      <c r="O60" s="143"/>
      <c r="P60" s="144"/>
      <c r="Q60" s="143"/>
      <c r="R60" s="144"/>
      <c r="S60" s="143"/>
      <c r="T60" s="144"/>
      <c r="U60" s="143"/>
      <c r="V60" s="144"/>
      <c r="W60" s="143"/>
      <c r="X60" s="144"/>
      <c r="Y60" s="143"/>
      <c r="Z60" s="144"/>
      <c r="AA60" s="143"/>
      <c r="AB60" s="144"/>
      <c r="AC60" s="143"/>
      <c r="AD60" s="144"/>
      <c r="AE60" s="143"/>
      <c r="AF60" s="144"/>
      <c r="AG60" s="143"/>
      <c r="AH60" s="144"/>
      <c r="AI60" s="143"/>
      <c r="AJ60" s="144"/>
      <c r="AK60" s="143"/>
      <c r="AL60" s="144"/>
      <c r="AM60" s="143"/>
      <c r="AN60" s="144"/>
      <c r="AO60" s="143"/>
      <c r="AP60" s="144"/>
      <c r="AQ60" s="143"/>
      <c r="AR60" s="144"/>
      <c r="AS60" s="143"/>
      <c r="AT60" s="144"/>
      <c r="AU60" s="143"/>
      <c r="AV60" s="144"/>
      <c r="AW60" s="143"/>
      <c r="AX60" s="144"/>
      <c r="AY60" s="143"/>
      <c r="AZ60" s="144"/>
      <c r="BA60" s="143"/>
      <c r="BB60" s="144"/>
      <c r="BC60" s="143"/>
      <c r="BD60" s="144"/>
      <c r="BE60" s="143"/>
      <c r="BF60" s="144"/>
      <c r="BG60" s="143"/>
      <c r="BH60" s="144"/>
      <c r="BI60" s="143"/>
      <c r="BJ60" s="144"/>
      <c r="BK60" s="143"/>
      <c r="BL60" s="144"/>
      <c r="BM60" s="30"/>
      <c r="BO60" s="17"/>
      <c r="BP60" s="20"/>
    </row>
    <row r="61" spans="1:68" ht="26.25" thickBot="1">
      <c r="A61" s="10"/>
      <c r="B61" s="10"/>
      <c r="C61" s="143"/>
      <c r="D61" s="144"/>
      <c r="E61" s="143"/>
      <c r="F61" s="144"/>
      <c r="G61" s="143"/>
      <c r="H61" s="144"/>
      <c r="I61" s="143"/>
      <c r="J61" s="144"/>
      <c r="K61" s="143"/>
      <c r="L61" s="144"/>
      <c r="M61" s="143"/>
      <c r="N61" s="144"/>
      <c r="O61" s="143"/>
      <c r="P61" s="144"/>
      <c r="Q61" s="143"/>
      <c r="R61" s="144"/>
      <c r="S61" s="143"/>
      <c r="T61" s="144"/>
      <c r="U61" s="143"/>
      <c r="V61" s="144"/>
      <c r="W61" s="143"/>
      <c r="X61" s="144"/>
      <c r="Y61" s="143"/>
      <c r="Z61" s="144"/>
      <c r="AA61" s="143"/>
      <c r="AB61" s="144"/>
      <c r="AC61" s="143"/>
      <c r="AD61" s="144"/>
      <c r="AE61" s="143"/>
      <c r="AF61" s="144"/>
      <c r="AG61" s="143"/>
      <c r="AH61" s="144"/>
      <c r="AI61" s="143"/>
      <c r="AJ61" s="144"/>
      <c r="AK61" s="143"/>
      <c r="AL61" s="144"/>
      <c r="AM61" s="143"/>
      <c r="AN61" s="144"/>
      <c r="AO61" s="143"/>
      <c r="AP61" s="144"/>
      <c r="AQ61" s="143"/>
      <c r="AR61" s="144"/>
      <c r="AS61" s="143"/>
      <c r="AT61" s="144"/>
      <c r="AU61" s="143"/>
      <c r="AV61" s="144"/>
      <c r="AW61" s="143"/>
      <c r="AX61" s="144"/>
      <c r="AY61" s="143"/>
      <c r="AZ61" s="144"/>
      <c r="BA61" s="143"/>
      <c r="BB61" s="144"/>
      <c r="BC61" s="143"/>
      <c r="BD61" s="144"/>
      <c r="BE61" s="143"/>
      <c r="BF61" s="144"/>
      <c r="BG61" s="143"/>
      <c r="BH61" s="144"/>
      <c r="BI61" s="143"/>
      <c r="BJ61" s="144"/>
      <c r="BK61" s="143"/>
      <c r="BL61" s="144"/>
      <c r="BM61" s="30"/>
      <c r="BO61" s="17"/>
      <c r="BP61" s="20"/>
    </row>
    <row r="62" spans="1:68" ht="26.25" thickBot="1">
      <c r="A62" s="10"/>
      <c r="B62" s="10"/>
      <c r="C62" s="143"/>
      <c r="D62" s="144"/>
      <c r="E62" s="143"/>
      <c r="F62" s="144"/>
      <c r="G62" s="143"/>
      <c r="H62" s="144"/>
      <c r="I62" s="143"/>
      <c r="J62" s="144"/>
      <c r="K62" s="143"/>
      <c r="L62" s="144"/>
      <c r="M62" s="143"/>
      <c r="N62" s="144"/>
      <c r="O62" s="143"/>
      <c r="P62" s="144"/>
      <c r="Q62" s="143"/>
      <c r="R62" s="144"/>
      <c r="S62" s="143"/>
      <c r="T62" s="144"/>
      <c r="U62" s="143"/>
      <c r="V62" s="144"/>
      <c r="W62" s="143"/>
      <c r="X62" s="144"/>
      <c r="Y62" s="143"/>
      <c r="Z62" s="144"/>
      <c r="AA62" s="143"/>
      <c r="AB62" s="144"/>
      <c r="AC62" s="143"/>
      <c r="AD62" s="144"/>
      <c r="AE62" s="143"/>
      <c r="AF62" s="144"/>
      <c r="AG62" s="143"/>
      <c r="AH62" s="144"/>
      <c r="AI62" s="143"/>
      <c r="AJ62" s="144"/>
      <c r="AK62" s="143"/>
      <c r="AL62" s="144"/>
      <c r="AM62" s="143"/>
      <c r="AN62" s="144"/>
      <c r="AO62" s="143"/>
      <c r="AP62" s="144"/>
      <c r="AQ62" s="143"/>
      <c r="AR62" s="144"/>
      <c r="AS62" s="143"/>
      <c r="AT62" s="144"/>
      <c r="AU62" s="143"/>
      <c r="AV62" s="144"/>
      <c r="AW62" s="143"/>
      <c r="AX62" s="144"/>
      <c r="AY62" s="143"/>
      <c r="AZ62" s="144"/>
      <c r="BA62" s="143"/>
      <c r="BB62" s="144"/>
      <c r="BC62" s="143"/>
      <c r="BD62" s="144"/>
      <c r="BE62" s="143"/>
      <c r="BF62" s="144"/>
      <c r="BG62" s="143"/>
      <c r="BH62" s="144"/>
      <c r="BI62" s="143"/>
      <c r="BJ62" s="144"/>
      <c r="BK62" s="143"/>
      <c r="BL62" s="144"/>
      <c r="BM62" s="30"/>
      <c r="BO62" s="17"/>
      <c r="BP62" s="20"/>
    </row>
    <row r="63" spans="1:68" ht="26.25" thickBot="1">
      <c r="A63" s="10"/>
      <c r="B63" s="10"/>
      <c r="C63" s="143"/>
      <c r="D63" s="144"/>
      <c r="E63" s="143"/>
      <c r="F63" s="144"/>
      <c r="G63" s="143"/>
      <c r="H63" s="144"/>
      <c r="I63" s="143"/>
      <c r="J63" s="144"/>
      <c r="K63" s="143"/>
      <c r="L63" s="144"/>
      <c r="M63" s="143"/>
      <c r="N63" s="144"/>
      <c r="O63" s="143"/>
      <c r="P63" s="144"/>
      <c r="Q63" s="143"/>
      <c r="R63" s="144"/>
      <c r="S63" s="143"/>
      <c r="T63" s="144"/>
      <c r="U63" s="143"/>
      <c r="V63" s="144"/>
      <c r="W63" s="143"/>
      <c r="X63" s="144"/>
      <c r="Y63" s="143"/>
      <c r="Z63" s="144"/>
      <c r="AA63" s="143"/>
      <c r="AB63" s="144"/>
      <c r="AC63" s="143"/>
      <c r="AD63" s="144"/>
      <c r="AE63" s="143"/>
      <c r="AF63" s="144"/>
      <c r="AG63" s="143"/>
      <c r="AH63" s="144"/>
      <c r="AI63" s="143"/>
      <c r="AJ63" s="144"/>
      <c r="AK63" s="143"/>
      <c r="AL63" s="144"/>
      <c r="AM63" s="143"/>
      <c r="AN63" s="144"/>
      <c r="AO63" s="143"/>
      <c r="AP63" s="144"/>
      <c r="AQ63" s="143"/>
      <c r="AR63" s="144"/>
      <c r="AS63" s="143"/>
      <c r="AT63" s="144"/>
      <c r="AU63" s="143"/>
      <c r="AV63" s="144"/>
      <c r="AW63" s="143"/>
      <c r="AX63" s="144"/>
      <c r="AY63" s="143"/>
      <c r="AZ63" s="144"/>
      <c r="BA63" s="143"/>
      <c r="BB63" s="144"/>
      <c r="BC63" s="143"/>
      <c r="BD63" s="144"/>
      <c r="BE63" s="143"/>
      <c r="BF63" s="144"/>
      <c r="BG63" s="143"/>
      <c r="BH63" s="144"/>
      <c r="BI63" s="143"/>
      <c r="BJ63" s="144"/>
      <c r="BK63" s="143"/>
      <c r="BL63" s="144"/>
      <c r="BM63" s="30"/>
      <c r="BO63" s="17"/>
      <c r="BP63" s="20"/>
    </row>
    <row r="64" spans="1:68" ht="26.25" thickBot="1">
      <c r="A64" s="10"/>
      <c r="B64" s="10"/>
      <c r="C64" s="143"/>
      <c r="D64" s="144"/>
      <c r="E64" s="143"/>
      <c r="F64" s="144"/>
      <c r="G64" s="143"/>
      <c r="H64" s="144"/>
      <c r="I64" s="143"/>
      <c r="J64" s="144"/>
      <c r="K64" s="143"/>
      <c r="L64" s="144"/>
      <c r="M64" s="143"/>
      <c r="N64" s="144"/>
      <c r="O64" s="143"/>
      <c r="P64" s="144"/>
      <c r="Q64" s="143"/>
      <c r="R64" s="144"/>
      <c r="S64" s="143"/>
      <c r="T64" s="144"/>
      <c r="U64" s="143"/>
      <c r="V64" s="144"/>
      <c r="W64" s="143"/>
      <c r="X64" s="144"/>
      <c r="Y64" s="143"/>
      <c r="Z64" s="144"/>
      <c r="AA64" s="143"/>
      <c r="AB64" s="144"/>
      <c r="AC64" s="143"/>
      <c r="AD64" s="144"/>
      <c r="AE64" s="143"/>
      <c r="AF64" s="144"/>
      <c r="AG64" s="143"/>
      <c r="AH64" s="144"/>
      <c r="AI64" s="143"/>
      <c r="AJ64" s="144"/>
      <c r="AK64" s="143"/>
      <c r="AL64" s="144"/>
      <c r="AM64" s="143"/>
      <c r="AN64" s="144"/>
      <c r="AO64" s="143"/>
      <c r="AP64" s="144"/>
      <c r="AQ64" s="143"/>
      <c r="AR64" s="144"/>
      <c r="AS64" s="143"/>
      <c r="AT64" s="144"/>
      <c r="AU64" s="143"/>
      <c r="AV64" s="144"/>
      <c r="AW64" s="143"/>
      <c r="AX64" s="144"/>
      <c r="AY64" s="143"/>
      <c r="AZ64" s="144"/>
      <c r="BA64" s="143"/>
      <c r="BB64" s="144"/>
      <c r="BC64" s="143"/>
      <c r="BD64" s="144"/>
      <c r="BE64" s="143"/>
      <c r="BF64" s="144"/>
      <c r="BG64" s="143"/>
      <c r="BH64" s="144"/>
      <c r="BI64" s="143"/>
      <c r="BJ64" s="144"/>
      <c r="BK64" s="143"/>
      <c r="BL64" s="144"/>
      <c r="BM64" s="30"/>
      <c r="BO64" s="17"/>
      <c r="BP64" s="20"/>
    </row>
    <row r="65" spans="1:68" ht="26.25" thickBot="1">
      <c r="A65" s="10"/>
      <c r="B65" s="10"/>
      <c r="C65" s="143"/>
      <c r="D65" s="144"/>
      <c r="E65" s="143"/>
      <c r="F65" s="144"/>
      <c r="G65" s="143"/>
      <c r="H65" s="144"/>
      <c r="I65" s="143"/>
      <c r="J65" s="144"/>
      <c r="K65" s="143"/>
      <c r="L65" s="144"/>
      <c r="M65" s="143"/>
      <c r="N65" s="144"/>
      <c r="O65" s="143"/>
      <c r="P65" s="144"/>
      <c r="Q65" s="143"/>
      <c r="R65" s="144"/>
      <c r="S65" s="143"/>
      <c r="T65" s="144"/>
      <c r="U65" s="143"/>
      <c r="V65" s="144"/>
      <c r="W65" s="143"/>
      <c r="X65" s="144"/>
      <c r="Y65" s="143"/>
      <c r="Z65" s="144"/>
      <c r="AA65" s="143"/>
      <c r="AB65" s="144"/>
      <c r="AC65" s="143"/>
      <c r="AD65" s="144"/>
      <c r="AE65" s="143"/>
      <c r="AF65" s="144"/>
      <c r="AG65" s="143"/>
      <c r="AH65" s="144"/>
      <c r="AI65" s="143"/>
      <c r="AJ65" s="144"/>
      <c r="AK65" s="143"/>
      <c r="AL65" s="144"/>
      <c r="AM65" s="143"/>
      <c r="AN65" s="144"/>
      <c r="AO65" s="143"/>
      <c r="AP65" s="144"/>
      <c r="AQ65" s="143"/>
      <c r="AR65" s="144"/>
      <c r="AS65" s="143"/>
      <c r="AT65" s="144"/>
      <c r="AU65" s="143"/>
      <c r="AV65" s="144"/>
      <c r="AW65" s="143"/>
      <c r="AX65" s="144"/>
      <c r="AY65" s="143"/>
      <c r="AZ65" s="144"/>
      <c r="BA65" s="143"/>
      <c r="BB65" s="144"/>
      <c r="BC65" s="143"/>
      <c r="BD65" s="144"/>
      <c r="BE65" s="143"/>
      <c r="BF65" s="144"/>
      <c r="BG65" s="143"/>
      <c r="BH65" s="144"/>
      <c r="BI65" s="143"/>
      <c r="BJ65" s="144"/>
      <c r="BK65" s="143"/>
      <c r="BL65" s="144"/>
      <c r="BM65" s="30"/>
      <c r="BO65" s="17"/>
      <c r="BP65" s="20"/>
    </row>
    <row r="66" spans="1:68" ht="26.25" thickBot="1">
      <c r="A66" s="10"/>
      <c r="B66" s="10"/>
      <c r="C66" s="143"/>
      <c r="D66" s="144"/>
      <c r="E66" s="143"/>
      <c r="F66" s="144"/>
      <c r="G66" s="143"/>
      <c r="H66" s="144"/>
      <c r="I66" s="143"/>
      <c r="J66" s="144"/>
      <c r="K66" s="143"/>
      <c r="L66" s="144"/>
      <c r="M66" s="143"/>
      <c r="N66" s="144"/>
      <c r="O66" s="143"/>
      <c r="P66" s="144"/>
      <c r="Q66" s="143"/>
      <c r="R66" s="144"/>
      <c r="S66" s="143"/>
      <c r="T66" s="144"/>
      <c r="U66" s="143"/>
      <c r="V66" s="144"/>
      <c r="W66" s="143"/>
      <c r="X66" s="144"/>
      <c r="Y66" s="143"/>
      <c r="Z66" s="144"/>
      <c r="AA66" s="143"/>
      <c r="AB66" s="144"/>
      <c r="AC66" s="143"/>
      <c r="AD66" s="144"/>
      <c r="AE66" s="143"/>
      <c r="AF66" s="144"/>
      <c r="AG66" s="143"/>
      <c r="AH66" s="144"/>
      <c r="AI66" s="143"/>
      <c r="AJ66" s="144"/>
      <c r="AK66" s="143"/>
      <c r="AL66" s="144"/>
      <c r="AM66" s="143"/>
      <c r="AN66" s="144"/>
      <c r="AO66" s="143"/>
      <c r="AP66" s="144"/>
      <c r="AQ66" s="143"/>
      <c r="AR66" s="144"/>
      <c r="AS66" s="143"/>
      <c r="AT66" s="144"/>
      <c r="AU66" s="143"/>
      <c r="AV66" s="144"/>
      <c r="AW66" s="143"/>
      <c r="AX66" s="144"/>
      <c r="AY66" s="143"/>
      <c r="AZ66" s="144"/>
      <c r="BA66" s="143"/>
      <c r="BB66" s="144"/>
      <c r="BC66" s="143"/>
      <c r="BD66" s="144"/>
      <c r="BE66" s="143"/>
      <c r="BF66" s="144"/>
      <c r="BG66" s="143"/>
      <c r="BH66" s="144"/>
      <c r="BI66" s="143"/>
      <c r="BJ66" s="144"/>
      <c r="BK66" s="143"/>
      <c r="BL66" s="144"/>
      <c r="BM66" s="30"/>
      <c r="BO66" s="17"/>
      <c r="BP66" s="20"/>
    </row>
    <row r="67" spans="1:68" ht="26.25" thickBot="1">
      <c r="A67" s="10"/>
      <c r="B67" s="10"/>
      <c r="C67" s="143"/>
      <c r="D67" s="144"/>
      <c r="E67" s="143"/>
      <c r="F67" s="144"/>
      <c r="G67" s="143"/>
      <c r="H67" s="144"/>
      <c r="I67" s="143"/>
      <c r="J67" s="144"/>
      <c r="K67" s="143"/>
      <c r="L67" s="144"/>
      <c r="M67" s="143"/>
      <c r="N67" s="144"/>
      <c r="O67" s="143"/>
      <c r="P67" s="144"/>
      <c r="Q67" s="143"/>
      <c r="R67" s="144"/>
      <c r="S67" s="143"/>
      <c r="T67" s="144"/>
      <c r="U67" s="143"/>
      <c r="V67" s="144"/>
      <c r="W67" s="143"/>
      <c r="X67" s="144"/>
      <c r="Y67" s="143"/>
      <c r="Z67" s="144"/>
      <c r="AA67" s="143"/>
      <c r="AB67" s="144"/>
      <c r="AC67" s="143"/>
      <c r="AD67" s="144"/>
      <c r="AE67" s="143"/>
      <c r="AF67" s="144"/>
      <c r="AG67" s="143"/>
      <c r="AH67" s="144"/>
      <c r="AI67" s="143"/>
      <c r="AJ67" s="144"/>
      <c r="AK67" s="143"/>
      <c r="AL67" s="144"/>
      <c r="AM67" s="143"/>
      <c r="AN67" s="144"/>
      <c r="AO67" s="143"/>
      <c r="AP67" s="144"/>
      <c r="AQ67" s="143"/>
      <c r="AR67" s="144"/>
      <c r="AS67" s="143"/>
      <c r="AT67" s="144"/>
      <c r="AU67" s="143"/>
      <c r="AV67" s="144"/>
      <c r="AW67" s="143"/>
      <c r="AX67" s="144"/>
      <c r="AY67" s="143"/>
      <c r="AZ67" s="144"/>
      <c r="BA67" s="143"/>
      <c r="BB67" s="144"/>
      <c r="BC67" s="143"/>
      <c r="BD67" s="144"/>
      <c r="BE67" s="143"/>
      <c r="BF67" s="144"/>
      <c r="BG67" s="143"/>
      <c r="BH67" s="144"/>
      <c r="BI67" s="143"/>
      <c r="BJ67" s="144"/>
      <c r="BK67" s="143"/>
      <c r="BL67" s="144"/>
      <c r="BM67" s="30"/>
      <c r="BO67" s="17"/>
      <c r="BP67" s="20"/>
    </row>
    <row r="68" spans="1:68" ht="26.25" thickBot="1">
      <c r="A68" s="10"/>
      <c r="B68" s="10"/>
      <c r="C68" s="143"/>
      <c r="D68" s="144"/>
      <c r="E68" s="143"/>
      <c r="F68" s="144"/>
      <c r="G68" s="143"/>
      <c r="H68" s="144"/>
      <c r="I68" s="143"/>
      <c r="J68" s="144"/>
      <c r="K68" s="143"/>
      <c r="L68" s="144"/>
      <c r="M68" s="143"/>
      <c r="N68" s="144"/>
      <c r="O68" s="143"/>
      <c r="P68" s="144"/>
      <c r="Q68" s="143"/>
      <c r="R68" s="144"/>
      <c r="S68" s="143"/>
      <c r="T68" s="144"/>
      <c r="U68" s="143"/>
      <c r="V68" s="144"/>
      <c r="W68" s="143"/>
      <c r="X68" s="144"/>
      <c r="Y68" s="143"/>
      <c r="Z68" s="144"/>
      <c r="AA68" s="143"/>
      <c r="AB68" s="144"/>
      <c r="AC68" s="143"/>
      <c r="AD68" s="144"/>
      <c r="AE68" s="143"/>
      <c r="AF68" s="144"/>
      <c r="AG68" s="143"/>
      <c r="AH68" s="144"/>
      <c r="AI68" s="143"/>
      <c r="AJ68" s="144"/>
      <c r="AK68" s="143"/>
      <c r="AL68" s="144"/>
      <c r="AM68" s="143"/>
      <c r="AN68" s="144"/>
      <c r="AO68" s="143"/>
      <c r="AP68" s="144"/>
      <c r="AQ68" s="143"/>
      <c r="AR68" s="144"/>
      <c r="AS68" s="143"/>
      <c r="AT68" s="144"/>
      <c r="AU68" s="143"/>
      <c r="AV68" s="144"/>
      <c r="AW68" s="143"/>
      <c r="AX68" s="144"/>
      <c r="AY68" s="143"/>
      <c r="AZ68" s="144"/>
      <c r="BA68" s="143"/>
      <c r="BB68" s="144"/>
      <c r="BC68" s="143"/>
      <c r="BD68" s="144"/>
      <c r="BE68" s="143"/>
      <c r="BF68" s="144"/>
      <c r="BG68" s="143"/>
      <c r="BH68" s="144"/>
      <c r="BI68" s="143"/>
      <c r="BJ68" s="144"/>
      <c r="BK68" s="143"/>
      <c r="BL68" s="144"/>
      <c r="BM68" s="30"/>
      <c r="BO68" s="17"/>
      <c r="BP68" s="20"/>
    </row>
    <row r="69" spans="1:68" ht="26.25" thickBot="1">
      <c r="A69" s="10"/>
      <c r="B69" s="10"/>
      <c r="C69" s="143"/>
      <c r="D69" s="144"/>
      <c r="E69" s="143"/>
      <c r="F69" s="144"/>
      <c r="G69" s="143"/>
      <c r="H69" s="144"/>
      <c r="I69" s="143"/>
      <c r="J69" s="144"/>
      <c r="K69" s="143"/>
      <c r="L69" s="144"/>
      <c r="M69" s="143"/>
      <c r="N69" s="144"/>
      <c r="O69" s="143"/>
      <c r="P69" s="144"/>
      <c r="Q69" s="143"/>
      <c r="R69" s="144"/>
      <c r="S69" s="143"/>
      <c r="T69" s="144"/>
      <c r="U69" s="143"/>
      <c r="V69" s="144"/>
      <c r="W69" s="143"/>
      <c r="X69" s="144"/>
      <c r="Y69" s="143"/>
      <c r="Z69" s="144"/>
      <c r="AA69" s="143"/>
      <c r="AB69" s="144"/>
      <c r="AC69" s="143"/>
      <c r="AD69" s="144"/>
      <c r="AE69" s="143"/>
      <c r="AF69" s="144"/>
      <c r="AG69" s="143"/>
      <c r="AH69" s="144"/>
      <c r="AI69" s="143"/>
      <c r="AJ69" s="144"/>
      <c r="AK69" s="143"/>
      <c r="AL69" s="144"/>
      <c r="AM69" s="143"/>
      <c r="AN69" s="144"/>
      <c r="AO69" s="143"/>
      <c r="AP69" s="144"/>
      <c r="AQ69" s="143"/>
      <c r="AR69" s="144"/>
      <c r="AS69" s="143"/>
      <c r="AT69" s="144"/>
      <c r="AU69" s="143"/>
      <c r="AV69" s="144"/>
      <c r="AW69" s="143"/>
      <c r="AX69" s="144"/>
      <c r="AY69" s="143"/>
      <c r="AZ69" s="144"/>
      <c r="BA69" s="143"/>
      <c r="BB69" s="144"/>
      <c r="BC69" s="143"/>
      <c r="BD69" s="144"/>
      <c r="BE69" s="143"/>
      <c r="BF69" s="144"/>
      <c r="BG69" s="143"/>
      <c r="BH69" s="144"/>
      <c r="BI69" s="143"/>
      <c r="BJ69" s="144"/>
      <c r="BK69" s="143"/>
      <c r="BL69" s="144"/>
      <c r="BM69" s="30"/>
      <c r="BO69" s="17"/>
      <c r="BP69" s="20"/>
    </row>
    <row r="70" spans="1:68" ht="26.25" thickBot="1">
      <c r="A70" s="10"/>
      <c r="B70" s="10"/>
      <c r="C70" s="143"/>
      <c r="D70" s="144"/>
      <c r="E70" s="143"/>
      <c r="F70" s="144"/>
      <c r="G70" s="143"/>
      <c r="H70" s="144"/>
      <c r="I70" s="143"/>
      <c r="J70" s="144"/>
      <c r="K70" s="143"/>
      <c r="L70" s="144"/>
      <c r="M70" s="143"/>
      <c r="N70" s="144"/>
      <c r="O70" s="143"/>
      <c r="P70" s="144"/>
      <c r="Q70" s="143"/>
      <c r="R70" s="144"/>
      <c r="S70" s="143"/>
      <c r="T70" s="144"/>
      <c r="U70" s="143"/>
      <c r="V70" s="144"/>
      <c r="W70" s="143"/>
      <c r="X70" s="144"/>
      <c r="Y70" s="143"/>
      <c r="Z70" s="144"/>
      <c r="AA70" s="143"/>
      <c r="AB70" s="144"/>
      <c r="AC70" s="143"/>
      <c r="AD70" s="144"/>
      <c r="AE70" s="143"/>
      <c r="AF70" s="144"/>
      <c r="AG70" s="143"/>
      <c r="AH70" s="144"/>
      <c r="AI70" s="143"/>
      <c r="AJ70" s="144"/>
      <c r="AK70" s="143"/>
      <c r="AL70" s="144"/>
      <c r="AM70" s="143"/>
      <c r="AN70" s="144"/>
      <c r="AO70" s="143"/>
      <c r="AP70" s="144"/>
      <c r="AQ70" s="143"/>
      <c r="AR70" s="144"/>
      <c r="AS70" s="143"/>
      <c r="AT70" s="144"/>
      <c r="AU70" s="143"/>
      <c r="AV70" s="144"/>
      <c r="AW70" s="143"/>
      <c r="AX70" s="144"/>
      <c r="AY70" s="143"/>
      <c r="AZ70" s="144"/>
      <c r="BA70" s="143"/>
      <c r="BB70" s="144"/>
      <c r="BC70" s="143"/>
      <c r="BD70" s="144"/>
      <c r="BE70" s="143"/>
      <c r="BF70" s="144"/>
      <c r="BG70" s="143"/>
      <c r="BH70" s="144"/>
      <c r="BI70" s="143"/>
      <c r="BJ70" s="144"/>
      <c r="BK70" s="143"/>
      <c r="BL70" s="144"/>
      <c r="BM70" s="30"/>
      <c r="BO70" s="17"/>
      <c r="BP70" s="20"/>
    </row>
    <row r="71" spans="1:68" ht="26.25" thickBot="1">
      <c r="A71" s="10"/>
      <c r="B71" s="10"/>
      <c r="C71" s="143"/>
      <c r="D71" s="144"/>
      <c r="E71" s="143"/>
      <c r="F71" s="144"/>
      <c r="G71" s="143"/>
      <c r="H71" s="144"/>
      <c r="I71" s="143"/>
      <c r="J71" s="144"/>
      <c r="K71" s="143"/>
      <c r="L71" s="144"/>
      <c r="M71" s="143"/>
      <c r="N71" s="144"/>
      <c r="O71" s="143"/>
      <c r="P71" s="144"/>
      <c r="Q71" s="143"/>
      <c r="R71" s="144"/>
      <c r="S71" s="143"/>
      <c r="T71" s="144"/>
      <c r="U71" s="143"/>
      <c r="V71" s="144"/>
      <c r="W71" s="143"/>
      <c r="X71" s="144"/>
      <c r="Y71" s="143"/>
      <c r="Z71" s="144"/>
      <c r="AA71" s="143"/>
      <c r="AB71" s="144"/>
      <c r="AC71" s="143"/>
      <c r="AD71" s="144"/>
      <c r="AE71" s="143"/>
      <c r="AF71" s="144"/>
      <c r="AG71" s="143"/>
      <c r="AH71" s="144"/>
      <c r="AI71" s="143"/>
      <c r="AJ71" s="144"/>
      <c r="AK71" s="143"/>
      <c r="AL71" s="144"/>
      <c r="AM71" s="143"/>
      <c r="AN71" s="144"/>
      <c r="AO71" s="143"/>
      <c r="AP71" s="144"/>
      <c r="AQ71" s="143"/>
      <c r="AR71" s="144"/>
      <c r="AS71" s="143"/>
      <c r="AT71" s="144"/>
      <c r="AU71" s="143"/>
      <c r="AV71" s="144"/>
      <c r="AW71" s="143"/>
      <c r="AX71" s="144"/>
      <c r="AY71" s="143"/>
      <c r="AZ71" s="144"/>
      <c r="BA71" s="143"/>
      <c r="BB71" s="144"/>
      <c r="BC71" s="143"/>
      <c r="BD71" s="144"/>
      <c r="BE71" s="143"/>
      <c r="BF71" s="144"/>
      <c r="BG71" s="143"/>
      <c r="BH71" s="144"/>
      <c r="BI71" s="143"/>
      <c r="BJ71" s="144"/>
      <c r="BK71" s="143"/>
      <c r="BL71" s="144"/>
      <c r="BM71" s="30"/>
      <c r="BO71" s="17"/>
      <c r="BP71" s="20"/>
    </row>
    <row r="72" spans="1:68" ht="26.25" thickBot="1">
      <c r="A72" s="10"/>
      <c r="B72" s="10"/>
      <c r="C72" s="143"/>
      <c r="D72" s="144"/>
      <c r="E72" s="143"/>
      <c r="F72" s="144"/>
      <c r="G72" s="143"/>
      <c r="H72" s="144"/>
      <c r="I72" s="143"/>
      <c r="J72" s="144"/>
      <c r="K72" s="143"/>
      <c r="L72" s="144"/>
      <c r="M72" s="143"/>
      <c r="N72" s="144"/>
      <c r="O72" s="143"/>
      <c r="P72" s="144"/>
      <c r="Q72" s="143"/>
      <c r="R72" s="144"/>
      <c r="S72" s="143"/>
      <c r="T72" s="144"/>
      <c r="U72" s="143"/>
      <c r="V72" s="144"/>
      <c r="W72" s="143"/>
      <c r="X72" s="144"/>
      <c r="Y72" s="143"/>
      <c r="Z72" s="144"/>
      <c r="AA72" s="143"/>
      <c r="AB72" s="144"/>
      <c r="AC72" s="143"/>
      <c r="AD72" s="144"/>
      <c r="AE72" s="143"/>
      <c r="AF72" s="144"/>
      <c r="AG72" s="143"/>
      <c r="AH72" s="144"/>
      <c r="AI72" s="143"/>
      <c r="AJ72" s="144"/>
      <c r="AK72" s="143"/>
      <c r="AL72" s="144"/>
      <c r="AM72" s="143"/>
      <c r="AN72" s="144"/>
      <c r="AO72" s="143"/>
      <c r="AP72" s="144"/>
      <c r="AQ72" s="143"/>
      <c r="AR72" s="144"/>
      <c r="AS72" s="143"/>
      <c r="AT72" s="144"/>
      <c r="AU72" s="143"/>
      <c r="AV72" s="144"/>
      <c r="AW72" s="143"/>
      <c r="AX72" s="144"/>
      <c r="AY72" s="143"/>
      <c r="AZ72" s="144"/>
      <c r="BA72" s="143"/>
      <c r="BB72" s="144"/>
      <c r="BC72" s="143"/>
      <c r="BD72" s="144"/>
      <c r="BE72" s="143"/>
      <c r="BF72" s="144"/>
      <c r="BG72" s="143"/>
      <c r="BH72" s="144"/>
      <c r="BI72" s="143"/>
      <c r="BJ72" s="144"/>
      <c r="BK72" s="143"/>
      <c r="BL72" s="144"/>
      <c r="BM72" s="30"/>
      <c r="BO72" s="17"/>
      <c r="BP72" s="20"/>
    </row>
    <row r="73" spans="1:68" ht="26.25" thickBot="1">
      <c r="A73" s="10"/>
      <c r="B73" s="10"/>
      <c r="C73" s="143"/>
      <c r="D73" s="144"/>
      <c r="E73" s="143"/>
      <c r="F73" s="144"/>
      <c r="G73" s="143"/>
      <c r="H73" s="144"/>
      <c r="I73" s="143"/>
      <c r="J73" s="144"/>
      <c r="K73" s="143"/>
      <c r="L73" s="144"/>
      <c r="M73" s="143"/>
      <c r="N73" s="144"/>
      <c r="O73" s="143"/>
      <c r="P73" s="144"/>
      <c r="Q73" s="143"/>
      <c r="R73" s="144"/>
      <c r="S73" s="143"/>
      <c r="T73" s="144"/>
      <c r="U73" s="143"/>
      <c r="V73" s="144"/>
      <c r="W73" s="143"/>
      <c r="X73" s="144"/>
      <c r="Y73" s="143"/>
      <c r="Z73" s="144"/>
      <c r="AA73" s="143"/>
      <c r="AB73" s="144"/>
      <c r="AC73" s="143"/>
      <c r="AD73" s="144"/>
      <c r="AE73" s="143"/>
      <c r="AF73" s="144"/>
      <c r="AG73" s="143"/>
      <c r="AH73" s="144"/>
      <c r="AI73" s="143"/>
      <c r="AJ73" s="144"/>
      <c r="AK73" s="143"/>
      <c r="AL73" s="144"/>
      <c r="AM73" s="143"/>
      <c r="AN73" s="144"/>
      <c r="AO73" s="143"/>
      <c r="AP73" s="144"/>
      <c r="AQ73" s="143"/>
      <c r="AR73" s="144"/>
      <c r="AS73" s="143"/>
      <c r="AT73" s="144"/>
      <c r="AU73" s="143"/>
      <c r="AV73" s="144"/>
      <c r="AW73" s="143"/>
      <c r="AX73" s="144"/>
      <c r="AY73" s="143"/>
      <c r="AZ73" s="144"/>
      <c r="BA73" s="143"/>
      <c r="BB73" s="144"/>
      <c r="BC73" s="143"/>
      <c r="BD73" s="144"/>
      <c r="BE73" s="143"/>
      <c r="BF73" s="144"/>
      <c r="BG73" s="143"/>
      <c r="BH73" s="144"/>
      <c r="BI73" s="143"/>
      <c r="BJ73" s="144"/>
      <c r="BK73" s="143"/>
      <c r="BL73" s="144"/>
      <c r="BM73" s="30"/>
      <c r="BO73" s="17"/>
      <c r="BP73" s="20"/>
    </row>
    <row r="74" spans="1:68" ht="26.25" thickBot="1">
      <c r="A74" s="10"/>
      <c r="B74" s="10"/>
      <c r="C74" s="143"/>
      <c r="D74" s="144"/>
      <c r="E74" s="143"/>
      <c r="F74" s="144"/>
      <c r="G74" s="143"/>
      <c r="H74" s="144"/>
      <c r="I74" s="143"/>
      <c r="J74" s="144"/>
      <c r="K74" s="143"/>
      <c r="L74" s="144"/>
      <c r="M74" s="143"/>
      <c r="N74" s="144"/>
      <c r="O74" s="143"/>
      <c r="P74" s="144"/>
      <c r="Q74" s="143"/>
      <c r="R74" s="144"/>
      <c r="S74" s="143"/>
      <c r="T74" s="144"/>
      <c r="U74" s="143"/>
      <c r="V74" s="144"/>
      <c r="W74" s="143"/>
      <c r="X74" s="144"/>
      <c r="Y74" s="143"/>
      <c r="Z74" s="144"/>
      <c r="AA74" s="143"/>
      <c r="AB74" s="144"/>
      <c r="AC74" s="143"/>
      <c r="AD74" s="144"/>
      <c r="AE74" s="143"/>
      <c r="AF74" s="144"/>
      <c r="AG74" s="143"/>
      <c r="AH74" s="144"/>
      <c r="AI74" s="143"/>
      <c r="AJ74" s="144"/>
      <c r="AK74" s="143"/>
      <c r="AL74" s="144"/>
      <c r="AM74" s="143"/>
      <c r="AN74" s="144"/>
      <c r="AO74" s="143"/>
      <c r="AP74" s="144"/>
      <c r="AQ74" s="143"/>
      <c r="AR74" s="144"/>
      <c r="AS74" s="143"/>
      <c r="AT74" s="144"/>
      <c r="AU74" s="143"/>
      <c r="AV74" s="144"/>
      <c r="AW74" s="143"/>
      <c r="AX74" s="144"/>
      <c r="AY74" s="143"/>
      <c r="AZ74" s="144"/>
      <c r="BA74" s="143"/>
      <c r="BB74" s="144"/>
      <c r="BC74" s="143"/>
      <c r="BD74" s="144"/>
      <c r="BE74" s="143"/>
      <c r="BF74" s="144"/>
      <c r="BG74" s="143"/>
      <c r="BH74" s="144"/>
      <c r="BI74" s="143"/>
      <c r="BJ74" s="144"/>
      <c r="BK74" s="143"/>
      <c r="BL74" s="144"/>
      <c r="BM74" s="30"/>
      <c r="BO74" s="17"/>
      <c r="BP74" s="20"/>
    </row>
    <row r="75" spans="1:68" ht="26.25" thickBot="1">
      <c r="A75" s="10"/>
      <c r="B75" s="10"/>
      <c r="C75" s="143"/>
      <c r="D75" s="144"/>
      <c r="E75" s="143"/>
      <c r="F75" s="144"/>
      <c r="G75" s="143"/>
      <c r="H75" s="144"/>
      <c r="I75" s="143"/>
      <c r="J75" s="144"/>
      <c r="K75" s="143"/>
      <c r="L75" s="144"/>
      <c r="M75" s="143"/>
      <c r="N75" s="144"/>
      <c r="O75" s="143"/>
      <c r="P75" s="144"/>
      <c r="Q75" s="143"/>
      <c r="R75" s="144"/>
      <c r="S75" s="143"/>
      <c r="T75" s="144"/>
      <c r="U75" s="143"/>
      <c r="V75" s="144"/>
      <c r="W75" s="143"/>
      <c r="X75" s="144"/>
      <c r="Y75" s="143"/>
      <c r="Z75" s="144"/>
      <c r="AA75" s="143"/>
      <c r="AB75" s="144"/>
      <c r="AC75" s="143"/>
      <c r="AD75" s="144"/>
      <c r="AE75" s="143"/>
      <c r="AF75" s="144"/>
      <c r="AG75" s="143"/>
      <c r="AH75" s="144"/>
      <c r="AI75" s="143"/>
      <c r="AJ75" s="144"/>
      <c r="AK75" s="143"/>
      <c r="AL75" s="144"/>
      <c r="AM75" s="143"/>
      <c r="AN75" s="144"/>
      <c r="AO75" s="143"/>
      <c r="AP75" s="144"/>
      <c r="AQ75" s="143"/>
      <c r="AR75" s="144"/>
      <c r="AS75" s="143"/>
      <c r="AT75" s="144"/>
      <c r="AU75" s="143"/>
      <c r="AV75" s="144"/>
      <c r="AW75" s="143"/>
      <c r="AX75" s="144"/>
      <c r="AY75" s="143"/>
      <c r="AZ75" s="144"/>
      <c r="BA75" s="143"/>
      <c r="BB75" s="144"/>
      <c r="BC75" s="143"/>
      <c r="BD75" s="144"/>
      <c r="BE75" s="143"/>
      <c r="BF75" s="144"/>
      <c r="BG75" s="143"/>
      <c r="BH75" s="144"/>
      <c r="BI75" s="143"/>
      <c r="BJ75" s="144"/>
      <c r="BK75" s="143"/>
      <c r="BL75" s="144"/>
      <c r="BM75" s="30"/>
      <c r="BO75" s="17"/>
      <c r="BP75" s="20"/>
    </row>
    <row r="76" spans="1:68" ht="26.25" thickBot="1">
      <c r="A76" s="10"/>
      <c r="B76" s="10"/>
      <c r="C76" s="143"/>
      <c r="D76" s="144"/>
      <c r="E76" s="143"/>
      <c r="F76" s="144"/>
      <c r="G76" s="143"/>
      <c r="H76" s="144"/>
      <c r="I76" s="143"/>
      <c r="J76" s="144"/>
      <c r="K76" s="143"/>
      <c r="L76" s="144"/>
      <c r="M76" s="143"/>
      <c r="N76" s="144"/>
      <c r="O76" s="143"/>
      <c r="P76" s="144"/>
      <c r="Q76" s="143"/>
      <c r="R76" s="144"/>
      <c r="S76" s="143"/>
      <c r="T76" s="144"/>
      <c r="U76" s="143"/>
      <c r="V76" s="144"/>
      <c r="W76" s="143"/>
      <c r="X76" s="144"/>
      <c r="Y76" s="143"/>
      <c r="Z76" s="144"/>
      <c r="AA76" s="143"/>
      <c r="AB76" s="144"/>
      <c r="AC76" s="143"/>
      <c r="AD76" s="144"/>
      <c r="AE76" s="143"/>
      <c r="AF76" s="144"/>
      <c r="AG76" s="143"/>
      <c r="AH76" s="144"/>
      <c r="AI76" s="143"/>
      <c r="AJ76" s="144"/>
      <c r="AK76" s="143"/>
      <c r="AL76" s="144"/>
      <c r="AM76" s="143"/>
      <c r="AN76" s="144"/>
      <c r="AO76" s="143"/>
      <c r="AP76" s="144"/>
      <c r="AQ76" s="143"/>
      <c r="AR76" s="144"/>
      <c r="AS76" s="143"/>
      <c r="AT76" s="144"/>
      <c r="AU76" s="143"/>
      <c r="AV76" s="144"/>
      <c r="AW76" s="143"/>
      <c r="AX76" s="144"/>
      <c r="AY76" s="143"/>
      <c r="AZ76" s="144"/>
      <c r="BA76" s="143"/>
      <c r="BB76" s="144"/>
      <c r="BC76" s="143"/>
      <c r="BD76" s="144"/>
      <c r="BE76" s="143"/>
      <c r="BF76" s="144"/>
      <c r="BG76" s="143"/>
      <c r="BH76" s="144"/>
      <c r="BI76" s="143"/>
      <c r="BJ76" s="144"/>
      <c r="BK76" s="143"/>
      <c r="BL76" s="144"/>
      <c r="BM76" s="30"/>
      <c r="BO76" s="17"/>
      <c r="BP76" s="20"/>
    </row>
    <row r="77" spans="1:68" ht="26.25" thickBot="1">
      <c r="A77" s="11"/>
      <c r="B77" s="11"/>
      <c r="C77" s="143"/>
      <c r="D77" s="144"/>
      <c r="E77" s="143"/>
      <c r="F77" s="144"/>
      <c r="G77" s="143"/>
      <c r="H77" s="144"/>
      <c r="I77" s="143"/>
      <c r="J77" s="144"/>
      <c r="K77" s="143"/>
      <c r="L77" s="144"/>
      <c r="M77" s="143"/>
      <c r="N77" s="144"/>
      <c r="O77" s="143"/>
      <c r="P77" s="144"/>
      <c r="Q77" s="143"/>
      <c r="R77" s="144"/>
      <c r="S77" s="143"/>
      <c r="T77" s="144"/>
      <c r="U77" s="143"/>
      <c r="V77" s="144"/>
      <c r="W77" s="143"/>
      <c r="X77" s="144"/>
      <c r="Y77" s="143"/>
      <c r="Z77" s="144"/>
      <c r="AA77" s="143"/>
      <c r="AB77" s="144"/>
      <c r="AC77" s="143"/>
      <c r="AD77" s="144"/>
      <c r="AE77" s="143"/>
      <c r="AF77" s="144"/>
      <c r="AG77" s="143"/>
      <c r="AH77" s="144"/>
      <c r="AI77" s="143"/>
      <c r="AJ77" s="144"/>
      <c r="AK77" s="143"/>
      <c r="AL77" s="144"/>
      <c r="AM77" s="143"/>
      <c r="AN77" s="144"/>
      <c r="AO77" s="143"/>
      <c r="AP77" s="144"/>
      <c r="AQ77" s="143"/>
      <c r="AR77" s="144"/>
      <c r="AS77" s="143"/>
      <c r="AT77" s="144"/>
      <c r="AU77" s="143"/>
      <c r="AV77" s="144"/>
      <c r="AW77" s="143"/>
      <c r="AX77" s="144"/>
      <c r="AY77" s="143"/>
      <c r="AZ77" s="144"/>
      <c r="BA77" s="143"/>
      <c r="BB77" s="144"/>
      <c r="BC77" s="143"/>
      <c r="BD77" s="144"/>
      <c r="BE77" s="143"/>
      <c r="BF77" s="144"/>
      <c r="BG77" s="143"/>
      <c r="BH77" s="144"/>
      <c r="BI77" s="143"/>
      <c r="BJ77" s="144"/>
      <c r="BK77" s="143"/>
      <c r="BL77" s="144"/>
      <c r="BM77" s="30"/>
      <c r="BO77" s="17"/>
      <c r="BP77" s="20"/>
    </row>
    <row r="78" spans="1:68" ht="26.25" thickBot="1">
      <c r="A78" s="11"/>
      <c r="B78" s="11"/>
      <c r="C78" s="143"/>
      <c r="D78" s="144"/>
      <c r="E78" s="143"/>
      <c r="F78" s="144"/>
      <c r="G78" s="143"/>
      <c r="H78" s="144"/>
      <c r="I78" s="143"/>
      <c r="J78" s="144"/>
      <c r="K78" s="143"/>
      <c r="L78" s="144"/>
      <c r="M78" s="143"/>
      <c r="N78" s="144"/>
      <c r="O78" s="143"/>
      <c r="P78" s="144"/>
      <c r="Q78" s="143"/>
      <c r="R78" s="144"/>
      <c r="S78" s="143"/>
      <c r="T78" s="144"/>
      <c r="U78" s="143"/>
      <c r="V78" s="144"/>
      <c r="W78" s="143"/>
      <c r="X78" s="144"/>
      <c r="Y78" s="143"/>
      <c r="Z78" s="144"/>
      <c r="AA78" s="143"/>
      <c r="AB78" s="144"/>
      <c r="AC78" s="143"/>
      <c r="AD78" s="144"/>
      <c r="AE78" s="143"/>
      <c r="AF78" s="144"/>
      <c r="AG78" s="143"/>
      <c r="AH78" s="144"/>
      <c r="AI78" s="143"/>
      <c r="AJ78" s="144"/>
      <c r="AK78" s="143"/>
      <c r="AL78" s="144"/>
      <c r="AM78" s="143"/>
      <c r="AN78" s="144"/>
      <c r="AO78" s="143"/>
      <c r="AP78" s="144"/>
      <c r="AQ78" s="143"/>
      <c r="AR78" s="144"/>
      <c r="AS78" s="143"/>
      <c r="AT78" s="144"/>
      <c r="AU78" s="143"/>
      <c r="AV78" s="144"/>
      <c r="AW78" s="143"/>
      <c r="AX78" s="144"/>
      <c r="AY78" s="143"/>
      <c r="AZ78" s="144"/>
      <c r="BA78" s="143"/>
      <c r="BB78" s="144"/>
      <c r="BC78" s="143"/>
      <c r="BD78" s="144"/>
      <c r="BE78" s="143"/>
      <c r="BF78" s="144"/>
      <c r="BG78" s="143"/>
      <c r="BH78" s="144"/>
      <c r="BI78" s="143"/>
      <c r="BJ78" s="144"/>
      <c r="BK78" s="143"/>
      <c r="BL78" s="144"/>
      <c r="BM78" s="30"/>
      <c r="BO78" s="17"/>
      <c r="BP78" s="20"/>
    </row>
    <row r="79" spans="1:68" ht="26.25" thickBot="1">
      <c r="A79" s="10"/>
      <c r="B79" s="10"/>
      <c r="C79" s="143"/>
      <c r="D79" s="144"/>
      <c r="E79" s="143"/>
      <c r="F79" s="144"/>
      <c r="G79" s="143"/>
      <c r="H79" s="144"/>
      <c r="I79" s="143"/>
      <c r="J79" s="144"/>
      <c r="K79" s="143"/>
      <c r="L79" s="144"/>
      <c r="M79" s="143"/>
      <c r="N79" s="144"/>
      <c r="O79" s="143"/>
      <c r="P79" s="144"/>
      <c r="Q79" s="143"/>
      <c r="R79" s="144"/>
      <c r="S79" s="143"/>
      <c r="T79" s="144"/>
      <c r="U79" s="143"/>
      <c r="V79" s="144"/>
      <c r="W79" s="143"/>
      <c r="X79" s="144"/>
      <c r="Y79" s="143"/>
      <c r="Z79" s="144"/>
      <c r="AA79" s="143"/>
      <c r="AB79" s="144"/>
      <c r="AC79" s="143"/>
      <c r="AD79" s="144"/>
      <c r="AE79" s="143"/>
      <c r="AF79" s="144"/>
      <c r="AG79" s="143"/>
      <c r="AH79" s="144"/>
      <c r="AI79" s="143"/>
      <c r="AJ79" s="144"/>
      <c r="AK79" s="143"/>
      <c r="AL79" s="144"/>
      <c r="AM79" s="143"/>
      <c r="AN79" s="144"/>
      <c r="AO79" s="143"/>
      <c r="AP79" s="144"/>
      <c r="AQ79" s="143"/>
      <c r="AR79" s="144"/>
      <c r="AS79" s="143"/>
      <c r="AT79" s="144"/>
      <c r="AU79" s="143"/>
      <c r="AV79" s="144"/>
      <c r="AW79" s="143"/>
      <c r="AX79" s="144"/>
      <c r="AY79" s="143"/>
      <c r="AZ79" s="144"/>
      <c r="BA79" s="143"/>
      <c r="BB79" s="144"/>
      <c r="BC79" s="143"/>
      <c r="BD79" s="144"/>
      <c r="BE79" s="143"/>
      <c r="BF79" s="144"/>
      <c r="BG79" s="143"/>
      <c r="BH79" s="144"/>
      <c r="BI79" s="143"/>
      <c r="BJ79" s="144"/>
      <c r="BK79" s="143"/>
      <c r="BL79" s="144"/>
      <c r="BM79" s="30"/>
      <c r="BO79" s="17"/>
      <c r="BP79" s="20"/>
    </row>
    <row r="80" spans="1:68" ht="26.25" thickBot="1">
      <c r="A80" s="10"/>
      <c r="B80" s="10"/>
      <c r="C80" s="143"/>
      <c r="D80" s="144"/>
      <c r="E80" s="143"/>
      <c r="F80" s="144"/>
      <c r="G80" s="143"/>
      <c r="H80" s="144"/>
      <c r="I80" s="143"/>
      <c r="J80" s="144"/>
      <c r="K80" s="143"/>
      <c r="L80" s="144"/>
      <c r="M80" s="143"/>
      <c r="N80" s="144"/>
      <c r="O80" s="143"/>
      <c r="P80" s="144"/>
      <c r="Q80" s="143"/>
      <c r="R80" s="144"/>
      <c r="S80" s="143"/>
      <c r="T80" s="144"/>
      <c r="U80" s="143"/>
      <c r="V80" s="144"/>
      <c r="W80" s="143"/>
      <c r="X80" s="144"/>
      <c r="Y80" s="143"/>
      <c r="Z80" s="144"/>
      <c r="AA80" s="143"/>
      <c r="AB80" s="144"/>
      <c r="AC80" s="143"/>
      <c r="AD80" s="144"/>
      <c r="AE80" s="143"/>
      <c r="AF80" s="144"/>
      <c r="AG80" s="143"/>
      <c r="AH80" s="144"/>
      <c r="AI80" s="143"/>
      <c r="AJ80" s="144"/>
      <c r="AK80" s="143"/>
      <c r="AL80" s="144"/>
      <c r="AM80" s="143"/>
      <c r="AN80" s="144"/>
      <c r="AO80" s="143"/>
      <c r="AP80" s="144"/>
      <c r="AQ80" s="143"/>
      <c r="AR80" s="144"/>
      <c r="AS80" s="143"/>
      <c r="AT80" s="144"/>
      <c r="AU80" s="143"/>
      <c r="AV80" s="144"/>
      <c r="AW80" s="143"/>
      <c r="AX80" s="144"/>
      <c r="AY80" s="143"/>
      <c r="AZ80" s="144"/>
      <c r="BA80" s="143"/>
      <c r="BB80" s="144"/>
      <c r="BC80" s="143"/>
      <c r="BD80" s="144"/>
      <c r="BE80" s="143"/>
      <c r="BF80" s="144"/>
      <c r="BG80" s="143"/>
      <c r="BH80" s="144"/>
      <c r="BI80" s="143"/>
      <c r="BJ80" s="144"/>
      <c r="BK80" s="143"/>
      <c r="BL80" s="144"/>
      <c r="BM80" s="30"/>
      <c r="BO80" s="17"/>
      <c r="BP80" s="20"/>
    </row>
    <row r="81" spans="1:68" ht="26.25" thickBot="1">
      <c r="A81" s="10"/>
      <c r="B81" s="10"/>
      <c r="C81" s="143"/>
      <c r="D81" s="144"/>
      <c r="E81" s="143"/>
      <c r="F81" s="144"/>
      <c r="G81" s="143"/>
      <c r="H81" s="144"/>
      <c r="I81" s="143"/>
      <c r="J81" s="144"/>
      <c r="K81" s="143"/>
      <c r="L81" s="144"/>
      <c r="M81" s="143"/>
      <c r="N81" s="144"/>
      <c r="O81" s="143"/>
      <c r="P81" s="144"/>
      <c r="Q81" s="143"/>
      <c r="R81" s="144"/>
      <c r="S81" s="143"/>
      <c r="T81" s="144"/>
      <c r="U81" s="143"/>
      <c r="V81" s="144"/>
      <c r="W81" s="143"/>
      <c r="X81" s="144"/>
      <c r="Y81" s="143"/>
      <c r="Z81" s="144"/>
      <c r="AA81" s="143"/>
      <c r="AB81" s="144"/>
      <c r="AC81" s="143"/>
      <c r="AD81" s="144"/>
      <c r="AE81" s="143"/>
      <c r="AF81" s="144"/>
      <c r="AG81" s="143"/>
      <c r="AH81" s="144"/>
      <c r="AI81" s="143"/>
      <c r="AJ81" s="144"/>
      <c r="AK81" s="143"/>
      <c r="AL81" s="144"/>
      <c r="AM81" s="143"/>
      <c r="AN81" s="144"/>
      <c r="AO81" s="143"/>
      <c r="AP81" s="144"/>
      <c r="AQ81" s="143"/>
      <c r="AR81" s="144"/>
      <c r="AS81" s="143"/>
      <c r="AT81" s="144"/>
      <c r="AU81" s="143"/>
      <c r="AV81" s="144"/>
      <c r="AW81" s="143"/>
      <c r="AX81" s="144"/>
      <c r="AY81" s="143"/>
      <c r="AZ81" s="144"/>
      <c r="BA81" s="143"/>
      <c r="BB81" s="144"/>
      <c r="BC81" s="143"/>
      <c r="BD81" s="144"/>
      <c r="BE81" s="143"/>
      <c r="BF81" s="144"/>
      <c r="BG81" s="143"/>
      <c r="BH81" s="144"/>
      <c r="BI81" s="143"/>
      <c r="BJ81" s="144"/>
      <c r="BK81" s="143"/>
      <c r="BL81" s="144"/>
      <c r="BM81" s="30"/>
      <c r="BO81" s="17"/>
      <c r="BP81" s="20"/>
    </row>
    <row r="82" spans="1:68" ht="26.25" thickBot="1">
      <c r="A82" s="10"/>
      <c r="B82" s="10"/>
      <c r="C82" s="143"/>
      <c r="D82" s="144"/>
      <c r="E82" s="143"/>
      <c r="F82" s="144"/>
      <c r="G82" s="143"/>
      <c r="H82" s="144"/>
      <c r="I82" s="143"/>
      <c r="J82" s="144"/>
      <c r="K82" s="143"/>
      <c r="L82" s="144"/>
      <c r="M82" s="143"/>
      <c r="N82" s="144"/>
      <c r="O82" s="143"/>
      <c r="P82" s="144"/>
      <c r="Q82" s="143"/>
      <c r="R82" s="144"/>
      <c r="S82" s="143"/>
      <c r="T82" s="144"/>
      <c r="U82" s="143"/>
      <c r="V82" s="144"/>
      <c r="W82" s="143"/>
      <c r="X82" s="144"/>
      <c r="Y82" s="143"/>
      <c r="Z82" s="144"/>
      <c r="AA82" s="143"/>
      <c r="AB82" s="144"/>
      <c r="AC82" s="143"/>
      <c r="AD82" s="144"/>
      <c r="AE82" s="143"/>
      <c r="AF82" s="144"/>
      <c r="AG82" s="143"/>
      <c r="AH82" s="144"/>
      <c r="AI82" s="143"/>
      <c r="AJ82" s="144"/>
      <c r="AK82" s="143"/>
      <c r="AL82" s="144"/>
      <c r="AM82" s="143"/>
      <c r="AN82" s="144"/>
      <c r="AO82" s="143"/>
      <c r="AP82" s="144"/>
      <c r="AQ82" s="143"/>
      <c r="AR82" s="144"/>
      <c r="AS82" s="143"/>
      <c r="AT82" s="144"/>
      <c r="AU82" s="143"/>
      <c r="AV82" s="144"/>
      <c r="AW82" s="143"/>
      <c r="AX82" s="144"/>
      <c r="AY82" s="143"/>
      <c r="AZ82" s="144"/>
      <c r="BA82" s="143"/>
      <c r="BB82" s="144"/>
      <c r="BC82" s="143"/>
      <c r="BD82" s="144"/>
      <c r="BE82" s="143"/>
      <c r="BF82" s="144"/>
      <c r="BG82" s="143"/>
      <c r="BH82" s="144"/>
      <c r="BI82" s="143"/>
      <c r="BJ82" s="144"/>
      <c r="BK82" s="143"/>
      <c r="BL82" s="144"/>
      <c r="BM82" s="30"/>
      <c r="BO82" s="17"/>
      <c r="BP82" s="20"/>
    </row>
    <row r="83" spans="1:68" ht="26.25" thickBot="1">
      <c r="A83" s="10"/>
      <c r="B83" s="10"/>
      <c r="C83" s="143"/>
      <c r="D83" s="144"/>
      <c r="E83" s="143"/>
      <c r="F83" s="144"/>
      <c r="G83" s="143"/>
      <c r="H83" s="144"/>
      <c r="I83" s="143"/>
      <c r="J83" s="144"/>
      <c r="K83" s="143"/>
      <c r="L83" s="144"/>
      <c r="M83" s="143"/>
      <c r="N83" s="144"/>
      <c r="O83" s="143"/>
      <c r="P83" s="144"/>
      <c r="Q83" s="143"/>
      <c r="R83" s="144"/>
      <c r="S83" s="143"/>
      <c r="T83" s="144"/>
      <c r="U83" s="143"/>
      <c r="V83" s="144"/>
      <c r="W83" s="143"/>
      <c r="X83" s="144"/>
      <c r="Y83" s="143"/>
      <c r="Z83" s="144"/>
      <c r="AA83" s="143"/>
      <c r="AB83" s="144"/>
      <c r="AC83" s="143"/>
      <c r="AD83" s="144"/>
      <c r="AE83" s="143"/>
      <c r="AF83" s="144"/>
      <c r="AG83" s="143"/>
      <c r="AH83" s="144"/>
      <c r="AI83" s="143"/>
      <c r="AJ83" s="144"/>
      <c r="AK83" s="143"/>
      <c r="AL83" s="144"/>
      <c r="AM83" s="143"/>
      <c r="AN83" s="144"/>
      <c r="AO83" s="143"/>
      <c r="AP83" s="144"/>
      <c r="AQ83" s="143"/>
      <c r="AR83" s="144"/>
      <c r="AS83" s="143"/>
      <c r="AT83" s="144"/>
      <c r="AU83" s="143"/>
      <c r="AV83" s="144"/>
      <c r="AW83" s="143"/>
      <c r="AX83" s="144"/>
      <c r="AY83" s="143"/>
      <c r="AZ83" s="144"/>
      <c r="BA83" s="143"/>
      <c r="BB83" s="144"/>
      <c r="BC83" s="143"/>
      <c r="BD83" s="144"/>
      <c r="BE83" s="143"/>
      <c r="BF83" s="144"/>
      <c r="BG83" s="143"/>
      <c r="BH83" s="144"/>
      <c r="BI83" s="143"/>
      <c r="BJ83" s="144"/>
      <c r="BK83" s="143"/>
      <c r="BL83" s="144"/>
      <c r="BM83" s="30"/>
      <c r="BO83" s="17"/>
      <c r="BP83" s="21"/>
    </row>
    <row r="84" spans="1:68" ht="26.25" thickBot="1">
      <c r="A84" s="10"/>
      <c r="B84" s="10"/>
      <c r="C84" s="143"/>
      <c r="D84" s="144"/>
      <c r="E84" s="143"/>
      <c r="F84" s="144"/>
      <c r="G84" s="143"/>
      <c r="H84" s="144"/>
      <c r="I84" s="143"/>
      <c r="J84" s="144"/>
      <c r="K84" s="143"/>
      <c r="L84" s="144"/>
      <c r="M84" s="143"/>
      <c r="N84" s="144"/>
      <c r="O84" s="143"/>
      <c r="P84" s="144"/>
      <c r="Q84" s="143"/>
      <c r="R84" s="144"/>
      <c r="S84" s="143"/>
      <c r="T84" s="144"/>
      <c r="U84" s="143"/>
      <c r="V84" s="144"/>
      <c r="W84" s="143"/>
      <c r="X84" s="144"/>
      <c r="Y84" s="143"/>
      <c r="Z84" s="144"/>
      <c r="AA84" s="143"/>
      <c r="AB84" s="144"/>
      <c r="AC84" s="143"/>
      <c r="AD84" s="144"/>
      <c r="AE84" s="143"/>
      <c r="AF84" s="144"/>
      <c r="AG84" s="143"/>
      <c r="AH84" s="144"/>
      <c r="AI84" s="143"/>
      <c r="AJ84" s="144"/>
      <c r="AK84" s="143"/>
      <c r="AL84" s="144"/>
      <c r="AM84" s="143"/>
      <c r="AN84" s="144"/>
      <c r="AO84" s="143"/>
      <c r="AP84" s="144"/>
      <c r="AQ84" s="143"/>
      <c r="AR84" s="144"/>
      <c r="AS84" s="143"/>
      <c r="AT84" s="144"/>
      <c r="AU84" s="143"/>
      <c r="AV84" s="144"/>
      <c r="AW84" s="143"/>
      <c r="AX84" s="144"/>
      <c r="AY84" s="143"/>
      <c r="AZ84" s="144"/>
      <c r="BA84" s="143"/>
      <c r="BB84" s="144"/>
      <c r="BC84" s="143"/>
      <c r="BD84" s="144"/>
      <c r="BE84" s="143"/>
      <c r="BF84" s="144"/>
      <c r="BG84" s="143"/>
      <c r="BH84" s="144"/>
      <c r="BI84" s="143"/>
      <c r="BJ84" s="144"/>
      <c r="BK84" s="143"/>
      <c r="BL84" s="144"/>
      <c r="BM84" s="30"/>
      <c r="BO84" s="18"/>
      <c r="BP84" s="21"/>
    </row>
    <row r="85" spans="1:68" ht="26.25" thickBot="1">
      <c r="A85" s="10"/>
      <c r="B85" s="10"/>
      <c r="C85" s="143"/>
      <c r="D85" s="144"/>
      <c r="E85" s="143"/>
      <c r="F85" s="144"/>
      <c r="G85" s="143"/>
      <c r="H85" s="144"/>
      <c r="I85" s="143"/>
      <c r="J85" s="144"/>
      <c r="K85" s="143"/>
      <c r="L85" s="144"/>
      <c r="M85" s="143"/>
      <c r="N85" s="144"/>
      <c r="O85" s="143"/>
      <c r="P85" s="144"/>
      <c r="Q85" s="143"/>
      <c r="R85" s="144"/>
      <c r="S85" s="143"/>
      <c r="T85" s="144"/>
      <c r="U85" s="143"/>
      <c r="V85" s="144"/>
      <c r="W85" s="143"/>
      <c r="X85" s="144"/>
      <c r="Y85" s="143"/>
      <c r="Z85" s="144"/>
      <c r="AA85" s="143"/>
      <c r="AB85" s="144"/>
      <c r="AC85" s="143"/>
      <c r="AD85" s="144"/>
      <c r="AE85" s="143"/>
      <c r="AF85" s="144"/>
      <c r="AG85" s="143"/>
      <c r="AH85" s="144"/>
      <c r="AI85" s="143"/>
      <c r="AJ85" s="144"/>
      <c r="AK85" s="143"/>
      <c r="AL85" s="144"/>
      <c r="AM85" s="143"/>
      <c r="AN85" s="144"/>
      <c r="AO85" s="143"/>
      <c r="AP85" s="144"/>
      <c r="AQ85" s="143"/>
      <c r="AR85" s="144"/>
      <c r="AS85" s="143"/>
      <c r="AT85" s="144"/>
      <c r="AU85" s="143"/>
      <c r="AV85" s="144"/>
      <c r="AW85" s="143"/>
      <c r="AX85" s="144"/>
      <c r="AY85" s="143"/>
      <c r="AZ85" s="144"/>
      <c r="BA85" s="143"/>
      <c r="BB85" s="144"/>
      <c r="BC85" s="143"/>
      <c r="BD85" s="144"/>
      <c r="BE85" s="143"/>
      <c r="BF85" s="144"/>
      <c r="BG85" s="143"/>
      <c r="BH85" s="144"/>
      <c r="BI85" s="143"/>
      <c r="BJ85" s="144"/>
      <c r="BK85" s="143"/>
      <c r="BL85" s="144"/>
      <c r="BM85" s="30"/>
      <c r="BO85" s="17"/>
      <c r="BP85" s="21"/>
    </row>
    <row r="86" spans="1:68" ht="26.25" thickBot="1">
      <c r="A86" s="10"/>
      <c r="B86" s="10"/>
      <c r="C86" s="143"/>
      <c r="D86" s="144"/>
      <c r="E86" s="143"/>
      <c r="F86" s="144"/>
      <c r="G86" s="143"/>
      <c r="H86" s="144"/>
      <c r="I86" s="143"/>
      <c r="J86" s="144"/>
      <c r="K86" s="143"/>
      <c r="L86" s="144"/>
      <c r="M86" s="143"/>
      <c r="N86" s="144"/>
      <c r="O86" s="143"/>
      <c r="P86" s="144"/>
      <c r="Q86" s="143"/>
      <c r="R86" s="144"/>
      <c r="S86" s="143"/>
      <c r="T86" s="144"/>
      <c r="U86" s="143"/>
      <c r="V86" s="144"/>
      <c r="W86" s="143"/>
      <c r="X86" s="144"/>
      <c r="Y86" s="143"/>
      <c r="Z86" s="144"/>
      <c r="AA86" s="143"/>
      <c r="AB86" s="144"/>
      <c r="AC86" s="143"/>
      <c r="AD86" s="144"/>
      <c r="AE86" s="143"/>
      <c r="AF86" s="144"/>
      <c r="AG86" s="143"/>
      <c r="AH86" s="144"/>
      <c r="AI86" s="143"/>
      <c r="AJ86" s="144"/>
      <c r="AK86" s="143"/>
      <c r="AL86" s="144"/>
      <c r="AM86" s="143"/>
      <c r="AN86" s="144"/>
      <c r="AO86" s="143"/>
      <c r="AP86" s="144"/>
      <c r="AQ86" s="143"/>
      <c r="AR86" s="144"/>
      <c r="AS86" s="143"/>
      <c r="AT86" s="144"/>
      <c r="AU86" s="143"/>
      <c r="AV86" s="144"/>
      <c r="AW86" s="143"/>
      <c r="AX86" s="144"/>
      <c r="AY86" s="143"/>
      <c r="AZ86" s="144"/>
      <c r="BA86" s="143"/>
      <c r="BB86" s="144"/>
      <c r="BC86" s="143"/>
      <c r="BD86" s="144"/>
      <c r="BE86" s="143"/>
      <c r="BF86" s="144"/>
      <c r="BG86" s="143"/>
      <c r="BH86" s="144"/>
      <c r="BI86" s="143"/>
      <c r="BJ86" s="144"/>
      <c r="BK86" s="143"/>
      <c r="BL86" s="144"/>
      <c r="BM86" s="30"/>
      <c r="BO86" s="17"/>
      <c r="BP86" s="20"/>
    </row>
    <row r="87" spans="1:68" ht="26.25" thickBot="1">
      <c r="A87" s="12"/>
      <c r="B87" s="10"/>
      <c r="C87" s="143"/>
      <c r="D87" s="144"/>
      <c r="E87" s="143"/>
      <c r="F87" s="144"/>
      <c r="G87" s="143"/>
      <c r="H87" s="144"/>
      <c r="I87" s="143"/>
      <c r="J87" s="144"/>
      <c r="K87" s="143"/>
      <c r="L87" s="144"/>
      <c r="M87" s="143"/>
      <c r="N87" s="144"/>
      <c r="O87" s="143"/>
      <c r="P87" s="144"/>
      <c r="Q87" s="143"/>
      <c r="R87" s="144"/>
      <c r="S87" s="143"/>
      <c r="T87" s="144"/>
      <c r="U87" s="143"/>
      <c r="V87" s="144"/>
      <c r="W87" s="143"/>
      <c r="X87" s="144"/>
      <c r="Y87" s="143"/>
      <c r="Z87" s="144"/>
      <c r="AA87" s="143"/>
      <c r="AB87" s="144"/>
      <c r="AC87" s="143"/>
      <c r="AD87" s="144"/>
      <c r="AE87" s="143"/>
      <c r="AF87" s="144"/>
      <c r="AG87" s="143"/>
      <c r="AH87" s="144"/>
      <c r="AI87" s="143"/>
      <c r="AJ87" s="144"/>
      <c r="AK87" s="143"/>
      <c r="AL87" s="144"/>
      <c r="AM87" s="143"/>
      <c r="AN87" s="144"/>
      <c r="AO87" s="143"/>
      <c r="AP87" s="144"/>
      <c r="AQ87" s="143"/>
      <c r="AR87" s="144"/>
      <c r="AS87" s="143"/>
      <c r="AT87" s="144"/>
      <c r="AU87" s="143"/>
      <c r="AV87" s="144"/>
      <c r="AW87" s="143"/>
      <c r="AX87" s="144"/>
      <c r="AY87" s="143"/>
      <c r="AZ87" s="144"/>
      <c r="BA87" s="143"/>
      <c r="BB87" s="144"/>
      <c r="BC87" s="143"/>
      <c r="BD87" s="144"/>
      <c r="BE87" s="143"/>
      <c r="BF87" s="144"/>
      <c r="BG87" s="143"/>
      <c r="BH87" s="144"/>
      <c r="BI87" s="143"/>
      <c r="BJ87" s="144"/>
      <c r="BK87" s="143"/>
      <c r="BL87" s="144"/>
      <c r="BM87" s="30"/>
      <c r="BO87" s="17"/>
      <c r="BP87" s="21"/>
    </row>
    <row r="88" spans="1:68" ht="26.25" thickBot="1">
      <c r="A88" s="12"/>
      <c r="B88" s="10"/>
      <c r="C88" s="143"/>
      <c r="D88" s="144"/>
      <c r="E88" s="143"/>
      <c r="F88" s="144"/>
      <c r="G88" s="143"/>
      <c r="H88" s="144"/>
      <c r="I88" s="143"/>
      <c r="J88" s="144"/>
      <c r="K88" s="143"/>
      <c r="L88" s="144"/>
      <c r="M88" s="143"/>
      <c r="N88" s="144"/>
      <c r="O88" s="143"/>
      <c r="P88" s="144"/>
      <c r="Q88" s="143"/>
      <c r="R88" s="144"/>
      <c r="S88" s="143"/>
      <c r="T88" s="144"/>
      <c r="U88" s="143"/>
      <c r="V88" s="144"/>
      <c r="W88" s="143"/>
      <c r="X88" s="144"/>
      <c r="Y88" s="143"/>
      <c r="Z88" s="144"/>
      <c r="AA88" s="143"/>
      <c r="AB88" s="144"/>
      <c r="AC88" s="143"/>
      <c r="AD88" s="144"/>
      <c r="AE88" s="143"/>
      <c r="AF88" s="144"/>
      <c r="AG88" s="143"/>
      <c r="AH88" s="144"/>
      <c r="AI88" s="143"/>
      <c r="AJ88" s="144"/>
      <c r="AK88" s="143"/>
      <c r="AL88" s="144"/>
      <c r="AM88" s="143"/>
      <c r="AN88" s="144"/>
      <c r="AO88" s="143"/>
      <c r="AP88" s="144"/>
      <c r="AQ88" s="143"/>
      <c r="AR88" s="144"/>
      <c r="AS88" s="143"/>
      <c r="AT88" s="144"/>
      <c r="AU88" s="143"/>
      <c r="AV88" s="144"/>
      <c r="AW88" s="143"/>
      <c r="AX88" s="144"/>
      <c r="AY88" s="143"/>
      <c r="AZ88" s="144"/>
      <c r="BA88" s="143"/>
      <c r="BB88" s="144"/>
      <c r="BC88" s="143"/>
      <c r="BD88" s="144"/>
      <c r="BE88" s="143"/>
      <c r="BF88" s="144"/>
      <c r="BG88" s="143"/>
      <c r="BH88" s="144"/>
      <c r="BI88" s="143"/>
      <c r="BJ88" s="144"/>
      <c r="BK88" s="143"/>
      <c r="BL88" s="144"/>
      <c r="BM88" s="30"/>
      <c r="BO88" s="18"/>
      <c r="BP88" s="21"/>
    </row>
    <row r="89" spans="1:68" ht="26.25" thickBot="1">
      <c r="A89" s="10"/>
      <c r="B89" s="10"/>
      <c r="C89" s="143"/>
      <c r="D89" s="144"/>
      <c r="E89" s="143"/>
      <c r="F89" s="144"/>
      <c r="G89" s="143"/>
      <c r="H89" s="144"/>
      <c r="I89" s="143"/>
      <c r="J89" s="144"/>
      <c r="K89" s="143"/>
      <c r="L89" s="144"/>
      <c r="M89" s="143"/>
      <c r="N89" s="144"/>
      <c r="O89" s="143"/>
      <c r="P89" s="144"/>
      <c r="Q89" s="143"/>
      <c r="R89" s="144"/>
      <c r="S89" s="143"/>
      <c r="T89" s="144"/>
      <c r="U89" s="143"/>
      <c r="V89" s="144"/>
      <c r="W89" s="143"/>
      <c r="X89" s="144"/>
      <c r="Y89" s="143"/>
      <c r="Z89" s="144"/>
      <c r="AA89" s="143"/>
      <c r="AB89" s="144"/>
      <c r="AC89" s="143"/>
      <c r="AD89" s="144"/>
      <c r="AE89" s="143"/>
      <c r="AF89" s="144"/>
      <c r="AG89" s="143"/>
      <c r="AH89" s="144"/>
      <c r="AI89" s="143"/>
      <c r="AJ89" s="144"/>
      <c r="AK89" s="143"/>
      <c r="AL89" s="144"/>
      <c r="AM89" s="143"/>
      <c r="AN89" s="144"/>
      <c r="AO89" s="143"/>
      <c r="AP89" s="144"/>
      <c r="AQ89" s="143"/>
      <c r="AR89" s="144"/>
      <c r="AS89" s="143"/>
      <c r="AT89" s="144"/>
      <c r="AU89" s="143"/>
      <c r="AV89" s="144"/>
      <c r="AW89" s="143"/>
      <c r="AX89" s="144"/>
      <c r="AY89" s="143"/>
      <c r="AZ89" s="144"/>
      <c r="BA89" s="143"/>
      <c r="BB89" s="144"/>
      <c r="BC89" s="143"/>
      <c r="BD89" s="144"/>
      <c r="BE89" s="143"/>
      <c r="BF89" s="144"/>
      <c r="BG89" s="143"/>
      <c r="BH89" s="144"/>
      <c r="BI89" s="143"/>
      <c r="BJ89" s="144"/>
      <c r="BK89" s="143"/>
      <c r="BL89" s="144"/>
      <c r="BM89" s="30"/>
      <c r="BO89" s="17"/>
      <c r="BP89" s="21"/>
    </row>
    <row r="90" spans="1:68" ht="26.25" thickBot="1">
      <c r="A90" s="10"/>
      <c r="B90" s="10"/>
      <c r="C90" s="143"/>
      <c r="D90" s="144"/>
      <c r="E90" s="143"/>
      <c r="F90" s="144"/>
      <c r="G90" s="143"/>
      <c r="H90" s="144"/>
      <c r="I90" s="143"/>
      <c r="J90" s="144"/>
      <c r="K90" s="143"/>
      <c r="L90" s="144"/>
      <c r="M90" s="143"/>
      <c r="N90" s="144"/>
      <c r="O90" s="143"/>
      <c r="P90" s="144"/>
      <c r="Q90" s="143"/>
      <c r="R90" s="144"/>
      <c r="S90" s="143"/>
      <c r="T90" s="144"/>
      <c r="U90" s="143"/>
      <c r="V90" s="144"/>
      <c r="W90" s="143"/>
      <c r="X90" s="144"/>
      <c r="Y90" s="143"/>
      <c r="Z90" s="144"/>
      <c r="AA90" s="143"/>
      <c r="AB90" s="144"/>
      <c r="AC90" s="143"/>
      <c r="AD90" s="144"/>
      <c r="AE90" s="143"/>
      <c r="AF90" s="144"/>
      <c r="AG90" s="143"/>
      <c r="AH90" s="144"/>
      <c r="AI90" s="143"/>
      <c r="AJ90" s="144"/>
      <c r="AK90" s="143"/>
      <c r="AL90" s="144"/>
      <c r="AM90" s="143"/>
      <c r="AN90" s="144"/>
      <c r="AO90" s="143"/>
      <c r="AP90" s="144"/>
      <c r="AQ90" s="143"/>
      <c r="AR90" s="144"/>
      <c r="AS90" s="143"/>
      <c r="AT90" s="144"/>
      <c r="AU90" s="143"/>
      <c r="AV90" s="144"/>
      <c r="AW90" s="143"/>
      <c r="AX90" s="144"/>
      <c r="AY90" s="143"/>
      <c r="AZ90" s="144"/>
      <c r="BA90" s="143"/>
      <c r="BB90" s="144"/>
      <c r="BC90" s="143"/>
      <c r="BD90" s="144"/>
      <c r="BE90" s="143"/>
      <c r="BF90" s="144"/>
      <c r="BG90" s="143"/>
      <c r="BH90" s="144"/>
      <c r="BI90" s="143"/>
      <c r="BJ90" s="144"/>
      <c r="BK90" s="143"/>
      <c r="BL90" s="144"/>
      <c r="BM90" s="30"/>
      <c r="BO90" s="17"/>
      <c r="BP90" s="21"/>
    </row>
    <row r="91" spans="1:68" ht="26.25" thickBot="1">
      <c r="A91" s="10"/>
      <c r="B91" s="10"/>
      <c r="C91" s="143"/>
      <c r="D91" s="144"/>
      <c r="E91" s="143"/>
      <c r="F91" s="144"/>
      <c r="G91" s="143"/>
      <c r="H91" s="144"/>
      <c r="I91" s="143"/>
      <c r="J91" s="144"/>
      <c r="K91" s="143"/>
      <c r="L91" s="144"/>
      <c r="M91" s="143"/>
      <c r="N91" s="144"/>
      <c r="O91" s="143"/>
      <c r="P91" s="144"/>
      <c r="Q91" s="143"/>
      <c r="R91" s="144"/>
      <c r="S91" s="143"/>
      <c r="T91" s="144"/>
      <c r="U91" s="143"/>
      <c r="V91" s="144"/>
      <c r="W91" s="143"/>
      <c r="X91" s="144"/>
      <c r="Y91" s="143"/>
      <c r="Z91" s="144"/>
      <c r="AA91" s="143"/>
      <c r="AB91" s="144"/>
      <c r="AC91" s="143"/>
      <c r="AD91" s="144"/>
      <c r="AE91" s="143"/>
      <c r="AF91" s="144"/>
      <c r="AG91" s="143"/>
      <c r="AH91" s="144"/>
      <c r="AI91" s="143"/>
      <c r="AJ91" s="144"/>
      <c r="AK91" s="143"/>
      <c r="AL91" s="144"/>
      <c r="AM91" s="143"/>
      <c r="AN91" s="144"/>
      <c r="AO91" s="143"/>
      <c r="AP91" s="144"/>
      <c r="AQ91" s="143"/>
      <c r="AR91" s="144"/>
      <c r="AS91" s="143"/>
      <c r="AT91" s="144"/>
      <c r="AU91" s="143"/>
      <c r="AV91" s="144"/>
      <c r="AW91" s="143"/>
      <c r="AX91" s="144"/>
      <c r="AY91" s="143"/>
      <c r="AZ91" s="144"/>
      <c r="BA91" s="143"/>
      <c r="BB91" s="144"/>
      <c r="BC91" s="143"/>
      <c r="BD91" s="144"/>
      <c r="BE91" s="143"/>
      <c r="BF91" s="144"/>
      <c r="BG91" s="143"/>
      <c r="BH91" s="144"/>
      <c r="BI91" s="143"/>
      <c r="BJ91" s="144"/>
      <c r="BK91" s="143"/>
      <c r="BL91" s="144"/>
      <c r="BM91" s="30"/>
      <c r="BO91" s="17"/>
      <c r="BP91" s="21"/>
    </row>
    <row r="92" spans="1:68" ht="26.25" thickBot="1">
      <c r="A92" s="10"/>
      <c r="B92" s="10"/>
      <c r="C92" s="143"/>
      <c r="D92" s="144"/>
      <c r="E92" s="143"/>
      <c r="F92" s="144"/>
      <c r="G92" s="143"/>
      <c r="H92" s="144"/>
      <c r="I92" s="143"/>
      <c r="J92" s="144"/>
      <c r="K92" s="143"/>
      <c r="L92" s="144"/>
      <c r="M92" s="143"/>
      <c r="N92" s="144"/>
      <c r="O92" s="143"/>
      <c r="P92" s="144"/>
      <c r="Q92" s="143"/>
      <c r="R92" s="144"/>
      <c r="S92" s="143"/>
      <c r="T92" s="144"/>
      <c r="U92" s="143"/>
      <c r="V92" s="144"/>
      <c r="W92" s="143"/>
      <c r="X92" s="144"/>
      <c r="Y92" s="143"/>
      <c r="Z92" s="144"/>
      <c r="AA92" s="143"/>
      <c r="AB92" s="144"/>
      <c r="AC92" s="143"/>
      <c r="AD92" s="144"/>
      <c r="AE92" s="143"/>
      <c r="AF92" s="144"/>
      <c r="AG92" s="143"/>
      <c r="AH92" s="144"/>
      <c r="AI92" s="143"/>
      <c r="AJ92" s="144"/>
      <c r="AK92" s="143"/>
      <c r="AL92" s="144"/>
      <c r="AM92" s="143"/>
      <c r="AN92" s="144"/>
      <c r="AO92" s="143"/>
      <c r="AP92" s="144"/>
      <c r="AQ92" s="143"/>
      <c r="AR92" s="144"/>
      <c r="AS92" s="143"/>
      <c r="AT92" s="144"/>
      <c r="AU92" s="143"/>
      <c r="AV92" s="144"/>
      <c r="AW92" s="143"/>
      <c r="AX92" s="144"/>
      <c r="AY92" s="143"/>
      <c r="AZ92" s="144"/>
      <c r="BA92" s="143"/>
      <c r="BB92" s="144"/>
      <c r="BC92" s="143"/>
      <c r="BD92" s="144"/>
      <c r="BE92" s="143"/>
      <c r="BF92" s="144"/>
      <c r="BG92" s="143"/>
      <c r="BH92" s="144"/>
      <c r="BI92" s="143"/>
      <c r="BJ92" s="144"/>
      <c r="BK92" s="143"/>
      <c r="BL92" s="144"/>
      <c r="BM92" s="30"/>
      <c r="BO92" s="17"/>
      <c r="BP92" s="20"/>
    </row>
    <row r="93" spans="1:68" ht="26.25" thickBot="1">
      <c r="A93" s="10"/>
      <c r="B93" s="10"/>
      <c r="C93" s="143"/>
      <c r="D93" s="144"/>
      <c r="E93" s="143"/>
      <c r="F93" s="144"/>
      <c r="G93" s="143"/>
      <c r="H93" s="144"/>
      <c r="I93" s="143"/>
      <c r="J93" s="144"/>
      <c r="K93" s="143"/>
      <c r="L93" s="144"/>
      <c r="M93" s="143"/>
      <c r="N93" s="144"/>
      <c r="O93" s="143"/>
      <c r="P93" s="144"/>
      <c r="Q93" s="143"/>
      <c r="R93" s="144"/>
      <c r="S93" s="143"/>
      <c r="T93" s="144"/>
      <c r="U93" s="143"/>
      <c r="V93" s="144"/>
      <c r="W93" s="143"/>
      <c r="X93" s="144"/>
      <c r="Y93" s="143"/>
      <c r="Z93" s="144"/>
      <c r="AA93" s="143"/>
      <c r="AB93" s="144"/>
      <c r="AC93" s="143"/>
      <c r="AD93" s="144"/>
      <c r="AE93" s="143"/>
      <c r="AF93" s="144"/>
      <c r="AG93" s="143"/>
      <c r="AH93" s="144"/>
      <c r="AI93" s="143"/>
      <c r="AJ93" s="144"/>
      <c r="AK93" s="143"/>
      <c r="AL93" s="144"/>
      <c r="AM93" s="143"/>
      <c r="AN93" s="144"/>
      <c r="AO93" s="143"/>
      <c r="AP93" s="144"/>
      <c r="AQ93" s="143"/>
      <c r="AR93" s="144"/>
      <c r="AS93" s="143"/>
      <c r="AT93" s="144"/>
      <c r="AU93" s="143"/>
      <c r="AV93" s="144"/>
      <c r="AW93" s="143"/>
      <c r="AX93" s="144"/>
      <c r="AY93" s="143"/>
      <c r="AZ93" s="144"/>
      <c r="BA93" s="143"/>
      <c r="BB93" s="144"/>
      <c r="BC93" s="143"/>
      <c r="BD93" s="144"/>
      <c r="BE93" s="143"/>
      <c r="BF93" s="144"/>
      <c r="BG93" s="143"/>
      <c r="BH93" s="144"/>
      <c r="BI93" s="143"/>
      <c r="BJ93" s="144"/>
      <c r="BK93" s="143"/>
      <c r="BL93" s="144"/>
      <c r="BM93" s="30"/>
      <c r="BO93" s="17"/>
      <c r="BP93" s="20"/>
    </row>
    <row r="94" spans="1:68" ht="26.25" thickBot="1">
      <c r="A94" s="10"/>
      <c r="B94" s="10"/>
      <c r="C94" s="143"/>
      <c r="D94" s="144"/>
      <c r="E94" s="143"/>
      <c r="F94" s="144"/>
      <c r="G94" s="143"/>
      <c r="H94" s="144"/>
      <c r="I94" s="143"/>
      <c r="J94" s="144"/>
      <c r="K94" s="143"/>
      <c r="L94" s="144"/>
      <c r="M94" s="143"/>
      <c r="N94" s="144"/>
      <c r="O94" s="143"/>
      <c r="P94" s="144"/>
      <c r="Q94" s="143"/>
      <c r="R94" s="144"/>
      <c r="S94" s="143"/>
      <c r="T94" s="144"/>
      <c r="U94" s="143"/>
      <c r="V94" s="144"/>
      <c r="W94" s="143"/>
      <c r="X94" s="144"/>
      <c r="Y94" s="143"/>
      <c r="Z94" s="144"/>
      <c r="AA94" s="143"/>
      <c r="AB94" s="144"/>
      <c r="AC94" s="143"/>
      <c r="AD94" s="144"/>
      <c r="AE94" s="143"/>
      <c r="AF94" s="144"/>
      <c r="AG94" s="143"/>
      <c r="AH94" s="144"/>
      <c r="AI94" s="143"/>
      <c r="AJ94" s="144"/>
      <c r="AK94" s="143"/>
      <c r="AL94" s="144"/>
      <c r="AM94" s="143"/>
      <c r="AN94" s="144"/>
      <c r="AO94" s="143"/>
      <c r="AP94" s="144"/>
      <c r="AQ94" s="143"/>
      <c r="AR94" s="144"/>
      <c r="AS94" s="143"/>
      <c r="AT94" s="144"/>
      <c r="AU94" s="143"/>
      <c r="AV94" s="144"/>
      <c r="AW94" s="143"/>
      <c r="AX94" s="144"/>
      <c r="AY94" s="143"/>
      <c r="AZ94" s="144"/>
      <c r="BA94" s="143"/>
      <c r="BB94" s="144"/>
      <c r="BC94" s="143"/>
      <c r="BD94" s="144"/>
      <c r="BE94" s="143"/>
      <c r="BF94" s="144"/>
      <c r="BG94" s="143"/>
      <c r="BH94" s="144"/>
      <c r="BI94" s="143"/>
      <c r="BJ94" s="144"/>
      <c r="BK94" s="143"/>
      <c r="BL94" s="144"/>
      <c r="BM94" s="30"/>
      <c r="BO94" s="17"/>
      <c r="BP94" s="20"/>
    </row>
    <row r="95" spans="1:68" ht="26.25" thickBot="1">
      <c r="A95" s="10"/>
      <c r="B95" s="10"/>
      <c r="C95" s="143"/>
      <c r="D95" s="144"/>
      <c r="E95" s="143"/>
      <c r="F95" s="144"/>
      <c r="G95" s="143"/>
      <c r="H95" s="144"/>
      <c r="I95" s="143"/>
      <c r="J95" s="144"/>
      <c r="K95" s="143"/>
      <c r="L95" s="144"/>
      <c r="M95" s="143"/>
      <c r="N95" s="144"/>
      <c r="O95" s="143"/>
      <c r="P95" s="144"/>
      <c r="Q95" s="143"/>
      <c r="R95" s="144"/>
      <c r="S95" s="143"/>
      <c r="T95" s="144"/>
      <c r="U95" s="143"/>
      <c r="V95" s="144"/>
      <c r="W95" s="143"/>
      <c r="X95" s="144"/>
      <c r="Y95" s="143"/>
      <c r="Z95" s="144"/>
      <c r="AA95" s="143"/>
      <c r="AB95" s="144"/>
      <c r="AC95" s="143"/>
      <c r="AD95" s="144"/>
      <c r="AE95" s="143"/>
      <c r="AF95" s="144"/>
      <c r="AG95" s="143"/>
      <c r="AH95" s="144"/>
      <c r="AI95" s="143"/>
      <c r="AJ95" s="144"/>
      <c r="AK95" s="143"/>
      <c r="AL95" s="144"/>
      <c r="AM95" s="143"/>
      <c r="AN95" s="144"/>
      <c r="AO95" s="143"/>
      <c r="AP95" s="144"/>
      <c r="AQ95" s="143"/>
      <c r="AR95" s="144"/>
      <c r="AS95" s="143"/>
      <c r="AT95" s="144"/>
      <c r="AU95" s="143"/>
      <c r="AV95" s="144"/>
      <c r="AW95" s="143"/>
      <c r="AX95" s="144"/>
      <c r="AY95" s="143"/>
      <c r="AZ95" s="144"/>
      <c r="BA95" s="143"/>
      <c r="BB95" s="144"/>
      <c r="BC95" s="143"/>
      <c r="BD95" s="144"/>
      <c r="BE95" s="143"/>
      <c r="BF95" s="144"/>
      <c r="BG95" s="143"/>
      <c r="BH95" s="144"/>
      <c r="BI95" s="143"/>
      <c r="BJ95" s="144"/>
      <c r="BK95" s="143"/>
      <c r="BL95" s="144"/>
      <c r="BM95" s="30"/>
      <c r="BO95" s="17"/>
      <c r="BP95" s="21"/>
    </row>
    <row r="96" spans="1:68" ht="26.25" thickBot="1">
      <c r="A96" s="10"/>
      <c r="B96" s="10"/>
      <c r="C96" s="143"/>
      <c r="D96" s="144"/>
      <c r="E96" s="143"/>
      <c r="F96" s="144"/>
      <c r="G96" s="143"/>
      <c r="H96" s="144"/>
      <c r="I96" s="143"/>
      <c r="J96" s="144"/>
      <c r="K96" s="143"/>
      <c r="L96" s="144"/>
      <c r="M96" s="143"/>
      <c r="N96" s="144"/>
      <c r="O96" s="143"/>
      <c r="P96" s="144"/>
      <c r="Q96" s="143"/>
      <c r="R96" s="144"/>
      <c r="S96" s="143"/>
      <c r="T96" s="144"/>
      <c r="U96" s="143"/>
      <c r="V96" s="144"/>
      <c r="W96" s="143"/>
      <c r="X96" s="144"/>
      <c r="Y96" s="143"/>
      <c r="Z96" s="144"/>
      <c r="AA96" s="143"/>
      <c r="AB96" s="144"/>
      <c r="AC96" s="143"/>
      <c r="AD96" s="144"/>
      <c r="AE96" s="143"/>
      <c r="AF96" s="144"/>
      <c r="AG96" s="143"/>
      <c r="AH96" s="144"/>
      <c r="AI96" s="143"/>
      <c r="AJ96" s="144"/>
      <c r="AK96" s="143"/>
      <c r="AL96" s="144"/>
      <c r="AM96" s="143"/>
      <c r="AN96" s="144"/>
      <c r="AO96" s="143"/>
      <c r="AP96" s="144"/>
      <c r="AQ96" s="143"/>
      <c r="AR96" s="144"/>
      <c r="AS96" s="143"/>
      <c r="AT96" s="144"/>
      <c r="AU96" s="143"/>
      <c r="AV96" s="144"/>
      <c r="AW96" s="143"/>
      <c r="AX96" s="144"/>
      <c r="AY96" s="143"/>
      <c r="AZ96" s="144"/>
      <c r="BA96" s="143"/>
      <c r="BB96" s="144"/>
      <c r="BC96" s="143"/>
      <c r="BD96" s="144"/>
      <c r="BE96" s="143"/>
      <c r="BF96" s="144"/>
      <c r="BG96" s="143"/>
      <c r="BH96" s="144"/>
      <c r="BI96" s="143"/>
      <c r="BJ96" s="144"/>
      <c r="BK96" s="143"/>
      <c r="BL96" s="144"/>
      <c r="BM96" s="30"/>
      <c r="BO96" s="17"/>
      <c r="BP96" s="20"/>
    </row>
    <row r="97" spans="1:68" ht="26.25" thickBot="1">
      <c r="A97" s="10"/>
      <c r="B97" s="10"/>
      <c r="C97" s="143"/>
      <c r="D97" s="144"/>
      <c r="E97" s="143"/>
      <c r="F97" s="144"/>
      <c r="G97" s="143"/>
      <c r="H97" s="144"/>
      <c r="I97" s="143"/>
      <c r="J97" s="144"/>
      <c r="K97" s="143"/>
      <c r="L97" s="144"/>
      <c r="M97" s="143"/>
      <c r="N97" s="144"/>
      <c r="O97" s="143"/>
      <c r="P97" s="144"/>
      <c r="Q97" s="143"/>
      <c r="R97" s="144"/>
      <c r="S97" s="143"/>
      <c r="T97" s="144"/>
      <c r="U97" s="143"/>
      <c r="V97" s="144"/>
      <c r="W97" s="143"/>
      <c r="X97" s="144"/>
      <c r="Y97" s="143"/>
      <c r="Z97" s="144"/>
      <c r="AA97" s="143"/>
      <c r="AB97" s="144"/>
      <c r="AC97" s="143"/>
      <c r="AD97" s="144"/>
      <c r="AE97" s="143"/>
      <c r="AF97" s="144"/>
      <c r="AG97" s="143"/>
      <c r="AH97" s="144"/>
      <c r="AI97" s="143"/>
      <c r="AJ97" s="144"/>
      <c r="AK97" s="143"/>
      <c r="AL97" s="144"/>
      <c r="AM97" s="143"/>
      <c r="AN97" s="144"/>
      <c r="AO97" s="143"/>
      <c r="AP97" s="144"/>
      <c r="AQ97" s="143"/>
      <c r="AR97" s="144"/>
      <c r="AS97" s="143"/>
      <c r="AT97" s="144"/>
      <c r="AU97" s="143"/>
      <c r="AV97" s="144"/>
      <c r="AW97" s="143"/>
      <c r="AX97" s="144"/>
      <c r="AY97" s="143"/>
      <c r="AZ97" s="144"/>
      <c r="BA97" s="143"/>
      <c r="BB97" s="144"/>
      <c r="BC97" s="143"/>
      <c r="BD97" s="144"/>
      <c r="BE97" s="143"/>
      <c r="BF97" s="144"/>
      <c r="BG97" s="143"/>
      <c r="BH97" s="144"/>
      <c r="BI97" s="143"/>
      <c r="BJ97" s="144"/>
      <c r="BK97" s="143"/>
      <c r="BL97" s="144"/>
      <c r="BM97" s="30"/>
      <c r="BO97" s="17"/>
      <c r="BP97" s="21"/>
    </row>
    <row r="98" spans="1:68" ht="26.25" thickBot="1">
      <c r="A98" s="10"/>
      <c r="B98" s="10"/>
      <c r="C98" s="143"/>
      <c r="D98" s="144"/>
      <c r="E98" s="143"/>
      <c r="F98" s="144"/>
      <c r="G98" s="143"/>
      <c r="H98" s="144"/>
      <c r="I98" s="143"/>
      <c r="J98" s="144"/>
      <c r="K98" s="143"/>
      <c r="L98" s="144"/>
      <c r="M98" s="143"/>
      <c r="N98" s="144"/>
      <c r="O98" s="143"/>
      <c r="P98" s="144"/>
      <c r="Q98" s="143"/>
      <c r="R98" s="144"/>
      <c r="S98" s="143"/>
      <c r="T98" s="144"/>
      <c r="U98" s="143"/>
      <c r="V98" s="144"/>
      <c r="W98" s="143"/>
      <c r="X98" s="144"/>
      <c r="Y98" s="143"/>
      <c r="Z98" s="144"/>
      <c r="AA98" s="143"/>
      <c r="AB98" s="144"/>
      <c r="AC98" s="143"/>
      <c r="AD98" s="144"/>
      <c r="AE98" s="143"/>
      <c r="AF98" s="144"/>
      <c r="AG98" s="143"/>
      <c r="AH98" s="144"/>
      <c r="AI98" s="143"/>
      <c r="AJ98" s="144"/>
      <c r="AK98" s="143"/>
      <c r="AL98" s="144"/>
      <c r="AM98" s="143"/>
      <c r="AN98" s="144"/>
      <c r="AO98" s="143"/>
      <c r="AP98" s="144"/>
      <c r="AQ98" s="143"/>
      <c r="AR98" s="144"/>
      <c r="AS98" s="143"/>
      <c r="AT98" s="144"/>
      <c r="AU98" s="143"/>
      <c r="AV98" s="144"/>
      <c r="AW98" s="143"/>
      <c r="AX98" s="144"/>
      <c r="AY98" s="143"/>
      <c r="AZ98" s="144"/>
      <c r="BA98" s="143"/>
      <c r="BB98" s="144"/>
      <c r="BC98" s="143"/>
      <c r="BD98" s="144"/>
      <c r="BE98" s="143"/>
      <c r="BF98" s="144"/>
      <c r="BG98" s="143"/>
      <c r="BH98" s="144"/>
      <c r="BI98" s="143"/>
      <c r="BJ98" s="144"/>
      <c r="BK98" s="143"/>
      <c r="BL98" s="144"/>
      <c r="BM98" s="30"/>
      <c r="BO98" s="17"/>
      <c r="BP98" s="21"/>
    </row>
    <row r="99" spans="1:68" ht="26.25" thickBot="1">
      <c r="A99" s="10"/>
      <c r="B99" s="10"/>
      <c r="C99" s="143"/>
      <c r="D99" s="144"/>
      <c r="E99" s="143"/>
      <c r="F99" s="144"/>
      <c r="G99" s="143"/>
      <c r="H99" s="144"/>
      <c r="I99" s="143"/>
      <c r="J99" s="144"/>
      <c r="K99" s="143"/>
      <c r="L99" s="144"/>
      <c r="M99" s="143"/>
      <c r="N99" s="144"/>
      <c r="O99" s="143"/>
      <c r="P99" s="144"/>
      <c r="Q99" s="143"/>
      <c r="R99" s="144"/>
      <c r="S99" s="143"/>
      <c r="T99" s="144"/>
      <c r="U99" s="143"/>
      <c r="V99" s="144"/>
      <c r="W99" s="143"/>
      <c r="X99" s="144"/>
      <c r="Y99" s="143"/>
      <c r="Z99" s="144"/>
      <c r="AA99" s="143"/>
      <c r="AB99" s="144"/>
      <c r="AC99" s="143"/>
      <c r="AD99" s="144"/>
      <c r="AE99" s="143"/>
      <c r="AF99" s="144"/>
      <c r="AG99" s="143"/>
      <c r="AH99" s="144"/>
      <c r="AI99" s="143"/>
      <c r="AJ99" s="144"/>
      <c r="AK99" s="143"/>
      <c r="AL99" s="144"/>
      <c r="AM99" s="143"/>
      <c r="AN99" s="144"/>
      <c r="AO99" s="143"/>
      <c r="AP99" s="144"/>
      <c r="AQ99" s="143"/>
      <c r="AR99" s="144"/>
      <c r="AS99" s="143"/>
      <c r="AT99" s="144"/>
      <c r="AU99" s="143"/>
      <c r="AV99" s="144"/>
      <c r="AW99" s="143"/>
      <c r="AX99" s="144"/>
      <c r="AY99" s="143"/>
      <c r="AZ99" s="144"/>
      <c r="BA99" s="143"/>
      <c r="BB99" s="144"/>
      <c r="BC99" s="143"/>
      <c r="BD99" s="144"/>
      <c r="BE99" s="143"/>
      <c r="BF99" s="144"/>
      <c r="BG99" s="143"/>
      <c r="BH99" s="144"/>
      <c r="BI99" s="143"/>
      <c r="BJ99" s="144"/>
      <c r="BK99" s="143"/>
      <c r="BL99" s="144"/>
      <c r="BM99" s="30"/>
      <c r="BO99" s="17"/>
      <c r="BP99" s="21"/>
    </row>
    <row r="100" spans="1:68" ht="26.25" thickBot="1">
      <c r="A100" s="10"/>
      <c r="B100" s="10"/>
      <c r="C100" s="143"/>
      <c r="D100" s="144"/>
      <c r="E100" s="143"/>
      <c r="F100" s="144"/>
      <c r="G100" s="143"/>
      <c r="H100" s="144"/>
      <c r="I100" s="143"/>
      <c r="J100" s="144"/>
      <c r="K100" s="143"/>
      <c r="L100" s="144"/>
      <c r="M100" s="143"/>
      <c r="N100" s="144"/>
      <c r="O100" s="143"/>
      <c r="P100" s="144"/>
      <c r="Q100" s="143"/>
      <c r="R100" s="144"/>
      <c r="S100" s="143"/>
      <c r="T100" s="144"/>
      <c r="U100" s="143"/>
      <c r="V100" s="144"/>
      <c r="W100" s="143"/>
      <c r="X100" s="144"/>
      <c r="Y100" s="143"/>
      <c r="Z100" s="144"/>
      <c r="AA100" s="143"/>
      <c r="AB100" s="144"/>
      <c r="AC100" s="143"/>
      <c r="AD100" s="144"/>
      <c r="AE100" s="143"/>
      <c r="AF100" s="144"/>
      <c r="AG100" s="143"/>
      <c r="AH100" s="144"/>
      <c r="AI100" s="143"/>
      <c r="AJ100" s="144"/>
      <c r="AK100" s="143"/>
      <c r="AL100" s="144"/>
      <c r="AM100" s="143"/>
      <c r="AN100" s="144"/>
      <c r="AO100" s="143"/>
      <c r="AP100" s="144"/>
      <c r="AQ100" s="143"/>
      <c r="AR100" s="144"/>
      <c r="AS100" s="143"/>
      <c r="AT100" s="144"/>
      <c r="AU100" s="143"/>
      <c r="AV100" s="144"/>
      <c r="AW100" s="143"/>
      <c r="AX100" s="144"/>
      <c r="AY100" s="143"/>
      <c r="AZ100" s="144"/>
      <c r="BA100" s="143"/>
      <c r="BB100" s="144"/>
      <c r="BC100" s="143"/>
      <c r="BD100" s="144"/>
      <c r="BE100" s="143"/>
      <c r="BF100" s="144"/>
      <c r="BG100" s="143"/>
      <c r="BH100" s="144"/>
      <c r="BI100" s="143"/>
      <c r="BJ100" s="144"/>
      <c r="BK100" s="143"/>
      <c r="BL100" s="144"/>
      <c r="BM100" s="30"/>
      <c r="BO100" s="17"/>
      <c r="BP100" s="21"/>
    </row>
    <row r="101" spans="1:68" ht="26.25" thickBot="1">
      <c r="A101" s="10"/>
      <c r="B101" s="10"/>
      <c r="C101" s="143"/>
      <c r="D101" s="144"/>
      <c r="E101" s="143"/>
      <c r="F101" s="144"/>
      <c r="G101" s="143"/>
      <c r="H101" s="144"/>
      <c r="I101" s="143"/>
      <c r="J101" s="144"/>
      <c r="K101" s="143"/>
      <c r="L101" s="144"/>
      <c r="M101" s="143"/>
      <c r="N101" s="144"/>
      <c r="O101" s="143"/>
      <c r="P101" s="144"/>
      <c r="Q101" s="143"/>
      <c r="R101" s="144"/>
      <c r="S101" s="143"/>
      <c r="T101" s="144"/>
      <c r="U101" s="143"/>
      <c r="V101" s="144"/>
      <c r="W101" s="143"/>
      <c r="X101" s="144"/>
      <c r="Y101" s="143"/>
      <c r="Z101" s="144"/>
      <c r="AA101" s="143"/>
      <c r="AB101" s="144"/>
      <c r="AC101" s="143"/>
      <c r="AD101" s="144"/>
      <c r="AE101" s="143"/>
      <c r="AF101" s="144"/>
      <c r="AG101" s="143"/>
      <c r="AH101" s="144"/>
      <c r="AI101" s="143"/>
      <c r="AJ101" s="144"/>
      <c r="AK101" s="143"/>
      <c r="AL101" s="144"/>
      <c r="AM101" s="143"/>
      <c r="AN101" s="144"/>
      <c r="AO101" s="143"/>
      <c r="AP101" s="144"/>
      <c r="AQ101" s="143"/>
      <c r="AR101" s="144"/>
      <c r="AS101" s="143"/>
      <c r="AT101" s="144"/>
      <c r="AU101" s="143"/>
      <c r="AV101" s="144"/>
      <c r="AW101" s="143"/>
      <c r="AX101" s="144"/>
      <c r="AY101" s="143"/>
      <c r="AZ101" s="144"/>
      <c r="BA101" s="143"/>
      <c r="BB101" s="144"/>
      <c r="BC101" s="143"/>
      <c r="BD101" s="144"/>
      <c r="BE101" s="143"/>
      <c r="BF101" s="144"/>
      <c r="BG101" s="143"/>
      <c r="BH101" s="144"/>
      <c r="BI101" s="143"/>
      <c r="BJ101" s="144"/>
      <c r="BK101" s="143"/>
      <c r="BL101" s="144"/>
      <c r="BM101" s="30"/>
      <c r="BO101" s="17"/>
      <c r="BP101" s="21"/>
    </row>
    <row r="102" spans="1:68" ht="26.25" thickBot="1">
      <c r="A102" s="10"/>
      <c r="B102" s="10"/>
      <c r="C102" s="143"/>
      <c r="D102" s="144"/>
      <c r="E102" s="143"/>
      <c r="F102" s="144"/>
      <c r="G102" s="143"/>
      <c r="H102" s="144"/>
      <c r="I102" s="143"/>
      <c r="J102" s="144"/>
      <c r="K102" s="143"/>
      <c r="L102" s="144"/>
      <c r="M102" s="143"/>
      <c r="N102" s="144"/>
      <c r="O102" s="143"/>
      <c r="P102" s="144"/>
      <c r="Q102" s="143"/>
      <c r="R102" s="144"/>
      <c r="S102" s="143"/>
      <c r="T102" s="144"/>
      <c r="U102" s="143"/>
      <c r="V102" s="144"/>
      <c r="W102" s="143"/>
      <c r="X102" s="144"/>
      <c r="Y102" s="143"/>
      <c r="Z102" s="144"/>
      <c r="AA102" s="143"/>
      <c r="AB102" s="144"/>
      <c r="AC102" s="143"/>
      <c r="AD102" s="144"/>
      <c r="AE102" s="143"/>
      <c r="AF102" s="144"/>
      <c r="AG102" s="143"/>
      <c r="AH102" s="144"/>
      <c r="AI102" s="143"/>
      <c r="AJ102" s="144"/>
      <c r="AK102" s="143"/>
      <c r="AL102" s="144"/>
      <c r="AM102" s="143"/>
      <c r="AN102" s="144"/>
      <c r="AO102" s="143"/>
      <c r="AP102" s="144"/>
      <c r="AQ102" s="143"/>
      <c r="AR102" s="144"/>
      <c r="AS102" s="143"/>
      <c r="AT102" s="144"/>
      <c r="AU102" s="143"/>
      <c r="AV102" s="144"/>
      <c r="AW102" s="143"/>
      <c r="AX102" s="144"/>
      <c r="AY102" s="143"/>
      <c r="AZ102" s="144"/>
      <c r="BA102" s="143"/>
      <c r="BB102" s="144"/>
      <c r="BC102" s="143"/>
      <c r="BD102" s="144"/>
      <c r="BE102" s="143"/>
      <c r="BF102" s="144"/>
      <c r="BG102" s="143"/>
      <c r="BH102" s="144"/>
      <c r="BI102" s="143"/>
      <c r="BJ102" s="144"/>
      <c r="BK102" s="143"/>
      <c r="BL102" s="144"/>
      <c r="BM102" s="30"/>
      <c r="BO102" s="17"/>
      <c r="BP102" s="21"/>
    </row>
    <row r="103" spans="1:68" ht="26.25" thickBot="1">
      <c r="A103" s="10"/>
      <c r="B103" s="10"/>
      <c r="C103" s="143"/>
      <c r="D103" s="144"/>
      <c r="E103" s="143"/>
      <c r="F103" s="144"/>
      <c r="G103" s="143"/>
      <c r="H103" s="144"/>
      <c r="I103" s="143"/>
      <c r="J103" s="144"/>
      <c r="K103" s="143"/>
      <c r="L103" s="144"/>
      <c r="M103" s="143"/>
      <c r="N103" s="144"/>
      <c r="O103" s="143"/>
      <c r="P103" s="144"/>
      <c r="Q103" s="143"/>
      <c r="R103" s="144"/>
      <c r="S103" s="143"/>
      <c r="T103" s="144"/>
      <c r="U103" s="143"/>
      <c r="V103" s="144"/>
      <c r="W103" s="143"/>
      <c r="X103" s="144"/>
      <c r="Y103" s="143"/>
      <c r="Z103" s="144"/>
      <c r="AA103" s="143"/>
      <c r="AB103" s="144"/>
      <c r="AC103" s="143"/>
      <c r="AD103" s="144"/>
      <c r="AE103" s="143"/>
      <c r="AF103" s="144"/>
      <c r="AG103" s="143"/>
      <c r="AH103" s="144"/>
      <c r="AI103" s="143"/>
      <c r="AJ103" s="144"/>
      <c r="AK103" s="143"/>
      <c r="AL103" s="144"/>
      <c r="AM103" s="143"/>
      <c r="AN103" s="144"/>
      <c r="AO103" s="143"/>
      <c r="AP103" s="144"/>
      <c r="AQ103" s="143"/>
      <c r="AR103" s="144"/>
      <c r="AS103" s="143"/>
      <c r="AT103" s="144"/>
      <c r="AU103" s="143"/>
      <c r="AV103" s="144"/>
      <c r="AW103" s="143"/>
      <c r="AX103" s="144"/>
      <c r="AY103" s="143"/>
      <c r="AZ103" s="144"/>
      <c r="BA103" s="143"/>
      <c r="BB103" s="144"/>
      <c r="BC103" s="143"/>
      <c r="BD103" s="144"/>
      <c r="BE103" s="143"/>
      <c r="BF103" s="144"/>
      <c r="BG103" s="143"/>
      <c r="BH103" s="144"/>
      <c r="BI103" s="143"/>
      <c r="BJ103" s="144"/>
      <c r="BK103" s="143"/>
      <c r="BL103" s="144"/>
      <c r="BM103" s="30"/>
      <c r="BO103" s="17"/>
      <c r="BP103" s="20"/>
    </row>
    <row r="104" spans="1:68" ht="26.25" thickBot="1">
      <c r="A104" s="10"/>
      <c r="B104" s="10"/>
      <c r="C104" s="143"/>
      <c r="D104" s="144"/>
      <c r="E104" s="143"/>
      <c r="F104" s="144"/>
      <c r="G104" s="143"/>
      <c r="H104" s="144"/>
      <c r="I104" s="143"/>
      <c r="J104" s="144"/>
      <c r="K104" s="143"/>
      <c r="L104" s="144"/>
      <c r="M104" s="143"/>
      <c r="N104" s="144"/>
      <c r="O104" s="143"/>
      <c r="P104" s="144"/>
      <c r="Q104" s="143"/>
      <c r="R104" s="144"/>
      <c r="S104" s="143"/>
      <c r="T104" s="144"/>
      <c r="U104" s="143"/>
      <c r="V104" s="144"/>
      <c r="W104" s="143"/>
      <c r="X104" s="144"/>
      <c r="Y104" s="143"/>
      <c r="Z104" s="144"/>
      <c r="AA104" s="143"/>
      <c r="AB104" s="144"/>
      <c r="AC104" s="143"/>
      <c r="AD104" s="144"/>
      <c r="AE104" s="143"/>
      <c r="AF104" s="144"/>
      <c r="AG104" s="143"/>
      <c r="AH104" s="144"/>
      <c r="AI104" s="143"/>
      <c r="AJ104" s="144"/>
      <c r="AK104" s="143"/>
      <c r="AL104" s="144"/>
      <c r="AM104" s="143"/>
      <c r="AN104" s="144"/>
      <c r="AO104" s="143"/>
      <c r="AP104" s="144"/>
      <c r="AQ104" s="143"/>
      <c r="AR104" s="144"/>
      <c r="AS104" s="143"/>
      <c r="AT104" s="144"/>
      <c r="AU104" s="143"/>
      <c r="AV104" s="144"/>
      <c r="AW104" s="143"/>
      <c r="AX104" s="144"/>
      <c r="AY104" s="143"/>
      <c r="AZ104" s="144"/>
      <c r="BA104" s="143"/>
      <c r="BB104" s="144"/>
      <c r="BC104" s="143"/>
      <c r="BD104" s="144"/>
      <c r="BE104" s="143"/>
      <c r="BF104" s="144"/>
      <c r="BG104" s="143"/>
      <c r="BH104" s="144"/>
      <c r="BI104" s="143"/>
      <c r="BJ104" s="144"/>
      <c r="BK104" s="143"/>
      <c r="BL104" s="144"/>
      <c r="BM104" s="30"/>
      <c r="BO104" s="17"/>
      <c r="BP104" s="21"/>
    </row>
    <row r="105" spans="1:68" ht="26.25" thickBot="1">
      <c r="A105" s="10"/>
      <c r="B105" s="10"/>
      <c r="C105" s="143"/>
      <c r="D105" s="144"/>
      <c r="E105" s="143"/>
      <c r="F105" s="144"/>
      <c r="G105" s="143"/>
      <c r="H105" s="144"/>
      <c r="I105" s="143"/>
      <c r="J105" s="144"/>
      <c r="K105" s="143"/>
      <c r="L105" s="144"/>
      <c r="M105" s="143"/>
      <c r="N105" s="144"/>
      <c r="O105" s="143"/>
      <c r="P105" s="144"/>
      <c r="Q105" s="143"/>
      <c r="R105" s="144"/>
      <c r="S105" s="143"/>
      <c r="T105" s="144"/>
      <c r="U105" s="143"/>
      <c r="V105" s="144"/>
      <c r="W105" s="143"/>
      <c r="X105" s="144"/>
      <c r="Y105" s="143"/>
      <c r="Z105" s="144"/>
      <c r="AA105" s="143"/>
      <c r="AB105" s="144"/>
      <c r="AC105" s="143"/>
      <c r="AD105" s="144"/>
      <c r="AE105" s="143"/>
      <c r="AF105" s="144"/>
      <c r="AG105" s="143"/>
      <c r="AH105" s="144"/>
      <c r="AI105" s="143"/>
      <c r="AJ105" s="144"/>
      <c r="AK105" s="143"/>
      <c r="AL105" s="144"/>
      <c r="AM105" s="143"/>
      <c r="AN105" s="144"/>
      <c r="AO105" s="143"/>
      <c r="AP105" s="144"/>
      <c r="AQ105" s="143"/>
      <c r="AR105" s="144"/>
      <c r="AS105" s="143"/>
      <c r="AT105" s="144"/>
      <c r="AU105" s="143"/>
      <c r="AV105" s="144"/>
      <c r="AW105" s="143"/>
      <c r="AX105" s="144"/>
      <c r="AY105" s="143"/>
      <c r="AZ105" s="144"/>
      <c r="BA105" s="143"/>
      <c r="BB105" s="144"/>
      <c r="BC105" s="143"/>
      <c r="BD105" s="144"/>
      <c r="BE105" s="143"/>
      <c r="BF105" s="144"/>
      <c r="BG105" s="143"/>
      <c r="BH105" s="144"/>
      <c r="BI105" s="143"/>
      <c r="BJ105" s="144"/>
      <c r="BK105" s="143"/>
      <c r="BL105" s="144"/>
      <c r="BM105" s="30"/>
      <c r="BO105" s="17"/>
      <c r="BP105" s="21"/>
    </row>
    <row r="106" spans="1:68" ht="26.25" thickBot="1">
      <c r="A106" s="10"/>
      <c r="B106" s="10"/>
      <c r="C106" s="143"/>
      <c r="D106" s="144"/>
      <c r="E106" s="143"/>
      <c r="F106" s="144"/>
      <c r="G106" s="143"/>
      <c r="H106" s="144"/>
      <c r="I106" s="143"/>
      <c r="J106" s="144"/>
      <c r="K106" s="143"/>
      <c r="L106" s="144"/>
      <c r="M106" s="143"/>
      <c r="N106" s="144"/>
      <c r="O106" s="143"/>
      <c r="P106" s="144"/>
      <c r="Q106" s="143"/>
      <c r="R106" s="144"/>
      <c r="S106" s="143"/>
      <c r="T106" s="144"/>
      <c r="U106" s="143"/>
      <c r="V106" s="144"/>
      <c r="W106" s="143"/>
      <c r="X106" s="144"/>
      <c r="Y106" s="143"/>
      <c r="Z106" s="144"/>
      <c r="AA106" s="143"/>
      <c r="AB106" s="144"/>
      <c r="AC106" s="143"/>
      <c r="AD106" s="144"/>
      <c r="AE106" s="143"/>
      <c r="AF106" s="144"/>
      <c r="AG106" s="143"/>
      <c r="AH106" s="144"/>
      <c r="AI106" s="143"/>
      <c r="AJ106" s="144"/>
      <c r="AK106" s="143"/>
      <c r="AL106" s="144"/>
      <c r="AM106" s="143"/>
      <c r="AN106" s="144"/>
      <c r="AO106" s="143"/>
      <c r="AP106" s="144"/>
      <c r="AQ106" s="143"/>
      <c r="AR106" s="144"/>
      <c r="AS106" s="143"/>
      <c r="AT106" s="144"/>
      <c r="AU106" s="143"/>
      <c r="AV106" s="144"/>
      <c r="AW106" s="143"/>
      <c r="AX106" s="144"/>
      <c r="AY106" s="143"/>
      <c r="AZ106" s="144"/>
      <c r="BA106" s="143"/>
      <c r="BB106" s="144"/>
      <c r="BC106" s="143"/>
      <c r="BD106" s="144"/>
      <c r="BE106" s="143"/>
      <c r="BF106" s="144"/>
      <c r="BG106" s="143"/>
      <c r="BH106" s="144"/>
      <c r="BI106" s="143"/>
      <c r="BJ106" s="144"/>
      <c r="BK106" s="143"/>
      <c r="BL106" s="144"/>
      <c r="BM106" s="30"/>
      <c r="BO106" s="17"/>
      <c r="BP106" s="20"/>
    </row>
    <row r="107" spans="1:68" ht="26.25" thickBot="1">
      <c r="A107" s="10"/>
      <c r="B107" s="10"/>
      <c r="C107" s="143"/>
      <c r="D107" s="144"/>
      <c r="E107" s="143"/>
      <c r="F107" s="144"/>
      <c r="G107" s="143"/>
      <c r="H107" s="144"/>
      <c r="I107" s="143"/>
      <c r="J107" s="144"/>
      <c r="K107" s="143"/>
      <c r="L107" s="144"/>
      <c r="M107" s="143"/>
      <c r="N107" s="144"/>
      <c r="O107" s="143"/>
      <c r="P107" s="144"/>
      <c r="Q107" s="143"/>
      <c r="R107" s="144"/>
      <c r="S107" s="143"/>
      <c r="T107" s="144"/>
      <c r="U107" s="143"/>
      <c r="V107" s="144"/>
      <c r="W107" s="143"/>
      <c r="X107" s="144"/>
      <c r="Y107" s="143"/>
      <c r="Z107" s="144"/>
      <c r="AA107" s="143"/>
      <c r="AB107" s="144"/>
      <c r="AC107" s="143"/>
      <c r="AD107" s="144"/>
      <c r="AE107" s="143"/>
      <c r="AF107" s="144"/>
      <c r="AG107" s="143"/>
      <c r="AH107" s="144"/>
      <c r="AI107" s="143"/>
      <c r="AJ107" s="144"/>
      <c r="AK107" s="143"/>
      <c r="AL107" s="144"/>
      <c r="AM107" s="143"/>
      <c r="AN107" s="144"/>
      <c r="AO107" s="143"/>
      <c r="AP107" s="144"/>
      <c r="AQ107" s="143"/>
      <c r="AR107" s="144"/>
      <c r="AS107" s="143"/>
      <c r="AT107" s="144"/>
      <c r="AU107" s="143"/>
      <c r="AV107" s="144"/>
      <c r="AW107" s="143"/>
      <c r="AX107" s="144"/>
      <c r="AY107" s="143"/>
      <c r="AZ107" s="144"/>
      <c r="BA107" s="143"/>
      <c r="BB107" s="144"/>
      <c r="BC107" s="143"/>
      <c r="BD107" s="144"/>
      <c r="BE107" s="143"/>
      <c r="BF107" s="144"/>
      <c r="BG107" s="143"/>
      <c r="BH107" s="144"/>
      <c r="BI107" s="143"/>
      <c r="BJ107" s="144"/>
      <c r="BK107" s="143"/>
      <c r="BL107" s="144"/>
      <c r="BM107" s="30"/>
      <c r="BO107" s="17"/>
      <c r="BP107" s="20"/>
    </row>
    <row r="108" spans="1:68" ht="26.25" thickBot="1">
      <c r="A108" s="10"/>
      <c r="B108" s="10"/>
      <c r="C108" s="143"/>
      <c r="D108" s="144"/>
      <c r="E108" s="143"/>
      <c r="F108" s="144"/>
      <c r="G108" s="143"/>
      <c r="H108" s="144"/>
      <c r="I108" s="143"/>
      <c r="J108" s="144"/>
      <c r="K108" s="143"/>
      <c r="L108" s="144"/>
      <c r="M108" s="143"/>
      <c r="N108" s="144"/>
      <c r="O108" s="143"/>
      <c r="P108" s="144"/>
      <c r="Q108" s="143"/>
      <c r="R108" s="144"/>
      <c r="S108" s="143"/>
      <c r="T108" s="144"/>
      <c r="U108" s="143"/>
      <c r="V108" s="144"/>
      <c r="W108" s="143"/>
      <c r="X108" s="144"/>
      <c r="Y108" s="143"/>
      <c r="Z108" s="144"/>
      <c r="AA108" s="143"/>
      <c r="AB108" s="144"/>
      <c r="AC108" s="143"/>
      <c r="AD108" s="144"/>
      <c r="AE108" s="143"/>
      <c r="AF108" s="144"/>
      <c r="AG108" s="143"/>
      <c r="AH108" s="144"/>
      <c r="AI108" s="143"/>
      <c r="AJ108" s="144"/>
      <c r="AK108" s="143"/>
      <c r="AL108" s="144"/>
      <c r="AM108" s="143"/>
      <c r="AN108" s="144"/>
      <c r="AO108" s="143"/>
      <c r="AP108" s="144"/>
      <c r="AQ108" s="143"/>
      <c r="AR108" s="144"/>
      <c r="AS108" s="143"/>
      <c r="AT108" s="144"/>
      <c r="AU108" s="143"/>
      <c r="AV108" s="144"/>
      <c r="AW108" s="143"/>
      <c r="AX108" s="144"/>
      <c r="AY108" s="143"/>
      <c r="AZ108" s="144"/>
      <c r="BA108" s="143"/>
      <c r="BB108" s="144"/>
      <c r="BC108" s="143"/>
      <c r="BD108" s="144"/>
      <c r="BE108" s="143"/>
      <c r="BF108" s="144"/>
      <c r="BG108" s="143"/>
      <c r="BH108" s="144"/>
      <c r="BI108" s="143"/>
      <c r="BJ108" s="144"/>
      <c r="BK108" s="143"/>
      <c r="BL108" s="144"/>
      <c r="BM108" s="30"/>
      <c r="BO108" s="17"/>
      <c r="BP108" s="20"/>
    </row>
    <row r="109" spans="1:68" ht="26.25" thickBot="1">
      <c r="A109" s="10"/>
      <c r="B109" s="10"/>
      <c r="C109" s="143"/>
      <c r="D109" s="144"/>
      <c r="E109" s="143"/>
      <c r="F109" s="144"/>
      <c r="G109" s="143"/>
      <c r="H109" s="144"/>
      <c r="I109" s="143"/>
      <c r="J109" s="144"/>
      <c r="K109" s="143"/>
      <c r="L109" s="144"/>
      <c r="M109" s="143"/>
      <c r="N109" s="144"/>
      <c r="O109" s="143"/>
      <c r="P109" s="144"/>
      <c r="Q109" s="143"/>
      <c r="R109" s="144"/>
      <c r="S109" s="143"/>
      <c r="T109" s="144"/>
      <c r="U109" s="143"/>
      <c r="V109" s="144"/>
      <c r="W109" s="143"/>
      <c r="X109" s="144"/>
      <c r="Y109" s="143"/>
      <c r="Z109" s="144"/>
      <c r="AA109" s="143"/>
      <c r="AB109" s="144"/>
      <c r="AC109" s="143"/>
      <c r="AD109" s="144"/>
      <c r="AE109" s="143"/>
      <c r="AF109" s="144"/>
      <c r="AG109" s="143"/>
      <c r="AH109" s="144"/>
      <c r="AI109" s="143"/>
      <c r="AJ109" s="144"/>
      <c r="AK109" s="143"/>
      <c r="AL109" s="144"/>
      <c r="AM109" s="143"/>
      <c r="AN109" s="144"/>
      <c r="AO109" s="143"/>
      <c r="AP109" s="144"/>
      <c r="AQ109" s="143"/>
      <c r="AR109" s="144"/>
      <c r="AS109" s="143"/>
      <c r="AT109" s="144"/>
      <c r="AU109" s="143"/>
      <c r="AV109" s="144"/>
      <c r="AW109" s="143"/>
      <c r="AX109" s="144"/>
      <c r="AY109" s="143"/>
      <c r="AZ109" s="144"/>
      <c r="BA109" s="143"/>
      <c r="BB109" s="144"/>
      <c r="BC109" s="143"/>
      <c r="BD109" s="144"/>
      <c r="BE109" s="143"/>
      <c r="BF109" s="144"/>
      <c r="BG109" s="143"/>
      <c r="BH109" s="144"/>
      <c r="BI109" s="143"/>
      <c r="BJ109" s="144"/>
      <c r="BK109" s="143"/>
      <c r="BL109" s="144"/>
      <c r="BM109" s="30"/>
      <c r="BO109" s="17"/>
      <c r="BP109" s="20"/>
    </row>
    <row r="110" spans="1:68" ht="26.25" thickBot="1">
      <c r="A110" s="10"/>
      <c r="B110" s="10"/>
      <c r="C110" s="143"/>
      <c r="D110" s="144"/>
      <c r="E110" s="143"/>
      <c r="F110" s="144"/>
      <c r="G110" s="143"/>
      <c r="H110" s="144"/>
      <c r="I110" s="143"/>
      <c r="J110" s="144"/>
      <c r="K110" s="143"/>
      <c r="L110" s="144"/>
      <c r="M110" s="143"/>
      <c r="N110" s="144"/>
      <c r="O110" s="143"/>
      <c r="P110" s="144"/>
      <c r="Q110" s="143"/>
      <c r="R110" s="144"/>
      <c r="S110" s="143"/>
      <c r="T110" s="144"/>
      <c r="U110" s="143"/>
      <c r="V110" s="144"/>
      <c r="W110" s="143"/>
      <c r="X110" s="144"/>
      <c r="Y110" s="143"/>
      <c r="Z110" s="144"/>
      <c r="AA110" s="143"/>
      <c r="AB110" s="144"/>
      <c r="AC110" s="143"/>
      <c r="AD110" s="144"/>
      <c r="AE110" s="143"/>
      <c r="AF110" s="144"/>
      <c r="AG110" s="143"/>
      <c r="AH110" s="144"/>
      <c r="AI110" s="143"/>
      <c r="AJ110" s="144"/>
      <c r="AK110" s="143"/>
      <c r="AL110" s="144"/>
      <c r="AM110" s="143"/>
      <c r="AN110" s="144"/>
      <c r="AO110" s="143"/>
      <c r="AP110" s="144"/>
      <c r="AQ110" s="143"/>
      <c r="AR110" s="144"/>
      <c r="AS110" s="143"/>
      <c r="AT110" s="144"/>
      <c r="AU110" s="143"/>
      <c r="AV110" s="144"/>
      <c r="AW110" s="143"/>
      <c r="AX110" s="144"/>
      <c r="AY110" s="143"/>
      <c r="AZ110" s="144"/>
      <c r="BA110" s="143"/>
      <c r="BB110" s="144"/>
      <c r="BC110" s="143"/>
      <c r="BD110" s="144"/>
      <c r="BE110" s="143"/>
      <c r="BF110" s="144"/>
      <c r="BG110" s="143"/>
      <c r="BH110" s="144"/>
      <c r="BI110" s="143"/>
      <c r="BJ110" s="144"/>
      <c r="BK110" s="143"/>
      <c r="BL110" s="144"/>
      <c r="BM110" s="30"/>
      <c r="BO110" s="17"/>
      <c r="BP110" s="20"/>
    </row>
    <row r="111" spans="1:68" ht="26.25" thickBot="1">
      <c r="A111" s="10"/>
      <c r="B111" s="10"/>
      <c r="C111" s="143"/>
      <c r="D111" s="144"/>
      <c r="E111" s="143"/>
      <c r="F111" s="144"/>
      <c r="G111" s="143"/>
      <c r="H111" s="144"/>
      <c r="I111" s="143"/>
      <c r="J111" s="144"/>
      <c r="K111" s="143"/>
      <c r="L111" s="144"/>
      <c r="M111" s="143"/>
      <c r="N111" s="144"/>
      <c r="O111" s="143"/>
      <c r="P111" s="144"/>
      <c r="Q111" s="143"/>
      <c r="R111" s="144"/>
      <c r="S111" s="143"/>
      <c r="T111" s="144"/>
      <c r="U111" s="143"/>
      <c r="V111" s="144"/>
      <c r="W111" s="143"/>
      <c r="X111" s="144"/>
      <c r="Y111" s="143"/>
      <c r="Z111" s="144"/>
      <c r="AA111" s="143"/>
      <c r="AB111" s="144"/>
      <c r="AC111" s="143"/>
      <c r="AD111" s="144"/>
      <c r="AE111" s="143"/>
      <c r="AF111" s="144"/>
      <c r="AG111" s="143"/>
      <c r="AH111" s="144"/>
      <c r="AI111" s="143"/>
      <c r="AJ111" s="144"/>
      <c r="AK111" s="143"/>
      <c r="AL111" s="144"/>
      <c r="AM111" s="143"/>
      <c r="AN111" s="144"/>
      <c r="AO111" s="143"/>
      <c r="AP111" s="144"/>
      <c r="AQ111" s="143"/>
      <c r="AR111" s="144"/>
      <c r="AS111" s="143"/>
      <c r="AT111" s="144"/>
      <c r="AU111" s="143"/>
      <c r="AV111" s="144"/>
      <c r="AW111" s="143"/>
      <c r="AX111" s="144"/>
      <c r="AY111" s="143"/>
      <c r="AZ111" s="144"/>
      <c r="BA111" s="143"/>
      <c r="BB111" s="144"/>
      <c r="BC111" s="143"/>
      <c r="BD111" s="144"/>
      <c r="BE111" s="143"/>
      <c r="BF111" s="144"/>
      <c r="BG111" s="143"/>
      <c r="BH111" s="144"/>
      <c r="BI111" s="143"/>
      <c r="BJ111" s="144"/>
      <c r="BK111" s="143"/>
      <c r="BL111" s="144"/>
      <c r="BM111" s="30"/>
      <c r="BO111" s="17"/>
      <c r="BP111" s="21"/>
    </row>
    <row r="112" spans="1:68" ht="26.25" thickBot="1">
      <c r="A112" s="10"/>
      <c r="B112" s="10"/>
      <c r="C112" s="143"/>
      <c r="D112" s="144"/>
      <c r="E112" s="143"/>
      <c r="F112" s="144"/>
      <c r="G112" s="143"/>
      <c r="H112" s="144"/>
      <c r="I112" s="143"/>
      <c r="J112" s="144"/>
      <c r="K112" s="143"/>
      <c r="L112" s="144"/>
      <c r="M112" s="143"/>
      <c r="N112" s="144"/>
      <c r="O112" s="143"/>
      <c r="P112" s="144"/>
      <c r="Q112" s="143"/>
      <c r="R112" s="144"/>
      <c r="S112" s="143"/>
      <c r="T112" s="144"/>
      <c r="U112" s="143"/>
      <c r="V112" s="144"/>
      <c r="W112" s="143"/>
      <c r="X112" s="144"/>
      <c r="Y112" s="143"/>
      <c r="Z112" s="144"/>
      <c r="AA112" s="143"/>
      <c r="AB112" s="144"/>
      <c r="AC112" s="143"/>
      <c r="AD112" s="144"/>
      <c r="AE112" s="143"/>
      <c r="AF112" s="144"/>
      <c r="AG112" s="143"/>
      <c r="AH112" s="144"/>
      <c r="AI112" s="143"/>
      <c r="AJ112" s="144"/>
      <c r="AK112" s="143"/>
      <c r="AL112" s="144"/>
      <c r="AM112" s="143"/>
      <c r="AN112" s="144"/>
      <c r="AO112" s="143"/>
      <c r="AP112" s="144"/>
      <c r="AQ112" s="143"/>
      <c r="AR112" s="144"/>
      <c r="AS112" s="143"/>
      <c r="AT112" s="144"/>
      <c r="AU112" s="143"/>
      <c r="AV112" s="144"/>
      <c r="AW112" s="143"/>
      <c r="AX112" s="144"/>
      <c r="AY112" s="143"/>
      <c r="AZ112" s="144"/>
      <c r="BA112" s="143"/>
      <c r="BB112" s="144"/>
      <c r="BC112" s="143"/>
      <c r="BD112" s="144"/>
      <c r="BE112" s="143"/>
      <c r="BF112" s="144"/>
      <c r="BG112" s="143"/>
      <c r="BH112" s="144"/>
      <c r="BI112" s="143"/>
      <c r="BJ112" s="144"/>
      <c r="BK112" s="143"/>
      <c r="BL112" s="144"/>
      <c r="BM112" s="30"/>
      <c r="BO112" s="17"/>
      <c r="BP112" s="21"/>
    </row>
    <row r="113" spans="1:68" ht="26.25" thickBot="1">
      <c r="A113" s="10"/>
      <c r="B113" s="10"/>
      <c r="C113" s="143"/>
      <c r="D113" s="144"/>
      <c r="E113" s="143"/>
      <c r="F113" s="144"/>
      <c r="G113" s="143"/>
      <c r="H113" s="144"/>
      <c r="I113" s="143"/>
      <c r="J113" s="144"/>
      <c r="K113" s="143"/>
      <c r="L113" s="144"/>
      <c r="M113" s="143"/>
      <c r="N113" s="144"/>
      <c r="O113" s="143"/>
      <c r="P113" s="144"/>
      <c r="Q113" s="143"/>
      <c r="R113" s="144"/>
      <c r="S113" s="143"/>
      <c r="T113" s="144"/>
      <c r="U113" s="143"/>
      <c r="V113" s="144"/>
      <c r="W113" s="143"/>
      <c r="X113" s="144"/>
      <c r="Y113" s="143"/>
      <c r="Z113" s="144"/>
      <c r="AA113" s="143"/>
      <c r="AB113" s="144"/>
      <c r="AC113" s="143"/>
      <c r="AD113" s="144"/>
      <c r="AE113" s="143"/>
      <c r="AF113" s="144"/>
      <c r="AG113" s="143"/>
      <c r="AH113" s="144"/>
      <c r="AI113" s="143"/>
      <c r="AJ113" s="144"/>
      <c r="AK113" s="143"/>
      <c r="AL113" s="144"/>
      <c r="AM113" s="143"/>
      <c r="AN113" s="144"/>
      <c r="AO113" s="143"/>
      <c r="AP113" s="144"/>
      <c r="AQ113" s="143"/>
      <c r="AR113" s="144"/>
      <c r="AS113" s="143"/>
      <c r="AT113" s="144"/>
      <c r="AU113" s="143"/>
      <c r="AV113" s="144"/>
      <c r="AW113" s="143"/>
      <c r="AX113" s="144"/>
      <c r="AY113" s="143"/>
      <c r="AZ113" s="144"/>
      <c r="BA113" s="143"/>
      <c r="BB113" s="144"/>
      <c r="BC113" s="143"/>
      <c r="BD113" s="144"/>
      <c r="BE113" s="143"/>
      <c r="BF113" s="144"/>
      <c r="BG113" s="143"/>
      <c r="BH113" s="144"/>
      <c r="BI113" s="143"/>
      <c r="BJ113" s="144"/>
      <c r="BK113" s="143"/>
      <c r="BL113" s="144"/>
      <c r="BM113" s="30"/>
      <c r="BO113" s="17"/>
      <c r="BP113" s="21"/>
    </row>
    <row r="114" spans="1:68" ht="26.25" thickBot="1">
      <c r="A114" s="10"/>
      <c r="B114" s="10"/>
      <c r="C114" s="143"/>
      <c r="D114" s="144"/>
      <c r="E114" s="143"/>
      <c r="F114" s="144"/>
      <c r="G114" s="143"/>
      <c r="H114" s="144"/>
      <c r="I114" s="143"/>
      <c r="J114" s="144"/>
      <c r="K114" s="143"/>
      <c r="L114" s="144"/>
      <c r="M114" s="143"/>
      <c r="N114" s="144"/>
      <c r="O114" s="143"/>
      <c r="P114" s="144"/>
      <c r="Q114" s="143"/>
      <c r="R114" s="144"/>
      <c r="S114" s="143"/>
      <c r="T114" s="144"/>
      <c r="U114" s="143"/>
      <c r="V114" s="144"/>
      <c r="W114" s="143"/>
      <c r="X114" s="144"/>
      <c r="Y114" s="143"/>
      <c r="Z114" s="144"/>
      <c r="AA114" s="143"/>
      <c r="AB114" s="144"/>
      <c r="AC114" s="143"/>
      <c r="AD114" s="144"/>
      <c r="AE114" s="143"/>
      <c r="AF114" s="144"/>
      <c r="AG114" s="143"/>
      <c r="AH114" s="144"/>
      <c r="AI114" s="143"/>
      <c r="AJ114" s="144"/>
      <c r="AK114" s="143"/>
      <c r="AL114" s="144"/>
      <c r="AM114" s="143"/>
      <c r="AN114" s="144"/>
      <c r="AO114" s="143"/>
      <c r="AP114" s="144"/>
      <c r="AQ114" s="143"/>
      <c r="AR114" s="144"/>
      <c r="AS114" s="143"/>
      <c r="AT114" s="144"/>
      <c r="AU114" s="143"/>
      <c r="AV114" s="144"/>
      <c r="AW114" s="143"/>
      <c r="AX114" s="144"/>
      <c r="AY114" s="143"/>
      <c r="AZ114" s="144"/>
      <c r="BA114" s="143"/>
      <c r="BB114" s="144"/>
      <c r="BC114" s="143"/>
      <c r="BD114" s="144"/>
      <c r="BE114" s="143"/>
      <c r="BF114" s="144"/>
      <c r="BG114" s="143"/>
      <c r="BH114" s="144"/>
      <c r="BI114" s="143"/>
      <c r="BJ114" s="144"/>
      <c r="BK114" s="143"/>
      <c r="BL114" s="144"/>
      <c r="BM114" s="30"/>
      <c r="BO114" s="17"/>
      <c r="BP114" s="21"/>
    </row>
    <row r="115" spans="1:68" ht="26.25" thickBot="1">
      <c r="A115" s="10"/>
      <c r="B115" s="10"/>
      <c r="C115" s="143"/>
      <c r="D115" s="144"/>
      <c r="E115" s="143"/>
      <c r="F115" s="144"/>
      <c r="G115" s="143"/>
      <c r="H115" s="144"/>
      <c r="I115" s="143"/>
      <c r="J115" s="144"/>
      <c r="K115" s="143"/>
      <c r="L115" s="144"/>
      <c r="M115" s="143"/>
      <c r="N115" s="144"/>
      <c r="O115" s="143"/>
      <c r="P115" s="144"/>
      <c r="Q115" s="143"/>
      <c r="R115" s="144"/>
      <c r="S115" s="143"/>
      <c r="T115" s="144"/>
      <c r="U115" s="143"/>
      <c r="V115" s="144"/>
      <c r="W115" s="143"/>
      <c r="X115" s="144"/>
      <c r="Y115" s="143"/>
      <c r="Z115" s="144"/>
      <c r="AA115" s="143"/>
      <c r="AB115" s="144"/>
      <c r="AC115" s="143"/>
      <c r="AD115" s="144"/>
      <c r="AE115" s="143"/>
      <c r="AF115" s="144"/>
      <c r="AG115" s="143"/>
      <c r="AH115" s="144"/>
      <c r="AI115" s="143"/>
      <c r="AJ115" s="144"/>
      <c r="AK115" s="143"/>
      <c r="AL115" s="144"/>
      <c r="AM115" s="143"/>
      <c r="AN115" s="144"/>
      <c r="AO115" s="143"/>
      <c r="AP115" s="144"/>
      <c r="AQ115" s="143"/>
      <c r="AR115" s="144"/>
      <c r="AS115" s="143"/>
      <c r="AT115" s="144"/>
      <c r="AU115" s="143"/>
      <c r="AV115" s="144"/>
      <c r="AW115" s="143"/>
      <c r="AX115" s="144"/>
      <c r="AY115" s="143"/>
      <c r="AZ115" s="144"/>
      <c r="BA115" s="143"/>
      <c r="BB115" s="144"/>
      <c r="BC115" s="143"/>
      <c r="BD115" s="144"/>
      <c r="BE115" s="143"/>
      <c r="BF115" s="144"/>
      <c r="BG115" s="143"/>
      <c r="BH115" s="144"/>
      <c r="BI115" s="143"/>
      <c r="BJ115" s="144"/>
      <c r="BK115" s="143"/>
      <c r="BL115" s="144"/>
      <c r="BM115" s="30"/>
      <c r="BO115" s="17"/>
      <c r="BP115" s="21"/>
    </row>
    <row r="116" spans="1:68" ht="26.25" thickBot="1">
      <c r="A116" s="10"/>
      <c r="B116" s="10"/>
      <c r="C116" s="143"/>
      <c r="D116" s="144"/>
      <c r="E116" s="143"/>
      <c r="F116" s="144"/>
      <c r="G116" s="143"/>
      <c r="H116" s="144"/>
      <c r="I116" s="143"/>
      <c r="J116" s="144"/>
      <c r="K116" s="143"/>
      <c r="L116" s="144"/>
      <c r="M116" s="143"/>
      <c r="N116" s="144"/>
      <c r="O116" s="143"/>
      <c r="P116" s="144"/>
      <c r="Q116" s="143"/>
      <c r="R116" s="144"/>
      <c r="S116" s="143"/>
      <c r="T116" s="144"/>
      <c r="U116" s="143"/>
      <c r="V116" s="144"/>
      <c r="W116" s="143"/>
      <c r="X116" s="144"/>
      <c r="Y116" s="143"/>
      <c r="Z116" s="144"/>
      <c r="AA116" s="143"/>
      <c r="AB116" s="144"/>
      <c r="AC116" s="143"/>
      <c r="AD116" s="144"/>
      <c r="AE116" s="143"/>
      <c r="AF116" s="144"/>
      <c r="AG116" s="143"/>
      <c r="AH116" s="144"/>
      <c r="AI116" s="143"/>
      <c r="AJ116" s="144"/>
      <c r="AK116" s="143"/>
      <c r="AL116" s="144"/>
      <c r="AM116" s="143"/>
      <c r="AN116" s="144"/>
      <c r="AO116" s="143"/>
      <c r="AP116" s="144"/>
      <c r="AQ116" s="143"/>
      <c r="AR116" s="144"/>
      <c r="AS116" s="143"/>
      <c r="AT116" s="144"/>
      <c r="AU116" s="143"/>
      <c r="AV116" s="144"/>
      <c r="AW116" s="143"/>
      <c r="AX116" s="144"/>
      <c r="AY116" s="143"/>
      <c r="AZ116" s="144"/>
      <c r="BA116" s="143"/>
      <c r="BB116" s="144"/>
      <c r="BC116" s="143"/>
      <c r="BD116" s="144"/>
      <c r="BE116" s="143"/>
      <c r="BF116" s="144"/>
      <c r="BG116" s="143"/>
      <c r="BH116" s="144"/>
      <c r="BI116" s="143"/>
      <c r="BJ116" s="144"/>
      <c r="BK116" s="143"/>
      <c r="BL116" s="144"/>
      <c r="BM116" s="30"/>
      <c r="BO116" s="17"/>
      <c r="BP116" s="21"/>
    </row>
    <row r="117" spans="1:68" ht="26.25" thickBot="1">
      <c r="A117" s="10"/>
      <c r="B117" s="10"/>
      <c r="C117" s="143"/>
      <c r="D117" s="144"/>
      <c r="E117" s="143"/>
      <c r="F117" s="144"/>
      <c r="G117" s="143"/>
      <c r="H117" s="144"/>
      <c r="I117" s="143"/>
      <c r="J117" s="144"/>
      <c r="K117" s="143"/>
      <c r="L117" s="144"/>
      <c r="M117" s="143"/>
      <c r="N117" s="144"/>
      <c r="O117" s="143"/>
      <c r="P117" s="144"/>
      <c r="Q117" s="143"/>
      <c r="R117" s="144"/>
      <c r="S117" s="143"/>
      <c r="T117" s="144"/>
      <c r="U117" s="143"/>
      <c r="V117" s="144"/>
      <c r="W117" s="143"/>
      <c r="X117" s="144"/>
      <c r="Y117" s="143"/>
      <c r="Z117" s="144"/>
      <c r="AA117" s="143"/>
      <c r="AB117" s="144"/>
      <c r="AC117" s="143"/>
      <c r="AD117" s="144"/>
      <c r="AE117" s="143"/>
      <c r="AF117" s="144"/>
      <c r="AG117" s="143"/>
      <c r="AH117" s="144"/>
      <c r="AI117" s="143"/>
      <c r="AJ117" s="144"/>
      <c r="AK117" s="143"/>
      <c r="AL117" s="144"/>
      <c r="AM117" s="143"/>
      <c r="AN117" s="144"/>
      <c r="AO117" s="143"/>
      <c r="AP117" s="144"/>
      <c r="AQ117" s="143"/>
      <c r="AR117" s="144"/>
      <c r="AS117" s="143"/>
      <c r="AT117" s="144"/>
      <c r="AU117" s="143"/>
      <c r="AV117" s="144"/>
      <c r="AW117" s="143"/>
      <c r="AX117" s="144"/>
      <c r="AY117" s="143"/>
      <c r="AZ117" s="144"/>
      <c r="BA117" s="143"/>
      <c r="BB117" s="144"/>
      <c r="BC117" s="143"/>
      <c r="BD117" s="144"/>
      <c r="BE117" s="143"/>
      <c r="BF117" s="144"/>
      <c r="BG117" s="143"/>
      <c r="BH117" s="144"/>
      <c r="BI117" s="143"/>
      <c r="BJ117" s="144"/>
      <c r="BK117" s="143"/>
      <c r="BL117" s="144"/>
      <c r="BM117" s="30"/>
      <c r="BO117" s="17"/>
      <c r="BP117" s="21"/>
    </row>
    <row r="118" spans="1:68" ht="26.25" thickBot="1">
      <c r="A118" s="10"/>
      <c r="B118" s="10"/>
      <c r="C118" s="143"/>
      <c r="D118" s="144"/>
      <c r="E118" s="143"/>
      <c r="F118" s="144"/>
      <c r="G118" s="143"/>
      <c r="H118" s="144"/>
      <c r="I118" s="143"/>
      <c r="J118" s="144"/>
      <c r="K118" s="143"/>
      <c r="L118" s="144"/>
      <c r="M118" s="143"/>
      <c r="N118" s="144"/>
      <c r="O118" s="143"/>
      <c r="P118" s="144"/>
      <c r="Q118" s="143"/>
      <c r="R118" s="144"/>
      <c r="S118" s="143"/>
      <c r="T118" s="144"/>
      <c r="U118" s="143"/>
      <c r="V118" s="144"/>
      <c r="W118" s="143"/>
      <c r="X118" s="144"/>
      <c r="Y118" s="143"/>
      <c r="Z118" s="144"/>
      <c r="AA118" s="143"/>
      <c r="AB118" s="144"/>
      <c r="AC118" s="143"/>
      <c r="AD118" s="144"/>
      <c r="AE118" s="143"/>
      <c r="AF118" s="144"/>
      <c r="AG118" s="143"/>
      <c r="AH118" s="144"/>
      <c r="AI118" s="143"/>
      <c r="AJ118" s="144"/>
      <c r="AK118" s="143"/>
      <c r="AL118" s="144"/>
      <c r="AM118" s="143"/>
      <c r="AN118" s="144"/>
      <c r="AO118" s="143"/>
      <c r="AP118" s="144"/>
      <c r="AQ118" s="143"/>
      <c r="AR118" s="144"/>
      <c r="AS118" s="143"/>
      <c r="AT118" s="144"/>
      <c r="AU118" s="143"/>
      <c r="AV118" s="144"/>
      <c r="AW118" s="143"/>
      <c r="AX118" s="144"/>
      <c r="AY118" s="143"/>
      <c r="AZ118" s="144"/>
      <c r="BA118" s="143"/>
      <c r="BB118" s="144"/>
      <c r="BC118" s="143"/>
      <c r="BD118" s="144"/>
      <c r="BE118" s="143"/>
      <c r="BF118" s="144"/>
      <c r="BG118" s="143"/>
      <c r="BH118" s="144"/>
      <c r="BI118" s="143"/>
      <c r="BJ118" s="144"/>
      <c r="BK118" s="143"/>
      <c r="BL118" s="144"/>
      <c r="BM118" s="30"/>
      <c r="BO118" s="17"/>
      <c r="BP118" s="21"/>
    </row>
    <row r="119" spans="1:68" ht="26.25" thickBot="1">
      <c r="A119" s="10"/>
      <c r="B119" s="10"/>
      <c r="C119" s="143"/>
      <c r="D119" s="144"/>
      <c r="E119" s="143"/>
      <c r="F119" s="144"/>
      <c r="G119" s="143"/>
      <c r="H119" s="144"/>
      <c r="I119" s="143"/>
      <c r="J119" s="144"/>
      <c r="K119" s="143"/>
      <c r="L119" s="144"/>
      <c r="M119" s="143"/>
      <c r="N119" s="144"/>
      <c r="O119" s="143"/>
      <c r="P119" s="144"/>
      <c r="Q119" s="143"/>
      <c r="R119" s="144"/>
      <c r="S119" s="143"/>
      <c r="T119" s="144"/>
      <c r="U119" s="143"/>
      <c r="V119" s="144"/>
      <c r="W119" s="143"/>
      <c r="X119" s="144"/>
      <c r="Y119" s="143"/>
      <c r="Z119" s="144"/>
      <c r="AA119" s="143"/>
      <c r="AB119" s="144"/>
      <c r="AC119" s="143"/>
      <c r="AD119" s="144"/>
      <c r="AE119" s="143"/>
      <c r="AF119" s="144"/>
      <c r="AG119" s="143"/>
      <c r="AH119" s="144"/>
      <c r="AI119" s="143"/>
      <c r="AJ119" s="144"/>
      <c r="AK119" s="143"/>
      <c r="AL119" s="144"/>
      <c r="AM119" s="143"/>
      <c r="AN119" s="144"/>
      <c r="AO119" s="143"/>
      <c r="AP119" s="144"/>
      <c r="AQ119" s="143"/>
      <c r="AR119" s="144"/>
      <c r="AS119" s="143"/>
      <c r="AT119" s="144"/>
      <c r="AU119" s="143"/>
      <c r="AV119" s="144"/>
      <c r="AW119" s="143"/>
      <c r="AX119" s="144"/>
      <c r="AY119" s="143"/>
      <c r="AZ119" s="144"/>
      <c r="BA119" s="143"/>
      <c r="BB119" s="144"/>
      <c r="BC119" s="143"/>
      <c r="BD119" s="144"/>
      <c r="BE119" s="143"/>
      <c r="BF119" s="144"/>
      <c r="BG119" s="143"/>
      <c r="BH119" s="144"/>
      <c r="BI119" s="143"/>
      <c r="BJ119" s="144"/>
      <c r="BK119" s="143"/>
      <c r="BL119" s="144"/>
      <c r="BM119" s="30"/>
      <c r="BO119" s="17"/>
      <c r="BP119" s="21"/>
    </row>
    <row r="120" spans="1:68" ht="26.25" thickBot="1">
      <c r="A120" s="10"/>
      <c r="B120" s="10"/>
      <c r="C120" s="143"/>
      <c r="D120" s="144"/>
      <c r="E120" s="143"/>
      <c r="F120" s="144"/>
      <c r="G120" s="143"/>
      <c r="H120" s="144"/>
      <c r="I120" s="143"/>
      <c r="J120" s="144"/>
      <c r="K120" s="143"/>
      <c r="L120" s="144"/>
      <c r="M120" s="143"/>
      <c r="N120" s="144"/>
      <c r="O120" s="143"/>
      <c r="P120" s="144"/>
      <c r="Q120" s="143"/>
      <c r="R120" s="144"/>
      <c r="S120" s="143"/>
      <c r="T120" s="144"/>
      <c r="U120" s="143"/>
      <c r="V120" s="144"/>
      <c r="W120" s="143"/>
      <c r="X120" s="144"/>
      <c r="Y120" s="143"/>
      <c r="Z120" s="144"/>
      <c r="AA120" s="143"/>
      <c r="AB120" s="144"/>
      <c r="AC120" s="143"/>
      <c r="AD120" s="144"/>
      <c r="AE120" s="143"/>
      <c r="AF120" s="144"/>
      <c r="AG120" s="143"/>
      <c r="AH120" s="144"/>
      <c r="AI120" s="143"/>
      <c r="AJ120" s="144"/>
      <c r="AK120" s="143"/>
      <c r="AL120" s="144"/>
      <c r="AM120" s="143"/>
      <c r="AN120" s="144"/>
      <c r="AO120" s="143"/>
      <c r="AP120" s="144"/>
      <c r="AQ120" s="143"/>
      <c r="AR120" s="144"/>
      <c r="AS120" s="143"/>
      <c r="AT120" s="144"/>
      <c r="AU120" s="143"/>
      <c r="AV120" s="144"/>
      <c r="AW120" s="143"/>
      <c r="AX120" s="144"/>
      <c r="AY120" s="143"/>
      <c r="AZ120" s="144"/>
      <c r="BA120" s="143"/>
      <c r="BB120" s="144"/>
      <c r="BC120" s="143"/>
      <c r="BD120" s="144"/>
      <c r="BE120" s="143"/>
      <c r="BF120" s="144"/>
      <c r="BG120" s="143"/>
      <c r="BH120" s="144"/>
      <c r="BI120" s="143"/>
      <c r="BJ120" s="144"/>
      <c r="BK120" s="143"/>
      <c r="BL120" s="144"/>
      <c r="BM120" s="30"/>
      <c r="BO120" s="17"/>
      <c r="BP120" s="21"/>
    </row>
    <row r="121" spans="1:68" ht="26.25" thickBot="1">
      <c r="A121" s="10"/>
      <c r="B121" s="10"/>
      <c r="C121" s="143"/>
      <c r="D121" s="144"/>
      <c r="E121" s="143"/>
      <c r="F121" s="144"/>
      <c r="G121" s="143"/>
      <c r="H121" s="144"/>
      <c r="I121" s="143"/>
      <c r="J121" s="144"/>
      <c r="K121" s="143"/>
      <c r="L121" s="144"/>
      <c r="M121" s="143"/>
      <c r="N121" s="144"/>
      <c r="O121" s="143"/>
      <c r="P121" s="144"/>
      <c r="Q121" s="143"/>
      <c r="R121" s="144"/>
      <c r="S121" s="143"/>
      <c r="T121" s="144"/>
      <c r="U121" s="143"/>
      <c r="V121" s="144"/>
      <c r="W121" s="143"/>
      <c r="X121" s="144"/>
      <c r="Y121" s="143"/>
      <c r="Z121" s="144"/>
      <c r="AA121" s="143"/>
      <c r="AB121" s="144"/>
      <c r="AC121" s="143"/>
      <c r="AD121" s="144"/>
      <c r="AE121" s="143"/>
      <c r="AF121" s="144"/>
      <c r="AG121" s="143"/>
      <c r="AH121" s="144"/>
      <c r="AI121" s="143"/>
      <c r="AJ121" s="144"/>
      <c r="AK121" s="143"/>
      <c r="AL121" s="144"/>
      <c r="AM121" s="143"/>
      <c r="AN121" s="144"/>
      <c r="AO121" s="143"/>
      <c r="AP121" s="144"/>
      <c r="AQ121" s="143"/>
      <c r="AR121" s="144"/>
      <c r="AS121" s="143"/>
      <c r="AT121" s="144"/>
      <c r="AU121" s="143"/>
      <c r="AV121" s="144"/>
      <c r="AW121" s="143"/>
      <c r="AX121" s="144"/>
      <c r="AY121" s="143"/>
      <c r="AZ121" s="144"/>
      <c r="BA121" s="143"/>
      <c r="BB121" s="144"/>
      <c r="BC121" s="143"/>
      <c r="BD121" s="144"/>
      <c r="BE121" s="143"/>
      <c r="BF121" s="144"/>
      <c r="BG121" s="143"/>
      <c r="BH121" s="144"/>
      <c r="BI121" s="143"/>
      <c r="BJ121" s="144"/>
      <c r="BK121" s="143"/>
      <c r="BL121" s="144"/>
      <c r="BM121" s="30"/>
      <c r="BO121" s="17"/>
      <c r="BP121" s="21"/>
    </row>
    <row r="122" spans="1:68" ht="26.25" thickBot="1">
      <c r="A122" s="10"/>
      <c r="B122" s="10"/>
      <c r="C122" s="143"/>
      <c r="D122" s="144"/>
      <c r="E122" s="143"/>
      <c r="F122" s="144"/>
      <c r="G122" s="143"/>
      <c r="H122" s="144"/>
      <c r="I122" s="143"/>
      <c r="J122" s="144"/>
      <c r="K122" s="143"/>
      <c r="L122" s="144"/>
      <c r="M122" s="143"/>
      <c r="N122" s="144"/>
      <c r="O122" s="143"/>
      <c r="P122" s="144"/>
      <c r="Q122" s="143"/>
      <c r="R122" s="144"/>
      <c r="S122" s="143"/>
      <c r="T122" s="144"/>
      <c r="U122" s="143"/>
      <c r="V122" s="144"/>
      <c r="W122" s="143"/>
      <c r="X122" s="144"/>
      <c r="Y122" s="143"/>
      <c r="Z122" s="144"/>
      <c r="AA122" s="143"/>
      <c r="AB122" s="144"/>
      <c r="AC122" s="143"/>
      <c r="AD122" s="144"/>
      <c r="AE122" s="143"/>
      <c r="AF122" s="144"/>
      <c r="AG122" s="143"/>
      <c r="AH122" s="144"/>
      <c r="AI122" s="143"/>
      <c r="AJ122" s="144"/>
      <c r="AK122" s="143"/>
      <c r="AL122" s="144"/>
      <c r="AM122" s="143"/>
      <c r="AN122" s="144"/>
      <c r="AO122" s="143"/>
      <c r="AP122" s="144"/>
      <c r="AQ122" s="143"/>
      <c r="AR122" s="144"/>
      <c r="AS122" s="143"/>
      <c r="AT122" s="144"/>
      <c r="AU122" s="143"/>
      <c r="AV122" s="144"/>
      <c r="AW122" s="143"/>
      <c r="AX122" s="144"/>
      <c r="AY122" s="143"/>
      <c r="AZ122" s="144"/>
      <c r="BA122" s="143"/>
      <c r="BB122" s="144"/>
      <c r="BC122" s="143"/>
      <c r="BD122" s="144"/>
      <c r="BE122" s="143"/>
      <c r="BF122" s="144"/>
      <c r="BG122" s="143"/>
      <c r="BH122" s="144"/>
      <c r="BI122" s="143"/>
      <c r="BJ122" s="144"/>
      <c r="BK122" s="143"/>
      <c r="BL122" s="144"/>
      <c r="BM122" s="30"/>
      <c r="BO122" s="17"/>
      <c r="BP122" s="21"/>
    </row>
    <row r="123" spans="1:68" ht="26.25" thickBot="1">
      <c r="A123" s="10"/>
      <c r="B123" s="10"/>
      <c r="C123" s="143"/>
      <c r="D123" s="144"/>
      <c r="E123" s="143"/>
      <c r="F123" s="144"/>
      <c r="G123" s="143"/>
      <c r="H123" s="144"/>
      <c r="I123" s="143"/>
      <c r="J123" s="144"/>
      <c r="K123" s="143"/>
      <c r="L123" s="144"/>
      <c r="M123" s="143"/>
      <c r="N123" s="144"/>
      <c r="O123" s="143"/>
      <c r="P123" s="144"/>
      <c r="Q123" s="143"/>
      <c r="R123" s="144"/>
      <c r="S123" s="143"/>
      <c r="T123" s="144"/>
      <c r="U123" s="143"/>
      <c r="V123" s="144"/>
      <c r="W123" s="143"/>
      <c r="X123" s="144"/>
      <c r="Y123" s="143"/>
      <c r="Z123" s="144"/>
      <c r="AA123" s="143"/>
      <c r="AB123" s="144"/>
      <c r="AC123" s="143"/>
      <c r="AD123" s="144"/>
      <c r="AE123" s="143"/>
      <c r="AF123" s="144"/>
      <c r="AG123" s="143"/>
      <c r="AH123" s="144"/>
      <c r="AI123" s="143"/>
      <c r="AJ123" s="144"/>
      <c r="AK123" s="143"/>
      <c r="AL123" s="144"/>
      <c r="AM123" s="143"/>
      <c r="AN123" s="144"/>
      <c r="AO123" s="143"/>
      <c r="AP123" s="144"/>
      <c r="AQ123" s="143"/>
      <c r="AR123" s="144"/>
      <c r="AS123" s="143"/>
      <c r="AT123" s="144"/>
      <c r="AU123" s="143"/>
      <c r="AV123" s="144"/>
      <c r="AW123" s="143"/>
      <c r="AX123" s="144"/>
      <c r="AY123" s="143"/>
      <c r="AZ123" s="144"/>
      <c r="BA123" s="143"/>
      <c r="BB123" s="144"/>
      <c r="BC123" s="143"/>
      <c r="BD123" s="144"/>
      <c r="BE123" s="143"/>
      <c r="BF123" s="144"/>
      <c r="BG123" s="143"/>
      <c r="BH123" s="144"/>
      <c r="BI123" s="143"/>
      <c r="BJ123" s="144"/>
      <c r="BK123" s="143"/>
      <c r="BL123" s="144"/>
      <c r="BM123" s="30"/>
      <c r="BO123" s="17"/>
      <c r="BP123" s="21"/>
    </row>
    <row r="124" spans="1:68" ht="26.25" thickBot="1">
      <c r="A124" s="10"/>
      <c r="B124" s="10"/>
      <c r="C124" s="143"/>
      <c r="D124" s="144"/>
      <c r="E124" s="143"/>
      <c r="F124" s="144"/>
      <c r="G124" s="143"/>
      <c r="H124" s="144"/>
      <c r="I124" s="143"/>
      <c r="J124" s="144"/>
      <c r="K124" s="143"/>
      <c r="L124" s="144"/>
      <c r="M124" s="143"/>
      <c r="N124" s="144"/>
      <c r="O124" s="143"/>
      <c r="P124" s="144"/>
      <c r="Q124" s="143"/>
      <c r="R124" s="144"/>
      <c r="S124" s="143"/>
      <c r="T124" s="144"/>
      <c r="U124" s="143"/>
      <c r="V124" s="144"/>
      <c r="W124" s="143"/>
      <c r="X124" s="144"/>
      <c r="Y124" s="143"/>
      <c r="Z124" s="144"/>
      <c r="AA124" s="143"/>
      <c r="AB124" s="144"/>
      <c r="AC124" s="143"/>
      <c r="AD124" s="144"/>
      <c r="AE124" s="143"/>
      <c r="AF124" s="144"/>
      <c r="AG124" s="143"/>
      <c r="AH124" s="144"/>
      <c r="AI124" s="143"/>
      <c r="AJ124" s="144"/>
      <c r="AK124" s="143"/>
      <c r="AL124" s="144"/>
      <c r="AM124" s="143"/>
      <c r="AN124" s="144"/>
      <c r="AO124" s="143"/>
      <c r="AP124" s="144"/>
      <c r="AQ124" s="143"/>
      <c r="AR124" s="144"/>
      <c r="AS124" s="143"/>
      <c r="AT124" s="144"/>
      <c r="AU124" s="143"/>
      <c r="AV124" s="144"/>
      <c r="AW124" s="143"/>
      <c r="AX124" s="144"/>
      <c r="AY124" s="143"/>
      <c r="AZ124" s="144"/>
      <c r="BA124" s="143"/>
      <c r="BB124" s="144"/>
      <c r="BC124" s="143"/>
      <c r="BD124" s="144"/>
      <c r="BE124" s="143"/>
      <c r="BF124" s="144"/>
      <c r="BG124" s="143"/>
      <c r="BH124" s="144"/>
      <c r="BI124" s="143"/>
      <c r="BJ124" s="144"/>
      <c r="BK124" s="143"/>
      <c r="BL124" s="144"/>
      <c r="BM124" s="30"/>
      <c r="BO124" s="17"/>
      <c r="BP124" s="20"/>
    </row>
    <row r="125" spans="1:68" ht="26.25" thickBot="1">
      <c r="A125" s="10"/>
      <c r="B125" s="10"/>
      <c r="C125" s="143"/>
      <c r="D125" s="144"/>
      <c r="E125" s="143"/>
      <c r="F125" s="144"/>
      <c r="G125" s="143"/>
      <c r="H125" s="144"/>
      <c r="I125" s="143"/>
      <c r="J125" s="144"/>
      <c r="K125" s="143"/>
      <c r="L125" s="144"/>
      <c r="M125" s="143"/>
      <c r="N125" s="144"/>
      <c r="O125" s="143"/>
      <c r="P125" s="144"/>
      <c r="Q125" s="143"/>
      <c r="R125" s="144"/>
      <c r="S125" s="143"/>
      <c r="T125" s="144"/>
      <c r="U125" s="143"/>
      <c r="V125" s="144"/>
      <c r="W125" s="143"/>
      <c r="X125" s="144"/>
      <c r="Y125" s="143"/>
      <c r="Z125" s="144"/>
      <c r="AA125" s="143"/>
      <c r="AB125" s="144"/>
      <c r="AC125" s="143"/>
      <c r="AD125" s="144"/>
      <c r="AE125" s="143"/>
      <c r="AF125" s="144"/>
      <c r="AG125" s="143"/>
      <c r="AH125" s="144"/>
      <c r="AI125" s="143"/>
      <c r="AJ125" s="144"/>
      <c r="AK125" s="143"/>
      <c r="AL125" s="144"/>
      <c r="AM125" s="143"/>
      <c r="AN125" s="144"/>
      <c r="AO125" s="143"/>
      <c r="AP125" s="144"/>
      <c r="AQ125" s="143"/>
      <c r="AR125" s="144"/>
      <c r="AS125" s="143"/>
      <c r="AT125" s="144"/>
      <c r="AU125" s="143"/>
      <c r="AV125" s="144"/>
      <c r="AW125" s="143"/>
      <c r="AX125" s="144"/>
      <c r="AY125" s="143"/>
      <c r="AZ125" s="144"/>
      <c r="BA125" s="143"/>
      <c r="BB125" s="144"/>
      <c r="BC125" s="143"/>
      <c r="BD125" s="144"/>
      <c r="BE125" s="143"/>
      <c r="BF125" s="144"/>
      <c r="BG125" s="143"/>
      <c r="BH125" s="144"/>
      <c r="BI125" s="143"/>
      <c r="BJ125" s="144"/>
      <c r="BK125" s="143"/>
      <c r="BL125" s="144"/>
      <c r="BM125" s="30"/>
      <c r="BO125" s="17"/>
      <c r="BP125" s="20"/>
    </row>
    <row r="126" spans="1:68" ht="26.25" thickBot="1">
      <c r="A126" s="10"/>
      <c r="B126" s="10"/>
      <c r="C126" s="143"/>
      <c r="D126" s="144"/>
      <c r="E126" s="143"/>
      <c r="F126" s="144"/>
      <c r="G126" s="143"/>
      <c r="H126" s="144"/>
      <c r="I126" s="143"/>
      <c r="J126" s="144"/>
      <c r="K126" s="143"/>
      <c r="L126" s="144"/>
      <c r="M126" s="143"/>
      <c r="N126" s="144"/>
      <c r="O126" s="143"/>
      <c r="P126" s="144"/>
      <c r="Q126" s="143"/>
      <c r="R126" s="144"/>
      <c r="S126" s="143"/>
      <c r="T126" s="144"/>
      <c r="U126" s="143"/>
      <c r="V126" s="144"/>
      <c r="W126" s="143"/>
      <c r="X126" s="144"/>
      <c r="Y126" s="143"/>
      <c r="Z126" s="144"/>
      <c r="AA126" s="143"/>
      <c r="AB126" s="144"/>
      <c r="AC126" s="143"/>
      <c r="AD126" s="144"/>
      <c r="AE126" s="143"/>
      <c r="AF126" s="144"/>
      <c r="AG126" s="143"/>
      <c r="AH126" s="144"/>
      <c r="AI126" s="143"/>
      <c r="AJ126" s="144"/>
      <c r="AK126" s="143"/>
      <c r="AL126" s="144"/>
      <c r="AM126" s="143"/>
      <c r="AN126" s="144"/>
      <c r="AO126" s="143"/>
      <c r="AP126" s="144"/>
      <c r="AQ126" s="143"/>
      <c r="AR126" s="144"/>
      <c r="AS126" s="143"/>
      <c r="AT126" s="144"/>
      <c r="AU126" s="143"/>
      <c r="AV126" s="144"/>
      <c r="AW126" s="143"/>
      <c r="AX126" s="144"/>
      <c r="AY126" s="143"/>
      <c r="AZ126" s="144"/>
      <c r="BA126" s="143"/>
      <c r="BB126" s="144"/>
      <c r="BC126" s="143"/>
      <c r="BD126" s="144"/>
      <c r="BE126" s="143"/>
      <c r="BF126" s="144"/>
      <c r="BG126" s="143"/>
      <c r="BH126" s="144"/>
      <c r="BI126" s="143"/>
      <c r="BJ126" s="144"/>
      <c r="BK126" s="143"/>
      <c r="BL126" s="144"/>
      <c r="BM126" s="30"/>
      <c r="BO126" s="17"/>
      <c r="BP126" s="21"/>
    </row>
    <row r="127" spans="1:68" ht="26.25" thickBot="1">
      <c r="A127" s="10"/>
      <c r="B127" s="10"/>
      <c r="C127" s="143"/>
      <c r="D127" s="144"/>
      <c r="E127" s="143"/>
      <c r="F127" s="144"/>
      <c r="G127" s="143"/>
      <c r="H127" s="144"/>
      <c r="I127" s="143"/>
      <c r="J127" s="144"/>
      <c r="K127" s="143"/>
      <c r="L127" s="144"/>
      <c r="M127" s="143"/>
      <c r="N127" s="144"/>
      <c r="O127" s="143"/>
      <c r="P127" s="144"/>
      <c r="Q127" s="143"/>
      <c r="R127" s="144"/>
      <c r="S127" s="143"/>
      <c r="T127" s="144"/>
      <c r="U127" s="143"/>
      <c r="V127" s="144"/>
      <c r="W127" s="143"/>
      <c r="X127" s="144"/>
      <c r="Y127" s="143"/>
      <c r="Z127" s="144"/>
      <c r="AA127" s="143"/>
      <c r="AB127" s="144"/>
      <c r="AC127" s="143"/>
      <c r="AD127" s="144"/>
      <c r="AE127" s="143"/>
      <c r="AF127" s="144"/>
      <c r="AG127" s="143"/>
      <c r="AH127" s="144"/>
      <c r="AI127" s="143"/>
      <c r="AJ127" s="144"/>
      <c r="AK127" s="143"/>
      <c r="AL127" s="144"/>
      <c r="AM127" s="143"/>
      <c r="AN127" s="144"/>
      <c r="AO127" s="143"/>
      <c r="AP127" s="144"/>
      <c r="AQ127" s="143"/>
      <c r="AR127" s="144"/>
      <c r="AS127" s="143"/>
      <c r="AT127" s="144"/>
      <c r="AU127" s="143"/>
      <c r="AV127" s="144"/>
      <c r="AW127" s="143"/>
      <c r="AX127" s="144"/>
      <c r="AY127" s="143"/>
      <c r="AZ127" s="144"/>
      <c r="BA127" s="143"/>
      <c r="BB127" s="144"/>
      <c r="BC127" s="143"/>
      <c r="BD127" s="144"/>
      <c r="BE127" s="143"/>
      <c r="BF127" s="144"/>
      <c r="BG127" s="143"/>
      <c r="BH127" s="144"/>
      <c r="BI127" s="143"/>
      <c r="BJ127" s="144"/>
      <c r="BK127" s="143"/>
      <c r="BL127" s="144"/>
      <c r="BM127" s="30"/>
      <c r="BO127" s="17"/>
      <c r="BP127" s="20"/>
    </row>
    <row r="128" spans="1:68" ht="26.25" thickBot="1">
      <c r="A128" s="10"/>
      <c r="B128" s="10"/>
      <c r="C128" s="143"/>
      <c r="D128" s="144"/>
      <c r="E128" s="143"/>
      <c r="F128" s="144"/>
      <c r="G128" s="143"/>
      <c r="H128" s="144"/>
      <c r="I128" s="143"/>
      <c r="J128" s="144"/>
      <c r="K128" s="143"/>
      <c r="L128" s="144"/>
      <c r="M128" s="143"/>
      <c r="N128" s="144"/>
      <c r="O128" s="143"/>
      <c r="P128" s="144"/>
      <c r="Q128" s="143"/>
      <c r="R128" s="144"/>
      <c r="S128" s="143"/>
      <c r="T128" s="144"/>
      <c r="U128" s="143"/>
      <c r="V128" s="144"/>
      <c r="W128" s="143"/>
      <c r="X128" s="144"/>
      <c r="Y128" s="143"/>
      <c r="Z128" s="144"/>
      <c r="AA128" s="143"/>
      <c r="AB128" s="144"/>
      <c r="AC128" s="143"/>
      <c r="AD128" s="144"/>
      <c r="AE128" s="143"/>
      <c r="AF128" s="144"/>
      <c r="AG128" s="143"/>
      <c r="AH128" s="144"/>
      <c r="AI128" s="143"/>
      <c r="AJ128" s="144"/>
      <c r="AK128" s="143"/>
      <c r="AL128" s="144"/>
      <c r="AM128" s="143"/>
      <c r="AN128" s="144"/>
      <c r="AO128" s="143"/>
      <c r="AP128" s="144"/>
      <c r="AQ128" s="143"/>
      <c r="AR128" s="144"/>
      <c r="AS128" s="143"/>
      <c r="AT128" s="144"/>
      <c r="AU128" s="143"/>
      <c r="AV128" s="144"/>
      <c r="AW128" s="143"/>
      <c r="AX128" s="144"/>
      <c r="AY128" s="143"/>
      <c r="AZ128" s="144"/>
      <c r="BA128" s="143"/>
      <c r="BB128" s="144"/>
      <c r="BC128" s="143"/>
      <c r="BD128" s="144"/>
      <c r="BE128" s="143"/>
      <c r="BF128" s="144"/>
      <c r="BG128" s="143"/>
      <c r="BH128" s="144"/>
      <c r="BI128" s="143"/>
      <c r="BJ128" s="144"/>
      <c r="BK128" s="143"/>
      <c r="BL128" s="144"/>
      <c r="BM128" s="30"/>
      <c r="BO128" s="17"/>
      <c r="BP128" s="20"/>
    </row>
    <row r="129" spans="1:68" ht="26.25" thickBot="1">
      <c r="A129" s="10"/>
      <c r="B129" s="10"/>
      <c r="C129" s="143"/>
      <c r="D129" s="144"/>
      <c r="E129" s="143"/>
      <c r="F129" s="144"/>
      <c r="G129" s="143"/>
      <c r="H129" s="144"/>
      <c r="I129" s="143"/>
      <c r="J129" s="144"/>
      <c r="K129" s="143"/>
      <c r="L129" s="144"/>
      <c r="M129" s="143"/>
      <c r="N129" s="144"/>
      <c r="O129" s="143"/>
      <c r="P129" s="144"/>
      <c r="Q129" s="143"/>
      <c r="R129" s="144"/>
      <c r="S129" s="143"/>
      <c r="T129" s="144"/>
      <c r="U129" s="143"/>
      <c r="V129" s="144"/>
      <c r="W129" s="143"/>
      <c r="X129" s="144"/>
      <c r="Y129" s="143"/>
      <c r="Z129" s="144"/>
      <c r="AA129" s="143"/>
      <c r="AB129" s="144"/>
      <c r="AC129" s="143"/>
      <c r="AD129" s="144"/>
      <c r="AE129" s="143"/>
      <c r="AF129" s="144"/>
      <c r="AG129" s="143"/>
      <c r="AH129" s="144"/>
      <c r="AI129" s="143"/>
      <c r="AJ129" s="144"/>
      <c r="AK129" s="143"/>
      <c r="AL129" s="144"/>
      <c r="AM129" s="143"/>
      <c r="AN129" s="144"/>
      <c r="AO129" s="143"/>
      <c r="AP129" s="144"/>
      <c r="AQ129" s="143"/>
      <c r="AR129" s="144"/>
      <c r="AS129" s="143"/>
      <c r="AT129" s="144"/>
      <c r="AU129" s="143"/>
      <c r="AV129" s="144"/>
      <c r="AW129" s="143"/>
      <c r="AX129" s="144"/>
      <c r="AY129" s="143"/>
      <c r="AZ129" s="144"/>
      <c r="BA129" s="143"/>
      <c r="BB129" s="144"/>
      <c r="BC129" s="143"/>
      <c r="BD129" s="144"/>
      <c r="BE129" s="143"/>
      <c r="BF129" s="144"/>
      <c r="BG129" s="143"/>
      <c r="BH129" s="144"/>
      <c r="BI129" s="143"/>
      <c r="BJ129" s="144"/>
      <c r="BK129" s="143"/>
      <c r="BL129" s="144"/>
      <c r="BM129" s="30"/>
      <c r="BO129" s="17"/>
      <c r="BP129" s="20"/>
    </row>
    <row r="130" spans="1:68" ht="26.25" thickBot="1">
      <c r="A130" s="10"/>
      <c r="B130" s="10"/>
      <c r="C130" s="143"/>
      <c r="D130" s="144"/>
      <c r="E130" s="143"/>
      <c r="F130" s="144"/>
      <c r="G130" s="143"/>
      <c r="H130" s="144"/>
      <c r="I130" s="143"/>
      <c r="J130" s="144"/>
      <c r="K130" s="143"/>
      <c r="L130" s="144"/>
      <c r="M130" s="143"/>
      <c r="N130" s="144"/>
      <c r="O130" s="143"/>
      <c r="P130" s="144"/>
      <c r="Q130" s="143"/>
      <c r="R130" s="144"/>
      <c r="S130" s="143"/>
      <c r="T130" s="144"/>
      <c r="U130" s="143"/>
      <c r="V130" s="144"/>
      <c r="W130" s="143"/>
      <c r="X130" s="144"/>
      <c r="Y130" s="143"/>
      <c r="Z130" s="144"/>
      <c r="AA130" s="143"/>
      <c r="AB130" s="144"/>
      <c r="AC130" s="143"/>
      <c r="AD130" s="144"/>
      <c r="AE130" s="143"/>
      <c r="AF130" s="144"/>
      <c r="AG130" s="143"/>
      <c r="AH130" s="144"/>
      <c r="AI130" s="143"/>
      <c r="AJ130" s="144"/>
      <c r="AK130" s="143"/>
      <c r="AL130" s="144"/>
      <c r="AM130" s="143"/>
      <c r="AN130" s="144"/>
      <c r="AO130" s="143"/>
      <c r="AP130" s="144"/>
      <c r="AQ130" s="143"/>
      <c r="AR130" s="144"/>
      <c r="AS130" s="143"/>
      <c r="AT130" s="144"/>
      <c r="AU130" s="143"/>
      <c r="AV130" s="144"/>
      <c r="AW130" s="143"/>
      <c r="AX130" s="144"/>
      <c r="AY130" s="143"/>
      <c r="AZ130" s="144"/>
      <c r="BA130" s="143"/>
      <c r="BB130" s="144"/>
      <c r="BC130" s="143"/>
      <c r="BD130" s="144"/>
      <c r="BE130" s="143"/>
      <c r="BF130" s="144"/>
      <c r="BG130" s="143"/>
      <c r="BH130" s="144"/>
      <c r="BI130" s="143"/>
      <c r="BJ130" s="144"/>
      <c r="BK130" s="143"/>
      <c r="BL130" s="144"/>
      <c r="BM130" s="30"/>
      <c r="BO130" s="17"/>
      <c r="BP130" s="21"/>
    </row>
    <row r="131" spans="1:68" ht="26.25" thickBot="1">
      <c r="A131" s="10"/>
      <c r="B131" s="10"/>
      <c r="C131" s="143"/>
      <c r="D131" s="144"/>
      <c r="E131" s="143"/>
      <c r="F131" s="144"/>
      <c r="G131" s="143"/>
      <c r="H131" s="144"/>
      <c r="I131" s="143"/>
      <c r="J131" s="144"/>
      <c r="K131" s="143"/>
      <c r="L131" s="144"/>
      <c r="M131" s="143"/>
      <c r="N131" s="144"/>
      <c r="O131" s="143"/>
      <c r="P131" s="144"/>
      <c r="Q131" s="143"/>
      <c r="R131" s="144"/>
      <c r="S131" s="143"/>
      <c r="T131" s="144"/>
      <c r="U131" s="143"/>
      <c r="V131" s="144"/>
      <c r="W131" s="143"/>
      <c r="X131" s="144"/>
      <c r="Y131" s="143"/>
      <c r="Z131" s="144"/>
      <c r="AA131" s="143"/>
      <c r="AB131" s="144"/>
      <c r="AC131" s="143"/>
      <c r="AD131" s="144"/>
      <c r="AE131" s="143"/>
      <c r="AF131" s="144"/>
      <c r="AG131" s="143"/>
      <c r="AH131" s="144"/>
      <c r="AI131" s="143"/>
      <c r="AJ131" s="144"/>
      <c r="AK131" s="143"/>
      <c r="AL131" s="144"/>
      <c r="AM131" s="143"/>
      <c r="AN131" s="144"/>
      <c r="AO131" s="143"/>
      <c r="AP131" s="144"/>
      <c r="AQ131" s="143"/>
      <c r="AR131" s="144"/>
      <c r="AS131" s="143"/>
      <c r="AT131" s="144"/>
      <c r="AU131" s="143"/>
      <c r="AV131" s="144"/>
      <c r="AW131" s="143"/>
      <c r="AX131" s="144"/>
      <c r="AY131" s="143"/>
      <c r="AZ131" s="144"/>
      <c r="BA131" s="143"/>
      <c r="BB131" s="144"/>
      <c r="BC131" s="143"/>
      <c r="BD131" s="144"/>
      <c r="BE131" s="143"/>
      <c r="BF131" s="144"/>
      <c r="BG131" s="143"/>
      <c r="BH131" s="144"/>
      <c r="BI131" s="143"/>
      <c r="BJ131" s="144"/>
      <c r="BK131" s="143"/>
      <c r="BL131" s="144"/>
      <c r="BM131" s="30"/>
      <c r="BO131" s="17"/>
      <c r="BP131" s="20"/>
    </row>
    <row r="132" spans="1:68" ht="26.25" thickBot="1">
      <c r="A132" s="10"/>
      <c r="B132" s="10"/>
      <c r="C132" s="143"/>
      <c r="D132" s="144"/>
      <c r="E132" s="143"/>
      <c r="F132" s="144"/>
      <c r="G132" s="143"/>
      <c r="H132" s="144"/>
      <c r="I132" s="143"/>
      <c r="J132" s="144"/>
      <c r="K132" s="143"/>
      <c r="L132" s="144"/>
      <c r="M132" s="143"/>
      <c r="N132" s="144"/>
      <c r="O132" s="143"/>
      <c r="P132" s="144"/>
      <c r="Q132" s="143"/>
      <c r="R132" s="144"/>
      <c r="S132" s="143"/>
      <c r="T132" s="144"/>
      <c r="U132" s="143"/>
      <c r="V132" s="144"/>
      <c r="W132" s="143"/>
      <c r="X132" s="144"/>
      <c r="Y132" s="143"/>
      <c r="Z132" s="144"/>
      <c r="AA132" s="143"/>
      <c r="AB132" s="144"/>
      <c r="AC132" s="143"/>
      <c r="AD132" s="144"/>
      <c r="AE132" s="143"/>
      <c r="AF132" s="144"/>
      <c r="AG132" s="143"/>
      <c r="AH132" s="144"/>
      <c r="AI132" s="143"/>
      <c r="AJ132" s="144"/>
      <c r="AK132" s="143"/>
      <c r="AL132" s="144"/>
      <c r="AM132" s="143"/>
      <c r="AN132" s="144"/>
      <c r="AO132" s="143"/>
      <c r="AP132" s="144"/>
      <c r="AQ132" s="143"/>
      <c r="AR132" s="144"/>
      <c r="AS132" s="143"/>
      <c r="AT132" s="144"/>
      <c r="AU132" s="143"/>
      <c r="AV132" s="144"/>
      <c r="AW132" s="143"/>
      <c r="AX132" s="144"/>
      <c r="AY132" s="143"/>
      <c r="AZ132" s="144"/>
      <c r="BA132" s="143"/>
      <c r="BB132" s="144"/>
      <c r="BC132" s="143"/>
      <c r="BD132" s="144"/>
      <c r="BE132" s="143"/>
      <c r="BF132" s="144"/>
      <c r="BG132" s="143"/>
      <c r="BH132" s="144"/>
      <c r="BI132" s="143"/>
      <c r="BJ132" s="144"/>
      <c r="BK132" s="143"/>
      <c r="BL132" s="144"/>
      <c r="BM132" s="30"/>
      <c r="BO132" s="17"/>
      <c r="BP132" s="20"/>
    </row>
    <row r="133" spans="1:68" ht="26.25" thickBot="1">
      <c r="A133" s="10"/>
      <c r="B133" s="10"/>
      <c r="C133" s="143"/>
      <c r="D133" s="144"/>
      <c r="E133" s="143"/>
      <c r="F133" s="144"/>
      <c r="G133" s="143"/>
      <c r="H133" s="144"/>
      <c r="I133" s="143"/>
      <c r="J133" s="144"/>
      <c r="K133" s="143"/>
      <c r="L133" s="144"/>
      <c r="M133" s="143"/>
      <c r="N133" s="144"/>
      <c r="O133" s="143"/>
      <c r="P133" s="144"/>
      <c r="Q133" s="143"/>
      <c r="R133" s="144"/>
      <c r="S133" s="143"/>
      <c r="T133" s="144"/>
      <c r="U133" s="143"/>
      <c r="V133" s="144"/>
      <c r="W133" s="143"/>
      <c r="X133" s="144"/>
      <c r="Y133" s="143"/>
      <c r="Z133" s="144"/>
      <c r="AA133" s="143"/>
      <c r="AB133" s="144"/>
      <c r="AC133" s="143"/>
      <c r="AD133" s="144"/>
      <c r="AE133" s="143"/>
      <c r="AF133" s="144"/>
      <c r="AG133" s="143"/>
      <c r="AH133" s="144"/>
      <c r="AI133" s="143"/>
      <c r="AJ133" s="144"/>
      <c r="AK133" s="143"/>
      <c r="AL133" s="144"/>
      <c r="AM133" s="143"/>
      <c r="AN133" s="144"/>
      <c r="AO133" s="143"/>
      <c r="AP133" s="144"/>
      <c r="AQ133" s="143"/>
      <c r="AR133" s="144"/>
      <c r="AS133" s="143"/>
      <c r="AT133" s="144"/>
      <c r="AU133" s="143"/>
      <c r="AV133" s="144"/>
      <c r="AW133" s="143"/>
      <c r="AX133" s="144"/>
      <c r="AY133" s="143"/>
      <c r="AZ133" s="144"/>
      <c r="BA133" s="143"/>
      <c r="BB133" s="144"/>
      <c r="BC133" s="143"/>
      <c r="BD133" s="144"/>
      <c r="BE133" s="143"/>
      <c r="BF133" s="144"/>
      <c r="BG133" s="143"/>
      <c r="BH133" s="144"/>
      <c r="BI133" s="143"/>
      <c r="BJ133" s="144"/>
      <c r="BK133" s="143"/>
      <c r="BL133" s="144"/>
      <c r="BM133" s="30"/>
      <c r="BO133" s="17"/>
      <c r="BP133" s="20"/>
    </row>
    <row r="134" spans="1:68" ht="26.25" thickBot="1">
      <c r="A134" s="10"/>
      <c r="B134" s="10"/>
      <c r="C134" s="143"/>
      <c r="D134" s="144"/>
      <c r="E134" s="143"/>
      <c r="F134" s="144"/>
      <c r="G134" s="143"/>
      <c r="H134" s="144"/>
      <c r="I134" s="143"/>
      <c r="J134" s="144"/>
      <c r="K134" s="143"/>
      <c r="L134" s="144"/>
      <c r="M134" s="143"/>
      <c r="N134" s="144"/>
      <c r="O134" s="143"/>
      <c r="P134" s="144"/>
      <c r="Q134" s="143"/>
      <c r="R134" s="144"/>
      <c r="S134" s="143"/>
      <c r="T134" s="144"/>
      <c r="U134" s="143"/>
      <c r="V134" s="144"/>
      <c r="W134" s="143"/>
      <c r="X134" s="144"/>
      <c r="Y134" s="143"/>
      <c r="Z134" s="144"/>
      <c r="AA134" s="143"/>
      <c r="AB134" s="144"/>
      <c r="AC134" s="143"/>
      <c r="AD134" s="144"/>
      <c r="AE134" s="143"/>
      <c r="AF134" s="144"/>
      <c r="AG134" s="143"/>
      <c r="AH134" s="144"/>
      <c r="AI134" s="143"/>
      <c r="AJ134" s="144"/>
      <c r="AK134" s="143"/>
      <c r="AL134" s="144"/>
      <c r="AM134" s="143"/>
      <c r="AN134" s="144"/>
      <c r="AO134" s="143"/>
      <c r="AP134" s="144"/>
      <c r="AQ134" s="143"/>
      <c r="AR134" s="144"/>
      <c r="AS134" s="143"/>
      <c r="AT134" s="144"/>
      <c r="AU134" s="143"/>
      <c r="AV134" s="144"/>
      <c r="AW134" s="143"/>
      <c r="AX134" s="144"/>
      <c r="AY134" s="143"/>
      <c r="AZ134" s="144"/>
      <c r="BA134" s="143"/>
      <c r="BB134" s="144"/>
      <c r="BC134" s="143"/>
      <c r="BD134" s="144"/>
      <c r="BE134" s="143"/>
      <c r="BF134" s="144"/>
      <c r="BG134" s="143"/>
      <c r="BH134" s="144"/>
      <c r="BI134" s="143"/>
      <c r="BJ134" s="144"/>
      <c r="BK134" s="143"/>
      <c r="BL134" s="144"/>
      <c r="BM134" s="30"/>
      <c r="BO134" s="17"/>
      <c r="BP134" s="20"/>
    </row>
    <row r="135" spans="1:68" ht="26.25" thickBot="1">
      <c r="A135" s="10"/>
      <c r="B135" s="10"/>
      <c r="C135" s="143"/>
      <c r="D135" s="144"/>
      <c r="E135" s="143"/>
      <c r="F135" s="144"/>
      <c r="G135" s="143"/>
      <c r="H135" s="144"/>
      <c r="I135" s="143"/>
      <c r="J135" s="144"/>
      <c r="K135" s="143"/>
      <c r="L135" s="144"/>
      <c r="M135" s="143"/>
      <c r="N135" s="144"/>
      <c r="O135" s="143"/>
      <c r="P135" s="144"/>
      <c r="Q135" s="143"/>
      <c r="R135" s="144"/>
      <c r="S135" s="143"/>
      <c r="T135" s="144"/>
      <c r="U135" s="143"/>
      <c r="V135" s="144"/>
      <c r="W135" s="143"/>
      <c r="X135" s="144"/>
      <c r="Y135" s="143"/>
      <c r="Z135" s="144"/>
      <c r="AA135" s="143"/>
      <c r="AB135" s="144"/>
      <c r="AC135" s="143"/>
      <c r="AD135" s="144"/>
      <c r="AE135" s="143"/>
      <c r="AF135" s="144"/>
      <c r="AG135" s="143"/>
      <c r="AH135" s="144"/>
      <c r="AI135" s="143"/>
      <c r="AJ135" s="144"/>
      <c r="AK135" s="143"/>
      <c r="AL135" s="144"/>
      <c r="AM135" s="143"/>
      <c r="AN135" s="144"/>
      <c r="AO135" s="143"/>
      <c r="AP135" s="144"/>
      <c r="AQ135" s="143"/>
      <c r="AR135" s="144"/>
      <c r="AS135" s="143"/>
      <c r="AT135" s="144"/>
      <c r="AU135" s="143"/>
      <c r="AV135" s="144"/>
      <c r="AW135" s="143"/>
      <c r="AX135" s="144"/>
      <c r="AY135" s="143"/>
      <c r="AZ135" s="144"/>
      <c r="BA135" s="143"/>
      <c r="BB135" s="144"/>
      <c r="BC135" s="143"/>
      <c r="BD135" s="144"/>
      <c r="BE135" s="143"/>
      <c r="BF135" s="144"/>
      <c r="BG135" s="143"/>
      <c r="BH135" s="144"/>
      <c r="BI135" s="143"/>
      <c r="BJ135" s="144"/>
      <c r="BK135" s="143"/>
      <c r="BL135" s="144"/>
      <c r="BM135" s="30"/>
      <c r="BO135" s="17"/>
      <c r="BP135" s="20"/>
    </row>
    <row r="136" spans="1:68" ht="26.25" thickBot="1">
      <c r="A136" s="10"/>
      <c r="B136" s="10"/>
      <c r="C136" s="143"/>
      <c r="D136" s="144"/>
      <c r="E136" s="143"/>
      <c r="F136" s="144"/>
      <c r="G136" s="143"/>
      <c r="H136" s="144"/>
      <c r="I136" s="143"/>
      <c r="J136" s="144"/>
      <c r="K136" s="143"/>
      <c r="L136" s="144"/>
      <c r="M136" s="143"/>
      <c r="N136" s="144"/>
      <c r="O136" s="143"/>
      <c r="P136" s="144"/>
      <c r="Q136" s="143"/>
      <c r="R136" s="144"/>
      <c r="S136" s="143"/>
      <c r="T136" s="144"/>
      <c r="U136" s="143"/>
      <c r="V136" s="144"/>
      <c r="W136" s="143"/>
      <c r="X136" s="144"/>
      <c r="Y136" s="143"/>
      <c r="Z136" s="144"/>
      <c r="AA136" s="143"/>
      <c r="AB136" s="144"/>
      <c r="AC136" s="143"/>
      <c r="AD136" s="144"/>
      <c r="AE136" s="143"/>
      <c r="AF136" s="144"/>
      <c r="AG136" s="143"/>
      <c r="AH136" s="144"/>
      <c r="AI136" s="143"/>
      <c r="AJ136" s="144"/>
      <c r="AK136" s="143"/>
      <c r="AL136" s="144"/>
      <c r="AM136" s="143"/>
      <c r="AN136" s="144"/>
      <c r="AO136" s="143"/>
      <c r="AP136" s="144"/>
      <c r="AQ136" s="143"/>
      <c r="AR136" s="144"/>
      <c r="AS136" s="143"/>
      <c r="AT136" s="144"/>
      <c r="AU136" s="143"/>
      <c r="AV136" s="144"/>
      <c r="AW136" s="143"/>
      <c r="AX136" s="144"/>
      <c r="AY136" s="143"/>
      <c r="AZ136" s="144"/>
      <c r="BA136" s="143"/>
      <c r="BB136" s="144"/>
      <c r="BC136" s="143"/>
      <c r="BD136" s="144"/>
      <c r="BE136" s="143"/>
      <c r="BF136" s="144"/>
      <c r="BG136" s="143"/>
      <c r="BH136" s="144"/>
      <c r="BI136" s="143"/>
      <c r="BJ136" s="144"/>
      <c r="BK136" s="143"/>
      <c r="BL136" s="144"/>
      <c r="BM136" s="30"/>
      <c r="BO136" s="17"/>
      <c r="BP136" s="20"/>
    </row>
    <row r="137" spans="1:68" ht="26.25" thickBot="1">
      <c r="A137" s="10"/>
      <c r="B137" s="10"/>
      <c r="C137" s="143"/>
      <c r="D137" s="144"/>
      <c r="E137" s="143"/>
      <c r="F137" s="144"/>
      <c r="G137" s="143"/>
      <c r="H137" s="144"/>
      <c r="I137" s="143"/>
      <c r="J137" s="144"/>
      <c r="K137" s="143"/>
      <c r="L137" s="144"/>
      <c r="M137" s="143"/>
      <c r="N137" s="144"/>
      <c r="O137" s="143"/>
      <c r="P137" s="144"/>
      <c r="Q137" s="143"/>
      <c r="R137" s="144"/>
      <c r="S137" s="143"/>
      <c r="T137" s="144"/>
      <c r="U137" s="143"/>
      <c r="V137" s="144"/>
      <c r="W137" s="143"/>
      <c r="X137" s="144"/>
      <c r="Y137" s="143"/>
      <c r="Z137" s="144"/>
      <c r="AA137" s="143"/>
      <c r="AB137" s="144"/>
      <c r="AC137" s="143"/>
      <c r="AD137" s="144"/>
      <c r="AE137" s="143"/>
      <c r="AF137" s="144"/>
      <c r="AG137" s="143"/>
      <c r="AH137" s="144"/>
      <c r="AI137" s="143"/>
      <c r="AJ137" s="144"/>
      <c r="AK137" s="143"/>
      <c r="AL137" s="144"/>
      <c r="AM137" s="143"/>
      <c r="AN137" s="144"/>
      <c r="AO137" s="143"/>
      <c r="AP137" s="144"/>
      <c r="AQ137" s="143"/>
      <c r="AR137" s="144"/>
      <c r="AS137" s="143"/>
      <c r="AT137" s="144"/>
      <c r="AU137" s="143"/>
      <c r="AV137" s="144"/>
      <c r="AW137" s="143"/>
      <c r="AX137" s="144"/>
      <c r="AY137" s="143"/>
      <c r="AZ137" s="144"/>
      <c r="BA137" s="143"/>
      <c r="BB137" s="144"/>
      <c r="BC137" s="143"/>
      <c r="BD137" s="144"/>
      <c r="BE137" s="143"/>
      <c r="BF137" s="144"/>
      <c r="BG137" s="143"/>
      <c r="BH137" s="144"/>
      <c r="BI137" s="143"/>
      <c r="BJ137" s="144"/>
      <c r="BK137" s="143"/>
      <c r="BL137" s="144"/>
      <c r="BM137" s="30"/>
      <c r="BO137" s="17"/>
      <c r="BP137" s="20"/>
    </row>
    <row r="138" spans="1:68" ht="26.25" thickBot="1">
      <c r="A138" s="10"/>
      <c r="B138" s="10"/>
      <c r="C138" s="143"/>
      <c r="D138" s="144"/>
      <c r="E138" s="143"/>
      <c r="F138" s="144"/>
      <c r="G138" s="143"/>
      <c r="H138" s="144"/>
      <c r="I138" s="143"/>
      <c r="J138" s="144"/>
      <c r="K138" s="143"/>
      <c r="L138" s="144"/>
      <c r="M138" s="143"/>
      <c r="N138" s="144"/>
      <c r="O138" s="143"/>
      <c r="P138" s="144"/>
      <c r="Q138" s="143"/>
      <c r="R138" s="144"/>
      <c r="S138" s="143"/>
      <c r="T138" s="144"/>
      <c r="U138" s="143"/>
      <c r="V138" s="144"/>
      <c r="W138" s="143"/>
      <c r="X138" s="144"/>
      <c r="Y138" s="143"/>
      <c r="Z138" s="144"/>
      <c r="AA138" s="143"/>
      <c r="AB138" s="144"/>
      <c r="AC138" s="143"/>
      <c r="AD138" s="144"/>
      <c r="AE138" s="143"/>
      <c r="AF138" s="144"/>
      <c r="AG138" s="143"/>
      <c r="AH138" s="144"/>
      <c r="AI138" s="143"/>
      <c r="AJ138" s="144"/>
      <c r="AK138" s="143"/>
      <c r="AL138" s="144"/>
      <c r="AM138" s="143"/>
      <c r="AN138" s="144"/>
      <c r="AO138" s="143"/>
      <c r="AP138" s="144"/>
      <c r="AQ138" s="143"/>
      <c r="AR138" s="144"/>
      <c r="AS138" s="143"/>
      <c r="AT138" s="144"/>
      <c r="AU138" s="143"/>
      <c r="AV138" s="144"/>
      <c r="AW138" s="143"/>
      <c r="AX138" s="144"/>
      <c r="AY138" s="143"/>
      <c r="AZ138" s="144"/>
      <c r="BA138" s="143"/>
      <c r="BB138" s="144"/>
      <c r="BC138" s="143"/>
      <c r="BD138" s="144"/>
      <c r="BE138" s="143"/>
      <c r="BF138" s="144"/>
      <c r="BG138" s="143"/>
      <c r="BH138" s="144"/>
      <c r="BI138" s="143"/>
      <c r="BJ138" s="144"/>
      <c r="BK138" s="143"/>
      <c r="BL138" s="144"/>
      <c r="BM138" s="30"/>
      <c r="BO138" s="17"/>
      <c r="BP138" s="20"/>
    </row>
    <row r="139" spans="1:68" ht="26.25" thickBot="1">
      <c r="A139" s="10"/>
      <c r="B139" s="10"/>
      <c r="C139" s="143"/>
      <c r="D139" s="144"/>
      <c r="E139" s="143"/>
      <c r="F139" s="144"/>
      <c r="G139" s="143"/>
      <c r="H139" s="144"/>
      <c r="I139" s="143"/>
      <c r="J139" s="144"/>
      <c r="K139" s="143"/>
      <c r="L139" s="144"/>
      <c r="M139" s="143"/>
      <c r="N139" s="144"/>
      <c r="O139" s="143"/>
      <c r="P139" s="144"/>
      <c r="Q139" s="143"/>
      <c r="R139" s="144"/>
      <c r="S139" s="143"/>
      <c r="T139" s="144"/>
      <c r="U139" s="143"/>
      <c r="V139" s="144"/>
      <c r="W139" s="143"/>
      <c r="X139" s="144"/>
      <c r="Y139" s="143"/>
      <c r="Z139" s="144"/>
      <c r="AA139" s="143"/>
      <c r="AB139" s="144"/>
      <c r="AC139" s="143"/>
      <c r="AD139" s="144"/>
      <c r="AE139" s="143"/>
      <c r="AF139" s="144"/>
      <c r="AG139" s="143"/>
      <c r="AH139" s="144"/>
      <c r="AI139" s="143"/>
      <c r="AJ139" s="144"/>
      <c r="AK139" s="143"/>
      <c r="AL139" s="144"/>
      <c r="AM139" s="143"/>
      <c r="AN139" s="144"/>
      <c r="AO139" s="143"/>
      <c r="AP139" s="144"/>
      <c r="AQ139" s="143"/>
      <c r="AR139" s="144"/>
      <c r="AS139" s="143"/>
      <c r="AT139" s="144"/>
      <c r="AU139" s="143"/>
      <c r="AV139" s="144"/>
      <c r="AW139" s="143"/>
      <c r="AX139" s="144"/>
      <c r="AY139" s="143"/>
      <c r="AZ139" s="144"/>
      <c r="BA139" s="143"/>
      <c r="BB139" s="144"/>
      <c r="BC139" s="143"/>
      <c r="BD139" s="144"/>
      <c r="BE139" s="143"/>
      <c r="BF139" s="144"/>
      <c r="BG139" s="143"/>
      <c r="BH139" s="144"/>
      <c r="BI139" s="143"/>
      <c r="BJ139" s="144"/>
      <c r="BK139" s="143"/>
      <c r="BL139" s="144"/>
      <c r="BM139" s="30"/>
      <c r="BO139" s="17"/>
      <c r="BP139" s="20"/>
    </row>
    <row r="140" spans="1:68" ht="26.25" thickBot="1">
      <c r="A140" s="10"/>
      <c r="B140" s="10"/>
      <c r="C140" s="143"/>
      <c r="D140" s="144"/>
      <c r="E140" s="143"/>
      <c r="F140" s="144"/>
      <c r="G140" s="143"/>
      <c r="H140" s="144"/>
      <c r="I140" s="143"/>
      <c r="J140" s="144"/>
      <c r="K140" s="143"/>
      <c r="L140" s="144"/>
      <c r="M140" s="143"/>
      <c r="N140" s="144"/>
      <c r="O140" s="143"/>
      <c r="P140" s="144"/>
      <c r="Q140" s="143"/>
      <c r="R140" s="144"/>
      <c r="S140" s="143"/>
      <c r="T140" s="144"/>
      <c r="U140" s="143"/>
      <c r="V140" s="144"/>
      <c r="W140" s="143"/>
      <c r="X140" s="144"/>
      <c r="Y140" s="143"/>
      <c r="Z140" s="144"/>
      <c r="AA140" s="143"/>
      <c r="AB140" s="144"/>
      <c r="AC140" s="143"/>
      <c r="AD140" s="144"/>
      <c r="AE140" s="143"/>
      <c r="AF140" s="144"/>
      <c r="AG140" s="143"/>
      <c r="AH140" s="144"/>
      <c r="AI140" s="143"/>
      <c r="AJ140" s="144"/>
      <c r="AK140" s="143"/>
      <c r="AL140" s="144"/>
      <c r="AM140" s="143"/>
      <c r="AN140" s="144"/>
      <c r="AO140" s="143"/>
      <c r="AP140" s="144"/>
      <c r="AQ140" s="143"/>
      <c r="AR140" s="144"/>
      <c r="AS140" s="143"/>
      <c r="AT140" s="144"/>
      <c r="AU140" s="143"/>
      <c r="AV140" s="144"/>
      <c r="AW140" s="143"/>
      <c r="AX140" s="144"/>
      <c r="AY140" s="143"/>
      <c r="AZ140" s="144"/>
      <c r="BA140" s="143"/>
      <c r="BB140" s="144"/>
      <c r="BC140" s="143"/>
      <c r="BD140" s="144"/>
      <c r="BE140" s="143"/>
      <c r="BF140" s="144"/>
      <c r="BG140" s="143"/>
      <c r="BH140" s="144"/>
      <c r="BI140" s="143"/>
      <c r="BJ140" s="144"/>
      <c r="BK140" s="143"/>
      <c r="BL140" s="144"/>
      <c r="BM140" s="30"/>
      <c r="BO140" s="17"/>
      <c r="BP140" s="20"/>
    </row>
    <row r="141" spans="1:68" ht="26.25" thickBot="1">
      <c r="A141" s="10"/>
      <c r="B141" s="10"/>
      <c r="C141" s="143"/>
      <c r="D141" s="144"/>
      <c r="E141" s="143"/>
      <c r="F141" s="144"/>
      <c r="G141" s="143"/>
      <c r="H141" s="144"/>
      <c r="I141" s="143"/>
      <c r="J141" s="144"/>
      <c r="K141" s="143"/>
      <c r="L141" s="144"/>
      <c r="M141" s="143"/>
      <c r="N141" s="144"/>
      <c r="O141" s="143"/>
      <c r="P141" s="144"/>
      <c r="Q141" s="143"/>
      <c r="R141" s="144"/>
      <c r="S141" s="143"/>
      <c r="T141" s="144"/>
      <c r="U141" s="143"/>
      <c r="V141" s="144"/>
      <c r="W141" s="143"/>
      <c r="X141" s="144"/>
      <c r="Y141" s="143"/>
      <c r="Z141" s="144"/>
      <c r="AA141" s="143"/>
      <c r="AB141" s="144"/>
      <c r="AC141" s="143"/>
      <c r="AD141" s="144"/>
      <c r="AE141" s="143"/>
      <c r="AF141" s="144"/>
      <c r="AG141" s="143"/>
      <c r="AH141" s="144"/>
      <c r="AI141" s="143"/>
      <c r="AJ141" s="144"/>
      <c r="AK141" s="143"/>
      <c r="AL141" s="144"/>
      <c r="AM141" s="143"/>
      <c r="AN141" s="144"/>
      <c r="AO141" s="143"/>
      <c r="AP141" s="144"/>
      <c r="AQ141" s="143"/>
      <c r="AR141" s="144"/>
      <c r="AS141" s="143"/>
      <c r="AT141" s="144"/>
      <c r="AU141" s="143"/>
      <c r="AV141" s="144"/>
      <c r="AW141" s="143"/>
      <c r="AX141" s="144"/>
      <c r="AY141" s="143"/>
      <c r="AZ141" s="144"/>
      <c r="BA141" s="143"/>
      <c r="BB141" s="144"/>
      <c r="BC141" s="143"/>
      <c r="BD141" s="144"/>
      <c r="BE141" s="143"/>
      <c r="BF141" s="144"/>
      <c r="BG141" s="143"/>
      <c r="BH141" s="144"/>
      <c r="BI141" s="143"/>
      <c r="BJ141" s="144"/>
      <c r="BK141" s="143"/>
      <c r="BL141" s="144"/>
      <c r="BM141" s="30"/>
      <c r="BO141" s="17"/>
      <c r="BP141" s="20"/>
    </row>
    <row r="142" spans="1:68" ht="26.25" thickBot="1">
      <c r="A142" s="10"/>
      <c r="B142" s="10"/>
      <c r="C142" s="143"/>
      <c r="D142" s="144"/>
      <c r="E142" s="143"/>
      <c r="F142" s="144"/>
      <c r="G142" s="143"/>
      <c r="H142" s="144"/>
      <c r="I142" s="143"/>
      <c r="J142" s="144"/>
      <c r="K142" s="143"/>
      <c r="L142" s="144"/>
      <c r="M142" s="143"/>
      <c r="N142" s="144"/>
      <c r="O142" s="143"/>
      <c r="P142" s="144"/>
      <c r="Q142" s="143"/>
      <c r="R142" s="144"/>
      <c r="S142" s="143"/>
      <c r="T142" s="144"/>
      <c r="U142" s="143"/>
      <c r="V142" s="144"/>
      <c r="W142" s="143"/>
      <c r="X142" s="144"/>
      <c r="Y142" s="143"/>
      <c r="Z142" s="144"/>
      <c r="AA142" s="143"/>
      <c r="AB142" s="144"/>
      <c r="AC142" s="143"/>
      <c r="AD142" s="144"/>
      <c r="AE142" s="143"/>
      <c r="AF142" s="144"/>
      <c r="AG142" s="143"/>
      <c r="AH142" s="144"/>
      <c r="AI142" s="143"/>
      <c r="AJ142" s="144"/>
      <c r="AK142" s="143"/>
      <c r="AL142" s="144"/>
      <c r="AM142" s="143"/>
      <c r="AN142" s="144"/>
      <c r="AO142" s="143"/>
      <c r="AP142" s="144"/>
      <c r="AQ142" s="143"/>
      <c r="AR142" s="144"/>
      <c r="AS142" s="143"/>
      <c r="AT142" s="144"/>
      <c r="AU142" s="143"/>
      <c r="AV142" s="144"/>
      <c r="AW142" s="143"/>
      <c r="AX142" s="144"/>
      <c r="AY142" s="143"/>
      <c r="AZ142" s="144"/>
      <c r="BA142" s="143"/>
      <c r="BB142" s="144"/>
      <c r="BC142" s="143"/>
      <c r="BD142" s="144"/>
      <c r="BE142" s="143"/>
      <c r="BF142" s="144"/>
      <c r="BG142" s="143"/>
      <c r="BH142" s="144"/>
      <c r="BI142" s="143"/>
      <c r="BJ142" s="144"/>
      <c r="BK142" s="143"/>
      <c r="BL142" s="144"/>
      <c r="BM142" s="30"/>
      <c r="BO142" s="17"/>
      <c r="BP142" s="20"/>
    </row>
    <row r="143" spans="1:68" ht="26.25" thickBot="1">
      <c r="A143" s="10"/>
      <c r="B143" s="10"/>
      <c r="C143" s="143"/>
      <c r="D143" s="144"/>
      <c r="E143" s="143"/>
      <c r="F143" s="144"/>
      <c r="G143" s="143"/>
      <c r="H143" s="144"/>
      <c r="I143" s="143"/>
      <c r="J143" s="144"/>
      <c r="K143" s="143"/>
      <c r="L143" s="144"/>
      <c r="M143" s="143"/>
      <c r="N143" s="144"/>
      <c r="O143" s="143"/>
      <c r="P143" s="144"/>
      <c r="Q143" s="143"/>
      <c r="R143" s="144"/>
      <c r="S143" s="143"/>
      <c r="T143" s="144"/>
      <c r="U143" s="143"/>
      <c r="V143" s="144"/>
      <c r="W143" s="143"/>
      <c r="X143" s="144"/>
      <c r="Y143" s="143"/>
      <c r="Z143" s="144"/>
      <c r="AA143" s="143"/>
      <c r="AB143" s="144"/>
      <c r="AC143" s="143"/>
      <c r="AD143" s="144"/>
      <c r="AE143" s="143"/>
      <c r="AF143" s="144"/>
      <c r="AG143" s="143"/>
      <c r="AH143" s="144"/>
      <c r="AI143" s="143"/>
      <c r="AJ143" s="144"/>
      <c r="AK143" s="143"/>
      <c r="AL143" s="144"/>
      <c r="AM143" s="143"/>
      <c r="AN143" s="144"/>
      <c r="AO143" s="143"/>
      <c r="AP143" s="144"/>
      <c r="AQ143" s="143"/>
      <c r="AR143" s="144"/>
      <c r="AS143" s="143"/>
      <c r="AT143" s="144"/>
      <c r="AU143" s="143"/>
      <c r="AV143" s="144"/>
      <c r="AW143" s="143"/>
      <c r="AX143" s="144"/>
      <c r="AY143" s="143"/>
      <c r="AZ143" s="144"/>
      <c r="BA143" s="143"/>
      <c r="BB143" s="144"/>
      <c r="BC143" s="143"/>
      <c r="BD143" s="144"/>
      <c r="BE143" s="143"/>
      <c r="BF143" s="144"/>
      <c r="BG143" s="143"/>
      <c r="BH143" s="144"/>
      <c r="BI143" s="143"/>
      <c r="BJ143" s="144"/>
      <c r="BK143" s="143"/>
      <c r="BL143" s="144"/>
      <c r="BM143" s="30"/>
      <c r="BO143" s="17"/>
      <c r="BP143" s="20"/>
    </row>
    <row r="144" spans="1:68" ht="26.25" thickBot="1">
      <c r="A144" s="10"/>
      <c r="B144" s="10"/>
      <c r="C144" s="143"/>
      <c r="D144" s="144"/>
      <c r="E144" s="143"/>
      <c r="F144" s="144"/>
      <c r="G144" s="143"/>
      <c r="H144" s="144"/>
      <c r="I144" s="143"/>
      <c r="J144" s="144"/>
      <c r="K144" s="143"/>
      <c r="L144" s="144"/>
      <c r="M144" s="143"/>
      <c r="N144" s="144"/>
      <c r="O144" s="143"/>
      <c r="P144" s="144"/>
      <c r="Q144" s="143"/>
      <c r="R144" s="144"/>
      <c r="S144" s="143"/>
      <c r="T144" s="144"/>
      <c r="U144" s="143"/>
      <c r="V144" s="144"/>
      <c r="W144" s="143"/>
      <c r="X144" s="144"/>
      <c r="Y144" s="143"/>
      <c r="Z144" s="144"/>
      <c r="AA144" s="143"/>
      <c r="AB144" s="144"/>
      <c r="AC144" s="143"/>
      <c r="AD144" s="144"/>
      <c r="AE144" s="143"/>
      <c r="AF144" s="144"/>
      <c r="AG144" s="143"/>
      <c r="AH144" s="144"/>
      <c r="AI144" s="143"/>
      <c r="AJ144" s="144"/>
      <c r="AK144" s="143"/>
      <c r="AL144" s="144"/>
      <c r="AM144" s="143"/>
      <c r="AN144" s="144"/>
      <c r="AO144" s="143"/>
      <c r="AP144" s="144"/>
      <c r="AQ144" s="143"/>
      <c r="AR144" s="144"/>
      <c r="AS144" s="143"/>
      <c r="AT144" s="144"/>
      <c r="AU144" s="143"/>
      <c r="AV144" s="144"/>
      <c r="AW144" s="143"/>
      <c r="AX144" s="144"/>
      <c r="AY144" s="143"/>
      <c r="AZ144" s="144"/>
      <c r="BA144" s="143"/>
      <c r="BB144" s="144"/>
      <c r="BC144" s="143"/>
      <c r="BD144" s="144"/>
      <c r="BE144" s="143"/>
      <c r="BF144" s="144"/>
      <c r="BG144" s="143"/>
      <c r="BH144" s="144"/>
      <c r="BI144" s="143"/>
      <c r="BJ144" s="144"/>
      <c r="BK144" s="143"/>
      <c r="BL144" s="144"/>
      <c r="BM144" s="30"/>
      <c r="BO144" s="17"/>
      <c r="BP144" s="20"/>
    </row>
    <row r="145" spans="1:68" ht="26.25" thickBot="1">
      <c r="A145" s="10"/>
      <c r="B145" s="10"/>
      <c r="C145" s="143"/>
      <c r="D145" s="144"/>
      <c r="E145" s="143"/>
      <c r="F145" s="144"/>
      <c r="G145" s="143"/>
      <c r="H145" s="144"/>
      <c r="I145" s="143"/>
      <c r="J145" s="144"/>
      <c r="K145" s="143"/>
      <c r="L145" s="144"/>
      <c r="M145" s="143"/>
      <c r="N145" s="144"/>
      <c r="O145" s="143"/>
      <c r="P145" s="144"/>
      <c r="Q145" s="143"/>
      <c r="R145" s="144"/>
      <c r="S145" s="143"/>
      <c r="T145" s="144"/>
      <c r="U145" s="143"/>
      <c r="V145" s="144"/>
      <c r="W145" s="143"/>
      <c r="X145" s="144"/>
      <c r="Y145" s="143"/>
      <c r="Z145" s="144"/>
      <c r="AA145" s="143"/>
      <c r="AB145" s="144"/>
      <c r="AC145" s="143"/>
      <c r="AD145" s="144"/>
      <c r="AE145" s="143"/>
      <c r="AF145" s="144"/>
      <c r="AG145" s="143"/>
      <c r="AH145" s="144"/>
      <c r="AI145" s="143"/>
      <c r="AJ145" s="144"/>
      <c r="AK145" s="143"/>
      <c r="AL145" s="144"/>
      <c r="AM145" s="143"/>
      <c r="AN145" s="144"/>
      <c r="AO145" s="143"/>
      <c r="AP145" s="144"/>
      <c r="AQ145" s="143"/>
      <c r="AR145" s="144"/>
      <c r="AS145" s="143"/>
      <c r="AT145" s="144"/>
      <c r="AU145" s="143"/>
      <c r="AV145" s="144"/>
      <c r="AW145" s="143"/>
      <c r="AX145" s="144"/>
      <c r="AY145" s="143"/>
      <c r="AZ145" s="144"/>
      <c r="BA145" s="143"/>
      <c r="BB145" s="144"/>
      <c r="BC145" s="143"/>
      <c r="BD145" s="144"/>
      <c r="BE145" s="143"/>
      <c r="BF145" s="144"/>
      <c r="BG145" s="143"/>
      <c r="BH145" s="144"/>
      <c r="BI145" s="143"/>
      <c r="BJ145" s="144"/>
      <c r="BK145" s="143"/>
      <c r="BL145" s="144"/>
      <c r="BM145" s="30"/>
      <c r="BO145" s="17"/>
      <c r="BP145" s="20"/>
    </row>
    <row r="146" spans="1:68" ht="26.25" thickBot="1">
      <c r="A146" s="10"/>
      <c r="B146" s="10"/>
      <c r="C146" s="143"/>
      <c r="D146" s="144"/>
      <c r="E146" s="143"/>
      <c r="F146" s="144"/>
      <c r="G146" s="143"/>
      <c r="H146" s="144"/>
      <c r="I146" s="143"/>
      <c r="J146" s="144"/>
      <c r="K146" s="143"/>
      <c r="L146" s="144"/>
      <c r="M146" s="143"/>
      <c r="N146" s="144"/>
      <c r="O146" s="143"/>
      <c r="P146" s="144"/>
      <c r="Q146" s="143"/>
      <c r="R146" s="144"/>
      <c r="S146" s="143"/>
      <c r="T146" s="144"/>
      <c r="U146" s="143"/>
      <c r="V146" s="144"/>
      <c r="W146" s="143"/>
      <c r="X146" s="144"/>
      <c r="Y146" s="143"/>
      <c r="Z146" s="144"/>
      <c r="AA146" s="143"/>
      <c r="AB146" s="144"/>
      <c r="AC146" s="143"/>
      <c r="AD146" s="144"/>
      <c r="AE146" s="143"/>
      <c r="AF146" s="144"/>
      <c r="AG146" s="143"/>
      <c r="AH146" s="144"/>
      <c r="AI146" s="143"/>
      <c r="AJ146" s="144"/>
      <c r="AK146" s="143"/>
      <c r="AL146" s="144"/>
      <c r="AM146" s="143"/>
      <c r="AN146" s="144"/>
      <c r="AO146" s="143"/>
      <c r="AP146" s="144"/>
      <c r="AQ146" s="143"/>
      <c r="AR146" s="144"/>
      <c r="AS146" s="143"/>
      <c r="AT146" s="144"/>
      <c r="AU146" s="143"/>
      <c r="AV146" s="144"/>
      <c r="AW146" s="143"/>
      <c r="AX146" s="144"/>
      <c r="AY146" s="143"/>
      <c r="AZ146" s="144"/>
      <c r="BA146" s="143"/>
      <c r="BB146" s="144"/>
      <c r="BC146" s="143"/>
      <c r="BD146" s="144"/>
      <c r="BE146" s="143"/>
      <c r="BF146" s="144"/>
      <c r="BG146" s="143"/>
      <c r="BH146" s="144"/>
      <c r="BI146" s="143"/>
      <c r="BJ146" s="144"/>
      <c r="BK146" s="143"/>
      <c r="BL146" s="144"/>
      <c r="BM146" s="30"/>
      <c r="BO146" s="17"/>
      <c r="BP146" s="20"/>
    </row>
    <row r="147" spans="1:68" ht="26.25" thickBot="1">
      <c r="A147" s="10"/>
      <c r="B147" s="10"/>
      <c r="C147" s="143"/>
      <c r="D147" s="144"/>
      <c r="E147" s="143"/>
      <c r="F147" s="144"/>
      <c r="G147" s="143"/>
      <c r="H147" s="144"/>
      <c r="I147" s="143"/>
      <c r="J147" s="144"/>
      <c r="K147" s="143"/>
      <c r="L147" s="144"/>
      <c r="M147" s="143"/>
      <c r="N147" s="144"/>
      <c r="O147" s="143"/>
      <c r="P147" s="144"/>
      <c r="Q147" s="143"/>
      <c r="R147" s="144"/>
      <c r="S147" s="143"/>
      <c r="T147" s="144"/>
      <c r="U147" s="143"/>
      <c r="V147" s="144"/>
      <c r="W147" s="143"/>
      <c r="X147" s="144"/>
      <c r="Y147" s="143"/>
      <c r="Z147" s="144"/>
      <c r="AA147" s="143"/>
      <c r="AB147" s="144"/>
      <c r="AC147" s="143"/>
      <c r="AD147" s="144"/>
      <c r="AE147" s="143"/>
      <c r="AF147" s="144"/>
      <c r="AG147" s="143"/>
      <c r="AH147" s="144"/>
      <c r="AI147" s="143"/>
      <c r="AJ147" s="144"/>
      <c r="AK147" s="143"/>
      <c r="AL147" s="144"/>
      <c r="AM147" s="143"/>
      <c r="AN147" s="144"/>
      <c r="AO147" s="143"/>
      <c r="AP147" s="144"/>
      <c r="AQ147" s="143"/>
      <c r="AR147" s="144"/>
      <c r="AS147" s="143"/>
      <c r="AT147" s="144"/>
      <c r="AU147" s="143"/>
      <c r="AV147" s="144"/>
      <c r="AW147" s="143"/>
      <c r="AX147" s="144"/>
      <c r="AY147" s="143"/>
      <c r="AZ147" s="144"/>
      <c r="BA147" s="143"/>
      <c r="BB147" s="144"/>
      <c r="BC147" s="143"/>
      <c r="BD147" s="144"/>
      <c r="BE147" s="143"/>
      <c r="BF147" s="144"/>
      <c r="BG147" s="143"/>
      <c r="BH147" s="144"/>
      <c r="BI147" s="143"/>
      <c r="BJ147" s="144"/>
      <c r="BK147" s="143"/>
      <c r="BL147" s="144"/>
      <c r="BM147" s="30"/>
      <c r="BO147" s="17"/>
      <c r="BP147" s="20"/>
    </row>
    <row r="148" spans="1:68" ht="26.25" thickBot="1">
      <c r="A148" s="10"/>
      <c r="B148" s="10"/>
      <c r="C148" s="143"/>
      <c r="D148" s="144"/>
      <c r="E148" s="143"/>
      <c r="F148" s="144"/>
      <c r="G148" s="143"/>
      <c r="H148" s="144"/>
      <c r="I148" s="143"/>
      <c r="J148" s="144"/>
      <c r="K148" s="143"/>
      <c r="L148" s="144"/>
      <c r="M148" s="143"/>
      <c r="N148" s="144"/>
      <c r="O148" s="143"/>
      <c r="P148" s="144"/>
      <c r="Q148" s="143"/>
      <c r="R148" s="144"/>
      <c r="S148" s="143"/>
      <c r="T148" s="144"/>
      <c r="U148" s="143"/>
      <c r="V148" s="144"/>
      <c r="W148" s="143"/>
      <c r="X148" s="144"/>
      <c r="Y148" s="143"/>
      <c r="Z148" s="144"/>
      <c r="AA148" s="143"/>
      <c r="AB148" s="144"/>
      <c r="AC148" s="143"/>
      <c r="AD148" s="144"/>
      <c r="AE148" s="143"/>
      <c r="AF148" s="144"/>
      <c r="AG148" s="143"/>
      <c r="AH148" s="144"/>
      <c r="AI148" s="143"/>
      <c r="AJ148" s="144"/>
      <c r="AK148" s="143"/>
      <c r="AL148" s="144"/>
      <c r="AM148" s="143"/>
      <c r="AN148" s="144"/>
      <c r="AO148" s="143"/>
      <c r="AP148" s="144"/>
      <c r="AQ148" s="143"/>
      <c r="AR148" s="144"/>
      <c r="AS148" s="143"/>
      <c r="AT148" s="144"/>
      <c r="AU148" s="143"/>
      <c r="AV148" s="144"/>
      <c r="AW148" s="143"/>
      <c r="AX148" s="144"/>
      <c r="AY148" s="143"/>
      <c r="AZ148" s="144"/>
      <c r="BA148" s="143"/>
      <c r="BB148" s="144"/>
      <c r="BC148" s="143"/>
      <c r="BD148" s="144"/>
      <c r="BE148" s="143"/>
      <c r="BF148" s="144"/>
      <c r="BG148" s="143"/>
      <c r="BH148" s="144"/>
      <c r="BI148" s="143"/>
      <c r="BJ148" s="144"/>
      <c r="BK148" s="143"/>
      <c r="BL148" s="144"/>
      <c r="BM148" s="30"/>
      <c r="BO148" s="17"/>
      <c r="BP148" s="20"/>
    </row>
    <row r="149" spans="1:68" ht="26.25" thickBot="1">
      <c r="A149" s="10"/>
      <c r="B149" s="10"/>
      <c r="C149" s="143"/>
      <c r="D149" s="144"/>
      <c r="E149" s="143"/>
      <c r="F149" s="144"/>
      <c r="G149" s="143"/>
      <c r="H149" s="144"/>
      <c r="I149" s="143"/>
      <c r="J149" s="144"/>
      <c r="K149" s="143"/>
      <c r="L149" s="144"/>
      <c r="M149" s="143"/>
      <c r="N149" s="144"/>
      <c r="O149" s="143"/>
      <c r="P149" s="144"/>
      <c r="Q149" s="143"/>
      <c r="R149" s="144"/>
      <c r="S149" s="143"/>
      <c r="T149" s="144"/>
      <c r="U149" s="143"/>
      <c r="V149" s="144"/>
      <c r="W149" s="143"/>
      <c r="X149" s="144"/>
      <c r="Y149" s="143"/>
      <c r="Z149" s="144"/>
      <c r="AA149" s="143"/>
      <c r="AB149" s="144"/>
      <c r="AC149" s="143"/>
      <c r="AD149" s="144"/>
      <c r="AE149" s="143"/>
      <c r="AF149" s="144"/>
      <c r="AG149" s="143"/>
      <c r="AH149" s="144"/>
      <c r="AI149" s="143"/>
      <c r="AJ149" s="144"/>
      <c r="AK149" s="143"/>
      <c r="AL149" s="144"/>
      <c r="AM149" s="143"/>
      <c r="AN149" s="144"/>
      <c r="AO149" s="143"/>
      <c r="AP149" s="144"/>
      <c r="AQ149" s="143"/>
      <c r="AR149" s="144"/>
      <c r="AS149" s="143"/>
      <c r="AT149" s="144"/>
      <c r="AU149" s="143"/>
      <c r="AV149" s="144"/>
      <c r="AW149" s="143"/>
      <c r="AX149" s="144"/>
      <c r="AY149" s="143"/>
      <c r="AZ149" s="144"/>
      <c r="BA149" s="143"/>
      <c r="BB149" s="144"/>
      <c r="BC149" s="143"/>
      <c r="BD149" s="144"/>
      <c r="BE149" s="143"/>
      <c r="BF149" s="144"/>
      <c r="BG149" s="143"/>
      <c r="BH149" s="144"/>
      <c r="BI149" s="143"/>
      <c r="BJ149" s="144"/>
      <c r="BK149" s="143"/>
      <c r="BL149" s="144"/>
      <c r="BM149" s="30"/>
      <c r="BO149" s="17"/>
      <c r="BP149" s="20"/>
    </row>
    <row r="150" spans="1:68" ht="26.25" thickBot="1">
      <c r="A150" s="10"/>
      <c r="B150" s="10"/>
      <c r="C150" s="143"/>
      <c r="D150" s="144"/>
      <c r="E150" s="143"/>
      <c r="F150" s="144"/>
      <c r="G150" s="143"/>
      <c r="H150" s="144"/>
      <c r="I150" s="143"/>
      <c r="J150" s="144"/>
      <c r="K150" s="143"/>
      <c r="L150" s="144"/>
      <c r="M150" s="143"/>
      <c r="N150" s="144"/>
      <c r="O150" s="143"/>
      <c r="P150" s="144"/>
      <c r="Q150" s="143"/>
      <c r="R150" s="144"/>
      <c r="S150" s="143"/>
      <c r="T150" s="144"/>
      <c r="U150" s="143"/>
      <c r="V150" s="144"/>
      <c r="W150" s="143"/>
      <c r="X150" s="144"/>
      <c r="Y150" s="143"/>
      <c r="Z150" s="144"/>
      <c r="AA150" s="143"/>
      <c r="AB150" s="144"/>
      <c r="AC150" s="143"/>
      <c r="AD150" s="144"/>
      <c r="AE150" s="143"/>
      <c r="AF150" s="144"/>
      <c r="AG150" s="143"/>
      <c r="AH150" s="144"/>
      <c r="AI150" s="143"/>
      <c r="AJ150" s="144"/>
      <c r="AK150" s="143"/>
      <c r="AL150" s="144"/>
      <c r="AM150" s="143"/>
      <c r="AN150" s="144"/>
      <c r="AO150" s="143"/>
      <c r="AP150" s="144"/>
      <c r="AQ150" s="143"/>
      <c r="AR150" s="144"/>
      <c r="AS150" s="143"/>
      <c r="AT150" s="144"/>
      <c r="AU150" s="143"/>
      <c r="AV150" s="144"/>
      <c r="AW150" s="143"/>
      <c r="AX150" s="144"/>
      <c r="AY150" s="143"/>
      <c r="AZ150" s="144"/>
      <c r="BA150" s="143"/>
      <c r="BB150" s="144"/>
      <c r="BC150" s="143"/>
      <c r="BD150" s="144"/>
      <c r="BE150" s="143"/>
      <c r="BF150" s="144"/>
      <c r="BG150" s="143"/>
      <c r="BH150" s="144"/>
      <c r="BI150" s="143"/>
      <c r="BJ150" s="144"/>
      <c r="BK150" s="143"/>
      <c r="BL150" s="144"/>
      <c r="BM150" s="30"/>
      <c r="BO150" s="17"/>
      <c r="BP150" s="20"/>
    </row>
    <row r="151" spans="1:68" ht="26.25" thickBot="1">
      <c r="A151" s="13"/>
      <c r="B151" s="13"/>
      <c r="C151" s="143"/>
      <c r="D151" s="144"/>
      <c r="E151" s="143"/>
      <c r="F151" s="144"/>
      <c r="G151" s="143"/>
      <c r="H151" s="144"/>
      <c r="I151" s="143"/>
      <c r="J151" s="144"/>
      <c r="K151" s="143"/>
      <c r="L151" s="144"/>
      <c r="M151" s="143"/>
      <c r="N151" s="144"/>
      <c r="O151" s="143"/>
      <c r="P151" s="144"/>
      <c r="Q151" s="143"/>
      <c r="R151" s="144"/>
      <c r="S151" s="143"/>
      <c r="T151" s="144"/>
      <c r="U151" s="143"/>
      <c r="V151" s="144"/>
      <c r="W151" s="143"/>
      <c r="X151" s="144"/>
      <c r="Y151" s="143"/>
      <c r="Z151" s="144"/>
      <c r="AA151" s="143"/>
      <c r="AB151" s="144"/>
      <c r="AC151" s="143"/>
      <c r="AD151" s="144"/>
      <c r="AE151" s="143"/>
      <c r="AF151" s="144"/>
      <c r="AG151" s="143"/>
      <c r="AH151" s="144"/>
      <c r="AI151" s="143"/>
      <c r="AJ151" s="144"/>
      <c r="AK151" s="143"/>
      <c r="AL151" s="144"/>
      <c r="AM151" s="143"/>
      <c r="AN151" s="144"/>
      <c r="AO151" s="143"/>
      <c r="AP151" s="144"/>
      <c r="AQ151" s="143"/>
      <c r="AR151" s="144"/>
      <c r="AS151" s="143"/>
      <c r="AT151" s="144"/>
      <c r="AU151" s="143"/>
      <c r="AV151" s="144"/>
      <c r="AW151" s="143"/>
      <c r="AX151" s="144"/>
      <c r="AY151" s="143"/>
      <c r="AZ151" s="144"/>
      <c r="BA151" s="143"/>
      <c r="BB151" s="144"/>
      <c r="BC151" s="143"/>
      <c r="BD151" s="144"/>
      <c r="BE151" s="143"/>
      <c r="BF151" s="144"/>
      <c r="BG151" s="143"/>
      <c r="BH151" s="144"/>
      <c r="BI151" s="143"/>
      <c r="BJ151" s="144"/>
      <c r="BK151" s="143"/>
      <c r="BL151" s="144"/>
      <c r="BM151" s="30"/>
      <c r="BO151" s="17"/>
      <c r="BP151" s="20"/>
    </row>
    <row r="152" spans="1:68" ht="26.25" thickBot="1">
      <c r="A152" s="13"/>
      <c r="B152" s="13"/>
      <c r="C152" s="143"/>
      <c r="D152" s="144"/>
      <c r="E152" s="143"/>
      <c r="F152" s="144"/>
      <c r="G152" s="143"/>
      <c r="H152" s="144"/>
      <c r="I152" s="143"/>
      <c r="J152" s="144"/>
      <c r="K152" s="143"/>
      <c r="L152" s="144"/>
      <c r="M152" s="143"/>
      <c r="N152" s="144"/>
      <c r="O152" s="143"/>
      <c r="P152" s="144"/>
      <c r="Q152" s="143"/>
      <c r="R152" s="144"/>
      <c r="S152" s="143"/>
      <c r="T152" s="144"/>
      <c r="U152" s="143"/>
      <c r="V152" s="144"/>
      <c r="W152" s="143"/>
      <c r="X152" s="144"/>
      <c r="Y152" s="143"/>
      <c r="Z152" s="144"/>
      <c r="AA152" s="143"/>
      <c r="AB152" s="144"/>
      <c r="AC152" s="143"/>
      <c r="AD152" s="144"/>
      <c r="AE152" s="143"/>
      <c r="AF152" s="144"/>
      <c r="AG152" s="143"/>
      <c r="AH152" s="144"/>
      <c r="AI152" s="143"/>
      <c r="AJ152" s="144"/>
      <c r="AK152" s="143"/>
      <c r="AL152" s="144"/>
      <c r="AM152" s="143"/>
      <c r="AN152" s="144"/>
      <c r="AO152" s="143"/>
      <c r="AP152" s="144"/>
      <c r="AQ152" s="143"/>
      <c r="AR152" s="144"/>
      <c r="AS152" s="143"/>
      <c r="AT152" s="144"/>
      <c r="AU152" s="143"/>
      <c r="AV152" s="144"/>
      <c r="AW152" s="143"/>
      <c r="AX152" s="144"/>
      <c r="AY152" s="143"/>
      <c r="AZ152" s="144"/>
      <c r="BA152" s="143"/>
      <c r="BB152" s="144"/>
      <c r="BC152" s="143"/>
      <c r="BD152" s="144"/>
      <c r="BE152" s="143"/>
      <c r="BF152" s="144"/>
      <c r="BG152" s="143"/>
      <c r="BH152" s="144"/>
      <c r="BI152" s="143"/>
      <c r="BJ152" s="144"/>
      <c r="BK152" s="143"/>
      <c r="BL152" s="144"/>
      <c r="BM152" s="30"/>
      <c r="BO152" s="17"/>
      <c r="BP152" s="20"/>
    </row>
    <row r="153" spans="1:68" ht="26.25" thickBot="1">
      <c r="A153" s="13"/>
      <c r="B153" s="13"/>
      <c r="C153" s="143"/>
      <c r="D153" s="144"/>
      <c r="E153" s="143"/>
      <c r="F153" s="144"/>
      <c r="G153" s="143"/>
      <c r="H153" s="144"/>
      <c r="I153" s="143"/>
      <c r="J153" s="144"/>
      <c r="K153" s="143"/>
      <c r="L153" s="144"/>
      <c r="M153" s="143"/>
      <c r="N153" s="144"/>
      <c r="O153" s="143"/>
      <c r="P153" s="144"/>
      <c r="Q153" s="143"/>
      <c r="R153" s="144"/>
      <c r="S153" s="143"/>
      <c r="T153" s="144"/>
      <c r="U153" s="143"/>
      <c r="V153" s="144"/>
      <c r="W153" s="143"/>
      <c r="X153" s="144"/>
      <c r="Y153" s="143"/>
      <c r="Z153" s="144"/>
      <c r="AA153" s="143"/>
      <c r="AB153" s="144"/>
      <c r="AC153" s="143"/>
      <c r="AD153" s="144"/>
      <c r="AE153" s="143"/>
      <c r="AF153" s="144"/>
      <c r="AG153" s="143"/>
      <c r="AH153" s="144"/>
      <c r="AI153" s="143"/>
      <c r="AJ153" s="144"/>
      <c r="AK153" s="143"/>
      <c r="AL153" s="144"/>
      <c r="AM153" s="143"/>
      <c r="AN153" s="144"/>
      <c r="AO153" s="143"/>
      <c r="AP153" s="144"/>
      <c r="AQ153" s="143"/>
      <c r="AR153" s="144"/>
      <c r="AS153" s="143"/>
      <c r="AT153" s="144"/>
      <c r="AU153" s="143"/>
      <c r="AV153" s="144"/>
      <c r="AW153" s="143"/>
      <c r="AX153" s="144"/>
      <c r="AY153" s="143"/>
      <c r="AZ153" s="144"/>
      <c r="BA153" s="143"/>
      <c r="BB153" s="144"/>
      <c r="BC153" s="143"/>
      <c r="BD153" s="144"/>
      <c r="BE153" s="143"/>
      <c r="BF153" s="144"/>
      <c r="BG153" s="143"/>
      <c r="BH153" s="144"/>
      <c r="BI153" s="143"/>
      <c r="BJ153" s="144"/>
      <c r="BK153" s="143"/>
      <c r="BL153" s="144"/>
      <c r="BM153" s="30"/>
      <c r="BO153" s="17"/>
      <c r="BP153" s="20"/>
    </row>
    <row r="154" spans="1:68" ht="26.25" thickBot="1">
      <c r="A154" s="13"/>
      <c r="B154" s="13"/>
      <c r="C154" s="143"/>
      <c r="D154" s="144"/>
      <c r="E154" s="143"/>
      <c r="F154" s="144"/>
      <c r="G154" s="143"/>
      <c r="H154" s="144"/>
      <c r="I154" s="143"/>
      <c r="J154" s="144"/>
      <c r="K154" s="143"/>
      <c r="L154" s="144"/>
      <c r="M154" s="143"/>
      <c r="N154" s="144"/>
      <c r="O154" s="143"/>
      <c r="P154" s="144"/>
      <c r="Q154" s="143"/>
      <c r="R154" s="144"/>
      <c r="S154" s="143"/>
      <c r="T154" s="144"/>
      <c r="U154" s="143"/>
      <c r="V154" s="144"/>
      <c r="W154" s="143"/>
      <c r="X154" s="144"/>
      <c r="Y154" s="143"/>
      <c r="Z154" s="144"/>
      <c r="AA154" s="143"/>
      <c r="AB154" s="144"/>
      <c r="AC154" s="143"/>
      <c r="AD154" s="144"/>
      <c r="AE154" s="143"/>
      <c r="AF154" s="144"/>
      <c r="AG154" s="143"/>
      <c r="AH154" s="144"/>
      <c r="AI154" s="143"/>
      <c r="AJ154" s="144"/>
      <c r="AK154" s="143"/>
      <c r="AL154" s="144"/>
      <c r="AM154" s="143"/>
      <c r="AN154" s="144"/>
      <c r="AO154" s="143"/>
      <c r="AP154" s="144"/>
      <c r="AQ154" s="143"/>
      <c r="AR154" s="144"/>
      <c r="AS154" s="143"/>
      <c r="AT154" s="144"/>
      <c r="AU154" s="143"/>
      <c r="AV154" s="144"/>
      <c r="AW154" s="143"/>
      <c r="AX154" s="144"/>
      <c r="AY154" s="143"/>
      <c r="AZ154" s="144"/>
      <c r="BA154" s="143"/>
      <c r="BB154" s="144"/>
      <c r="BC154" s="143"/>
      <c r="BD154" s="144"/>
      <c r="BE154" s="143"/>
      <c r="BF154" s="144"/>
      <c r="BG154" s="143"/>
      <c r="BH154" s="144"/>
      <c r="BI154" s="143"/>
      <c r="BJ154" s="144"/>
      <c r="BK154" s="143"/>
      <c r="BL154" s="144"/>
      <c r="BM154" s="30"/>
      <c r="BO154" s="17"/>
      <c r="BP154" s="20"/>
    </row>
    <row r="155" spans="1:68" ht="26.25" thickBot="1">
      <c r="A155" s="13"/>
      <c r="B155" s="13"/>
      <c r="C155" s="143"/>
      <c r="D155" s="144"/>
      <c r="E155" s="143"/>
      <c r="F155" s="144"/>
      <c r="G155" s="143"/>
      <c r="H155" s="144"/>
      <c r="I155" s="143"/>
      <c r="J155" s="144"/>
      <c r="K155" s="143"/>
      <c r="L155" s="144"/>
      <c r="M155" s="143"/>
      <c r="N155" s="144"/>
      <c r="O155" s="143"/>
      <c r="P155" s="144"/>
      <c r="Q155" s="143"/>
      <c r="R155" s="144"/>
      <c r="S155" s="143"/>
      <c r="T155" s="144"/>
      <c r="U155" s="143"/>
      <c r="V155" s="144"/>
      <c r="W155" s="143"/>
      <c r="X155" s="144"/>
      <c r="Y155" s="143"/>
      <c r="Z155" s="144"/>
      <c r="AA155" s="143"/>
      <c r="AB155" s="144"/>
      <c r="AC155" s="143"/>
      <c r="AD155" s="144"/>
      <c r="AE155" s="143"/>
      <c r="AF155" s="144"/>
      <c r="AG155" s="143"/>
      <c r="AH155" s="144"/>
      <c r="AI155" s="143"/>
      <c r="AJ155" s="144"/>
      <c r="AK155" s="143"/>
      <c r="AL155" s="144"/>
      <c r="AM155" s="143"/>
      <c r="AN155" s="144"/>
      <c r="AO155" s="143"/>
      <c r="AP155" s="144"/>
      <c r="AQ155" s="143"/>
      <c r="AR155" s="144"/>
      <c r="AS155" s="143"/>
      <c r="AT155" s="144"/>
      <c r="AU155" s="143"/>
      <c r="AV155" s="144"/>
      <c r="AW155" s="143"/>
      <c r="AX155" s="144"/>
      <c r="AY155" s="143"/>
      <c r="AZ155" s="144"/>
      <c r="BA155" s="143"/>
      <c r="BB155" s="144"/>
      <c r="BC155" s="143"/>
      <c r="BD155" s="144"/>
      <c r="BE155" s="143"/>
      <c r="BF155" s="144"/>
      <c r="BG155" s="143"/>
      <c r="BH155" s="144"/>
      <c r="BI155" s="143"/>
      <c r="BJ155" s="144"/>
      <c r="BK155" s="143"/>
      <c r="BL155" s="144"/>
      <c r="BM155" s="30"/>
      <c r="BO155" s="17"/>
      <c r="BP155" s="20"/>
    </row>
    <row r="156" spans="1:68" ht="26.25" thickBot="1">
      <c r="A156" s="13"/>
      <c r="B156" s="13"/>
      <c r="C156" s="143"/>
      <c r="D156" s="144"/>
      <c r="E156" s="143"/>
      <c r="F156" s="144"/>
      <c r="G156" s="143"/>
      <c r="H156" s="144"/>
      <c r="I156" s="143"/>
      <c r="J156" s="144"/>
      <c r="K156" s="143"/>
      <c r="L156" s="144"/>
      <c r="M156" s="143"/>
      <c r="N156" s="144"/>
      <c r="O156" s="143"/>
      <c r="P156" s="144"/>
      <c r="Q156" s="143"/>
      <c r="R156" s="144"/>
      <c r="S156" s="143"/>
      <c r="T156" s="144"/>
      <c r="U156" s="143"/>
      <c r="V156" s="144"/>
      <c r="W156" s="143"/>
      <c r="X156" s="144"/>
      <c r="Y156" s="143"/>
      <c r="Z156" s="144"/>
      <c r="AA156" s="143"/>
      <c r="AB156" s="144"/>
      <c r="AC156" s="143"/>
      <c r="AD156" s="144"/>
      <c r="AE156" s="143"/>
      <c r="AF156" s="144"/>
      <c r="AG156" s="143"/>
      <c r="AH156" s="144"/>
      <c r="AI156" s="143"/>
      <c r="AJ156" s="144"/>
      <c r="AK156" s="143"/>
      <c r="AL156" s="144"/>
      <c r="AM156" s="143"/>
      <c r="AN156" s="144"/>
      <c r="AO156" s="143"/>
      <c r="AP156" s="144"/>
      <c r="AQ156" s="143"/>
      <c r="AR156" s="144"/>
      <c r="AS156" s="143"/>
      <c r="AT156" s="144"/>
      <c r="AU156" s="143"/>
      <c r="AV156" s="144"/>
      <c r="AW156" s="143"/>
      <c r="AX156" s="144"/>
      <c r="AY156" s="143"/>
      <c r="AZ156" s="144"/>
      <c r="BA156" s="143"/>
      <c r="BB156" s="144"/>
      <c r="BC156" s="143"/>
      <c r="BD156" s="144"/>
      <c r="BE156" s="143"/>
      <c r="BF156" s="144"/>
      <c r="BG156" s="143"/>
      <c r="BH156" s="144"/>
      <c r="BI156" s="143"/>
      <c r="BJ156" s="144"/>
      <c r="BK156" s="143"/>
      <c r="BL156" s="144"/>
      <c r="BM156" s="30"/>
      <c r="BO156" s="17"/>
      <c r="BP156" s="20"/>
    </row>
    <row r="157" spans="1:68" ht="26.25" thickBot="1">
      <c r="A157" s="13"/>
      <c r="B157" s="13"/>
      <c r="C157" s="143"/>
      <c r="D157" s="144"/>
      <c r="E157" s="143"/>
      <c r="F157" s="144"/>
      <c r="G157" s="143"/>
      <c r="H157" s="144"/>
      <c r="I157" s="143"/>
      <c r="J157" s="144"/>
      <c r="K157" s="143"/>
      <c r="L157" s="144"/>
      <c r="M157" s="143"/>
      <c r="N157" s="144"/>
      <c r="O157" s="143"/>
      <c r="P157" s="144"/>
      <c r="Q157" s="143"/>
      <c r="R157" s="144"/>
      <c r="S157" s="143"/>
      <c r="T157" s="144"/>
      <c r="U157" s="143"/>
      <c r="V157" s="144"/>
      <c r="W157" s="143"/>
      <c r="X157" s="144"/>
      <c r="Y157" s="143"/>
      <c r="Z157" s="144"/>
      <c r="AA157" s="143"/>
      <c r="AB157" s="144"/>
      <c r="AC157" s="143"/>
      <c r="AD157" s="144"/>
      <c r="AE157" s="143"/>
      <c r="AF157" s="144"/>
      <c r="AG157" s="143"/>
      <c r="AH157" s="144"/>
      <c r="AI157" s="143"/>
      <c r="AJ157" s="144"/>
      <c r="AK157" s="143"/>
      <c r="AL157" s="144"/>
      <c r="AM157" s="143"/>
      <c r="AN157" s="144"/>
      <c r="AO157" s="143"/>
      <c r="AP157" s="144"/>
      <c r="AQ157" s="143"/>
      <c r="AR157" s="144"/>
      <c r="AS157" s="143"/>
      <c r="AT157" s="144"/>
      <c r="AU157" s="143"/>
      <c r="AV157" s="144"/>
      <c r="AW157" s="143"/>
      <c r="AX157" s="144"/>
      <c r="AY157" s="143"/>
      <c r="AZ157" s="144"/>
      <c r="BA157" s="143"/>
      <c r="BB157" s="144"/>
      <c r="BC157" s="143"/>
      <c r="BD157" s="144"/>
      <c r="BE157" s="143"/>
      <c r="BF157" s="144"/>
      <c r="BG157" s="143"/>
      <c r="BH157" s="144"/>
      <c r="BI157" s="143"/>
      <c r="BJ157" s="144"/>
      <c r="BK157" s="143"/>
      <c r="BL157" s="144"/>
      <c r="BM157" s="30"/>
      <c r="BO157" s="17"/>
      <c r="BP157" s="20"/>
    </row>
    <row r="158" spans="1:68" ht="26.25" thickBot="1">
      <c r="A158" s="13"/>
      <c r="B158" s="13"/>
      <c r="C158" s="143"/>
      <c r="D158" s="144"/>
      <c r="E158" s="143"/>
      <c r="F158" s="144"/>
      <c r="G158" s="143"/>
      <c r="H158" s="144"/>
      <c r="I158" s="143"/>
      <c r="J158" s="144"/>
      <c r="K158" s="143"/>
      <c r="L158" s="144"/>
      <c r="M158" s="143"/>
      <c r="N158" s="144"/>
      <c r="O158" s="143"/>
      <c r="P158" s="144"/>
      <c r="Q158" s="143"/>
      <c r="R158" s="144"/>
      <c r="S158" s="143"/>
      <c r="T158" s="144"/>
      <c r="U158" s="143"/>
      <c r="V158" s="144"/>
      <c r="W158" s="143"/>
      <c r="X158" s="144"/>
      <c r="Y158" s="143"/>
      <c r="Z158" s="144"/>
      <c r="AA158" s="143"/>
      <c r="AB158" s="144"/>
      <c r="AC158" s="143"/>
      <c r="AD158" s="144"/>
      <c r="AE158" s="143"/>
      <c r="AF158" s="144"/>
      <c r="AG158" s="143"/>
      <c r="AH158" s="144"/>
      <c r="AI158" s="143"/>
      <c r="AJ158" s="144"/>
      <c r="AK158" s="143"/>
      <c r="AL158" s="144"/>
      <c r="AM158" s="143"/>
      <c r="AN158" s="144"/>
      <c r="AO158" s="143"/>
      <c r="AP158" s="144"/>
      <c r="AQ158" s="143"/>
      <c r="AR158" s="144"/>
      <c r="AS158" s="143"/>
      <c r="AT158" s="144"/>
      <c r="AU158" s="143"/>
      <c r="AV158" s="144"/>
      <c r="AW158" s="143"/>
      <c r="AX158" s="144"/>
      <c r="AY158" s="143"/>
      <c r="AZ158" s="144"/>
      <c r="BA158" s="143"/>
      <c r="BB158" s="144"/>
      <c r="BC158" s="143"/>
      <c r="BD158" s="144"/>
      <c r="BE158" s="143"/>
      <c r="BF158" s="144"/>
      <c r="BG158" s="143"/>
      <c r="BH158" s="144"/>
      <c r="BI158" s="143"/>
      <c r="BJ158" s="144"/>
      <c r="BK158" s="143"/>
      <c r="BL158" s="144"/>
      <c r="BM158" s="30"/>
      <c r="BO158" s="51"/>
      <c r="BP158" s="50"/>
    </row>
    <row r="159" spans="1:68" ht="26.25" thickBot="1">
      <c r="A159" s="13"/>
      <c r="B159" s="13"/>
      <c r="C159" s="143"/>
      <c r="D159" s="144"/>
      <c r="E159" s="143"/>
      <c r="F159" s="144"/>
      <c r="G159" s="143"/>
      <c r="H159" s="144"/>
      <c r="I159" s="143"/>
      <c r="J159" s="144"/>
      <c r="K159" s="143"/>
      <c r="L159" s="144"/>
      <c r="M159" s="143"/>
      <c r="N159" s="144"/>
      <c r="O159" s="143"/>
      <c r="P159" s="144"/>
      <c r="Q159" s="143"/>
      <c r="R159" s="144"/>
      <c r="S159" s="143"/>
      <c r="T159" s="144"/>
      <c r="U159" s="143"/>
      <c r="V159" s="144"/>
      <c r="W159" s="143"/>
      <c r="X159" s="144"/>
      <c r="Y159" s="143"/>
      <c r="Z159" s="144"/>
      <c r="AA159" s="143"/>
      <c r="AB159" s="144"/>
      <c r="AC159" s="143"/>
      <c r="AD159" s="144"/>
      <c r="AE159" s="143"/>
      <c r="AF159" s="144"/>
      <c r="AG159" s="143"/>
      <c r="AH159" s="144"/>
      <c r="AI159" s="143"/>
      <c r="AJ159" s="144"/>
      <c r="AK159" s="143"/>
      <c r="AL159" s="144"/>
      <c r="AM159" s="143"/>
      <c r="AN159" s="144"/>
      <c r="AO159" s="143"/>
      <c r="AP159" s="144"/>
      <c r="AQ159" s="143"/>
      <c r="AR159" s="144"/>
      <c r="AS159" s="143"/>
      <c r="AT159" s="144"/>
      <c r="AU159" s="143"/>
      <c r="AV159" s="144"/>
      <c r="AW159" s="143"/>
      <c r="AX159" s="144"/>
      <c r="AY159" s="143"/>
      <c r="AZ159" s="144"/>
      <c r="BA159" s="143"/>
      <c r="BB159" s="144"/>
      <c r="BC159" s="143"/>
      <c r="BD159" s="144"/>
      <c r="BE159" s="143"/>
      <c r="BF159" s="144"/>
      <c r="BG159" s="143"/>
      <c r="BH159" s="144"/>
      <c r="BI159" s="143"/>
      <c r="BJ159" s="144"/>
      <c r="BK159" s="143"/>
      <c r="BL159" s="144"/>
      <c r="BM159" s="30"/>
      <c r="BO159" s="17"/>
      <c r="BP159" s="20"/>
    </row>
    <row r="160" spans="1:68" ht="26.25" thickBot="1">
      <c r="A160" s="13"/>
      <c r="B160" s="13"/>
      <c r="C160" s="143"/>
      <c r="D160" s="144"/>
      <c r="E160" s="143"/>
      <c r="F160" s="144"/>
      <c r="G160" s="143"/>
      <c r="H160" s="144"/>
      <c r="I160" s="143"/>
      <c r="J160" s="144"/>
      <c r="K160" s="143"/>
      <c r="L160" s="144"/>
      <c r="M160" s="143"/>
      <c r="N160" s="144"/>
      <c r="O160" s="143"/>
      <c r="P160" s="144"/>
      <c r="Q160" s="143"/>
      <c r="R160" s="144"/>
      <c r="S160" s="143"/>
      <c r="T160" s="144"/>
      <c r="U160" s="143"/>
      <c r="V160" s="144"/>
      <c r="W160" s="143"/>
      <c r="X160" s="144"/>
      <c r="Y160" s="143"/>
      <c r="Z160" s="144"/>
      <c r="AA160" s="143"/>
      <c r="AB160" s="144"/>
      <c r="AC160" s="143"/>
      <c r="AD160" s="144"/>
      <c r="AE160" s="143"/>
      <c r="AF160" s="144"/>
      <c r="AG160" s="143"/>
      <c r="AH160" s="144"/>
      <c r="AI160" s="143"/>
      <c r="AJ160" s="144"/>
      <c r="AK160" s="143"/>
      <c r="AL160" s="144"/>
      <c r="AM160" s="143"/>
      <c r="AN160" s="144"/>
      <c r="AO160" s="143"/>
      <c r="AP160" s="144"/>
      <c r="AQ160" s="143"/>
      <c r="AR160" s="144"/>
      <c r="AS160" s="143"/>
      <c r="AT160" s="144"/>
      <c r="AU160" s="143"/>
      <c r="AV160" s="144"/>
      <c r="AW160" s="143"/>
      <c r="AX160" s="144"/>
      <c r="AY160" s="143"/>
      <c r="AZ160" s="144"/>
      <c r="BA160" s="143"/>
      <c r="BB160" s="144"/>
      <c r="BC160" s="143"/>
      <c r="BD160" s="144"/>
      <c r="BE160" s="143"/>
      <c r="BF160" s="144"/>
      <c r="BG160" s="143"/>
      <c r="BH160" s="144"/>
      <c r="BI160" s="143"/>
      <c r="BJ160" s="144"/>
      <c r="BK160" s="143"/>
      <c r="BL160" s="144"/>
      <c r="BM160" s="30"/>
      <c r="BO160" s="17"/>
      <c r="BP160" s="20"/>
    </row>
    <row r="161" spans="1:68" ht="26.25" thickBot="1">
      <c r="A161" s="13"/>
      <c r="B161" s="13"/>
      <c r="C161" s="143"/>
      <c r="D161" s="144"/>
      <c r="E161" s="143"/>
      <c r="F161" s="144"/>
      <c r="G161" s="143"/>
      <c r="H161" s="144"/>
      <c r="I161" s="143"/>
      <c r="J161" s="144"/>
      <c r="K161" s="143"/>
      <c r="L161" s="144"/>
      <c r="M161" s="143"/>
      <c r="N161" s="144"/>
      <c r="O161" s="143"/>
      <c r="P161" s="144"/>
      <c r="Q161" s="143"/>
      <c r="R161" s="144"/>
      <c r="S161" s="143"/>
      <c r="T161" s="144"/>
      <c r="U161" s="143"/>
      <c r="V161" s="144"/>
      <c r="W161" s="143"/>
      <c r="X161" s="144"/>
      <c r="Y161" s="143"/>
      <c r="Z161" s="144"/>
      <c r="AA161" s="143"/>
      <c r="AB161" s="144"/>
      <c r="AC161" s="143"/>
      <c r="AD161" s="144"/>
      <c r="AE161" s="143"/>
      <c r="AF161" s="144"/>
      <c r="AG161" s="143"/>
      <c r="AH161" s="144"/>
      <c r="AI161" s="143"/>
      <c r="AJ161" s="144"/>
      <c r="AK161" s="143"/>
      <c r="AL161" s="144"/>
      <c r="AM161" s="143"/>
      <c r="AN161" s="144"/>
      <c r="AO161" s="143"/>
      <c r="AP161" s="144"/>
      <c r="AQ161" s="143"/>
      <c r="AR161" s="144"/>
      <c r="AS161" s="143"/>
      <c r="AT161" s="144"/>
      <c r="AU161" s="143"/>
      <c r="AV161" s="144"/>
      <c r="AW161" s="143"/>
      <c r="AX161" s="144"/>
      <c r="AY161" s="143"/>
      <c r="AZ161" s="144"/>
      <c r="BA161" s="143"/>
      <c r="BB161" s="144"/>
      <c r="BC161" s="143"/>
      <c r="BD161" s="144"/>
      <c r="BE161" s="143"/>
      <c r="BF161" s="144"/>
      <c r="BG161" s="143"/>
      <c r="BH161" s="144"/>
      <c r="BI161" s="143"/>
      <c r="BJ161" s="144"/>
      <c r="BK161" s="143"/>
      <c r="BL161" s="144"/>
      <c r="BM161" s="30"/>
      <c r="BO161" s="17"/>
      <c r="BP161" s="20"/>
    </row>
    <row r="162" spans="1:68" ht="26.25" thickBot="1">
      <c r="A162" s="13"/>
      <c r="B162" s="13"/>
      <c r="C162" s="143"/>
      <c r="D162" s="144"/>
      <c r="E162" s="143"/>
      <c r="F162" s="144"/>
      <c r="G162" s="143"/>
      <c r="H162" s="144"/>
      <c r="I162" s="143"/>
      <c r="J162" s="144"/>
      <c r="K162" s="143"/>
      <c r="L162" s="144"/>
      <c r="M162" s="143"/>
      <c r="N162" s="144"/>
      <c r="O162" s="143"/>
      <c r="P162" s="144"/>
      <c r="Q162" s="143"/>
      <c r="R162" s="144"/>
      <c r="S162" s="143"/>
      <c r="T162" s="144"/>
      <c r="U162" s="143"/>
      <c r="V162" s="144"/>
      <c r="W162" s="143"/>
      <c r="X162" s="144"/>
      <c r="Y162" s="143"/>
      <c r="Z162" s="144"/>
      <c r="AA162" s="143"/>
      <c r="AB162" s="144"/>
      <c r="AC162" s="143"/>
      <c r="AD162" s="144"/>
      <c r="AE162" s="143"/>
      <c r="AF162" s="144"/>
      <c r="AG162" s="143"/>
      <c r="AH162" s="144"/>
      <c r="AI162" s="143"/>
      <c r="AJ162" s="144"/>
      <c r="AK162" s="143"/>
      <c r="AL162" s="144"/>
      <c r="AM162" s="143"/>
      <c r="AN162" s="144"/>
      <c r="AO162" s="143"/>
      <c r="AP162" s="144"/>
      <c r="AQ162" s="143"/>
      <c r="AR162" s="144"/>
      <c r="AS162" s="143"/>
      <c r="AT162" s="144"/>
      <c r="AU162" s="143"/>
      <c r="AV162" s="144"/>
      <c r="AW162" s="143"/>
      <c r="AX162" s="144"/>
      <c r="AY162" s="143"/>
      <c r="AZ162" s="144"/>
      <c r="BA162" s="143"/>
      <c r="BB162" s="144"/>
      <c r="BC162" s="143"/>
      <c r="BD162" s="144"/>
      <c r="BE162" s="143"/>
      <c r="BF162" s="144"/>
      <c r="BG162" s="143"/>
      <c r="BH162" s="144"/>
      <c r="BI162" s="143"/>
      <c r="BJ162" s="144"/>
      <c r="BK162" s="143"/>
      <c r="BL162" s="144"/>
      <c r="BM162" s="30"/>
      <c r="BO162" s="17"/>
      <c r="BP162" s="20"/>
    </row>
    <row r="163" spans="1:68" ht="26.25" thickBot="1">
      <c r="A163" s="13"/>
      <c r="B163" s="13"/>
      <c r="C163" s="143"/>
      <c r="D163" s="144"/>
      <c r="E163" s="143"/>
      <c r="F163" s="144"/>
      <c r="G163" s="143"/>
      <c r="H163" s="144"/>
      <c r="I163" s="143"/>
      <c r="J163" s="144"/>
      <c r="K163" s="143"/>
      <c r="L163" s="144"/>
      <c r="M163" s="143"/>
      <c r="N163" s="144"/>
      <c r="O163" s="143"/>
      <c r="P163" s="144"/>
      <c r="Q163" s="143"/>
      <c r="R163" s="144"/>
      <c r="S163" s="143"/>
      <c r="T163" s="144"/>
      <c r="U163" s="143"/>
      <c r="V163" s="144"/>
      <c r="W163" s="143"/>
      <c r="X163" s="144"/>
      <c r="Y163" s="143"/>
      <c r="Z163" s="144"/>
      <c r="AA163" s="143"/>
      <c r="AB163" s="144"/>
      <c r="AC163" s="143"/>
      <c r="AD163" s="144"/>
      <c r="AE163" s="143"/>
      <c r="AF163" s="144"/>
      <c r="AG163" s="143"/>
      <c r="AH163" s="144"/>
      <c r="AI163" s="143"/>
      <c r="AJ163" s="144"/>
      <c r="AK163" s="143"/>
      <c r="AL163" s="144"/>
      <c r="AM163" s="143"/>
      <c r="AN163" s="144"/>
      <c r="AO163" s="143"/>
      <c r="AP163" s="144"/>
      <c r="AQ163" s="143"/>
      <c r="AR163" s="144"/>
      <c r="AS163" s="143"/>
      <c r="AT163" s="144"/>
      <c r="AU163" s="143"/>
      <c r="AV163" s="144"/>
      <c r="AW163" s="143"/>
      <c r="AX163" s="144"/>
      <c r="AY163" s="143"/>
      <c r="AZ163" s="144"/>
      <c r="BA163" s="143"/>
      <c r="BB163" s="144"/>
      <c r="BC163" s="143"/>
      <c r="BD163" s="144"/>
      <c r="BE163" s="143"/>
      <c r="BF163" s="144"/>
      <c r="BG163" s="143"/>
      <c r="BH163" s="144"/>
      <c r="BI163" s="143"/>
      <c r="BJ163" s="144"/>
      <c r="BK163" s="143"/>
      <c r="BL163" s="144"/>
      <c r="BM163" s="30"/>
      <c r="BO163" s="17"/>
      <c r="BP163" s="20"/>
    </row>
    <row r="164" spans="1:68" ht="26.25" thickBot="1">
      <c r="A164" s="14"/>
      <c r="B164" s="14"/>
      <c r="C164" s="143"/>
      <c r="D164" s="144"/>
      <c r="E164" s="143"/>
      <c r="F164" s="144"/>
      <c r="G164" s="143"/>
      <c r="H164" s="144"/>
      <c r="I164" s="143"/>
      <c r="J164" s="144"/>
      <c r="K164" s="143"/>
      <c r="L164" s="144"/>
      <c r="M164" s="143"/>
      <c r="N164" s="144"/>
      <c r="O164" s="143"/>
      <c r="P164" s="144"/>
      <c r="Q164" s="143"/>
      <c r="R164" s="144"/>
      <c r="S164" s="143"/>
      <c r="T164" s="144"/>
      <c r="U164" s="143"/>
      <c r="V164" s="144"/>
      <c r="W164" s="143"/>
      <c r="X164" s="144"/>
      <c r="Y164" s="143"/>
      <c r="Z164" s="144"/>
      <c r="AA164" s="143"/>
      <c r="AB164" s="144"/>
      <c r="AC164" s="143"/>
      <c r="AD164" s="144"/>
      <c r="AE164" s="143"/>
      <c r="AF164" s="144"/>
      <c r="AG164" s="143"/>
      <c r="AH164" s="144"/>
      <c r="AI164" s="143"/>
      <c r="AJ164" s="144"/>
      <c r="AK164" s="143"/>
      <c r="AL164" s="144"/>
      <c r="AM164" s="143"/>
      <c r="AN164" s="144"/>
      <c r="AO164" s="143"/>
      <c r="AP164" s="144"/>
      <c r="AQ164" s="143"/>
      <c r="AR164" s="144"/>
      <c r="AS164" s="143"/>
      <c r="AT164" s="144"/>
      <c r="AU164" s="143"/>
      <c r="AV164" s="144"/>
      <c r="AW164" s="143"/>
      <c r="AX164" s="144"/>
      <c r="AY164" s="143"/>
      <c r="AZ164" s="144"/>
      <c r="BA164" s="143"/>
      <c r="BB164" s="144"/>
      <c r="BC164" s="143"/>
      <c r="BD164" s="144"/>
      <c r="BE164" s="143"/>
      <c r="BF164" s="144"/>
      <c r="BG164" s="143"/>
      <c r="BH164" s="144"/>
      <c r="BI164" s="143"/>
      <c r="BJ164" s="144"/>
      <c r="BK164" s="143"/>
      <c r="BL164" s="144"/>
      <c r="BM164" s="30"/>
      <c r="BO164" s="17"/>
      <c r="BP164" s="20"/>
    </row>
    <row r="165" spans="1:68" ht="26.25" thickBot="1">
      <c r="A165" s="14"/>
      <c r="B165" s="14"/>
      <c r="C165" s="143"/>
      <c r="D165" s="144"/>
      <c r="E165" s="143"/>
      <c r="F165" s="144"/>
      <c r="G165" s="143"/>
      <c r="H165" s="144"/>
      <c r="I165" s="143"/>
      <c r="J165" s="144"/>
      <c r="K165" s="143"/>
      <c r="L165" s="144"/>
      <c r="M165" s="143"/>
      <c r="N165" s="144"/>
      <c r="O165" s="143"/>
      <c r="P165" s="144"/>
      <c r="Q165" s="143"/>
      <c r="R165" s="144"/>
      <c r="S165" s="143"/>
      <c r="T165" s="144"/>
      <c r="U165" s="143"/>
      <c r="V165" s="144"/>
      <c r="W165" s="143"/>
      <c r="X165" s="144"/>
      <c r="Y165" s="143"/>
      <c r="Z165" s="144"/>
      <c r="AA165" s="143"/>
      <c r="AB165" s="144"/>
      <c r="AC165" s="143"/>
      <c r="AD165" s="144"/>
      <c r="AE165" s="143"/>
      <c r="AF165" s="144"/>
      <c r="AG165" s="143"/>
      <c r="AH165" s="144"/>
      <c r="AI165" s="143"/>
      <c r="AJ165" s="144"/>
      <c r="AK165" s="143"/>
      <c r="AL165" s="144"/>
      <c r="AM165" s="143"/>
      <c r="AN165" s="144"/>
      <c r="AO165" s="143"/>
      <c r="AP165" s="144"/>
      <c r="AQ165" s="143"/>
      <c r="AR165" s="144"/>
      <c r="AS165" s="143"/>
      <c r="AT165" s="144"/>
      <c r="AU165" s="143"/>
      <c r="AV165" s="144"/>
      <c r="AW165" s="143"/>
      <c r="AX165" s="144"/>
      <c r="AY165" s="143"/>
      <c r="AZ165" s="144"/>
      <c r="BA165" s="143"/>
      <c r="BB165" s="144"/>
      <c r="BC165" s="143"/>
      <c r="BD165" s="144"/>
      <c r="BE165" s="143"/>
      <c r="BF165" s="144"/>
      <c r="BG165" s="143"/>
      <c r="BH165" s="144"/>
      <c r="BI165" s="143"/>
      <c r="BJ165" s="144"/>
      <c r="BK165" s="143"/>
      <c r="BL165" s="144"/>
      <c r="BM165" s="30"/>
      <c r="BO165" s="17"/>
      <c r="BP165" s="20"/>
    </row>
    <row r="166" spans="1:68" ht="26.25" thickBot="1">
      <c r="A166" s="14"/>
      <c r="B166" s="14"/>
      <c r="C166" s="143"/>
      <c r="D166" s="144"/>
      <c r="E166" s="143"/>
      <c r="F166" s="144"/>
      <c r="G166" s="143"/>
      <c r="H166" s="144"/>
      <c r="I166" s="143"/>
      <c r="J166" s="144"/>
      <c r="K166" s="143"/>
      <c r="L166" s="144"/>
      <c r="M166" s="143"/>
      <c r="N166" s="144"/>
      <c r="O166" s="143"/>
      <c r="P166" s="144"/>
      <c r="Q166" s="143"/>
      <c r="R166" s="144"/>
      <c r="S166" s="143"/>
      <c r="T166" s="144"/>
      <c r="U166" s="143"/>
      <c r="V166" s="144"/>
      <c r="W166" s="143"/>
      <c r="X166" s="144"/>
      <c r="Y166" s="143"/>
      <c r="Z166" s="144"/>
      <c r="AA166" s="143"/>
      <c r="AB166" s="144"/>
      <c r="AC166" s="143"/>
      <c r="AD166" s="144"/>
      <c r="AE166" s="143"/>
      <c r="AF166" s="144"/>
      <c r="AG166" s="143"/>
      <c r="AH166" s="144"/>
      <c r="AI166" s="143"/>
      <c r="AJ166" s="144"/>
      <c r="AK166" s="143"/>
      <c r="AL166" s="144"/>
      <c r="AM166" s="143"/>
      <c r="AN166" s="144"/>
      <c r="AO166" s="143"/>
      <c r="AP166" s="144"/>
      <c r="AQ166" s="143"/>
      <c r="AR166" s="144"/>
      <c r="AS166" s="143"/>
      <c r="AT166" s="144"/>
      <c r="AU166" s="143"/>
      <c r="AV166" s="144"/>
      <c r="AW166" s="143"/>
      <c r="AX166" s="144"/>
      <c r="AY166" s="143"/>
      <c r="AZ166" s="144"/>
      <c r="BA166" s="143"/>
      <c r="BB166" s="144"/>
      <c r="BC166" s="143"/>
      <c r="BD166" s="144"/>
      <c r="BE166" s="143"/>
      <c r="BF166" s="144"/>
      <c r="BG166" s="143"/>
      <c r="BH166" s="144"/>
      <c r="BI166" s="143"/>
      <c r="BJ166" s="144"/>
      <c r="BK166" s="143"/>
      <c r="BL166" s="144"/>
      <c r="BM166" s="30"/>
      <c r="BO166" s="17"/>
      <c r="BP166" s="20"/>
    </row>
    <row r="167" spans="1:68" ht="26.25" thickBot="1">
      <c r="A167" s="14"/>
      <c r="B167" s="14"/>
      <c r="C167" s="143"/>
      <c r="D167" s="144"/>
      <c r="E167" s="143"/>
      <c r="F167" s="144"/>
      <c r="G167" s="143"/>
      <c r="H167" s="144"/>
      <c r="I167" s="143"/>
      <c r="J167" s="144"/>
      <c r="K167" s="143"/>
      <c r="L167" s="144"/>
      <c r="M167" s="143"/>
      <c r="N167" s="144"/>
      <c r="O167" s="143"/>
      <c r="P167" s="144"/>
      <c r="Q167" s="143"/>
      <c r="R167" s="144"/>
      <c r="S167" s="143"/>
      <c r="T167" s="144"/>
      <c r="U167" s="143"/>
      <c r="V167" s="144"/>
      <c r="W167" s="143"/>
      <c r="X167" s="144"/>
      <c r="Y167" s="143"/>
      <c r="Z167" s="144"/>
      <c r="AA167" s="143"/>
      <c r="AB167" s="144"/>
      <c r="AC167" s="143"/>
      <c r="AD167" s="144"/>
      <c r="AE167" s="143"/>
      <c r="AF167" s="144"/>
      <c r="AG167" s="143"/>
      <c r="AH167" s="144"/>
      <c r="AI167" s="143"/>
      <c r="AJ167" s="144"/>
      <c r="AK167" s="143"/>
      <c r="AL167" s="144"/>
      <c r="AM167" s="143"/>
      <c r="AN167" s="144"/>
      <c r="AO167" s="143"/>
      <c r="AP167" s="144"/>
      <c r="AQ167" s="143"/>
      <c r="AR167" s="144"/>
      <c r="AS167" s="143"/>
      <c r="AT167" s="144"/>
      <c r="AU167" s="143"/>
      <c r="AV167" s="144"/>
      <c r="AW167" s="143"/>
      <c r="AX167" s="144"/>
      <c r="AY167" s="143"/>
      <c r="AZ167" s="144"/>
      <c r="BA167" s="143"/>
      <c r="BB167" s="144"/>
      <c r="BC167" s="143"/>
      <c r="BD167" s="144"/>
      <c r="BE167" s="143"/>
      <c r="BF167" s="144"/>
      <c r="BG167" s="143"/>
      <c r="BH167" s="144"/>
      <c r="BI167" s="143"/>
      <c r="BJ167" s="144"/>
      <c r="BK167" s="143"/>
      <c r="BL167" s="144"/>
      <c r="BM167" s="30"/>
      <c r="BO167" s="17"/>
      <c r="BP167" s="20"/>
    </row>
    <row r="168" spans="1:68" ht="26.25" thickBot="1">
      <c r="A168" s="13"/>
      <c r="B168" s="13"/>
      <c r="C168" s="143"/>
      <c r="D168" s="144"/>
      <c r="E168" s="143"/>
      <c r="F168" s="144"/>
      <c r="G168" s="143"/>
      <c r="H168" s="144"/>
      <c r="I168" s="143"/>
      <c r="J168" s="144"/>
      <c r="K168" s="143"/>
      <c r="L168" s="144"/>
      <c r="M168" s="143"/>
      <c r="N168" s="144"/>
      <c r="O168" s="143"/>
      <c r="P168" s="144"/>
      <c r="Q168" s="143"/>
      <c r="R168" s="144"/>
      <c r="S168" s="143"/>
      <c r="T168" s="144"/>
      <c r="U168" s="143"/>
      <c r="V168" s="144"/>
      <c r="W168" s="143"/>
      <c r="X168" s="144"/>
      <c r="Y168" s="143"/>
      <c r="Z168" s="144"/>
      <c r="AA168" s="143"/>
      <c r="AB168" s="144"/>
      <c r="AC168" s="143"/>
      <c r="AD168" s="144"/>
      <c r="AE168" s="143"/>
      <c r="AF168" s="144"/>
      <c r="AG168" s="143"/>
      <c r="AH168" s="144"/>
      <c r="AI168" s="143"/>
      <c r="AJ168" s="144"/>
      <c r="AK168" s="143"/>
      <c r="AL168" s="144"/>
      <c r="AM168" s="143"/>
      <c r="AN168" s="144"/>
      <c r="AO168" s="143"/>
      <c r="AP168" s="144"/>
      <c r="AQ168" s="143"/>
      <c r="AR168" s="144"/>
      <c r="AS168" s="143"/>
      <c r="AT168" s="144"/>
      <c r="AU168" s="143"/>
      <c r="AV168" s="144"/>
      <c r="AW168" s="143"/>
      <c r="AX168" s="144"/>
      <c r="AY168" s="143"/>
      <c r="AZ168" s="144"/>
      <c r="BA168" s="143"/>
      <c r="BB168" s="144"/>
      <c r="BC168" s="143"/>
      <c r="BD168" s="144"/>
      <c r="BE168" s="143"/>
      <c r="BF168" s="144"/>
      <c r="BG168" s="143"/>
      <c r="BH168" s="144"/>
      <c r="BI168" s="143"/>
      <c r="BJ168" s="144"/>
      <c r="BK168" s="143"/>
      <c r="BL168" s="144"/>
      <c r="BM168" s="30"/>
      <c r="BO168" s="17"/>
      <c r="BP168" s="20"/>
    </row>
    <row r="169" spans="1:68" ht="26.25" thickBot="1">
      <c r="A169" s="13"/>
      <c r="B169" s="13"/>
      <c r="C169" s="143"/>
      <c r="D169" s="144"/>
      <c r="E169" s="143"/>
      <c r="F169" s="144"/>
      <c r="G169" s="143"/>
      <c r="H169" s="144"/>
      <c r="I169" s="143"/>
      <c r="J169" s="144"/>
      <c r="K169" s="143"/>
      <c r="L169" s="144"/>
      <c r="M169" s="143"/>
      <c r="N169" s="144"/>
      <c r="O169" s="143"/>
      <c r="P169" s="144"/>
      <c r="Q169" s="143"/>
      <c r="R169" s="144"/>
      <c r="S169" s="143"/>
      <c r="T169" s="144"/>
      <c r="U169" s="143"/>
      <c r="V169" s="144"/>
      <c r="W169" s="143"/>
      <c r="X169" s="144"/>
      <c r="Y169" s="143"/>
      <c r="Z169" s="144"/>
      <c r="AA169" s="143"/>
      <c r="AB169" s="144"/>
      <c r="AC169" s="143"/>
      <c r="AD169" s="144"/>
      <c r="AE169" s="143"/>
      <c r="AF169" s="144"/>
      <c r="AG169" s="143"/>
      <c r="AH169" s="144"/>
      <c r="AI169" s="143"/>
      <c r="AJ169" s="144"/>
      <c r="AK169" s="143"/>
      <c r="AL169" s="144"/>
      <c r="AM169" s="143"/>
      <c r="AN169" s="144"/>
      <c r="AO169" s="143"/>
      <c r="AP169" s="144"/>
      <c r="AQ169" s="143"/>
      <c r="AR169" s="144"/>
      <c r="AS169" s="143"/>
      <c r="AT169" s="144"/>
      <c r="AU169" s="143"/>
      <c r="AV169" s="144"/>
      <c r="AW169" s="143"/>
      <c r="AX169" s="144"/>
      <c r="AY169" s="143"/>
      <c r="AZ169" s="144"/>
      <c r="BA169" s="143"/>
      <c r="BB169" s="144"/>
      <c r="BC169" s="143"/>
      <c r="BD169" s="144"/>
      <c r="BE169" s="143"/>
      <c r="BF169" s="144"/>
      <c r="BG169" s="143"/>
      <c r="BH169" s="144"/>
      <c r="BI169" s="143"/>
      <c r="BJ169" s="144"/>
      <c r="BK169" s="143"/>
      <c r="BL169" s="144"/>
      <c r="BM169" s="30"/>
      <c r="BO169" s="17"/>
      <c r="BP169" s="20"/>
    </row>
    <row r="170" spans="1:68" ht="26.25" thickBot="1">
      <c r="A170" s="13"/>
      <c r="B170" s="13"/>
      <c r="C170" s="143"/>
      <c r="D170" s="144"/>
      <c r="E170" s="143"/>
      <c r="F170" s="144"/>
      <c r="G170" s="143"/>
      <c r="H170" s="144"/>
      <c r="I170" s="143"/>
      <c r="J170" s="144"/>
      <c r="K170" s="143"/>
      <c r="L170" s="144"/>
      <c r="M170" s="143"/>
      <c r="N170" s="144"/>
      <c r="O170" s="143"/>
      <c r="P170" s="144"/>
      <c r="Q170" s="143"/>
      <c r="R170" s="144"/>
      <c r="S170" s="143"/>
      <c r="T170" s="144"/>
      <c r="U170" s="143"/>
      <c r="V170" s="144"/>
      <c r="W170" s="143"/>
      <c r="X170" s="144"/>
      <c r="Y170" s="143"/>
      <c r="Z170" s="144"/>
      <c r="AA170" s="143"/>
      <c r="AB170" s="144"/>
      <c r="AC170" s="143"/>
      <c r="AD170" s="144"/>
      <c r="AE170" s="143"/>
      <c r="AF170" s="144"/>
      <c r="AG170" s="143"/>
      <c r="AH170" s="144"/>
      <c r="AI170" s="143"/>
      <c r="AJ170" s="144"/>
      <c r="AK170" s="143"/>
      <c r="AL170" s="144"/>
      <c r="AM170" s="143"/>
      <c r="AN170" s="144"/>
      <c r="AO170" s="143"/>
      <c r="AP170" s="144"/>
      <c r="AQ170" s="143"/>
      <c r="AR170" s="144"/>
      <c r="AS170" s="143"/>
      <c r="AT170" s="144"/>
      <c r="AU170" s="143"/>
      <c r="AV170" s="144"/>
      <c r="AW170" s="143"/>
      <c r="AX170" s="144"/>
      <c r="AY170" s="143"/>
      <c r="AZ170" s="144"/>
      <c r="BA170" s="143"/>
      <c r="BB170" s="144"/>
      <c r="BC170" s="143"/>
      <c r="BD170" s="144"/>
      <c r="BE170" s="143"/>
      <c r="BF170" s="144"/>
      <c r="BG170" s="143"/>
      <c r="BH170" s="144"/>
      <c r="BI170" s="143"/>
      <c r="BJ170" s="144"/>
      <c r="BK170" s="143"/>
      <c r="BL170" s="144"/>
      <c r="BM170" s="30"/>
      <c r="BO170" s="17"/>
      <c r="BP170" s="20"/>
    </row>
    <row r="171" spans="1:68" ht="26.25" thickBot="1">
      <c r="A171" s="13"/>
      <c r="B171" s="13"/>
      <c r="C171" s="143"/>
      <c r="D171" s="144"/>
      <c r="E171" s="143"/>
      <c r="F171" s="144"/>
      <c r="G171" s="143"/>
      <c r="H171" s="144"/>
      <c r="I171" s="143"/>
      <c r="J171" s="144"/>
      <c r="K171" s="143"/>
      <c r="L171" s="144"/>
      <c r="M171" s="143"/>
      <c r="N171" s="144"/>
      <c r="O171" s="143"/>
      <c r="P171" s="144"/>
      <c r="Q171" s="143"/>
      <c r="R171" s="144"/>
      <c r="S171" s="143"/>
      <c r="T171" s="144"/>
      <c r="U171" s="143"/>
      <c r="V171" s="144"/>
      <c r="W171" s="143"/>
      <c r="X171" s="144"/>
      <c r="Y171" s="143"/>
      <c r="Z171" s="144"/>
      <c r="AA171" s="143"/>
      <c r="AB171" s="144"/>
      <c r="AC171" s="143"/>
      <c r="AD171" s="144"/>
      <c r="AE171" s="143"/>
      <c r="AF171" s="144"/>
      <c r="AG171" s="143"/>
      <c r="AH171" s="144"/>
      <c r="AI171" s="143"/>
      <c r="AJ171" s="144"/>
      <c r="AK171" s="143"/>
      <c r="AL171" s="144"/>
      <c r="AM171" s="143"/>
      <c r="AN171" s="144"/>
      <c r="AO171" s="143"/>
      <c r="AP171" s="144"/>
      <c r="AQ171" s="143"/>
      <c r="AR171" s="144"/>
      <c r="AS171" s="143"/>
      <c r="AT171" s="144"/>
      <c r="AU171" s="143"/>
      <c r="AV171" s="144"/>
      <c r="AW171" s="143"/>
      <c r="AX171" s="144"/>
      <c r="AY171" s="143"/>
      <c r="AZ171" s="144"/>
      <c r="BA171" s="143"/>
      <c r="BB171" s="144"/>
      <c r="BC171" s="143"/>
      <c r="BD171" s="144"/>
      <c r="BE171" s="143"/>
      <c r="BF171" s="144"/>
      <c r="BG171" s="143"/>
      <c r="BH171" s="144"/>
      <c r="BI171" s="143"/>
      <c r="BJ171" s="144"/>
      <c r="BK171" s="143"/>
      <c r="BL171" s="144"/>
      <c r="BM171" s="30"/>
      <c r="BO171" s="17"/>
      <c r="BP171" s="20"/>
    </row>
    <row r="172" spans="1:68" ht="26.25" thickBot="1">
      <c r="A172" s="13"/>
      <c r="B172" s="13"/>
      <c r="C172" s="143"/>
      <c r="D172" s="144"/>
      <c r="E172" s="143"/>
      <c r="F172" s="144"/>
      <c r="G172" s="143"/>
      <c r="H172" s="144"/>
      <c r="I172" s="143"/>
      <c r="J172" s="144"/>
      <c r="K172" s="143"/>
      <c r="L172" s="144"/>
      <c r="M172" s="143"/>
      <c r="N172" s="144"/>
      <c r="O172" s="143"/>
      <c r="P172" s="144"/>
      <c r="Q172" s="143"/>
      <c r="R172" s="144"/>
      <c r="S172" s="143"/>
      <c r="T172" s="144"/>
      <c r="U172" s="143"/>
      <c r="V172" s="144"/>
      <c r="W172" s="143"/>
      <c r="X172" s="144"/>
      <c r="Y172" s="143"/>
      <c r="Z172" s="144"/>
      <c r="AA172" s="143"/>
      <c r="AB172" s="144"/>
      <c r="AC172" s="143"/>
      <c r="AD172" s="144"/>
      <c r="AE172" s="143"/>
      <c r="AF172" s="144"/>
      <c r="AG172" s="143"/>
      <c r="AH172" s="144"/>
      <c r="AI172" s="143"/>
      <c r="AJ172" s="144"/>
      <c r="AK172" s="143"/>
      <c r="AL172" s="144"/>
      <c r="AM172" s="143"/>
      <c r="AN172" s="144"/>
      <c r="AO172" s="143"/>
      <c r="AP172" s="144"/>
      <c r="AQ172" s="143"/>
      <c r="AR172" s="144"/>
      <c r="AS172" s="143"/>
      <c r="AT172" s="144"/>
      <c r="AU172" s="143"/>
      <c r="AV172" s="144"/>
      <c r="AW172" s="143"/>
      <c r="AX172" s="144"/>
      <c r="AY172" s="143"/>
      <c r="AZ172" s="144"/>
      <c r="BA172" s="143"/>
      <c r="BB172" s="144"/>
      <c r="BC172" s="143"/>
      <c r="BD172" s="144"/>
      <c r="BE172" s="143"/>
      <c r="BF172" s="144"/>
      <c r="BG172" s="143"/>
      <c r="BH172" s="144"/>
      <c r="BI172" s="143"/>
      <c r="BJ172" s="144"/>
      <c r="BK172" s="143"/>
      <c r="BL172" s="144"/>
      <c r="BM172" s="30"/>
      <c r="BO172" s="17"/>
      <c r="BP172" s="20"/>
    </row>
    <row r="173" spans="1:68" ht="26.25" thickBot="1">
      <c r="A173" s="13"/>
      <c r="B173" s="13"/>
      <c r="C173" s="143"/>
      <c r="D173" s="144"/>
      <c r="E173" s="143"/>
      <c r="F173" s="144"/>
      <c r="G173" s="143"/>
      <c r="H173" s="144"/>
      <c r="I173" s="143"/>
      <c r="J173" s="144"/>
      <c r="K173" s="143"/>
      <c r="L173" s="144"/>
      <c r="M173" s="143"/>
      <c r="N173" s="144"/>
      <c r="O173" s="143"/>
      <c r="P173" s="144"/>
      <c r="Q173" s="143"/>
      <c r="R173" s="144"/>
      <c r="S173" s="143"/>
      <c r="T173" s="144"/>
      <c r="U173" s="143"/>
      <c r="V173" s="144"/>
      <c r="W173" s="143"/>
      <c r="X173" s="144"/>
      <c r="Y173" s="143"/>
      <c r="Z173" s="144"/>
      <c r="AA173" s="143"/>
      <c r="AB173" s="144"/>
      <c r="AC173" s="143"/>
      <c r="AD173" s="144"/>
      <c r="AE173" s="143"/>
      <c r="AF173" s="144"/>
      <c r="AG173" s="143"/>
      <c r="AH173" s="144"/>
      <c r="AI173" s="143"/>
      <c r="AJ173" s="144"/>
      <c r="AK173" s="143"/>
      <c r="AL173" s="144"/>
      <c r="AM173" s="143"/>
      <c r="AN173" s="144"/>
      <c r="AO173" s="143"/>
      <c r="AP173" s="144"/>
      <c r="AQ173" s="143"/>
      <c r="AR173" s="144"/>
      <c r="AS173" s="143"/>
      <c r="AT173" s="144"/>
      <c r="AU173" s="143"/>
      <c r="AV173" s="144"/>
      <c r="AW173" s="143"/>
      <c r="AX173" s="144"/>
      <c r="AY173" s="143"/>
      <c r="AZ173" s="144"/>
      <c r="BA173" s="143"/>
      <c r="BB173" s="144"/>
      <c r="BC173" s="143"/>
      <c r="BD173" s="144"/>
      <c r="BE173" s="143"/>
      <c r="BF173" s="144"/>
      <c r="BG173" s="143"/>
      <c r="BH173" s="144"/>
      <c r="BI173" s="143"/>
      <c r="BJ173" s="144"/>
      <c r="BK173" s="143"/>
      <c r="BL173" s="144"/>
      <c r="BM173" s="30"/>
      <c r="BO173" s="17"/>
      <c r="BP173" s="20"/>
    </row>
    <row r="174" spans="1:68" ht="26.25" thickBot="1">
      <c r="A174" s="13"/>
      <c r="B174" s="13"/>
      <c r="C174" s="143"/>
      <c r="D174" s="144"/>
      <c r="E174" s="143"/>
      <c r="F174" s="144"/>
      <c r="G174" s="143"/>
      <c r="H174" s="144"/>
      <c r="I174" s="143"/>
      <c r="J174" s="144"/>
      <c r="K174" s="143"/>
      <c r="L174" s="144"/>
      <c r="M174" s="143"/>
      <c r="N174" s="144"/>
      <c r="O174" s="143"/>
      <c r="P174" s="144"/>
      <c r="Q174" s="143"/>
      <c r="R174" s="144"/>
      <c r="S174" s="143"/>
      <c r="T174" s="144"/>
      <c r="U174" s="143"/>
      <c r="V174" s="144"/>
      <c r="W174" s="143"/>
      <c r="X174" s="144"/>
      <c r="Y174" s="143"/>
      <c r="Z174" s="144"/>
      <c r="AA174" s="143"/>
      <c r="AB174" s="144"/>
      <c r="AC174" s="143"/>
      <c r="AD174" s="144"/>
      <c r="AE174" s="143"/>
      <c r="AF174" s="144"/>
      <c r="AG174" s="143"/>
      <c r="AH174" s="144"/>
      <c r="AI174" s="143"/>
      <c r="AJ174" s="144"/>
      <c r="AK174" s="143"/>
      <c r="AL174" s="144"/>
      <c r="AM174" s="143"/>
      <c r="AN174" s="144"/>
      <c r="AO174" s="143"/>
      <c r="AP174" s="144"/>
      <c r="AQ174" s="143"/>
      <c r="AR174" s="144"/>
      <c r="AS174" s="143"/>
      <c r="AT174" s="144"/>
      <c r="AU174" s="143"/>
      <c r="AV174" s="144"/>
      <c r="AW174" s="143"/>
      <c r="AX174" s="144"/>
      <c r="AY174" s="143"/>
      <c r="AZ174" s="144"/>
      <c r="BA174" s="143"/>
      <c r="BB174" s="144"/>
      <c r="BC174" s="143"/>
      <c r="BD174" s="144"/>
      <c r="BE174" s="143"/>
      <c r="BF174" s="144"/>
      <c r="BG174" s="143"/>
      <c r="BH174" s="144"/>
      <c r="BI174" s="143"/>
      <c r="BJ174" s="144"/>
      <c r="BK174" s="143"/>
      <c r="BL174" s="144"/>
      <c r="BM174" s="30"/>
      <c r="BO174" s="17"/>
      <c r="BP174" s="20"/>
    </row>
    <row r="175" spans="1:68" ht="26.25" thickBot="1">
      <c r="A175" s="13"/>
      <c r="B175" s="13"/>
      <c r="C175" s="143"/>
      <c r="D175" s="144"/>
      <c r="E175" s="143"/>
      <c r="F175" s="144"/>
      <c r="G175" s="143"/>
      <c r="H175" s="144"/>
      <c r="I175" s="143"/>
      <c r="J175" s="144"/>
      <c r="K175" s="143"/>
      <c r="L175" s="144"/>
      <c r="M175" s="143"/>
      <c r="N175" s="144"/>
      <c r="O175" s="143"/>
      <c r="P175" s="144"/>
      <c r="Q175" s="143"/>
      <c r="R175" s="144"/>
      <c r="S175" s="143"/>
      <c r="T175" s="144"/>
      <c r="U175" s="143"/>
      <c r="V175" s="144"/>
      <c r="W175" s="143"/>
      <c r="X175" s="144"/>
      <c r="Y175" s="143"/>
      <c r="Z175" s="144"/>
      <c r="AA175" s="143"/>
      <c r="AB175" s="144"/>
      <c r="AC175" s="143"/>
      <c r="AD175" s="144"/>
      <c r="AE175" s="143"/>
      <c r="AF175" s="144"/>
      <c r="AG175" s="143"/>
      <c r="AH175" s="144"/>
      <c r="AI175" s="143"/>
      <c r="AJ175" s="144"/>
      <c r="AK175" s="143"/>
      <c r="AL175" s="144"/>
      <c r="AM175" s="143"/>
      <c r="AN175" s="144"/>
      <c r="AO175" s="143"/>
      <c r="AP175" s="144"/>
      <c r="AQ175" s="143"/>
      <c r="AR175" s="144"/>
      <c r="AS175" s="143"/>
      <c r="AT175" s="144"/>
      <c r="AU175" s="143"/>
      <c r="AV175" s="144"/>
      <c r="AW175" s="143"/>
      <c r="AX175" s="144"/>
      <c r="AY175" s="143"/>
      <c r="AZ175" s="144"/>
      <c r="BA175" s="143"/>
      <c r="BB175" s="144"/>
      <c r="BC175" s="143"/>
      <c r="BD175" s="144"/>
      <c r="BE175" s="143"/>
      <c r="BF175" s="144"/>
      <c r="BG175" s="143"/>
      <c r="BH175" s="144"/>
      <c r="BI175" s="143"/>
      <c r="BJ175" s="144"/>
      <c r="BK175" s="143"/>
      <c r="BL175" s="144"/>
      <c r="BM175" s="30"/>
      <c r="BO175" s="17"/>
      <c r="BP175" s="20"/>
    </row>
    <row r="176" spans="1:68" ht="26.25" thickBot="1">
      <c r="A176" s="13"/>
      <c r="B176" s="13"/>
      <c r="C176" s="143"/>
      <c r="D176" s="144"/>
      <c r="E176" s="143"/>
      <c r="F176" s="144"/>
      <c r="G176" s="143"/>
      <c r="H176" s="144"/>
      <c r="I176" s="143"/>
      <c r="J176" s="144"/>
      <c r="K176" s="143"/>
      <c r="L176" s="144"/>
      <c r="M176" s="143"/>
      <c r="N176" s="144"/>
      <c r="O176" s="143"/>
      <c r="P176" s="144"/>
      <c r="Q176" s="143"/>
      <c r="R176" s="144"/>
      <c r="S176" s="143"/>
      <c r="T176" s="144"/>
      <c r="U176" s="143"/>
      <c r="V176" s="144"/>
      <c r="W176" s="143"/>
      <c r="X176" s="144"/>
      <c r="Y176" s="143"/>
      <c r="Z176" s="144"/>
      <c r="AA176" s="143"/>
      <c r="AB176" s="144"/>
      <c r="AC176" s="143"/>
      <c r="AD176" s="144"/>
      <c r="AE176" s="143"/>
      <c r="AF176" s="144"/>
      <c r="AG176" s="143"/>
      <c r="AH176" s="144"/>
      <c r="AI176" s="143"/>
      <c r="AJ176" s="144"/>
      <c r="AK176" s="143"/>
      <c r="AL176" s="144"/>
      <c r="AM176" s="143"/>
      <c r="AN176" s="144"/>
      <c r="AO176" s="143"/>
      <c r="AP176" s="144"/>
      <c r="AQ176" s="143"/>
      <c r="AR176" s="144"/>
      <c r="AS176" s="143"/>
      <c r="AT176" s="144"/>
      <c r="AU176" s="143"/>
      <c r="AV176" s="144"/>
      <c r="AW176" s="143"/>
      <c r="AX176" s="144"/>
      <c r="AY176" s="143"/>
      <c r="AZ176" s="144"/>
      <c r="BA176" s="143"/>
      <c r="BB176" s="144"/>
      <c r="BC176" s="143"/>
      <c r="BD176" s="144"/>
      <c r="BE176" s="143"/>
      <c r="BF176" s="144"/>
      <c r="BG176" s="143"/>
      <c r="BH176" s="144"/>
      <c r="BI176" s="143"/>
      <c r="BJ176" s="144"/>
      <c r="BK176" s="143"/>
      <c r="BL176" s="144"/>
      <c r="BM176" s="30"/>
      <c r="BO176" s="17"/>
      <c r="BP176" s="20"/>
    </row>
    <row r="177" spans="1:68" ht="26.25" thickBot="1">
      <c r="A177" s="13"/>
      <c r="B177" s="13"/>
      <c r="C177" s="143"/>
      <c r="D177" s="144"/>
      <c r="E177" s="143"/>
      <c r="F177" s="144"/>
      <c r="G177" s="143"/>
      <c r="H177" s="144"/>
      <c r="I177" s="143"/>
      <c r="J177" s="144"/>
      <c r="K177" s="143"/>
      <c r="L177" s="144"/>
      <c r="M177" s="143"/>
      <c r="N177" s="144"/>
      <c r="O177" s="143"/>
      <c r="P177" s="144"/>
      <c r="Q177" s="143"/>
      <c r="R177" s="144"/>
      <c r="S177" s="143"/>
      <c r="T177" s="144"/>
      <c r="U177" s="143"/>
      <c r="V177" s="144"/>
      <c r="W177" s="143"/>
      <c r="X177" s="144"/>
      <c r="Y177" s="143"/>
      <c r="Z177" s="144"/>
      <c r="AA177" s="143"/>
      <c r="AB177" s="144"/>
      <c r="AC177" s="143"/>
      <c r="AD177" s="144"/>
      <c r="AE177" s="143"/>
      <c r="AF177" s="144"/>
      <c r="AG177" s="143"/>
      <c r="AH177" s="144"/>
      <c r="AI177" s="143"/>
      <c r="AJ177" s="144"/>
      <c r="AK177" s="143"/>
      <c r="AL177" s="144"/>
      <c r="AM177" s="143"/>
      <c r="AN177" s="144"/>
      <c r="AO177" s="143"/>
      <c r="AP177" s="144"/>
      <c r="AQ177" s="143"/>
      <c r="AR177" s="144"/>
      <c r="AS177" s="143"/>
      <c r="AT177" s="144"/>
      <c r="AU177" s="143"/>
      <c r="AV177" s="144"/>
      <c r="AW177" s="143"/>
      <c r="AX177" s="144"/>
      <c r="AY177" s="143"/>
      <c r="AZ177" s="144"/>
      <c r="BA177" s="143"/>
      <c r="BB177" s="144"/>
      <c r="BC177" s="143"/>
      <c r="BD177" s="144"/>
      <c r="BE177" s="143"/>
      <c r="BF177" s="144"/>
      <c r="BG177" s="143"/>
      <c r="BH177" s="144"/>
      <c r="BI177" s="143"/>
      <c r="BJ177" s="144"/>
      <c r="BK177" s="143"/>
      <c r="BL177" s="144"/>
      <c r="BM177" s="30"/>
      <c r="BO177" s="17"/>
      <c r="BP177" s="20"/>
    </row>
    <row r="178" spans="1:68" ht="26.25" thickBot="1">
      <c r="A178" s="13"/>
      <c r="B178" s="13"/>
      <c r="C178" s="143"/>
      <c r="D178" s="144"/>
      <c r="E178" s="143"/>
      <c r="F178" s="144"/>
      <c r="G178" s="143"/>
      <c r="H178" s="144"/>
      <c r="I178" s="143"/>
      <c r="J178" s="144"/>
      <c r="K178" s="143"/>
      <c r="L178" s="144"/>
      <c r="M178" s="143"/>
      <c r="N178" s="144"/>
      <c r="O178" s="143"/>
      <c r="P178" s="144"/>
      <c r="Q178" s="143"/>
      <c r="R178" s="144"/>
      <c r="S178" s="143"/>
      <c r="T178" s="144"/>
      <c r="U178" s="143"/>
      <c r="V178" s="144"/>
      <c r="W178" s="143"/>
      <c r="X178" s="144"/>
      <c r="Y178" s="143"/>
      <c r="Z178" s="144"/>
      <c r="AA178" s="143"/>
      <c r="AB178" s="144"/>
      <c r="AC178" s="143"/>
      <c r="AD178" s="144"/>
      <c r="AE178" s="143"/>
      <c r="AF178" s="144"/>
      <c r="AG178" s="143"/>
      <c r="AH178" s="144"/>
      <c r="AI178" s="143"/>
      <c r="AJ178" s="144"/>
      <c r="AK178" s="143"/>
      <c r="AL178" s="144"/>
      <c r="AM178" s="143"/>
      <c r="AN178" s="144"/>
      <c r="AO178" s="143"/>
      <c r="AP178" s="144"/>
      <c r="AQ178" s="143"/>
      <c r="AR178" s="144"/>
      <c r="AS178" s="143"/>
      <c r="AT178" s="144"/>
      <c r="AU178" s="143"/>
      <c r="AV178" s="144"/>
      <c r="AW178" s="143"/>
      <c r="AX178" s="144"/>
      <c r="AY178" s="143"/>
      <c r="AZ178" s="144"/>
      <c r="BA178" s="143"/>
      <c r="BB178" s="144"/>
      <c r="BC178" s="143"/>
      <c r="BD178" s="144"/>
      <c r="BE178" s="143"/>
      <c r="BF178" s="144"/>
      <c r="BG178" s="143"/>
      <c r="BH178" s="144"/>
      <c r="BI178" s="143"/>
      <c r="BJ178" s="144"/>
      <c r="BK178" s="143"/>
      <c r="BL178" s="144"/>
      <c r="BM178" s="30"/>
      <c r="BO178" s="17"/>
      <c r="BP178" s="20"/>
    </row>
    <row r="179" spans="1:68" ht="26.25" thickBot="1">
      <c r="A179" s="13"/>
      <c r="B179" s="13"/>
      <c r="C179" s="143"/>
      <c r="D179" s="144"/>
      <c r="E179" s="143"/>
      <c r="F179" s="144"/>
      <c r="G179" s="143"/>
      <c r="H179" s="144"/>
      <c r="I179" s="143"/>
      <c r="J179" s="144"/>
      <c r="K179" s="143"/>
      <c r="L179" s="144"/>
      <c r="M179" s="143"/>
      <c r="N179" s="144"/>
      <c r="O179" s="143"/>
      <c r="P179" s="144"/>
      <c r="Q179" s="143"/>
      <c r="R179" s="144"/>
      <c r="S179" s="143"/>
      <c r="T179" s="144"/>
      <c r="U179" s="143"/>
      <c r="V179" s="144"/>
      <c r="W179" s="143"/>
      <c r="X179" s="144"/>
      <c r="Y179" s="143"/>
      <c r="Z179" s="144"/>
      <c r="AA179" s="143"/>
      <c r="AB179" s="144"/>
      <c r="AC179" s="143"/>
      <c r="AD179" s="144"/>
      <c r="AE179" s="143"/>
      <c r="AF179" s="144"/>
      <c r="AG179" s="143"/>
      <c r="AH179" s="144"/>
      <c r="AI179" s="143"/>
      <c r="AJ179" s="144"/>
      <c r="AK179" s="143"/>
      <c r="AL179" s="144"/>
      <c r="AM179" s="143"/>
      <c r="AN179" s="144"/>
      <c r="AO179" s="143"/>
      <c r="AP179" s="144"/>
      <c r="AQ179" s="143"/>
      <c r="AR179" s="144"/>
      <c r="AS179" s="143"/>
      <c r="AT179" s="144"/>
      <c r="AU179" s="143"/>
      <c r="AV179" s="144"/>
      <c r="AW179" s="143"/>
      <c r="AX179" s="144"/>
      <c r="AY179" s="143"/>
      <c r="AZ179" s="144"/>
      <c r="BA179" s="143"/>
      <c r="BB179" s="144"/>
      <c r="BC179" s="143"/>
      <c r="BD179" s="144"/>
      <c r="BE179" s="143"/>
      <c r="BF179" s="144"/>
      <c r="BG179" s="143"/>
      <c r="BH179" s="144"/>
      <c r="BI179" s="143"/>
      <c r="BJ179" s="144"/>
      <c r="BK179" s="143"/>
      <c r="BL179" s="144"/>
      <c r="BM179" s="30"/>
      <c r="BO179" s="17"/>
      <c r="BP179" s="20"/>
    </row>
    <row r="180" spans="1:68" ht="26.25" thickBot="1">
      <c r="A180" s="13"/>
      <c r="B180" s="13"/>
      <c r="C180" s="143"/>
      <c r="D180" s="144"/>
      <c r="E180" s="143"/>
      <c r="F180" s="144"/>
      <c r="G180" s="143"/>
      <c r="H180" s="144"/>
      <c r="I180" s="143"/>
      <c r="J180" s="144"/>
      <c r="K180" s="143"/>
      <c r="L180" s="144"/>
      <c r="M180" s="143"/>
      <c r="N180" s="144"/>
      <c r="O180" s="143"/>
      <c r="P180" s="144"/>
      <c r="Q180" s="143"/>
      <c r="R180" s="144"/>
      <c r="S180" s="143"/>
      <c r="T180" s="144"/>
      <c r="U180" s="143"/>
      <c r="V180" s="144"/>
      <c r="W180" s="143"/>
      <c r="X180" s="144"/>
      <c r="Y180" s="143"/>
      <c r="Z180" s="144"/>
      <c r="AA180" s="143"/>
      <c r="AB180" s="144"/>
      <c r="AC180" s="143"/>
      <c r="AD180" s="144"/>
      <c r="AE180" s="143"/>
      <c r="AF180" s="144"/>
      <c r="AG180" s="143"/>
      <c r="AH180" s="144"/>
      <c r="AI180" s="143"/>
      <c r="AJ180" s="144"/>
      <c r="AK180" s="143"/>
      <c r="AL180" s="144"/>
      <c r="AM180" s="143"/>
      <c r="AN180" s="144"/>
      <c r="AO180" s="143"/>
      <c r="AP180" s="144"/>
      <c r="AQ180" s="143"/>
      <c r="AR180" s="144"/>
      <c r="AS180" s="143"/>
      <c r="AT180" s="144"/>
      <c r="AU180" s="143"/>
      <c r="AV180" s="144"/>
      <c r="AW180" s="143"/>
      <c r="AX180" s="144"/>
      <c r="AY180" s="143"/>
      <c r="AZ180" s="144"/>
      <c r="BA180" s="143"/>
      <c r="BB180" s="144"/>
      <c r="BC180" s="143"/>
      <c r="BD180" s="144"/>
      <c r="BE180" s="143"/>
      <c r="BF180" s="144"/>
      <c r="BG180" s="143"/>
      <c r="BH180" s="144"/>
      <c r="BI180" s="143"/>
      <c r="BJ180" s="144"/>
      <c r="BK180" s="143"/>
      <c r="BL180" s="144"/>
      <c r="BM180" s="30"/>
      <c r="BO180" s="17"/>
      <c r="BP180" s="20"/>
    </row>
    <row r="181" spans="1:68" ht="26.25" thickBot="1">
      <c r="A181" s="13"/>
      <c r="B181" s="13"/>
      <c r="C181" s="143"/>
      <c r="D181" s="144"/>
      <c r="E181" s="143"/>
      <c r="F181" s="144"/>
      <c r="G181" s="143"/>
      <c r="H181" s="144"/>
      <c r="I181" s="143"/>
      <c r="J181" s="144"/>
      <c r="K181" s="143"/>
      <c r="L181" s="144"/>
      <c r="M181" s="143"/>
      <c r="N181" s="144"/>
      <c r="O181" s="143"/>
      <c r="P181" s="144"/>
      <c r="Q181" s="143"/>
      <c r="R181" s="144"/>
      <c r="S181" s="143"/>
      <c r="T181" s="144"/>
      <c r="U181" s="143"/>
      <c r="V181" s="144"/>
      <c r="W181" s="143"/>
      <c r="X181" s="144"/>
      <c r="Y181" s="143"/>
      <c r="Z181" s="144"/>
      <c r="AA181" s="143"/>
      <c r="AB181" s="144"/>
      <c r="AC181" s="143"/>
      <c r="AD181" s="144"/>
      <c r="AE181" s="143"/>
      <c r="AF181" s="144"/>
      <c r="AG181" s="143"/>
      <c r="AH181" s="144"/>
      <c r="AI181" s="143"/>
      <c r="AJ181" s="144"/>
      <c r="AK181" s="143"/>
      <c r="AL181" s="144"/>
      <c r="AM181" s="143"/>
      <c r="AN181" s="144"/>
      <c r="AO181" s="143"/>
      <c r="AP181" s="144"/>
      <c r="AQ181" s="143"/>
      <c r="AR181" s="144"/>
      <c r="AS181" s="143"/>
      <c r="AT181" s="144"/>
      <c r="AU181" s="143"/>
      <c r="AV181" s="144"/>
      <c r="AW181" s="143"/>
      <c r="AX181" s="144"/>
      <c r="AY181" s="143"/>
      <c r="AZ181" s="144"/>
      <c r="BA181" s="143"/>
      <c r="BB181" s="144"/>
      <c r="BC181" s="143"/>
      <c r="BD181" s="144"/>
      <c r="BE181" s="143"/>
      <c r="BF181" s="144"/>
      <c r="BG181" s="143"/>
      <c r="BH181" s="144"/>
      <c r="BI181" s="143"/>
      <c r="BJ181" s="144"/>
      <c r="BK181" s="143"/>
      <c r="BL181" s="144"/>
      <c r="BM181" s="30"/>
      <c r="BO181" s="17"/>
      <c r="BP181" s="20"/>
    </row>
    <row r="182" spans="1:68" ht="26.25" thickBot="1">
      <c r="A182" s="13"/>
      <c r="B182" s="13"/>
      <c r="C182" s="143"/>
      <c r="D182" s="144"/>
      <c r="E182" s="143"/>
      <c r="F182" s="144"/>
      <c r="G182" s="143"/>
      <c r="H182" s="144"/>
      <c r="I182" s="143"/>
      <c r="J182" s="144"/>
      <c r="K182" s="143"/>
      <c r="L182" s="144"/>
      <c r="M182" s="143"/>
      <c r="N182" s="144"/>
      <c r="O182" s="143"/>
      <c r="P182" s="144"/>
      <c r="Q182" s="143"/>
      <c r="R182" s="144"/>
      <c r="S182" s="143"/>
      <c r="T182" s="144"/>
      <c r="U182" s="143"/>
      <c r="V182" s="144"/>
      <c r="W182" s="143"/>
      <c r="X182" s="144"/>
      <c r="Y182" s="143"/>
      <c r="Z182" s="144"/>
      <c r="AA182" s="143"/>
      <c r="AB182" s="144"/>
      <c r="AC182" s="143"/>
      <c r="AD182" s="144"/>
      <c r="AE182" s="143"/>
      <c r="AF182" s="144"/>
      <c r="AG182" s="143"/>
      <c r="AH182" s="144"/>
      <c r="AI182" s="143"/>
      <c r="AJ182" s="144"/>
      <c r="AK182" s="143"/>
      <c r="AL182" s="144"/>
      <c r="AM182" s="143"/>
      <c r="AN182" s="144"/>
      <c r="AO182" s="143"/>
      <c r="AP182" s="144"/>
      <c r="AQ182" s="143"/>
      <c r="AR182" s="144"/>
      <c r="AS182" s="143"/>
      <c r="AT182" s="144"/>
      <c r="AU182" s="143"/>
      <c r="AV182" s="144"/>
      <c r="AW182" s="143"/>
      <c r="AX182" s="144"/>
      <c r="AY182" s="143"/>
      <c r="AZ182" s="144"/>
      <c r="BA182" s="143"/>
      <c r="BB182" s="144"/>
      <c r="BC182" s="143"/>
      <c r="BD182" s="144"/>
      <c r="BE182" s="143"/>
      <c r="BF182" s="144"/>
      <c r="BG182" s="143"/>
      <c r="BH182" s="144"/>
      <c r="BI182" s="143"/>
      <c r="BJ182" s="144"/>
      <c r="BK182" s="143"/>
      <c r="BL182" s="144"/>
      <c r="BM182" s="30"/>
      <c r="BO182" s="17"/>
      <c r="BP182" s="20"/>
    </row>
    <row r="183" spans="1:68" ht="26.25" thickBot="1">
      <c r="A183" s="13"/>
      <c r="B183" s="13"/>
      <c r="C183" s="143"/>
      <c r="D183" s="144"/>
      <c r="E183" s="143"/>
      <c r="F183" s="144"/>
      <c r="G183" s="143"/>
      <c r="H183" s="144"/>
      <c r="I183" s="143"/>
      <c r="J183" s="144"/>
      <c r="K183" s="143"/>
      <c r="L183" s="144"/>
      <c r="M183" s="143"/>
      <c r="N183" s="144"/>
      <c r="O183" s="143"/>
      <c r="P183" s="144"/>
      <c r="Q183" s="143"/>
      <c r="R183" s="144"/>
      <c r="S183" s="143"/>
      <c r="T183" s="144"/>
      <c r="U183" s="143"/>
      <c r="V183" s="144"/>
      <c r="W183" s="143"/>
      <c r="X183" s="144"/>
      <c r="Y183" s="143"/>
      <c r="Z183" s="144"/>
      <c r="AA183" s="143"/>
      <c r="AB183" s="144"/>
      <c r="AC183" s="143"/>
      <c r="AD183" s="144"/>
      <c r="AE183" s="143"/>
      <c r="AF183" s="144"/>
      <c r="AG183" s="143"/>
      <c r="AH183" s="144"/>
      <c r="AI183" s="143"/>
      <c r="AJ183" s="144"/>
      <c r="AK183" s="143"/>
      <c r="AL183" s="144"/>
      <c r="AM183" s="143"/>
      <c r="AN183" s="144"/>
      <c r="AO183" s="143"/>
      <c r="AP183" s="144"/>
      <c r="AQ183" s="143"/>
      <c r="AR183" s="144"/>
      <c r="AS183" s="143"/>
      <c r="AT183" s="144"/>
      <c r="AU183" s="143"/>
      <c r="AV183" s="144"/>
      <c r="AW183" s="143"/>
      <c r="AX183" s="144"/>
      <c r="AY183" s="143"/>
      <c r="AZ183" s="144"/>
      <c r="BA183" s="143"/>
      <c r="BB183" s="144"/>
      <c r="BC183" s="143"/>
      <c r="BD183" s="144"/>
      <c r="BE183" s="143"/>
      <c r="BF183" s="144"/>
      <c r="BG183" s="143"/>
      <c r="BH183" s="144"/>
      <c r="BI183" s="143"/>
      <c r="BJ183" s="144"/>
      <c r="BK183" s="143"/>
      <c r="BL183" s="144"/>
      <c r="BM183" s="30"/>
      <c r="BO183" s="17"/>
      <c r="BP183" s="20"/>
    </row>
    <row r="184" spans="1:68" ht="26.25" thickBot="1">
      <c r="A184" s="13"/>
      <c r="B184" s="13"/>
      <c r="C184" s="143"/>
      <c r="D184" s="144"/>
      <c r="E184" s="143"/>
      <c r="F184" s="144"/>
      <c r="G184" s="143"/>
      <c r="H184" s="144"/>
      <c r="I184" s="143"/>
      <c r="J184" s="144"/>
      <c r="K184" s="143"/>
      <c r="L184" s="144"/>
      <c r="M184" s="143"/>
      <c r="N184" s="144"/>
      <c r="O184" s="143"/>
      <c r="P184" s="144"/>
      <c r="Q184" s="143"/>
      <c r="R184" s="144"/>
      <c r="S184" s="143"/>
      <c r="T184" s="144"/>
      <c r="U184" s="143"/>
      <c r="V184" s="144"/>
      <c r="W184" s="143"/>
      <c r="X184" s="144"/>
      <c r="Y184" s="143"/>
      <c r="Z184" s="144"/>
      <c r="AA184" s="143"/>
      <c r="AB184" s="144"/>
      <c r="AC184" s="143"/>
      <c r="AD184" s="144"/>
      <c r="AE184" s="143"/>
      <c r="AF184" s="144"/>
      <c r="AG184" s="143"/>
      <c r="AH184" s="144"/>
      <c r="AI184" s="143"/>
      <c r="AJ184" s="144"/>
      <c r="AK184" s="143"/>
      <c r="AL184" s="144"/>
      <c r="AM184" s="143"/>
      <c r="AN184" s="144"/>
      <c r="AO184" s="143"/>
      <c r="AP184" s="144"/>
      <c r="AQ184" s="143"/>
      <c r="AR184" s="144"/>
      <c r="AS184" s="143"/>
      <c r="AT184" s="144"/>
      <c r="AU184" s="143"/>
      <c r="AV184" s="144"/>
      <c r="AW184" s="143"/>
      <c r="AX184" s="144"/>
      <c r="AY184" s="143"/>
      <c r="AZ184" s="144"/>
      <c r="BA184" s="143"/>
      <c r="BB184" s="144"/>
      <c r="BC184" s="143"/>
      <c r="BD184" s="144"/>
      <c r="BE184" s="143"/>
      <c r="BF184" s="144"/>
      <c r="BG184" s="143"/>
      <c r="BH184" s="144"/>
      <c r="BI184" s="143"/>
      <c r="BJ184" s="144"/>
      <c r="BK184" s="143"/>
      <c r="BL184" s="144"/>
      <c r="BM184" s="30"/>
      <c r="BO184" s="17"/>
      <c r="BP184" s="20"/>
    </row>
    <row r="185" spans="1:68" ht="26.25" thickBot="1">
      <c r="A185" s="13"/>
      <c r="B185" s="13"/>
      <c r="C185" s="143"/>
      <c r="D185" s="144"/>
      <c r="E185" s="143"/>
      <c r="F185" s="144"/>
      <c r="G185" s="143"/>
      <c r="H185" s="144"/>
      <c r="I185" s="143"/>
      <c r="J185" s="144"/>
      <c r="K185" s="143"/>
      <c r="L185" s="144"/>
      <c r="M185" s="143"/>
      <c r="N185" s="144"/>
      <c r="O185" s="143"/>
      <c r="P185" s="144"/>
      <c r="Q185" s="143"/>
      <c r="R185" s="144"/>
      <c r="S185" s="143"/>
      <c r="T185" s="144"/>
      <c r="U185" s="143"/>
      <c r="V185" s="144"/>
      <c r="W185" s="143"/>
      <c r="X185" s="144"/>
      <c r="Y185" s="143"/>
      <c r="Z185" s="144"/>
      <c r="AA185" s="143"/>
      <c r="AB185" s="144"/>
      <c r="AC185" s="143"/>
      <c r="AD185" s="144"/>
      <c r="AE185" s="143"/>
      <c r="AF185" s="144"/>
      <c r="AG185" s="143"/>
      <c r="AH185" s="144"/>
      <c r="AI185" s="143"/>
      <c r="AJ185" s="144"/>
      <c r="AK185" s="143"/>
      <c r="AL185" s="144"/>
      <c r="AM185" s="143"/>
      <c r="AN185" s="144"/>
      <c r="AO185" s="143"/>
      <c r="AP185" s="144"/>
      <c r="AQ185" s="143"/>
      <c r="AR185" s="144"/>
      <c r="AS185" s="143"/>
      <c r="AT185" s="144"/>
      <c r="AU185" s="143"/>
      <c r="AV185" s="144"/>
      <c r="AW185" s="143"/>
      <c r="AX185" s="144"/>
      <c r="AY185" s="143"/>
      <c r="AZ185" s="144"/>
      <c r="BA185" s="143"/>
      <c r="BB185" s="144"/>
      <c r="BC185" s="143"/>
      <c r="BD185" s="144"/>
      <c r="BE185" s="143"/>
      <c r="BF185" s="144"/>
      <c r="BG185" s="143"/>
      <c r="BH185" s="144"/>
      <c r="BI185" s="143"/>
      <c r="BJ185" s="144"/>
      <c r="BK185" s="143"/>
      <c r="BL185" s="144"/>
      <c r="BM185" s="30"/>
      <c r="BO185" s="17"/>
      <c r="BP185" s="20"/>
    </row>
    <row r="186" spans="1:68" ht="26.25" thickBot="1">
      <c r="A186" s="13"/>
      <c r="B186" s="13"/>
      <c r="C186" s="143"/>
      <c r="D186" s="144"/>
      <c r="E186" s="143"/>
      <c r="F186" s="144"/>
      <c r="G186" s="143"/>
      <c r="H186" s="144"/>
      <c r="I186" s="143"/>
      <c r="J186" s="144"/>
      <c r="K186" s="143"/>
      <c r="L186" s="144"/>
      <c r="M186" s="143"/>
      <c r="N186" s="144"/>
      <c r="O186" s="143"/>
      <c r="P186" s="144"/>
      <c r="Q186" s="143"/>
      <c r="R186" s="144"/>
      <c r="S186" s="143"/>
      <c r="T186" s="144"/>
      <c r="U186" s="143"/>
      <c r="V186" s="144"/>
      <c r="W186" s="143"/>
      <c r="X186" s="144"/>
      <c r="Y186" s="143"/>
      <c r="Z186" s="144"/>
      <c r="AA186" s="143"/>
      <c r="AB186" s="144"/>
      <c r="AC186" s="143"/>
      <c r="AD186" s="144"/>
      <c r="AE186" s="143"/>
      <c r="AF186" s="144"/>
      <c r="AG186" s="143"/>
      <c r="AH186" s="144"/>
      <c r="AI186" s="143"/>
      <c r="AJ186" s="144"/>
      <c r="AK186" s="143"/>
      <c r="AL186" s="144"/>
      <c r="AM186" s="143"/>
      <c r="AN186" s="144"/>
      <c r="AO186" s="143"/>
      <c r="AP186" s="144"/>
      <c r="AQ186" s="143"/>
      <c r="AR186" s="144"/>
      <c r="AS186" s="143"/>
      <c r="AT186" s="144"/>
      <c r="AU186" s="143"/>
      <c r="AV186" s="144"/>
      <c r="AW186" s="143"/>
      <c r="AX186" s="144"/>
      <c r="AY186" s="143"/>
      <c r="AZ186" s="144"/>
      <c r="BA186" s="143"/>
      <c r="BB186" s="144"/>
      <c r="BC186" s="143"/>
      <c r="BD186" s="144"/>
      <c r="BE186" s="143"/>
      <c r="BF186" s="144"/>
      <c r="BG186" s="143"/>
      <c r="BH186" s="144"/>
      <c r="BI186" s="143"/>
      <c r="BJ186" s="144"/>
      <c r="BK186" s="143"/>
      <c r="BL186" s="144"/>
      <c r="BM186" s="30"/>
      <c r="BO186" s="17"/>
      <c r="BP186" s="20"/>
    </row>
    <row r="187" spans="1:68" ht="26.25" thickBot="1">
      <c r="A187" s="13"/>
      <c r="B187" s="13"/>
      <c r="C187" s="143"/>
      <c r="D187" s="144"/>
      <c r="E187" s="143"/>
      <c r="F187" s="144"/>
      <c r="G187" s="143"/>
      <c r="H187" s="144"/>
      <c r="I187" s="143"/>
      <c r="J187" s="144"/>
      <c r="K187" s="143"/>
      <c r="L187" s="144"/>
      <c r="M187" s="143"/>
      <c r="N187" s="144"/>
      <c r="O187" s="143"/>
      <c r="P187" s="144"/>
      <c r="Q187" s="143"/>
      <c r="R187" s="144"/>
      <c r="S187" s="143"/>
      <c r="T187" s="144"/>
      <c r="U187" s="143"/>
      <c r="V187" s="144"/>
      <c r="W187" s="143"/>
      <c r="X187" s="144"/>
      <c r="Y187" s="143"/>
      <c r="Z187" s="144"/>
      <c r="AA187" s="143"/>
      <c r="AB187" s="144"/>
      <c r="AC187" s="143"/>
      <c r="AD187" s="144"/>
      <c r="AE187" s="143"/>
      <c r="AF187" s="144"/>
      <c r="AG187" s="143"/>
      <c r="AH187" s="144"/>
      <c r="AI187" s="143"/>
      <c r="AJ187" s="144"/>
      <c r="AK187" s="143"/>
      <c r="AL187" s="144"/>
      <c r="AM187" s="143"/>
      <c r="AN187" s="144"/>
      <c r="AO187" s="143"/>
      <c r="AP187" s="144"/>
      <c r="AQ187" s="143"/>
      <c r="AR187" s="144"/>
      <c r="AS187" s="143"/>
      <c r="AT187" s="144"/>
      <c r="AU187" s="143"/>
      <c r="AV187" s="144"/>
      <c r="AW187" s="143"/>
      <c r="AX187" s="144"/>
      <c r="AY187" s="143"/>
      <c r="AZ187" s="144"/>
      <c r="BA187" s="143"/>
      <c r="BB187" s="144"/>
      <c r="BC187" s="143"/>
      <c r="BD187" s="144"/>
      <c r="BE187" s="143"/>
      <c r="BF187" s="144"/>
      <c r="BG187" s="143"/>
      <c r="BH187" s="144"/>
      <c r="BI187" s="143"/>
      <c r="BJ187" s="144"/>
      <c r="BK187" s="143"/>
      <c r="BL187" s="144"/>
      <c r="BM187" s="30"/>
      <c r="BO187" s="17"/>
      <c r="BP187" s="20"/>
    </row>
    <row r="188" spans="1:68" ht="26.25" thickBot="1">
      <c r="A188" s="13"/>
      <c r="B188" s="15"/>
      <c r="C188" s="143"/>
      <c r="D188" s="144"/>
      <c r="E188" s="143"/>
      <c r="F188" s="144"/>
      <c r="G188" s="143"/>
      <c r="H188" s="144"/>
      <c r="I188" s="143"/>
      <c r="J188" s="144"/>
      <c r="K188" s="143"/>
      <c r="L188" s="144"/>
      <c r="M188" s="143"/>
      <c r="N188" s="144"/>
      <c r="O188" s="143"/>
      <c r="P188" s="144"/>
      <c r="Q188" s="143"/>
      <c r="R188" s="144"/>
      <c r="S188" s="143"/>
      <c r="T188" s="144"/>
      <c r="U188" s="143"/>
      <c r="V188" s="144"/>
      <c r="W188" s="143"/>
      <c r="X188" s="144"/>
      <c r="Y188" s="143"/>
      <c r="Z188" s="144"/>
      <c r="AA188" s="143"/>
      <c r="AB188" s="144"/>
      <c r="AC188" s="143"/>
      <c r="AD188" s="144"/>
      <c r="AE188" s="143"/>
      <c r="AF188" s="144"/>
      <c r="AG188" s="143"/>
      <c r="AH188" s="144"/>
      <c r="AI188" s="143"/>
      <c r="AJ188" s="144"/>
      <c r="AK188" s="143"/>
      <c r="AL188" s="144"/>
      <c r="AM188" s="143"/>
      <c r="AN188" s="144"/>
      <c r="AO188" s="143"/>
      <c r="AP188" s="144"/>
      <c r="AQ188" s="143"/>
      <c r="AR188" s="144"/>
      <c r="AS188" s="143"/>
      <c r="AT188" s="144"/>
      <c r="AU188" s="143"/>
      <c r="AV188" s="144"/>
      <c r="AW188" s="143"/>
      <c r="AX188" s="144"/>
      <c r="AY188" s="143"/>
      <c r="AZ188" s="144"/>
      <c r="BA188" s="143"/>
      <c r="BB188" s="144"/>
      <c r="BC188" s="143"/>
      <c r="BD188" s="144"/>
      <c r="BE188" s="143"/>
      <c r="BF188" s="144"/>
      <c r="BG188" s="143"/>
      <c r="BH188" s="144"/>
      <c r="BI188" s="143"/>
      <c r="BJ188" s="144"/>
      <c r="BK188" s="143"/>
      <c r="BL188" s="144"/>
      <c r="BM188" s="30"/>
      <c r="BO188" s="18"/>
      <c r="BP188" s="21"/>
    </row>
    <row r="189" spans="1:68" ht="26.25" thickBot="1">
      <c r="A189" s="13"/>
      <c r="B189" s="15"/>
      <c r="C189" s="143"/>
      <c r="D189" s="144"/>
      <c r="E189" s="143"/>
      <c r="F189" s="144"/>
      <c r="G189" s="143"/>
      <c r="H189" s="144"/>
      <c r="I189" s="143"/>
      <c r="J189" s="144"/>
      <c r="K189" s="143"/>
      <c r="L189" s="144"/>
      <c r="M189" s="143"/>
      <c r="N189" s="144"/>
      <c r="O189" s="143"/>
      <c r="P189" s="144"/>
      <c r="Q189" s="143"/>
      <c r="R189" s="144"/>
      <c r="S189" s="143"/>
      <c r="T189" s="144"/>
      <c r="U189" s="143"/>
      <c r="V189" s="144"/>
      <c r="W189" s="143"/>
      <c r="X189" s="144"/>
      <c r="Y189" s="143"/>
      <c r="Z189" s="144"/>
      <c r="AA189" s="143"/>
      <c r="AB189" s="144"/>
      <c r="AC189" s="143"/>
      <c r="AD189" s="144"/>
      <c r="AE189" s="143"/>
      <c r="AF189" s="144"/>
      <c r="AG189" s="143"/>
      <c r="AH189" s="144"/>
      <c r="AI189" s="143"/>
      <c r="AJ189" s="144"/>
      <c r="AK189" s="143"/>
      <c r="AL189" s="144"/>
      <c r="AM189" s="143"/>
      <c r="AN189" s="144"/>
      <c r="AO189" s="143"/>
      <c r="AP189" s="144"/>
      <c r="AQ189" s="143"/>
      <c r="AR189" s="144"/>
      <c r="AS189" s="143"/>
      <c r="AT189" s="144"/>
      <c r="AU189" s="143"/>
      <c r="AV189" s="144"/>
      <c r="AW189" s="143"/>
      <c r="AX189" s="144"/>
      <c r="AY189" s="143"/>
      <c r="AZ189" s="144"/>
      <c r="BA189" s="143"/>
      <c r="BB189" s="144"/>
      <c r="BC189" s="143"/>
      <c r="BD189" s="144"/>
      <c r="BE189" s="143"/>
      <c r="BF189" s="144"/>
      <c r="BG189" s="143"/>
      <c r="BH189" s="144"/>
      <c r="BI189" s="143"/>
      <c r="BJ189" s="144"/>
      <c r="BK189" s="143"/>
      <c r="BL189" s="144"/>
      <c r="BM189" s="30"/>
      <c r="BO189" s="18"/>
      <c r="BP189" s="21"/>
    </row>
    <row r="190" spans="1:68" ht="26.25" thickBot="1">
      <c r="A190" s="13"/>
      <c r="B190" s="15"/>
      <c r="C190" s="143"/>
      <c r="D190" s="144"/>
      <c r="E190" s="143"/>
      <c r="F190" s="144"/>
      <c r="G190" s="143"/>
      <c r="H190" s="144"/>
      <c r="I190" s="143"/>
      <c r="J190" s="144"/>
      <c r="K190" s="143"/>
      <c r="L190" s="144"/>
      <c r="M190" s="143"/>
      <c r="N190" s="144"/>
      <c r="O190" s="143"/>
      <c r="P190" s="144"/>
      <c r="Q190" s="143"/>
      <c r="R190" s="144"/>
      <c r="S190" s="143"/>
      <c r="T190" s="144"/>
      <c r="U190" s="143"/>
      <c r="V190" s="144"/>
      <c r="W190" s="143"/>
      <c r="X190" s="144"/>
      <c r="Y190" s="143"/>
      <c r="Z190" s="144"/>
      <c r="AA190" s="143"/>
      <c r="AB190" s="144"/>
      <c r="AC190" s="143"/>
      <c r="AD190" s="144"/>
      <c r="AE190" s="143"/>
      <c r="AF190" s="144"/>
      <c r="AG190" s="143"/>
      <c r="AH190" s="144"/>
      <c r="AI190" s="143"/>
      <c r="AJ190" s="144"/>
      <c r="AK190" s="143"/>
      <c r="AL190" s="144"/>
      <c r="AM190" s="143"/>
      <c r="AN190" s="144"/>
      <c r="AO190" s="143"/>
      <c r="AP190" s="144"/>
      <c r="AQ190" s="143"/>
      <c r="AR190" s="144"/>
      <c r="AS190" s="143"/>
      <c r="AT190" s="144"/>
      <c r="AU190" s="143"/>
      <c r="AV190" s="144"/>
      <c r="AW190" s="143"/>
      <c r="AX190" s="144"/>
      <c r="AY190" s="143"/>
      <c r="AZ190" s="144"/>
      <c r="BA190" s="143"/>
      <c r="BB190" s="144"/>
      <c r="BC190" s="143"/>
      <c r="BD190" s="144"/>
      <c r="BE190" s="143"/>
      <c r="BF190" s="144"/>
      <c r="BG190" s="143"/>
      <c r="BH190" s="144"/>
      <c r="BI190" s="143"/>
      <c r="BJ190" s="144"/>
      <c r="BK190" s="143"/>
      <c r="BL190" s="144"/>
      <c r="BM190" s="30"/>
      <c r="BO190" s="18"/>
      <c r="BP190" s="21"/>
    </row>
    <row r="191" spans="1:68" ht="26.25" thickBot="1">
      <c r="A191" s="13"/>
      <c r="B191" s="15"/>
      <c r="C191" s="143"/>
      <c r="D191" s="144"/>
      <c r="E191" s="143"/>
      <c r="F191" s="144"/>
      <c r="G191" s="143"/>
      <c r="H191" s="144"/>
      <c r="I191" s="143"/>
      <c r="J191" s="144"/>
      <c r="K191" s="143"/>
      <c r="L191" s="144"/>
      <c r="M191" s="143"/>
      <c r="N191" s="144"/>
      <c r="O191" s="143"/>
      <c r="P191" s="144"/>
      <c r="Q191" s="143"/>
      <c r="R191" s="144"/>
      <c r="S191" s="143"/>
      <c r="T191" s="144"/>
      <c r="U191" s="143"/>
      <c r="V191" s="144"/>
      <c r="W191" s="143"/>
      <c r="X191" s="144"/>
      <c r="Y191" s="143"/>
      <c r="Z191" s="144"/>
      <c r="AA191" s="143"/>
      <c r="AB191" s="144"/>
      <c r="AC191" s="143"/>
      <c r="AD191" s="144"/>
      <c r="AE191" s="143"/>
      <c r="AF191" s="144"/>
      <c r="AG191" s="143"/>
      <c r="AH191" s="144"/>
      <c r="AI191" s="143"/>
      <c r="AJ191" s="144"/>
      <c r="AK191" s="143"/>
      <c r="AL191" s="144"/>
      <c r="AM191" s="143"/>
      <c r="AN191" s="144"/>
      <c r="AO191" s="143"/>
      <c r="AP191" s="144"/>
      <c r="AQ191" s="143"/>
      <c r="AR191" s="144"/>
      <c r="AS191" s="143"/>
      <c r="AT191" s="144"/>
      <c r="AU191" s="143"/>
      <c r="AV191" s="144"/>
      <c r="AW191" s="143"/>
      <c r="AX191" s="144"/>
      <c r="AY191" s="143"/>
      <c r="AZ191" s="144"/>
      <c r="BA191" s="143"/>
      <c r="BB191" s="144"/>
      <c r="BC191" s="143"/>
      <c r="BD191" s="144"/>
      <c r="BE191" s="143"/>
      <c r="BF191" s="144"/>
      <c r="BG191" s="143"/>
      <c r="BH191" s="144"/>
      <c r="BI191" s="143"/>
      <c r="BJ191" s="144"/>
      <c r="BK191" s="143"/>
      <c r="BL191" s="144"/>
      <c r="BM191" s="30"/>
      <c r="BO191" s="18"/>
      <c r="BP191" s="21"/>
    </row>
    <row r="192" spans="1:68" ht="26.25" thickBot="1">
      <c r="A192" s="13"/>
      <c r="B192" s="15"/>
      <c r="C192" s="143"/>
      <c r="D192" s="144"/>
      <c r="E192" s="143"/>
      <c r="F192" s="144"/>
      <c r="G192" s="143"/>
      <c r="H192" s="144"/>
      <c r="I192" s="143"/>
      <c r="J192" s="144"/>
      <c r="K192" s="143"/>
      <c r="L192" s="144"/>
      <c r="M192" s="143"/>
      <c r="N192" s="144"/>
      <c r="O192" s="143"/>
      <c r="P192" s="144"/>
      <c r="Q192" s="143"/>
      <c r="R192" s="144"/>
      <c r="S192" s="143"/>
      <c r="T192" s="144"/>
      <c r="U192" s="143"/>
      <c r="V192" s="144"/>
      <c r="W192" s="143"/>
      <c r="X192" s="144"/>
      <c r="Y192" s="143"/>
      <c r="Z192" s="144"/>
      <c r="AA192" s="143"/>
      <c r="AB192" s="144"/>
      <c r="AC192" s="143"/>
      <c r="AD192" s="144"/>
      <c r="AE192" s="143"/>
      <c r="AF192" s="144"/>
      <c r="AG192" s="143"/>
      <c r="AH192" s="144"/>
      <c r="AI192" s="143"/>
      <c r="AJ192" s="144"/>
      <c r="AK192" s="143"/>
      <c r="AL192" s="144"/>
      <c r="AM192" s="143"/>
      <c r="AN192" s="144"/>
      <c r="AO192" s="143"/>
      <c r="AP192" s="144"/>
      <c r="AQ192" s="143"/>
      <c r="AR192" s="144"/>
      <c r="AS192" s="143"/>
      <c r="AT192" s="144"/>
      <c r="AU192" s="143"/>
      <c r="AV192" s="144"/>
      <c r="AW192" s="143"/>
      <c r="AX192" s="144"/>
      <c r="AY192" s="143"/>
      <c r="AZ192" s="144"/>
      <c r="BA192" s="143"/>
      <c r="BB192" s="144"/>
      <c r="BC192" s="143"/>
      <c r="BD192" s="144"/>
      <c r="BE192" s="143"/>
      <c r="BF192" s="144"/>
      <c r="BG192" s="143"/>
      <c r="BH192" s="144"/>
      <c r="BI192" s="143"/>
      <c r="BJ192" s="144"/>
      <c r="BK192" s="143"/>
      <c r="BL192" s="144"/>
      <c r="BM192" s="30"/>
      <c r="BO192" s="18"/>
      <c r="BP192" s="21"/>
    </row>
    <row r="193" spans="1:68" ht="26.25" thickBot="1">
      <c r="A193" s="13"/>
      <c r="B193" s="13"/>
      <c r="C193" s="143"/>
      <c r="D193" s="144"/>
      <c r="E193" s="143"/>
      <c r="F193" s="144"/>
      <c r="G193" s="143"/>
      <c r="H193" s="144"/>
      <c r="I193" s="143"/>
      <c r="J193" s="144"/>
      <c r="K193" s="143"/>
      <c r="L193" s="144"/>
      <c r="M193" s="143"/>
      <c r="N193" s="144"/>
      <c r="O193" s="143"/>
      <c r="P193" s="144"/>
      <c r="Q193" s="143"/>
      <c r="R193" s="144"/>
      <c r="S193" s="143"/>
      <c r="T193" s="144"/>
      <c r="U193" s="143"/>
      <c r="V193" s="144"/>
      <c r="W193" s="143"/>
      <c r="X193" s="144"/>
      <c r="Y193" s="143"/>
      <c r="Z193" s="144"/>
      <c r="AA193" s="143"/>
      <c r="AB193" s="144"/>
      <c r="AC193" s="143"/>
      <c r="AD193" s="144"/>
      <c r="AE193" s="143"/>
      <c r="AF193" s="144"/>
      <c r="AG193" s="143"/>
      <c r="AH193" s="144"/>
      <c r="AI193" s="143"/>
      <c r="AJ193" s="144"/>
      <c r="AK193" s="143"/>
      <c r="AL193" s="144"/>
      <c r="AM193" s="143"/>
      <c r="AN193" s="144"/>
      <c r="AO193" s="143"/>
      <c r="AP193" s="144"/>
      <c r="AQ193" s="143"/>
      <c r="AR193" s="144"/>
      <c r="AS193" s="143"/>
      <c r="AT193" s="144"/>
      <c r="AU193" s="143"/>
      <c r="AV193" s="144"/>
      <c r="AW193" s="143"/>
      <c r="AX193" s="144"/>
      <c r="AY193" s="143"/>
      <c r="AZ193" s="144"/>
      <c r="BA193" s="143"/>
      <c r="BB193" s="144"/>
      <c r="BC193" s="143"/>
      <c r="BD193" s="144"/>
      <c r="BE193" s="143"/>
      <c r="BF193" s="144"/>
      <c r="BG193" s="143"/>
      <c r="BH193" s="144"/>
      <c r="BI193" s="143"/>
      <c r="BJ193" s="144"/>
      <c r="BK193" s="143"/>
      <c r="BL193" s="144"/>
      <c r="BM193" s="30"/>
      <c r="BO193" s="17"/>
      <c r="BP193" s="20"/>
    </row>
    <row r="194" spans="1:68" ht="26.25" thickBot="1">
      <c r="A194" s="13"/>
      <c r="B194" s="13"/>
      <c r="C194" s="143"/>
      <c r="D194" s="144"/>
      <c r="E194" s="143"/>
      <c r="F194" s="144"/>
      <c r="G194" s="143"/>
      <c r="H194" s="144"/>
      <c r="I194" s="143"/>
      <c r="J194" s="144"/>
      <c r="K194" s="143"/>
      <c r="L194" s="144"/>
      <c r="M194" s="143"/>
      <c r="N194" s="144"/>
      <c r="O194" s="143"/>
      <c r="P194" s="144"/>
      <c r="Q194" s="143"/>
      <c r="R194" s="144"/>
      <c r="S194" s="143"/>
      <c r="T194" s="144"/>
      <c r="U194" s="143"/>
      <c r="V194" s="144"/>
      <c r="W194" s="143"/>
      <c r="X194" s="144"/>
      <c r="Y194" s="143"/>
      <c r="Z194" s="144"/>
      <c r="AA194" s="143"/>
      <c r="AB194" s="144"/>
      <c r="AC194" s="143"/>
      <c r="AD194" s="144"/>
      <c r="AE194" s="143"/>
      <c r="AF194" s="144"/>
      <c r="AG194" s="143"/>
      <c r="AH194" s="144"/>
      <c r="AI194" s="143"/>
      <c r="AJ194" s="144"/>
      <c r="AK194" s="143"/>
      <c r="AL194" s="144"/>
      <c r="AM194" s="143"/>
      <c r="AN194" s="144"/>
      <c r="AO194" s="143"/>
      <c r="AP194" s="144"/>
      <c r="AQ194" s="143"/>
      <c r="AR194" s="144"/>
      <c r="AS194" s="143"/>
      <c r="AT194" s="144"/>
      <c r="AU194" s="143"/>
      <c r="AV194" s="144"/>
      <c r="AW194" s="143"/>
      <c r="AX194" s="144"/>
      <c r="AY194" s="143"/>
      <c r="AZ194" s="144"/>
      <c r="BA194" s="143"/>
      <c r="BB194" s="144"/>
      <c r="BC194" s="143"/>
      <c r="BD194" s="144"/>
      <c r="BE194" s="143"/>
      <c r="BF194" s="144"/>
      <c r="BG194" s="143"/>
      <c r="BH194" s="144"/>
      <c r="BI194" s="143"/>
      <c r="BJ194" s="144"/>
      <c r="BK194" s="143"/>
      <c r="BL194" s="144"/>
      <c r="BM194" s="30"/>
      <c r="BO194" s="17"/>
      <c r="BP194" s="20"/>
    </row>
    <row r="195" spans="1:68" ht="26.25" thickBot="1">
      <c r="A195" s="13"/>
      <c r="B195" s="13"/>
      <c r="C195" s="143"/>
      <c r="D195" s="144"/>
      <c r="E195" s="143"/>
      <c r="F195" s="144"/>
      <c r="G195" s="143"/>
      <c r="H195" s="144"/>
      <c r="I195" s="143"/>
      <c r="J195" s="144"/>
      <c r="K195" s="143"/>
      <c r="L195" s="144"/>
      <c r="M195" s="143"/>
      <c r="N195" s="144"/>
      <c r="O195" s="143"/>
      <c r="P195" s="144"/>
      <c r="Q195" s="143"/>
      <c r="R195" s="144"/>
      <c r="S195" s="143"/>
      <c r="T195" s="144"/>
      <c r="U195" s="143"/>
      <c r="V195" s="144"/>
      <c r="W195" s="143"/>
      <c r="X195" s="144"/>
      <c r="Y195" s="143"/>
      <c r="Z195" s="144"/>
      <c r="AA195" s="143"/>
      <c r="AB195" s="144"/>
      <c r="AC195" s="143"/>
      <c r="AD195" s="144"/>
      <c r="AE195" s="143"/>
      <c r="AF195" s="144"/>
      <c r="AG195" s="143"/>
      <c r="AH195" s="144"/>
      <c r="AI195" s="143"/>
      <c r="AJ195" s="144"/>
      <c r="AK195" s="143"/>
      <c r="AL195" s="144"/>
      <c r="AM195" s="143"/>
      <c r="AN195" s="144"/>
      <c r="AO195" s="143"/>
      <c r="AP195" s="144"/>
      <c r="AQ195" s="143"/>
      <c r="AR195" s="144"/>
      <c r="AS195" s="143"/>
      <c r="AT195" s="144"/>
      <c r="AU195" s="143"/>
      <c r="AV195" s="144"/>
      <c r="AW195" s="143"/>
      <c r="AX195" s="144"/>
      <c r="AY195" s="143"/>
      <c r="AZ195" s="144"/>
      <c r="BA195" s="143"/>
      <c r="BB195" s="144"/>
      <c r="BC195" s="143"/>
      <c r="BD195" s="144"/>
      <c r="BE195" s="143"/>
      <c r="BF195" s="144"/>
      <c r="BG195" s="143"/>
      <c r="BH195" s="144"/>
      <c r="BI195" s="143"/>
      <c r="BJ195" s="144"/>
      <c r="BK195" s="143"/>
      <c r="BL195" s="144"/>
      <c r="BM195" s="30"/>
      <c r="BO195" s="17"/>
      <c r="BP195" s="20"/>
    </row>
    <row r="196" spans="1:68" ht="26.25" thickBot="1">
      <c r="A196" s="13"/>
      <c r="B196" s="13"/>
      <c r="C196" s="143"/>
      <c r="D196" s="144"/>
      <c r="E196" s="143"/>
      <c r="F196" s="144"/>
      <c r="G196" s="143"/>
      <c r="H196" s="144"/>
      <c r="I196" s="143"/>
      <c r="J196" s="144"/>
      <c r="K196" s="143"/>
      <c r="L196" s="144"/>
      <c r="M196" s="143"/>
      <c r="N196" s="144"/>
      <c r="O196" s="143"/>
      <c r="P196" s="144"/>
      <c r="Q196" s="143"/>
      <c r="R196" s="144"/>
      <c r="S196" s="143"/>
      <c r="T196" s="144"/>
      <c r="U196" s="143"/>
      <c r="V196" s="144"/>
      <c r="W196" s="143"/>
      <c r="X196" s="144"/>
      <c r="Y196" s="143"/>
      <c r="Z196" s="144"/>
      <c r="AA196" s="143"/>
      <c r="AB196" s="144"/>
      <c r="AC196" s="143"/>
      <c r="AD196" s="144"/>
      <c r="AE196" s="143"/>
      <c r="AF196" s="144"/>
      <c r="AG196" s="143"/>
      <c r="AH196" s="144"/>
      <c r="AI196" s="143"/>
      <c r="AJ196" s="144"/>
      <c r="AK196" s="143"/>
      <c r="AL196" s="144"/>
      <c r="AM196" s="143"/>
      <c r="AN196" s="144"/>
      <c r="AO196" s="143"/>
      <c r="AP196" s="144"/>
      <c r="AQ196" s="143"/>
      <c r="AR196" s="144"/>
      <c r="AS196" s="143"/>
      <c r="AT196" s="144"/>
      <c r="AU196" s="143"/>
      <c r="AV196" s="144"/>
      <c r="AW196" s="143"/>
      <c r="AX196" s="144"/>
      <c r="AY196" s="143"/>
      <c r="AZ196" s="144"/>
      <c r="BA196" s="143"/>
      <c r="BB196" s="144"/>
      <c r="BC196" s="143"/>
      <c r="BD196" s="144"/>
      <c r="BE196" s="143"/>
      <c r="BF196" s="144"/>
      <c r="BG196" s="143"/>
      <c r="BH196" s="144"/>
      <c r="BI196" s="143"/>
      <c r="BJ196" s="144"/>
      <c r="BK196" s="143"/>
      <c r="BL196" s="144"/>
      <c r="BM196" s="30"/>
      <c r="BO196" s="17"/>
      <c r="BP196" s="20"/>
    </row>
    <row r="197" spans="1:68" ht="26.25" thickBot="1">
      <c r="A197" s="13"/>
      <c r="B197" s="13"/>
      <c r="C197" s="143"/>
      <c r="D197" s="144"/>
      <c r="E197" s="143"/>
      <c r="F197" s="144"/>
      <c r="G197" s="143"/>
      <c r="H197" s="144"/>
      <c r="I197" s="143"/>
      <c r="J197" s="144"/>
      <c r="K197" s="143"/>
      <c r="L197" s="144"/>
      <c r="M197" s="143"/>
      <c r="N197" s="144"/>
      <c r="O197" s="143"/>
      <c r="P197" s="144"/>
      <c r="Q197" s="143"/>
      <c r="R197" s="144"/>
      <c r="S197" s="143"/>
      <c r="T197" s="144"/>
      <c r="U197" s="143"/>
      <c r="V197" s="144"/>
      <c r="W197" s="143"/>
      <c r="X197" s="144"/>
      <c r="Y197" s="143"/>
      <c r="Z197" s="144"/>
      <c r="AA197" s="143"/>
      <c r="AB197" s="144"/>
      <c r="AC197" s="143"/>
      <c r="AD197" s="144"/>
      <c r="AE197" s="143"/>
      <c r="AF197" s="144"/>
      <c r="AG197" s="143"/>
      <c r="AH197" s="144"/>
      <c r="AI197" s="143"/>
      <c r="AJ197" s="144"/>
      <c r="AK197" s="143"/>
      <c r="AL197" s="144"/>
      <c r="AM197" s="143"/>
      <c r="AN197" s="144"/>
      <c r="AO197" s="143"/>
      <c r="AP197" s="144"/>
      <c r="AQ197" s="143"/>
      <c r="AR197" s="144"/>
      <c r="AS197" s="143"/>
      <c r="AT197" s="144"/>
      <c r="AU197" s="143"/>
      <c r="AV197" s="144"/>
      <c r="AW197" s="143"/>
      <c r="AX197" s="144"/>
      <c r="AY197" s="143"/>
      <c r="AZ197" s="144"/>
      <c r="BA197" s="143"/>
      <c r="BB197" s="144"/>
      <c r="BC197" s="143"/>
      <c r="BD197" s="144"/>
      <c r="BE197" s="143"/>
      <c r="BF197" s="144"/>
      <c r="BG197" s="143"/>
      <c r="BH197" s="144"/>
      <c r="BI197" s="143"/>
      <c r="BJ197" s="144"/>
      <c r="BK197" s="143"/>
      <c r="BL197" s="144"/>
      <c r="BM197" s="30"/>
      <c r="BO197" s="17"/>
      <c r="BP197" s="20"/>
    </row>
    <row r="198" spans="1:68" ht="26.25" thickBot="1">
      <c r="A198" s="13"/>
      <c r="B198" s="13"/>
      <c r="C198" s="143"/>
      <c r="D198" s="144"/>
      <c r="E198" s="143"/>
      <c r="F198" s="144"/>
      <c r="G198" s="143"/>
      <c r="H198" s="144"/>
      <c r="I198" s="143"/>
      <c r="J198" s="144"/>
      <c r="K198" s="143"/>
      <c r="L198" s="144"/>
      <c r="M198" s="143"/>
      <c r="N198" s="144"/>
      <c r="O198" s="143"/>
      <c r="P198" s="144"/>
      <c r="Q198" s="143"/>
      <c r="R198" s="144"/>
      <c r="S198" s="143"/>
      <c r="T198" s="144"/>
      <c r="U198" s="143"/>
      <c r="V198" s="144"/>
      <c r="W198" s="143"/>
      <c r="X198" s="144"/>
      <c r="Y198" s="143"/>
      <c r="Z198" s="144"/>
      <c r="AA198" s="143"/>
      <c r="AB198" s="144"/>
      <c r="AC198" s="143"/>
      <c r="AD198" s="144"/>
      <c r="AE198" s="143"/>
      <c r="AF198" s="144"/>
      <c r="AG198" s="143"/>
      <c r="AH198" s="144"/>
      <c r="AI198" s="143"/>
      <c r="AJ198" s="144"/>
      <c r="AK198" s="143"/>
      <c r="AL198" s="144"/>
      <c r="AM198" s="143"/>
      <c r="AN198" s="144"/>
      <c r="AO198" s="143"/>
      <c r="AP198" s="144"/>
      <c r="AQ198" s="143"/>
      <c r="AR198" s="144"/>
      <c r="AS198" s="143"/>
      <c r="AT198" s="144"/>
      <c r="AU198" s="143"/>
      <c r="AV198" s="144"/>
      <c r="AW198" s="143"/>
      <c r="AX198" s="144"/>
      <c r="AY198" s="143"/>
      <c r="AZ198" s="144"/>
      <c r="BA198" s="143"/>
      <c r="BB198" s="144"/>
      <c r="BC198" s="143"/>
      <c r="BD198" s="144"/>
      <c r="BE198" s="143"/>
      <c r="BF198" s="144"/>
      <c r="BG198" s="143"/>
      <c r="BH198" s="144"/>
      <c r="BI198" s="143"/>
      <c r="BJ198" s="144"/>
      <c r="BK198" s="143"/>
      <c r="BL198" s="144"/>
      <c r="BM198" s="30"/>
      <c r="BO198" s="17"/>
      <c r="BP198" s="20"/>
    </row>
    <row r="199" spans="1:68" ht="26.25" thickBot="1">
      <c r="A199" s="13"/>
      <c r="B199" s="13"/>
      <c r="C199" s="143"/>
      <c r="D199" s="144"/>
      <c r="E199" s="143"/>
      <c r="F199" s="144"/>
      <c r="G199" s="143"/>
      <c r="H199" s="144"/>
      <c r="I199" s="143"/>
      <c r="J199" s="144"/>
      <c r="K199" s="143"/>
      <c r="L199" s="144"/>
      <c r="M199" s="143"/>
      <c r="N199" s="144"/>
      <c r="O199" s="143"/>
      <c r="P199" s="144"/>
      <c r="Q199" s="143"/>
      <c r="R199" s="144"/>
      <c r="S199" s="143"/>
      <c r="T199" s="144"/>
      <c r="U199" s="143"/>
      <c r="V199" s="144"/>
      <c r="W199" s="143"/>
      <c r="X199" s="144"/>
      <c r="Y199" s="143"/>
      <c r="Z199" s="144"/>
      <c r="AA199" s="143"/>
      <c r="AB199" s="144"/>
      <c r="AC199" s="143"/>
      <c r="AD199" s="144"/>
      <c r="AE199" s="143"/>
      <c r="AF199" s="144"/>
      <c r="AG199" s="143"/>
      <c r="AH199" s="144"/>
      <c r="AI199" s="143"/>
      <c r="AJ199" s="144"/>
      <c r="AK199" s="143"/>
      <c r="AL199" s="144"/>
      <c r="AM199" s="143"/>
      <c r="AN199" s="144"/>
      <c r="AO199" s="143"/>
      <c r="AP199" s="144"/>
      <c r="AQ199" s="143"/>
      <c r="AR199" s="144"/>
      <c r="AS199" s="143"/>
      <c r="AT199" s="144"/>
      <c r="AU199" s="143"/>
      <c r="AV199" s="144"/>
      <c r="AW199" s="143"/>
      <c r="AX199" s="144"/>
      <c r="AY199" s="143"/>
      <c r="AZ199" s="144"/>
      <c r="BA199" s="143"/>
      <c r="BB199" s="144"/>
      <c r="BC199" s="143"/>
      <c r="BD199" s="144"/>
      <c r="BE199" s="143"/>
      <c r="BF199" s="144"/>
      <c r="BG199" s="143"/>
      <c r="BH199" s="144"/>
      <c r="BI199" s="143"/>
      <c r="BJ199" s="144"/>
      <c r="BK199" s="143"/>
      <c r="BL199" s="144"/>
      <c r="BM199" s="30"/>
      <c r="BO199" s="17"/>
      <c r="BP199" s="20"/>
    </row>
    <row r="200" spans="1:68" ht="26.25" thickBot="1">
      <c r="A200" s="15"/>
      <c r="B200" s="15"/>
      <c r="C200" s="143"/>
      <c r="D200" s="144"/>
      <c r="E200" s="143"/>
      <c r="F200" s="144"/>
      <c r="G200" s="143"/>
      <c r="H200" s="144"/>
      <c r="I200" s="143"/>
      <c r="J200" s="144"/>
      <c r="K200" s="143"/>
      <c r="L200" s="144"/>
      <c r="M200" s="143"/>
      <c r="N200" s="144"/>
      <c r="O200" s="143"/>
      <c r="P200" s="144"/>
      <c r="Q200" s="143"/>
      <c r="R200" s="144"/>
      <c r="S200" s="143"/>
      <c r="T200" s="144"/>
      <c r="U200" s="143"/>
      <c r="V200" s="144"/>
      <c r="W200" s="143"/>
      <c r="X200" s="144"/>
      <c r="Y200" s="143"/>
      <c r="Z200" s="144"/>
      <c r="AA200" s="143"/>
      <c r="AB200" s="144"/>
      <c r="AC200" s="143"/>
      <c r="AD200" s="144"/>
      <c r="AE200" s="143"/>
      <c r="AF200" s="144"/>
      <c r="AG200" s="143"/>
      <c r="AH200" s="144"/>
      <c r="AI200" s="143"/>
      <c r="AJ200" s="144"/>
      <c r="AK200" s="143"/>
      <c r="AL200" s="144"/>
      <c r="AM200" s="143"/>
      <c r="AN200" s="144"/>
      <c r="AO200" s="143"/>
      <c r="AP200" s="144"/>
      <c r="AQ200" s="143"/>
      <c r="AR200" s="144"/>
      <c r="AS200" s="143"/>
      <c r="AT200" s="144"/>
      <c r="AU200" s="143"/>
      <c r="AV200" s="144"/>
      <c r="AW200" s="143"/>
      <c r="AX200" s="144"/>
      <c r="AY200" s="143"/>
      <c r="AZ200" s="144"/>
      <c r="BA200" s="143"/>
      <c r="BB200" s="144"/>
      <c r="BC200" s="143"/>
      <c r="BD200" s="144"/>
      <c r="BE200" s="143"/>
      <c r="BF200" s="144"/>
      <c r="BG200" s="143"/>
      <c r="BH200" s="144"/>
      <c r="BI200" s="143"/>
      <c r="BJ200" s="144"/>
      <c r="BK200" s="143"/>
      <c r="BL200" s="144"/>
      <c r="BM200" s="30"/>
      <c r="BO200" s="17"/>
      <c r="BP200" s="21"/>
    </row>
    <row r="201" spans="1:68" ht="26.25" thickBot="1">
      <c r="A201" s="15"/>
      <c r="B201" s="15"/>
      <c r="C201" s="143"/>
      <c r="D201" s="144"/>
      <c r="E201" s="143"/>
      <c r="F201" s="144"/>
      <c r="G201" s="143"/>
      <c r="H201" s="144"/>
      <c r="I201" s="143"/>
      <c r="J201" s="144"/>
      <c r="K201" s="143"/>
      <c r="L201" s="144"/>
      <c r="M201" s="143"/>
      <c r="N201" s="144"/>
      <c r="O201" s="143"/>
      <c r="P201" s="144"/>
      <c r="Q201" s="143"/>
      <c r="R201" s="144"/>
      <c r="S201" s="143"/>
      <c r="T201" s="144"/>
      <c r="U201" s="143"/>
      <c r="V201" s="144"/>
      <c r="W201" s="143"/>
      <c r="X201" s="144"/>
      <c r="Y201" s="143"/>
      <c r="Z201" s="144"/>
      <c r="AA201" s="143"/>
      <c r="AB201" s="144"/>
      <c r="AC201" s="143"/>
      <c r="AD201" s="144"/>
      <c r="AE201" s="143"/>
      <c r="AF201" s="144"/>
      <c r="AG201" s="143"/>
      <c r="AH201" s="144"/>
      <c r="AI201" s="143"/>
      <c r="AJ201" s="144"/>
      <c r="AK201" s="143"/>
      <c r="AL201" s="144"/>
      <c r="AM201" s="143"/>
      <c r="AN201" s="144"/>
      <c r="AO201" s="143"/>
      <c r="AP201" s="144"/>
      <c r="AQ201" s="143"/>
      <c r="AR201" s="144"/>
      <c r="AS201" s="143"/>
      <c r="AT201" s="144"/>
      <c r="AU201" s="143"/>
      <c r="AV201" s="144"/>
      <c r="AW201" s="143"/>
      <c r="AX201" s="144"/>
      <c r="AY201" s="143"/>
      <c r="AZ201" s="144"/>
      <c r="BA201" s="143"/>
      <c r="BB201" s="144"/>
      <c r="BC201" s="143"/>
      <c r="BD201" s="144"/>
      <c r="BE201" s="143"/>
      <c r="BF201" s="144"/>
      <c r="BG201" s="143"/>
      <c r="BH201" s="144"/>
      <c r="BI201" s="143"/>
      <c r="BJ201" s="144"/>
      <c r="BK201" s="143"/>
      <c r="BL201" s="144"/>
      <c r="BM201" s="30"/>
      <c r="BO201" s="17"/>
      <c r="BP201" s="21"/>
    </row>
    <row r="202" spans="1:68" ht="26.25" thickBot="1">
      <c r="A202" s="15"/>
      <c r="B202" s="15"/>
      <c r="C202" s="143"/>
      <c r="D202" s="144"/>
      <c r="E202" s="143"/>
      <c r="F202" s="144"/>
      <c r="G202" s="143"/>
      <c r="H202" s="144"/>
      <c r="I202" s="143"/>
      <c r="J202" s="144"/>
      <c r="K202" s="143"/>
      <c r="L202" s="144"/>
      <c r="M202" s="143"/>
      <c r="N202" s="144"/>
      <c r="O202" s="143"/>
      <c r="P202" s="144"/>
      <c r="Q202" s="143"/>
      <c r="R202" s="144"/>
      <c r="S202" s="143"/>
      <c r="T202" s="144"/>
      <c r="U202" s="143"/>
      <c r="V202" s="144"/>
      <c r="W202" s="143"/>
      <c r="X202" s="144"/>
      <c r="Y202" s="143"/>
      <c r="Z202" s="144"/>
      <c r="AA202" s="143"/>
      <c r="AB202" s="144"/>
      <c r="AC202" s="143"/>
      <c r="AD202" s="144"/>
      <c r="AE202" s="143"/>
      <c r="AF202" s="144"/>
      <c r="AG202" s="143"/>
      <c r="AH202" s="144"/>
      <c r="AI202" s="143"/>
      <c r="AJ202" s="144"/>
      <c r="AK202" s="143"/>
      <c r="AL202" s="144"/>
      <c r="AM202" s="143"/>
      <c r="AN202" s="144"/>
      <c r="AO202" s="143"/>
      <c r="AP202" s="144"/>
      <c r="AQ202" s="143"/>
      <c r="AR202" s="144"/>
      <c r="AS202" s="143"/>
      <c r="AT202" s="144"/>
      <c r="AU202" s="143"/>
      <c r="AV202" s="144"/>
      <c r="AW202" s="143"/>
      <c r="AX202" s="144"/>
      <c r="AY202" s="143"/>
      <c r="AZ202" s="144"/>
      <c r="BA202" s="143"/>
      <c r="BB202" s="144"/>
      <c r="BC202" s="143"/>
      <c r="BD202" s="144"/>
      <c r="BE202" s="143"/>
      <c r="BF202" s="144"/>
      <c r="BG202" s="143"/>
      <c r="BH202" s="144"/>
      <c r="BI202" s="143"/>
      <c r="BJ202" s="144"/>
      <c r="BK202" s="143"/>
      <c r="BL202" s="144"/>
      <c r="BM202" s="30"/>
      <c r="BO202" s="17"/>
      <c r="BP202" s="21"/>
    </row>
    <row r="203" spans="1:68" ht="26.25" thickBot="1">
      <c r="A203" s="15"/>
      <c r="B203" s="15"/>
      <c r="C203" s="143"/>
      <c r="D203" s="144"/>
      <c r="E203" s="143"/>
      <c r="F203" s="144"/>
      <c r="G203" s="143"/>
      <c r="H203" s="144"/>
      <c r="I203" s="143"/>
      <c r="J203" s="144"/>
      <c r="K203" s="143"/>
      <c r="L203" s="144"/>
      <c r="M203" s="143"/>
      <c r="N203" s="144"/>
      <c r="O203" s="143"/>
      <c r="P203" s="144"/>
      <c r="Q203" s="143"/>
      <c r="R203" s="144"/>
      <c r="S203" s="143"/>
      <c r="T203" s="144"/>
      <c r="U203" s="143"/>
      <c r="V203" s="144"/>
      <c r="W203" s="143"/>
      <c r="X203" s="144"/>
      <c r="Y203" s="143"/>
      <c r="Z203" s="144"/>
      <c r="AA203" s="143"/>
      <c r="AB203" s="144"/>
      <c r="AC203" s="143"/>
      <c r="AD203" s="144"/>
      <c r="AE203" s="143"/>
      <c r="AF203" s="144"/>
      <c r="AG203" s="143"/>
      <c r="AH203" s="144"/>
      <c r="AI203" s="143"/>
      <c r="AJ203" s="144"/>
      <c r="AK203" s="143"/>
      <c r="AL203" s="144"/>
      <c r="AM203" s="143"/>
      <c r="AN203" s="144"/>
      <c r="AO203" s="143"/>
      <c r="AP203" s="144"/>
      <c r="AQ203" s="143"/>
      <c r="AR203" s="144"/>
      <c r="AS203" s="143"/>
      <c r="AT203" s="144"/>
      <c r="AU203" s="143"/>
      <c r="AV203" s="144"/>
      <c r="AW203" s="143"/>
      <c r="AX203" s="144"/>
      <c r="AY203" s="143"/>
      <c r="AZ203" s="144"/>
      <c r="BA203" s="143"/>
      <c r="BB203" s="144"/>
      <c r="BC203" s="143"/>
      <c r="BD203" s="144"/>
      <c r="BE203" s="143"/>
      <c r="BF203" s="144"/>
      <c r="BG203" s="143"/>
      <c r="BH203" s="144"/>
      <c r="BI203" s="143"/>
      <c r="BJ203" s="144"/>
      <c r="BK203" s="143"/>
      <c r="BL203" s="144"/>
      <c r="BM203" s="30"/>
      <c r="BO203" s="17"/>
      <c r="BP203" s="21"/>
    </row>
    <row r="204" spans="1:68" ht="26.25" thickBot="1">
      <c r="A204" s="15"/>
      <c r="B204" s="15"/>
      <c r="C204" s="143"/>
      <c r="D204" s="144"/>
      <c r="E204" s="143"/>
      <c r="F204" s="144"/>
      <c r="G204" s="143"/>
      <c r="H204" s="144"/>
      <c r="I204" s="143"/>
      <c r="J204" s="144"/>
      <c r="K204" s="143"/>
      <c r="L204" s="144"/>
      <c r="M204" s="143"/>
      <c r="N204" s="144"/>
      <c r="O204" s="143"/>
      <c r="P204" s="144"/>
      <c r="Q204" s="143"/>
      <c r="R204" s="144"/>
      <c r="S204" s="143"/>
      <c r="T204" s="144"/>
      <c r="U204" s="143"/>
      <c r="V204" s="144"/>
      <c r="W204" s="143"/>
      <c r="X204" s="144"/>
      <c r="Y204" s="143"/>
      <c r="Z204" s="144"/>
      <c r="AA204" s="143"/>
      <c r="AB204" s="144"/>
      <c r="AC204" s="143"/>
      <c r="AD204" s="144"/>
      <c r="AE204" s="143"/>
      <c r="AF204" s="144"/>
      <c r="AG204" s="143"/>
      <c r="AH204" s="144"/>
      <c r="AI204" s="143"/>
      <c r="AJ204" s="144"/>
      <c r="AK204" s="143"/>
      <c r="AL204" s="144"/>
      <c r="AM204" s="143"/>
      <c r="AN204" s="144"/>
      <c r="AO204" s="143"/>
      <c r="AP204" s="144"/>
      <c r="AQ204" s="143"/>
      <c r="AR204" s="144"/>
      <c r="AS204" s="143"/>
      <c r="AT204" s="144"/>
      <c r="AU204" s="143"/>
      <c r="AV204" s="144"/>
      <c r="AW204" s="143"/>
      <c r="AX204" s="144"/>
      <c r="AY204" s="143"/>
      <c r="AZ204" s="144"/>
      <c r="BA204" s="143"/>
      <c r="BB204" s="144"/>
      <c r="BC204" s="143"/>
      <c r="BD204" s="144"/>
      <c r="BE204" s="143"/>
      <c r="BF204" s="144"/>
      <c r="BG204" s="143"/>
      <c r="BH204" s="144"/>
      <c r="BI204" s="143"/>
      <c r="BJ204" s="144"/>
      <c r="BK204" s="143"/>
      <c r="BL204" s="144"/>
      <c r="BM204" s="30"/>
      <c r="BO204" s="17"/>
      <c r="BP204" s="21"/>
    </row>
    <row r="205" spans="1:68" ht="26.25" thickBot="1">
      <c r="A205" s="15"/>
      <c r="B205" s="15"/>
      <c r="C205" s="143"/>
      <c r="D205" s="144"/>
      <c r="E205" s="143"/>
      <c r="F205" s="144"/>
      <c r="G205" s="143"/>
      <c r="H205" s="144"/>
      <c r="I205" s="143"/>
      <c r="J205" s="144"/>
      <c r="K205" s="143"/>
      <c r="L205" s="144"/>
      <c r="M205" s="143"/>
      <c r="N205" s="144"/>
      <c r="O205" s="143"/>
      <c r="P205" s="144"/>
      <c r="Q205" s="143"/>
      <c r="R205" s="144"/>
      <c r="S205" s="143"/>
      <c r="T205" s="144"/>
      <c r="U205" s="143"/>
      <c r="V205" s="144"/>
      <c r="W205" s="143"/>
      <c r="X205" s="144"/>
      <c r="Y205" s="143"/>
      <c r="Z205" s="144"/>
      <c r="AA205" s="143"/>
      <c r="AB205" s="144"/>
      <c r="AC205" s="143"/>
      <c r="AD205" s="144"/>
      <c r="AE205" s="143"/>
      <c r="AF205" s="144"/>
      <c r="AG205" s="143"/>
      <c r="AH205" s="144"/>
      <c r="AI205" s="143"/>
      <c r="AJ205" s="144"/>
      <c r="AK205" s="143"/>
      <c r="AL205" s="144"/>
      <c r="AM205" s="143"/>
      <c r="AN205" s="144"/>
      <c r="AO205" s="143"/>
      <c r="AP205" s="144"/>
      <c r="AQ205" s="143"/>
      <c r="AR205" s="144"/>
      <c r="AS205" s="143"/>
      <c r="AT205" s="144"/>
      <c r="AU205" s="143"/>
      <c r="AV205" s="144"/>
      <c r="AW205" s="143"/>
      <c r="AX205" s="144"/>
      <c r="AY205" s="143"/>
      <c r="AZ205" s="144"/>
      <c r="BA205" s="143"/>
      <c r="BB205" s="144"/>
      <c r="BC205" s="143"/>
      <c r="BD205" s="144"/>
      <c r="BE205" s="143"/>
      <c r="BF205" s="144"/>
      <c r="BG205" s="143"/>
      <c r="BH205" s="144"/>
      <c r="BI205" s="143"/>
      <c r="BJ205" s="144"/>
      <c r="BK205" s="143"/>
      <c r="BL205" s="144"/>
      <c r="BM205" s="30"/>
      <c r="BO205" s="17"/>
      <c r="BP205" s="21"/>
    </row>
    <row r="206" spans="1:68" ht="26.25" thickBot="1">
      <c r="A206" s="15"/>
      <c r="B206" s="15"/>
      <c r="C206" s="143"/>
      <c r="D206" s="144"/>
      <c r="E206" s="143"/>
      <c r="F206" s="144"/>
      <c r="G206" s="143"/>
      <c r="H206" s="144"/>
      <c r="I206" s="143"/>
      <c r="J206" s="144"/>
      <c r="K206" s="143"/>
      <c r="L206" s="144"/>
      <c r="M206" s="143"/>
      <c r="N206" s="144"/>
      <c r="O206" s="143"/>
      <c r="P206" s="144"/>
      <c r="Q206" s="143"/>
      <c r="R206" s="144"/>
      <c r="S206" s="143"/>
      <c r="T206" s="144"/>
      <c r="U206" s="143"/>
      <c r="V206" s="144"/>
      <c r="W206" s="143"/>
      <c r="X206" s="144"/>
      <c r="Y206" s="143"/>
      <c r="Z206" s="144"/>
      <c r="AA206" s="143"/>
      <c r="AB206" s="144"/>
      <c r="AC206" s="143"/>
      <c r="AD206" s="144"/>
      <c r="AE206" s="143"/>
      <c r="AF206" s="144"/>
      <c r="AG206" s="143"/>
      <c r="AH206" s="144"/>
      <c r="AI206" s="143"/>
      <c r="AJ206" s="144"/>
      <c r="AK206" s="143"/>
      <c r="AL206" s="144"/>
      <c r="AM206" s="143"/>
      <c r="AN206" s="144"/>
      <c r="AO206" s="143"/>
      <c r="AP206" s="144"/>
      <c r="AQ206" s="143"/>
      <c r="AR206" s="144"/>
      <c r="AS206" s="143"/>
      <c r="AT206" s="144"/>
      <c r="AU206" s="143"/>
      <c r="AV206" s="144"/>
      <c r="AW206" s="143"/>
      <c r="AX206" s="144"/>
      <c r="AY206" s="143"/>
      <c r="AZ206" s="144"/>
      <c r="BA206" s="143"/>
      <c r="BB206" s="144"/>
      <c r="BC206" s="143"/>
      <c r="BD206" s="144"/>
      <c r="BE206" s="143"/>
      <c r="BF206" s="144"/>
      <c r="BG206" s="143"/>
      <c r="BH206" s="144"/>
      <c r="BI206" s="143"/>
      <c r="BJ206" s="144"/>
      <c r="BK206" s="143"/>
      <c r="BL206" s="144"/>
      <c r="BM206" s="30"/>
      <c r="BO206" s="17"/>
      <c r="BP206" s="20"/>
    </row>
    <row r="207" spans="1:68" ht="26.25" thickBot="1">
      <c r="A207" s="15"/>
      <c r="B207" s="15"/>
      <c r="C207" s="143"/>
      <c r="D207" s="144"/>
      <c r="E207" s="143"/>
      <c r="F207" s="144"/>
      <c r="G207" s="143"/>
      <c r="H207" s="144"/>
      <c r="I207" s="143"/>
      <c r="J207" s="144"/>
      <c r="K207" s="143"/>
      <c r="L207" s="144"/>
      <c r="M207" s="143"/>
      <c r="N207" s="144"/>
      <c r="O207" s="143"/>
      <c r="P207" s="144"/>
      <c r="Q207" s="143"/>
      <c r="R207" s="144"/>
      <c r="S207" s="143"/>
      <c r="T207" s="144"/>
      <c r="U207" s="143"/>
      <c r="V207" s="144"/>
      <c r="W207" s="143"/>
      <c r="X207" s="144"/>
      <c r="Y207" s="143"/>
      <c r="Z207" s="144"/>
      <c r="AA207" s="143"/>
      <c r="AB207" s="144"/>
      <c r="AC207" s="143"/>
      <c r="AD207" s="144"/>
      <c r="AE207" s="143"/>
      <c r="AF207" s="144"/>
      <c r="AG207" s="143"/>
      <c r="AH207" s="144"/>
      <c r="AI207" s="143"/>
      <c r="AJ207" s="144"/>
      <c r="AK207" s="143"/>
      <c r="AL207" s="144"/>
      <c r="AM207" s="143"/>
      <c r="AN207" s="144"/>
      <c r="AO207" s="143"/>
      <c r="AP207" s="144"/>
      <c r="AQ207" s="143"/>
      <c r="AR207" s="144"/>
      <c r="AS207" s="143"/>
      <c r="AT207" s="144"/>
      <c r="AU207" s="143"/>
      <c r="AV207" s="144"/>
      <c r="AW207" s="143"/>
      <c r="AX207" s="144"/>
      <c r="AY207" s="143"/>
      <c r="AZ207" s="144"/>
      <c r="BA207" s="143"/>
      <c r="BB207" s="144"/>
      <c r="BC207" s="143"/>
      <c r="BD207" s="144"/>
      <c r="BE207" s="143"/>
      <c r="BF207" s="144"/>
      <c r="BG207" s="143"/>
      <c r="BH207" s="144"/>
      <c r="BI207" s="143"/>
      <c r="BJ207" s="144"/>
      <c r="BK207" s="143"/>
      <c r="BL207" s="144"/>
      <c r="BM207" s="30"/>
      <c r="BO207" s="17"/>
      <c r="BP207" s="21"/>
    </row>
    <row r="208" spans="1:68" ht="26.25" thickBot="1">
      <c r="A208" s="15"/>
      <c r="B208" s="15"/>
      <c r="C208" s="143"/>
      <c r="D208" s="144"/>
      <c r="E208" s="143"/>
      <c r="F208" s="144"/>
      <c r="G208" s="143"/>
      <c r="H208" s="144"/>
      <c r="I208" s="143"/>
      <c r="J208" s="144"/>
      <c r="K208" s="143"/>
      <c r="L208" s="144"/>
      <c r="M208" s="143"/>
      <c r="N208" s="144"/>
      <c r="O208" s="143"/>
      <c r="P208" s="144"/>
      <c r="Q208" s="143"/>
      <c r="R208" s="144"/>
      <c r="S208" s="143"/>
      <c r="T208" s="144"/>
      <c r="U208" s="143"/>
      <c r="V208" s="144"/>
      <c r="W208" s="143"/>
      <c r="X208" s="144"/>
      <c r="Y208" s="143"/>
      <c r="Z208" s="144"/>
      <c r="AA208" s="143"/>
      <c r="AB208" s="144"/>
      <c r="AC208" s="143"/>
      <c r="AD208" s="144"/>
      <c r="AE208" s="143"/>
      <c r="AF208" s="144"/>
      <c r="AG208" s="143"/>
      <c r="AH208" s="144"/>
      <c r="AI208" s="143"/>
      <c r="AJ208" s="144"/>
      <c r="AK208" s="143"/>
      <c r="AL208" s="144"/>
      <c r="AM208" s="143"/>
      <c r="AN208" s="144"/>
      <c r="AO208" s="143"/>
      <c r="AP208" s="144"/>
      <c r="AQ208" s="143"/>
      <c r="AR208" s="144"/>
      <c r="AS208" s="143"/>
      <c r="AT208" s="144"/>
      <c r="AU208" s="143"/>
      <c r="AV208" s="144"/>
      <c r="AW208" s="143"/>
      <c r="AX208" s="144"/>
      <c r="AY208" s="143"/>
      <c r="AZ208" s="144"/>
      <c r="BA208" s="143"/>
      <c r="BB208" s="144"/>
      <c r="BC208" s="143"/>
      <c r="BD208" s="144"/>
      <c r="BE208" s="143"/>
      <c r="BF208" s="144"/>
      <c r="BG208" s="143"/>
      <c r="BH208" s="144"/>
      <c r="BI208" s="143"/>
      <c r="BJ208" s="144"/>
      <c r="BK208" s="143"/>
      <c r="BL208" s="144"/>
      <c r="BM208" s="30"/>
      <c r="BO208" s="17"/>
      <c r="BP208" s="20"/>
    </row>
    <row r="209" spans="1:68" ht="26.25" thickBot="1">
      <c r="A209" s="15"/>
      <c r="B209" s="15"/>
      <c r="C209" s="143"/>
      <c r="D209" s="144"/>
      <c r="E209" s="143"/>
      <c r="F209" s="144"/>
      <c r="G209" s="143"/>
      <c r="H209" s="144"/>
      <c r="I209" s="143"/>
      <c r="J209" s="144"/>
      <c r="K209" s="143"/>
      <c r="L209" s="144"/>
      <c r="M209" s="143"/>
      <c r="N209" s="144"/>
      <c r="O209" s="143"/>
      <c r="P209" s="144"/>
      <c r="Q209" s="143"/>
      <c r="R209" s="144"/>
      <c r="S209" s="143"/>
      <c r="T209" s="144"/>
      <c r="U209" s="143"/>
      <c r="V209" s="144"/>
      <c r="W209" s="143"/>
      <c r="X209" s="144"/>
      <c r="Y209" s="143"/>
      <c r="Z209" s="144"/>
      <c r="AA209" s="143"/>
      <c r="AB209" s="144"/>
      <c r="AC209" s="143"/>
      <c r="AD209" s="144"/>
      <c r="AE209" s="143"/>
      <c r="AF209" s="144"/>
      <c r="AG209" s="143"/>
      <c r="AH209" s="144"/>
      <c r="AI209" s="143"/>
      <c r="AJ209" s="144"/>
      <c r="AK209" s="143"/>
      <c r="AL209" s="144"/>
      <c r="AM209" s="143"/>
      <c r="AN209" s="144"/>
      <c r="AO209" s="143"/>
      <c r="AP209" s="144"/>
      <c r="AQ209" s="143"/>
      <c r="AR209" s="144"/>
      <c r="AS209" s="143"/>
      <c r="AT209" s="144"/>
      <c r="AU209" s="143"/>
      <c r="AV209" s="144"/>
      <c r="AW209" s="143"/>
      <c r="AX209" s="144"/>
      <c r="AY209" s="143"/>
      <c r="AZ209" s="144"/>
      <c r="BA209" s="143"/>
      <c r="BB209" s="144"/>
      <c r="BC209" s="143"/>
      <c r="BD209" s="144"/>
      <c r="BE209" s="143"/>
      <c r="BF209" s="144"/>
      <c r="BG209" s="143"/>
      <c r="BH209" s="144"/>
      <c r="BI209" s="143"/>
      <c r="BJ209" s="144"/>
      <c r="BK209" s="143"/>
      <c r="BL209" s="144"/>
      <c r="BM209" s="30"/>
      <c r="BO209" s="17"/>
      <c r="BP209" s="21"/>
    </row>
    <row r="210" spans="1:68" ht="26.25" thickBot="1">
      <c r="A210" s="15"/>
      <c r="B210" s="15"/>
      <c r="C210" s="143"/>
      <c r="D210" s="144"/>
      <c r="E210" s="143"/>
      <c r="F210" s="144"/>
      <c r="G210" s="143"/>
      <c r="H210" s="144"/>
      <c r="I210" s="143"/>
      <c r="J210" s="144"/>
      <c r="K210" s="143"/>
      <c r="L210" s="144"/>
      <c r="M210" s="143"/>
      <c r="N210" s="144"/>
      <c r="O210" s="143"/>
      <c r="P210" s="144"/>
      <c r="Q210" s="143"/>
      <c r="R210" s="144"/>
      <c r="S210" s="143"/>
      <c r="T210" s="144"/>
      <c r="U210" s="143"/>
      <c r="V210" s="144"/>
      <c r="W210" s="143"/>
      <c r="X210" s="144"/>
      <c r="Y210" s="143"/>
      <c r="Z210" s="144"/>
      <c r="AA210" s="143"/>
      <c r="AB210" s="144"/>
      <c r="AC210" s="143"/>
      <c r="AD210" s="144"/>
      <c r="AE210" s="143"/>
      <c r="AF210" s="144"/>
      <c r="AG210" s="143"/>
      <c r="AH210" s="144"/>
      <c r="AI210" s="143"/>
      <c r="AJ210" s="144"/>
      <c r="AK210" s="143"/>
      <c r="AL210" s="144"/>
      <c r="AM210" s="143"/>
      <c r="AN210" s="144"/>
      <c r="AO210" s="143"/>
      <c r="AP210" s="144"/>
      <c r="AQ210" s="143"/>
      <c r="AR210" s="144"/>
      <c r="AS210" s="143"/>
      <c r="AT210" s="144"/>
      <c r="AU210" s="143"/>
      <c r="AV210" s="144"/>
      <c r="AW210" s="143"/>
      <c r="AX210" s="144"/>
      <c r="AY210" s="143"/>
      <c r="AZ210" s="144"/>
      <c r="BA210" s="143"/>
      <c r="BB210" s="144"/>
      <c r="BC210" s="143"/>
      <c r="BD210" s="144"/>
      <c r="BE210" s="143"/>
      <c r="BF210" s="144"/>
      <c r="BG210" s="143"/>
      <c r="BH210" s="144"/>
      <c r="BI210" s="143"/>
      <c r="BJ210" s="144"/>
      <c r="BK210" s="143"/>
      <c r="BL210" s="144"/>
      <c r="BM210" s="30"/>
      <c r="BO210" s="17"/>
      <c r="BP210" s="20"/>
    </row>
    <row r="211" spans="1:68" ht="26.25" thickBot="1">
      <c r="A211" s="15"/>
      <c r="B211" s="15"/>
      <c r="C211" s="143"/>
      <c r="D211" s="144"/>
      <c r="E211" s="143"/>
      <c r="F211" s="144"/>
      <c r="G211" s="143"/>
      <c r="H211" s="144"/>
      <c r="I211" s="143"/>
      <c r="J211" s="144"/>
      <c r="K211" s="143"/>
      <c r="L211" s="144"/>
      <c r="M211" s="143"/>
      <c r="N211" s="144"/>
      <c r="O211" s="143"/>
      <c r="P211" s="144"/>
      <c r="Q211" s="143"/>
      <c r="R211" s="144"/>
      <c r="S211" s="143"/>
      <c r="T211" s="144"/>
      <c r="U211" s="143"/>
      <c r="V211" s="144"/>
      <c r="W211" s="143"/>
      <c r="X211" s="144"/>
      <c r="Y211" s="143"/>
      <c r="Z211" s="144"/>
      <c r="AA211" s="143"/>
      <c r="AB211" s="144"/>
      <c r="AC211" s="143"/>
      <c r="AD211" s="144"/>
      <c r="AE211" s="143"/>
      <c r="AF211" s="144"/>
      <c r="AG211" s="143"/>
      <c r="AH211" s="144"/>
      <c r="AI211" s="143"/>
      <c r="AJ211" s="144"/>
      <c r="AK211" s="143"/>
      <c r="AL211" s="144"/>
      <c r="AM211" s="143"/>
      <c r="AN211" s="144"/>
      <c r="AO211" s="143"/>
      <c r="AP211" s="144"/>
      <c r="AQ211" s="143"/>
      <c r="AR211" s="144"/>
      <c r="AS211" s="143"/>
      <c r="AT211" s="144"/>
      <c r="AU211" s="143"/>
      <c r="AV211" s="144"/>
      <c r="AW211" s="143"/>
      <c r="AX211" s="144"/>
      <c r="AY211" s="143"/>
      <c r="AZ211" s="144"/>
      <c r="BA211" s="143"/>
      <c r="BB211" s="144"/>
      <c r="BC211" s="143"/>
      <c r="BD211" s="144"/>
      <c r="BE211" s="143"/>
      <c r="BF211" s="144"/>
      <c r="BG211" s="143"/>
      <c r="BH211" s="144"/>
      <c r="BI211" s="143"/>
      <c r="BJ211" s="144"/>
      <c r="BK211" s="143"/>
      <c r="BL211" s="144"/>
      <c r="BM211" s="30"/>
      <c r="BO211" s="17"/>
      <c r="BP211" s="21"/>
    </row>
    <row r="212" spans="1:68" ht="26.25" thickBot="1">
      <c r="A212" s="15"/>
      <c r="B212" s="15"/>
      <c r="C212" s="143"/>
      <c r="D212" s="144"/>
      <c r="E212" s="143"/>
      <c r="F212" s="144"/>
      <c r="G212" s="143"/>
      <c r="H212" s="144"/>
      <c r="I212" s="143"/>
      <c r="J212" s="144"/>
      <c r="K212" s="143"/>
      <c r="L212" s="144"/>
      <c r="M212" s="143"/>
      <c r="N212" s="144"/>
      <c r="O212" s="143"/>
      <c r="P212" s="144"/>
      <c r="Q212" s="143"/>
      <c r="R212" s="144"/>
      <c r="S212" s="143"/>
      <c r="T212" s="144"/>
      <c r="U212" s="143"/>
      <c r="V212" s="144"/>
      <c r="W212" s="143"/>
      <c r="X212" s="144"/>
      <c r="Y212" s="143"/>
      <c r="Z212" s="144"/>
      <c r="AA212" s="143"/>
      <c r="AB212" s="144"/>
      <c r="AC212" s="143"/>
      <c r="AD212" s="144"/>
      <c r="AE212" s="143"/>
      <c r="AF212" s="144"/>
      <c r="AG212" s="143"/>
      <c r="AH212" s="144"/>
      <c r="AI212" s="143"/>
      <c r="AJ212" s="144"/>
      <c r="AK212" s="143"/>
      <c r="AL212" s="144"/>
      <c r="AM212" s="143"/>
      <c r="AN212" s="144"/>
      <c r="AO212" s="143"/>
      <c r="AP212" s="144"/>
      <c r="AQ212" s="143"/>
      <c r="AR212" s="144"/>
      <c r="AS212" s="143"/>
      <c r="AT212" s="144"/>
      <c r="AU212" s="143"/>
      <c r="AV212" s="144"/>
      <c r="AW212" s="143"/>
      <c r="AX212" s="144"/>
      <c r="AY212" s="143"/>
      <c r="AZ212" s="144"/>
      <c r="BA212" s="143"/>
      <c r="BB212" s="144"/>
      <c r="BC212" s="143"/>
      <c r="BD212" s="144"/>
      <c r="BE212" s="143"/>
      <c r="BF212" s="144"/>
      <c r="BG212" s="143"/>
      <c r="BH212" s="144"/>
      <c r="BI212" s="143"/>
      <c r="BJ212" s="144"/>
      <c r="BK212" s="143"/>
      <c r="BL212" s="144"/>
      <c r="BM212" s="30"/>
      <c r="BO212" s="17"/>
      <c r="BP212" s="21"/>
    </row>
    <row r="213" spans="1:68" ht="26.25" thickBot="1">
      <c r="A213" s="15"/>
      <c r="B213" s="15"/>
      <c r="C213" s="143"/>
      <c r="D213" s="144"/>
      <c r="E213" s="143"/>
      <c r="F213" s="144"/>
      <c r="G213" s="143"/>
      <c r="H213" s="144"/>
      <c r="I213" s="143"/>
      <c r="J213" s="144"/>
      <c r="K213" s="143"/>
      <c r="L213" s="144"/>
      <c r="M213" s="143"/>
      <c r="N213" s="144"/>
      <c r="O213" s="143"/>
      <c r="P213" s="144"/>
      <c r="Q213" s="143"/>
      <c r="R213" s="144"/>
      <c r="S213" s="143"/>
      <c r="T213" s="144"/>
      <c r="U213" s="143"/>
      <c r="V213" s="144"/>
      <c r="W213" s="143"/>
      <c r="X213" s="144"/>
      <c r="Y213" s="143"/>
      <c r="Z213" s="144"/>
      <c r="AA213" s="143"/>
      <c r="AB213" s="144"/>
      <c r="AC213" s="143"/>
      <c r="AD213" s="144"/>
      <c r="AE213" s="143"/>
      <c r="AF213" s="144"/>
      <c r="AG213" s="143"/>
      <c r="AH213" s="144"/>
      <c r="AI213" s="143"/>
      <c r="AJ213" s="144"/>
      <c r="AK213" s="143"/>
      <c r="AL213" s="144"/>
      <c r="AM213" s="143"/>
      <c r="AN213" s="144"/>
      <c r="AO213" s="143"/>
      <c r="AP213" s="144"/>
      <c r="AQ213" s="143"/>
      <c r="AR213" s="144"/>
      <c r="AS213" s="143"/>
      <c r="AT213" s="144"/>
      <c r="AU213" s="143"/>
      <c r="AV213" s="144"/>
      <c r="AW213" s="143"/>
      <c r="AX213" s="144"/>
      <c r="AY213" s="143"/>
      <c r="AZ213" s="144"/>
      <c r="BA213" s="143"/>
      <c r="BB213" s="144"/>
      <c r="BC213" s="143"/>
      <c r="BD213" s="144"/>
      <c r="BE213" s="143"/>
      <c r="BF213" s="144"/>
      <c r="BG213" s="143"/>
      <c r="BH213" s="144"/>
      <c r="BI213" s="143"/>
      <c r="BJ213" s="144"/>
      <c r="BK213" s="143"/>
      <c r="BL213" s="144"/>
      <c r="BM213" s="30"/>
      <c r="BO213" s="17"/>
      <c r="BP213" s="21"/>
    </row>
    <row r="214" spans="1:68" ht="26.25" thickBot="1">
      <c r="A214" s="15"/>
      <c r="B214" s="15"/>
      <c r="C214" s="143"/>
      <c r="D214" s="144"/>
      <c r="E214" s="143"/>
      <c r="F214" s="144"/>
      <c r="G214" s="143"/>
      <c r="H214" s="144"/>
      <c r="I214" s="143"/>
      <c r="J214" s="144"/>
      <c r="K214" s="143"/>
      <c r="L214" s="144"/>
      <c r="M214" s="143"/>
      <c r="N214" s="144"/>
      <c r="O214" s="143"/>
      <c r="P214" s="144"/>
      <c r="Q214" s="143"/>
      <c r="R214" s="144"/>
      <c r="S214" s="143"/>
      <c r="T214" s="144"/>
      <c r="U214" s="143"/>
      <c r="V214" s="144"/>
      <c r="W214" s="143"/>
      <c r="X214" s="144"/>
      <c r="Y214" s="143"/>
      <c r="Z214" s="144"/>
      <c r="AA214" s="143"/>
      <c r="AB214" s="144"/>
      <c r="AC214" s="143"/>
      <c r="AD214" s="144"/>
      <c r="AE214" s="143"/>
      <c r="AF214" s="144"/>
      <c r="AG214" s="143"/>
      <c r="AH214" s="144"/>
      <c r="AI214" s="143"/>
      <c r="AJ214" s="144"/>
      <c r="AK214" s="143"/>
      <c r="AL214" s="144"/>
      <c r="AM214" s="143"/>
      <c r="AN214" s="144"/>
      <c r="AO214" s="143"/>
      <c r="AP214" s="144"/>
      <c r="AQ214" s="143"/>
      <c r="AR214" s="144"/>
      <c r="AS214" s="143"/>
      <c r="AT214" s="144"/>
      <c r="AU214" s="143"/>
      <c r="AV214" s="144"/>
      <c r="AW214" s="143"/>
      <c r="AX214" s="144"/>
      <c r="AY214" s="143"/>
      <c r="AZ214" s="144"/>
      <c r="BA214" s="143"/>
      <c r="BB214" s="144"/>
      <c r="BC214" s="143"/>
      <c r="BD214" s="144"/>
      <c r="BE214" s="143"/>
      <c r="BF214" s="144"/>
      <c r="BG214" s="143"/>
      <c r="BH214" s="144"/>
      <c r="BI214" s="143"/>
      <c r="BJ214" s="144"/>
      <c r="BK214" s="143"/>
      <c r="BL214" s="144"/>
      <c r="BM214" s="30"/>
      <c r="BO214" s="17"/>
      <c r="BP214" s="20"/>
    </row>
    <row r="215" spans="1:68" ht="26.25" thickBot="1">
      <c r="A215" s="15"/>
      <c r="B215" s="15"/>
      <c r="C215" s="143"/>
      <c r="D215" s="144"/>
      <c r="E215" s="143"/>
      <c r="F215" s="144"/>
      <c r="G215" s="143"/>
      <c r="H215" s="144"/>
      <c r="I215" s="143"/>
      <c r="J215" s="144"/>
      <c r="K215" s="143"/>
      <c r="L215" s="144"/>
      <c r="M215" s="143"/>
      <c r="N215" s="144"/>
      <c r="O215" s="143"/>
      <c r="P215" s="144"/>
      <c r="Q215" s="143"/>
      <c r="R215" s="144"/>
      <c r="S215" s="143"/>
      <c r="T215" s="144"/>
      <c r="U215" s="143"/>
      <c r="V215" s="144"/>
      <c r="W215" s="143"/>
      <c r="X215" s="144"/>
      <c r="Y215" s="143"/>
      <c r="Z215" s="144"/>
      <c r="AA215" s="143"/>
      <c r="AB215" s="144"/>
      <c r="AC215" s="143"/>
      <c r="AD215" s="144"/>
      <c r="AE215" s="143"/>
      <c r="AF215" s="144"/>
      <c r="AG215" s="143"/>
      <c r="AH215" s="144"/>
      <c r="AI215" s="143"/>
      <c r="AJ215" s="144"/>
      <c r="AK215" s="143"/>
      <c r="AL215" s="144"/>
      <c r="AM215" s="143"/>
      <c r="AN215" s="144"/>
      <c r="AO215" s="143"/>
      <c r="AP215" s="144"/>
      <c r="AQ215" s="143"/>
      <c r="AR215" s="144"/>
      <c r="AS215" s="143"/>
      <c r="AT215" s="144"/>
      <c r="AU215" s="143"/>
      <c r="AV215" s="144"/>
      <c r="AW215" s="143"/>
      <c r="AX215" s="144"/>
      <c r="AY215" s="143"/>
      <c r="AZ215" s="144"/>
      <c r="BA215" s="143"/>
      <c r="BB215" s="144"/>
      <c r="BC215" s="143"/>
      <c r="BD215" s="144"/>
      <c r="BE215" s="143"/>
      <c r="BF215" s="144"/>
      <c r="BG215" s="143"/>
      <c r="BH215" s="144"/>
      <c r="BI215" s="143"/>
      <c r="BJ215" s="144"/>
      <c r="BK215" s="143"/>
      <c r="BL215" s="144"/>
      <c r="BM215" s="30"/>
      <c r="BO215" s="17"/>
      <c r="BP215" s="21"/>
    </row>
    <row r="216" spans="1:68" ht="26.25" thickBot="1">
      <c r="A216" s="13"/>
      <c r="B216" s="13"/>
      <c r="C216" s="143"/>
      <c r="D216" s="144"/>
      <c r="E216" s="143"/>
      <c r="F216" s="144"/>
      <c r="G216" s="143"/>
      <c r="H216" s="144"/>
      <c r="I216" s="143"/>
      <c r="J216" s="144"/>
      <c r="K216" s="143"/>
      <c r="L216" s="144"/>
      <c r="M216" s="143"/>
      <c r="N216" s="144"/>
      <c r="O216" s="143"/>
      <c r="P216" s="144"/>
      <c r="Q216" s="143"/>
      <c r="R216" s="144"/>
      <c r="S216" s="143"/>
      <c r="T216" s="144"/>
      <c r="U216" s="143"/>
      <c r="V216" s="144"/>
      <c r="W216" s="143"/>
      <c r="X216" s="144"/>
      <c r="Y216" s="143"/>
      <c r="Z216" s="144"/>
      <c r="AA216" s="143"/>
      <c r="AB216" s="144"/>
      <c r="AC216" s="143"/>
      <c r="AD216" s="144"/>
      <c r="AE216" s="143"/>
      <c r="AF216" s="144"/>
      <c r="AG216" s="143"/>
      <c r="AH216" s="144"/>
      <c r="AI216" s="143"/>
      <c r="AJ216" s="144"/>
      <c r="AK216" s="143"/>
      <c r="AL216" s="144"/>
      <c r="AM216" s="143"/>
      <c r="AN216" s="144"/>
      <c r="AO216" s="143"/>
      <c r="AP216" s="144"/>
      <c r="AQ216" s="143"/>
      <c r="AR216" s="144"/>
      <c r="AS216" s="143"/>
      <c r="AT216" s="144"/>
      <c r="AU216" s="143"/>
      <c r="AV216" s="144"/>
      <c r="AW216" s="143"/>
      <c r="AX216" s="144"/>
      <c r="AY216" s="143"/>
      <c r="AZ216" s="144"/>
      <c r="BA216" s="143"/>
      <c r="BB216" s="144"/>
      <c r="BC216" s="143"/>
      <c r="BD216" s="144"/>
      <c r="BE216" s="143"/>
      <c r="BF216" s="144"/>
      <c r="BG216" s="143"/>
      <c r="BH216" s="144"/>
      <c r="BI216" s="143"/>
      <c r="BJ216" s="144"/>
      <c r="BK216" s="143"/>
      <c r="BL216" s="144"/>
      <c r="BM216" s="30"/>
      <c r="BO216" s="17"/>
      <c r="BP216" s="20"/>
    </row>
    <row r="217" spans="1:68" ht="26.25" thickBot="1">
      <c r="A217" s="13"/>
      <c r="B217" s="13"/>
      <c r="C217" s="143"/>
      <c r="D217" s="144"/>
      <c r="E217" s="143"/>
      <c r="F217" s="144"/>
      <c r="G217" s="143"/>
      <c r="H217" s="144"/>
      <c r="I217" s="143"/>
      <c r="J217" s="144"/>
      <c r="K217" s="143"/>
      <c r="L217" s="144"/>
      <c r="M217" s="143"/>
      <c r="N217" s="144"/>
      <c r="O217" s="143"/>
      <c r="P217" s="144"/>
      <c r="Q217" s="143"/>
      <c r="R217" s="144"/>
      <c r="S217" s="143"/>
      <c r="T217" s="144"/>
      <c r="U217" s="143"/>
      <c r="V217" s="144"/>
      <c r="W217" s="143"/>
      <c r="X217" s="144"/>
      <c r="Y217" s="143"/>
      <c r="Z217" s="144"/>
      <c r="AA217" s="143"/>
      <c r="AB217" s="144"/>
      <c r="AC217" s="143"/>
      <c r="AD217" s="144"/>
      <c r="AE217" s="143"/>
      <c r="AF217" s="144"/>
      <c r="AG217" s="143"/>
      <c r="AH217" s="144"/>
      <c r="AI217" s="143"/>
      <c r="AJ217" s="144"/>
      <c r="AK217" s="143"/>
      <c r="AL217" s="144"/>
      <c r="AM217" s="143"/>
      <c r="AN217" s="144"/>
      <c r="AO217" s="143"/>
      <c r="AP217" s="144"/>
      <c r="AQ217" s="143"/>
      <c r="AR217" s="144"/>
      <c r="AS217" s="143"/>
      <c r="AT217" s="144"/>
      <c r="AU217" s="143"/>
      <c r="AV217" s="144"/>
      <c r="AW217" s="143"/>
      <c r="AX217" s="144"/>
      <c r="AY217" s="143"/>
      <c r="AZ217" s="144"/>
      <c r="BA217" s="143"/>
      <c r="BB217" s="144"/>
      <c r="BC217" s="143"/>
      <c r="BD217" s="144"/>
      <c r="BE217" s="143"/>
      <c r="BF217" s="144"/>
      <c r="BG217" s="143"/>
      <c r="BH217" s="144"/>
      <c r="BI217" s="143"/>
      <c r="BJ217" s="144"/>
      <c r="BK217" s="143"/>
      <c r="BL217" s="144"/>
      <c r="BM217" s="30"/>
      <c r="BO217" s="17"/>
      <c r="BP217" s="20"/>
    </row>
    <row r="218" spans="1:68" ht="26.25" thickBot="1">
      <c r="A218" s="13"/>
      <c r="B218" s="13"/>
      <c r="C218" s="143"/>
      <c r="D218" s="144"/>
      <c r="E218" s="143"/>
      <c r="F218" s="144"/>
      <c r="G218" s="143"/>
      <c r="H218" s="144"/>
      <c r="I218" s="143"/>
      <c r="J218" s="144"/>
      <c r="K218" s="143"/>
      <c r="L218" s="144"/>
      <c r="M218" s="143"/>
      <c r="N218" s="144"/>
      <c r="O218" s="143"/>
      <c r="P218" s="144"/>
      <c r="Q218" s="143"/>
      <c r="R218" s="144"/>
      <c r="S218" s="143"/>
      <c r="T218" s="144"/>
      <c r="U218" s="143"/>
      <c r="V218" s="144"/>
      <c r="W218" s="143"/>
      <c r="X218" s="144"/>
      <c r="Y218" s="143"/>
      <c r="Z218" s="144"/>
      <c r="AA218" s="143"/>
      <c r="AB218" s="144"/>
      <c r="AC218" s="143"/>
      <c r="AD218" s="144"/>
      <c r="AE218" s="143"/>
      <c r="AF218" s="144"/>
      <c r="AG218" s="143"/>
      <c r="AH218" s="144"/>
      <c r="AI218" s="143"/>
      <c r="AJ218" s="144"/>
      <c r="AK218" s="143"/>
      <c r="AL218" s="144"/>
      <c r="AM218" s="143"/>
      <c r="AN218" s="144"/>
      <c r="AO218" s="143"/>
      <c r="AP218" s="144"/>
      <c r="AQ218" s="143"/>
      <c r="AR218" s="144"/>
      <c r="AS218" s="143"/>
      <c r="AT218" s="144"/>
      <c r="AU218" s="143"/>
      <c r="AV218" s="144"/>
      <c r="AW218" s="143"/>
      <c r="AX218" s="144"/>
      <c r="AY218" s="143"/>
      <c r="AZ218" s="144"/>
      <c r="BA218" s="143"/>
      <c r="BB218" s="144"/>
      <c r="BC218" s="143"/>
      <c r="BD218" s="144"/>
      <c r="BE218" s="143"/>
      <c r="BF218" s="144"/>
      <c r="BG218" s="143"/>
      <c r="BH218" s="144"/>
      <c r="BI218" s="143"/>
      <c r="BJ218" s="144"/>
      <c r="BK218" s="143"/>
      <c r="BL218" s="144"/>
      <c r="BM218" s="30"/>
      <c r="BO218" s="17"/>
      <c r="BP218" s="20"/>
    </row>
    <row r="219" spans="1:68" ht="26.25" thickBot="1">
      <c r="A219" s="13"/>
      <c r="B219" s="13"/>
      <c r="C219" s="143"/>
      <c r="D219" s="144"/>
      <c r="E219" s="143"/>
      <c r="F219" s="144"/>
      <c r="G219" s="143"/>
      <c r="H219" s="144"/>
      <c r="I219" s="143"/>
      <c r="J219" s="144"/>
      <c r="K219" s="143"/>
      <c r="L219" s="144"/>
      <c r="M219" s="143"/>
      <c r="N219" s="144"/>
      <c r="O219" s="143"/>
      <c r="P219" s="144"/>
      <c r="Q219" s="143"/>
      <c r="R219" s="144"/>
      <c r="S219" s="143"/>
      <c r="T219" s="144"/>
      <c r="U219" s="143"/>
      <c r="V219" s="144"/>
      <c r="W219" s="143"/>
      <c r="X219" s="144"/>
      <c r="Y219" s="143"/>
      <c r="Z219" s="144"/>
      <c r="AA219" s="143"/>
      <c r="AB219" s="144"/>
      <c r="AC219" s="143"/>
      <c r="AD219" s="144"/>
      <c r="AE219" s="143"/>
      <c r="AF219" s="144"/>
      <c r="AG219" s="143"/>
      <c r="AH219" s="144"/>
      <c r="AI219" s="143"/>
      <c r="AJ219" s="144"/>
      <c r="AK219" s="143"/>
      <c r="AL219" s="144"/>
      <c r="AM219" s="143"/>
      <c r="AN219" s="144"/>
      <c r="AO219" s="143"/>
      <c r="AP219" s="144"/>
      <c r="AQ219" s="143"/>
      <c r="AR219" s="144"/>
      <c r="AS219" s="143"/>
      <c r="AT219" s="144"/>
      <c r="AU219" s="143"/>
      <c r="AV219" s="144"/>
      <c r="AW219" s="143"/>
      <c r="AX219" s="144"/>
      <c r="AY219" s="143"/>
      <c r="AZ219" s="144"/>
      <c r="BA219" s="143"/>
      <c r="BB219" s="144"/>
      <c r="BC219" s="143"/>
      <c r="BD219" s="144"/>
      <c r="BE219" s="143"/>
      <c r="BF219" s="144"/>
      <c r="BG219" s="143"/>
      <c r="BH219" s="144"/>
      <c r="BI219" s="143"/>
      <c r="BJ219" s="144"/>
      <c r="BK219" s="143"/>
      <c r="BL219" s="144"/>
      <c r="BM219" s="30"/>
      <c r="BO219" s="17"/>
      <c r="BP219" s="20"/>
    </row>
    <row r="220" spans="1:68" ht="26.25" thickBot="1">
      <c r="A220" s="13"/>
      <c r="B220" s="13"/>
      <c r="C220" s="143"/>
      <c r="D220" s="144"/>
      <c r="E220" s="143"/>
      <c r="F220" s="144"/>
      <c r="G220" s="143"/>
      <c r="H220" s="144"/>
      <c r="I220" s="143"/>
      <c r="J220" s="144"/>
      <c r="K220" s="143"/>
      <c r="L220" s="144"/>
      <c r="M220" s="143"/>
      <c r="N220" s="144"/>
      <c r="O220" s="143"/>
      <c r="P220" s="144"/>
      <c r="Q220" s="143"/>
      <c r="R220" s="144"/>
      <c r="S220" s="143"/>
      <c r="T220" s="144"/>
      <c r="U220" s="143"/>
      <c r="V220" s="144"/>
      <c r="W220" s="143"/>
      <c r="X220" s="144"/>
      <c r="Y220" s="143"/>
      <c r="Z220" s="144"/>
      <c r="AA220" s="143"/>
      <c r="AB220" s="144"/>
      <c r="AC220" s="143"/>
      <c r="AD220" s="144"/>
      <c r="AE220" s="143"/>
      <c r="AF220" s="144"/>
      <c r="AG220" s="143"/>
      <c r="AH220" s="144"/>
      <c r="AI220" s="143"/>
      <c r="AJ220" s="144"/>
      <c r="AK220" s="143"/>
      <c r="AL220" s="144"/>
      <c r="AM220" s="143"/>
      <c r="AN220" s="144"/>
      <c r="AO220" s="143"/>
      <c r="AP220" s="144"/>
      <c r="AQ220" s="143"/>
      <c r="AR220" s="144"/>
      <c r="AS220" s="143"/>
      <c r="AT220" s="144"/>
      <c r="AU220" s="143"/>
      <c r="AV220" s="144"/>
      <c r="AW220" s="143"/>
      <c r="AX220" s="144"/>
      <c r="AY220" s="143"/>
      <c r="AZ220" s="144"/>
      <c r="BA220" s="143"/>
      <c r="BB220" s="144"/>
      <c r="BC220" s="143"/>
      <c r="BD220" s="144"/>
      <c r="BE220" s="143"/>
      <c r="BF220" s="144"/>
      <c r="BG220" s="143"/>
      <c r="BH220" s="144"/>
      <c r="BI220" s="143"/>
      <c r="BJ220" s="144"/>
      <c r="BK220" s="143"/>
      <c r="BL220" s="144"/>
      <c r="BM220" s="30"/>
      <c r="BO220" s="17"/>
      <c r="BP220" s="20"/>
    </row>
    <row r="221" spans="1:68" ht="26.25" thickBot="1">
      <c r="A221" s="13"/>
      <c r="B221" s="13"/>
      <c r="C221" s="143"/>
      <c r="D221" s="144"/>
      <c r="E221" s="143"/>
      <c r="F221" s="144"/>
      <c r="G221" s="143"/>
      <c r="H221" s="144"/>
      <c r="I221" s="143"/>
      <c r="J221" s="144"/>
      <c r="K221" s="143"/>
      <c r="L221" s="144"/>
      <c r="M221" s="143"/>
      <c r="N221" s="144"/>
      <c r="O221" s="143"/>
      <c r="P221" s="144"/>
      <c r="Q221" s="143"/>
      <c r="R221" s="144"/>
      <c r="S221" s="143"/>
      <c r="T221" s="144"/>
      <c r="U221" s="143"/>
      <c r="V221" s="144"/>
      <c r="W221" s="143"/>
      <c r="X221" s="144"/>
      <c r="Y221" s="143"/>
      <c r="Z221" s="144"/>
      <c r="AA221" s="143"/>
      <c r="AB221" s="144"/>
      <c r="AC221" s="143"/>
      <c r="AD221" s="144"/>
      <c r="AE221" s="143"/>
      <c r="AF221" s="144"/>
      <c r="AG221" s="143"/>
      <c r="AH221" s="144"/>
      <c r="AI221" s="143"/>
      <c r="AJ221" s="144"/>
      <c r="AK221" s="143"/>
      <c r="AL221" s="144"/>
      <c r="AM221" s="143"/>
      <c r="AN221" s="144"/>
      <c r="AO221" s="143"/>
      <c r="AP221" s="144"/>
      <c r="AQ221" s="143"/>
      <c r="AR221" s="144"/>
      <c r="AS221" s="143"/>
      <c r="AT221" s="144"/>
      <c r="AU221" s="143"/>
      <c r="AV221" s="144"/>
      <c r="AW221" s="143"/>
      <c r="AX221" s="144"/>
      <c r="AY221" s="143"/>
      <c r="AZ221" s="144"/>
      <c r="BA221" s="143"/>
      <c r="BB221" s="144"/>
      <c r="BC221" s="143"/>
      <c r="BD221" s="144"/>
      <c r="BE221" s="143"/>
      <c r="BF221" s="144"/>
      <c r="BG221" s="143"/>
      <c r="BH221" s="144"/>
      <c r="BI221" s="143"/>
      <c r="BJ221" s="144"/>
      <c r="BK221" s="143"/>
      <c r="BL221" s="144"/>
      <c r="BM221" s="30"/>
      <c r="BO221" s="17"/>
      <c r="BP221" s="20"/>
    </row>
    <row r="222" spans="1:68" ht="26.25" thickBot="1">
      <c r="A222" s="13"/>
      <c r="B222" s="13"/>
      <c r="C222" s="143"/>
      <c r="D222" s="144"/>
      <c r="E222" s="143"/>
      <c r="F222" s="144"/>
      <c r="G222" s="143"/>
      <c r="H222" s="144"/>
      <c r="I222" s="143"/>
      <c r="J222" s="144"/>
      <c r="K222" s="143"/>
      <c r="L222" s="144"/>
      <c r="M222" s="143"/>
      <c r="N222" s="144"/>
      <c r="O222" s="143"/>
      <c r="P222" s="144"/>
      <c r="Q222" s="143"/>
      <c r="R222" s="144"/>
      <c r="S222" s="143"/>
      <c r="T222" s="144"/>
      <c r="U222" s="143"/>
      <c r="V222" s="144"/>
      <c r="W222" s="143"/>
      <c r="X222" s="144"/>
      <c r="Y222" s="143"/>
      <c r="Z222" s="144"/>
      <c r="AA222" s="143"/>
      <c r="AB222" s="144"/>
      <c r="AC222" s="143"/>
      <c r="AD222" s="144"/>
      <c r="AE222" s="143"/>
      <c r="AF222" s="144"/>
      <c r="AG222" s="143"/>
      <c r="AH222" s="144"/>
      <c r="AI222" s="143"/>
      <c r="AJ222" s="144"/>
      <c r="AK222" s="143"/>
      <c r="AL222" s="144"/>
      <c r="AM222" s="143"/>
      <c r="AN222" s="144"/>
      <c r="AO222" s="143"/>
      <c r="AP222" s="144"/>
      <c r="AQ222" s="143"/>
      <c r="AR222" s="144"/>
      <c r="AS222" s="143"/>
      <c r="AT222" s="144"/>
      <c r="AU222" s="143"/>
      <c r="AV222" s="144"/>
      <c r="AW222" s="143"/>
      <c r="AX222" s="144"/>
      <c r="AY222" s="143"/>
      <c r="AZ222" s="144"/>
      <c r="BA222" s="143"/>
      <c r="BB222" s="144"/>
      <c r="BC222" s="143"/>
      <c r="BD222" s="144"/>
      <c r="BE222" s="143"/>
      <c r="BF222" s="144"/>
      <c r="BG222" s="143"/>
      <c r="BH222" s="144"/>
      <c r="BI222" s="143"/>
      <c r="BJ222" s="144"/>
      <c r="BK222" s="143"/>
      <c r="BL222" s="144"/>
      <c r="BM222" s="30"/>
      <c r="BO222" s="17"/>
      <c r="BP222" s="20"/>
    </row>
    <row r="223" spans="1:68" ht="26.25" thickBot="1">
      <c r="A223" s="13"/>
      <c r="B223" s="13"/>
      <c r="C223" s="143"/>
      <c r="D223" s="144"/>
      <c r="E223" s="143"/>
      <c r="F223" s="144"/>
      <c r="G223" s="143"/>
      <c r="H223" s="144"/>
      <c r="I223" s="143"/>
      <c r="J223" s="144"/>
      <c r="K223" s="143"/>
      <c r="L223" s="144"/>
      <c r="M223" s="143"/>
      <c r="N223" s="144"/>
      <c r="O223" s="143"/>
      <c r="P223" s="144"/>
      <c r="Q223" s="143"/>
      <c r="R223" s="144"/>
      <c r="S223" s="143"/>
      <c r="T223" s="144"/>
      <c r="U223" s="143"/>
      <c r="V223" s="144"/>
      <c r="W223" s="143"/>
      <c r="X223" s="144"/>
      <c r="Y223" s="143"/>
      <c r="Z223" s="144"/>
      <c r="AA223" s="143"/>
      <c r="AB223" s="144"/>
      <c r="AC223" s="143"/>
      <c r="AD223" s="144"/>
      <c r="AE223" s="143"/>
      <c r="AF223" s="144"/>
      <c r="AG223" s="143"/>
      <c r="AH223" s="144"/>
      <c r="AI223" s="143"/>
      <c r="AJ223" s="144"/>
      <c r="AK223" s="143"/>
      <c r="AL223" s="144"/>
      <c r="AM223" s="143"/>
      <c r="AN223" s="144"/>
      <c r="AO223" s="143"/>
      <c r="AP223" s="144"/>
      <c r="AQ223" s="143"/>
      <c r="AR223" s="144"/>
      <c r="AS223" s="143"/>
      <c r="AT223" s="144"/>
      <c r="AU223" s="143"/>
      <c r="AV223" s="144"/>
      <c r="AW223" s="143"/>
      <c r="AX223" s="144"/>
      <c r="AY223" s="143"/>
      <c r="AZ223" s="144"/>
      <c r="BA223" s="143"/>
      <c r="BB223" s="144"/>
      <c r="BC223" s="143"/>
      <c r="BD223" s="144"/>
      <c r="BE223" s="143"/>
      <c r="BF223" s="144"/>
      <c r="BG223" s="143"/>
      <c r="BH223" s="144"/>
      <c r="BI223" s="143"/>
      <c r="BJ223" s="144"/>
      <c r="BK223" s="143"/>
      <c r="BL223" s="144"/>
      <c r="BM223" s="30"/>
      <c r="BO223" s="17"/>
      <c r="BP223" s="20"/>
    </row>
    <row r="224" spans="1:68" ht="26.25" thickBot="1">
      <c r="A224" s="13"/>
      <c r="B224" s="13"/>
      <c r="C224" s="143"/>
      <c r="D224" s="144"/>
      <c r="E224" s="143"/>
      <c r="F224" s="144"/>
      <c r="G224" s="143"/>
      <c r="H224" s="144"/>
      <c r="I224" s="143"/>
      <c r="J224" s="144"/>
      <c r="K224" s="143"/>
      <c r="L224" s="144"/>
      <c r="M224" s="143"/>
      <c r="N224" s="144"/>
      <c r="O224" s="143"/>
      <c r="P224" s="144"/>
      <c r="Q224" s="143"/>
      <c r="R224" s="144"/>
      <c r="S224" s="143"/>
      <c r="T224" s="144"/>
      <c r="U224" s="143"/>
      <c r="V224" s="144"/>
      <c r="W224" s="143"/>
      <c r="X224" s="144"/>
      <c r="Y224" s="143"/>
      <c r="Z224" s="144"/>
      <c r="AA224" s="143"/>
      <c r="AB224" s="144"/>
      <c r="AC224" s="143"/>
      <c r="AD224" s="144"/>
      <c r="AE224" s="143"/>
      <c r="AF224" s="144"/>
      <c r="AG224" s="143"/>
      <c r="AH224" s="144"/>
      <c r="AI224" s="143"/>
      <c r="AJ224" s="144"/>
      <c r="AK224" s="143"/>
      <c r="AL224" s="144"/>
      <c r="AM224" s="143"/>
      <c r="AN224" s="144"/>
      <c r="AO224" s="143"/>
      <c r="AP224" s="144"/>
      <c r="AQ224" s="143"/>
      <c r="AR224" s="144"/>
      <c r="AS224" s="143"/>
      <c r="AT224" s="144"/>
      <c r="AU224" s="143"/>
      <c r="AV224" s="144"/>
      <c r="AW224" s="143"/>
      <c r="AX224" s="144"/>
      <c r="AY224" s="143"/>
      <c r="AZ224" s="144"/>
      <c r="BA224" s="143"/>
      <c r="BB224" s="144"/>
      <c r="BC224" s="143"/>
      <c r="BD224" s="144"/>
      <c r="BE224" s="143"/>
      <c r="BF224" s="144"/>
      <c r="BG224" s="143"/>
      <c r="BH224" s="144"/>
      <c r="BI224" s="143"/>
      <c r="BJ224" s="144"/>
      <c r="BK224" s="143"/>
      <c r="BL224" s="144"/>
      <c r="BM224" s="30"/>
      <c r="BO224" s="17"/>
      <c r="BP224" s="20"/>
    </row>
    <row r="225" spans="1:68" ht="26.25" thickBot="1">
      <c r="A225" s="13"/>
      <c r="B225" s="13"/>
      <c r="C225" s="143"/>
      <c r="D225" s="144"/>
      <c r="E225" s="143"/>
      <c r="F225" s="144"/>
      <c r="G225" s="143"/>
      <c r="H225" s="144"/>
      <c r="I225" s="143"/>
      <c r="J225" s="144"/>
      <c r="K225" s="143"/>
      <c r="L225" s="144"/>
      <c r="M225" s="143"/>
      <c r="N225" s="144"/>
      <c r="O225" s="143"/>
      <c r="P225" s="144"/>
      <c r="Q225" s="143"/>
      <c r="R225" s="144"/>
      <c r="S225" s="143"/>
      <c r="T225" s="144"/>
      <c r="U225" s="143"/>
      <c r="V225" s="144"/>
      <c r="W225" s="143"/>
      <c r="X225" s="144"/>
      <c r="Y225" s="143"/>
      <c r="Z225" s="144"/>
      <c r="AA225" s="143"/>
      <c r="AB225" s="144"/>
      <c r="AC225" s="143"/>
      <c r="AD225" s="144"/>
      <c r="AE225" s="143"/>
      <c r="AF225" s="144"/>
      <c r="AG225" s="143"/>
      <c r="AH225" s="144"/>
      <c r="AI225" s="143"/>
      <c r="AJ225" s="144"/>
      <c r="AK225" s="143"/>
      <c r="AL225" s="144"/>
      <c r="AM225" s="143"/>
      <c r="AN225" s="144"/>
      <c r="AO225" s="143"/>
      <c r="AP225" s="144"/>
      <c r="AQ225" s="143"/>
      <c r="AR225" s="144"/>
      <c r="AS225" s="143"/>
      <c r="AT225" s="144"/>
      <c r="AU225" s="143"/>
      <c r="AV225" s="144"/>
      <c r="AW225" s="143"/>
      <c r="AX225" s="144"/>
      <c r="AY225" s="143"/>
      <c r="AZ225" s="144"/>
      <c r="BA225" s="143"/>
      <c r="BB225" s="144"/>
      <c r="BC225" s="143"/>
      <c r="BD225" s="144"/>
      <c r="BE225" s="143"/>
      <c r="BF225" s="144"/>
      <c r="BG225" s="143"/>
      <c r="BH225" s="144"/>
      <c r="BI225" s="143"/>
      <c r="BJ225" s="144"/>
      <c r="BK225" s="143"/>
      <c r="BL225" s="144"/>
      <c r="BM225" s="30"/>
      <c r="BO225" s="17"/>
      <c r="BP225" s="20"/>
    </row>
    <row r="226" spans="1:68" ht="26.25" thickBot="1">
      <c r="A226" s="13"/>
      <c r="B226" s="13"/>
      <c r="C226" s="143"/>
      <c r="D226" s="144"/>
      <c r="E226" s="143"/>
      <c r="F226" s="144"/>
      <c r="G226" s="143"/>
      <c r="H226" s="144"/>
      <c r="I226" s="143"/>
      <c r="J226" s="144"/>
      <c r="K226" s="143"/>
      <c r="L226" s="144"/>
      <c r="M226" s="143"/>
      <c r="N226" s="144"/>
      <c r="O226" s="143"/>
      <c r="P226" s="144"/>
      <c r="Q226" s="143"/>
      <c r="R226" s="144"/>
      <c r="S226" s="143"/>
      <c r="T226" s="144"/>
      <c r="U226" s="143"/>
      <c r="V226" s="144"/>
      <c r="W226" s="143"/>
      <c r="X226" s="144"/>
      <c r="Y226" s="143"/>
      <c r="Z226" s="144"/>
      <c r="AA226" s="143"/>
      <c r="AB226" s="144"/>
      <c r="AC226" s="143"/>
      <c r="AD226" s="144"/>
      <c r="AE226" s="143"/>
      <c r="AF226" s="144"/>
      <c r="AG226" s="143"/>
      <c r="AH226" s="144"/>
      <c r="AI226" s="143"/>
      <c r="AJ226" s="144"/>
      <c r="AK226" s="143"/>
      <c r="AL226" s="144"/>
      <c r="AM226" s="143"/>
      <c r="AN226" s="144"/>
      <c r="AO226" s="143"/>
      <c r="AP226" s="144"/>
      <c r="AQ226" s="143"/>
      <c r="AR226" s="144"/>
      <c r="AS226" s="143"/>
      <c r="AT226" s="144"/>
      <c r="AU226" s="143"/>
      <c r="AV226" s="144"/>
      <c r="AW226" s="143"/>
      <c r="AX226" s="144"/>
      <c r="AY226" s="143"/>
      <c r="AZ226" s="144"/>
      <c r="BA226" s="143"/>
      <c r="BB226" s="144"/>
      <c r="BC226" s="143"/>
      <c r="BD226" s="144"/>
      <c r="BE226" s="143"/>
      <c r="BF226" s="144"/>
      <c r="BG226" s="143"/>
      <c r="BH226" s="144"/>
      <c r="BI226" s="143"/>
      <c r="BJ226" s="144"/>
      <c r="BK226" s="143"/>
      <c r="BL226" s="144"/>
      <c r="BM226" s="30"/>
      <c r="BO226" s="17"/>
      <c r="BP226" s="20"/>
    </row>
    <row r="227" spans="1:68" ht="26.25" thickBot="1">
      <c r="A227" s="13"/>
      <c r="B227" s="13"/>
      <c r="C227" s="143"/>
      <c r="D227" s="144"/>
      <c r="E227" s="143"/>
      <c r="F227" s="144"/>
      <c r="G227" s="143"/>
      <c r="H227" s="144"/>
      <c r="I227" s="143"/>
      <c r="J227" s="144"/>
      <c r="K227" s="143"/>
      <c r="L227" s="144"/>
      <c r="M227" s="143"/>
      <c r="N227" s="144"/>
      <c r="O227" s="143"/>
      <c r="P227" s="144"/>
      <c r="Q227" s="143"/>
      <c r="R227" s="144"/>
      <c r="S227" s="143"/>
      <c r="T227" s="144"/>
      <c r="U227" s="143"/>
      <c r="V227" s="144"/>
      <c r="W227" s="143"/>
      <c r="X227" s="144"/>
      <c r="Y227" s="143"/>
      <c r="Z227" s="144"/>
      <c r="AA227" s="143"/>
      <c r="AB227" s="144"/>
      <c r="AC227" s="143"/>
      <c r="AD227" s="144"/>
      <c r="AE227" s="143"/>
      <c r="AF227" s="144"/>
      <c r="AG227" s="143"/>
      <c r="AH227" s="144"/>
      <c r="AI227" s="143"/>
      <c r="AJ227" s="144"/>
      <c r="AK227" s="143"/>
      <c r="AL227" s="144"/>
      <c r="AM227" s="143"/>
      <c r="AN227" s="144"/>
      <c r="AO227" s="143"/>
      <c r="AP227" s="144"/>
      <c r="AQ227" s="143"/>
      <c r="AR227" s="144"/>
      <c r="AS227" s="143"/>
      <c r="AT227" s="144"/>
      <c r="AU227" s="143"/>
      <c r="AV227" s="144"/>
      <c r="AW227" s="143"/>
      <c r="AX227" s="144"/>
      <c r="AY227" s="143"/>
      <c r="AZ227" s="144"/>
      <c r="BA227" s="143"/>
      <c r="BB227" s="144"/>
      <c r="BC227" s="143"/>
      <c r="BD227" s="144"/>
      <c r="BE227" s="143"/>
      <c r="BF227" s="144"/>
      <c r="BG227" s="143"/>
      <c r="BH227" s="144"/>
      <c r="BI227" s="143"/>
      <c r="BJ227" s="144"/>
      <c r="BK227" s="143"/>
      <c r="BL227" s="144"/>
      <c r="BM227" s="30"/>
      <c r="BO227" s="17"/>
      <c r="BP227" s="20"/>
    </row>
    <row r="228" spans="1:68" ht="26.25" thickBot="1">
      <c r="A228" s="13"/>
      <c r="B228" s="13"/>
      <c r="C228" s="143"/>
      <c r="D228" s="144"/>
      <c r="E228" s="143"/>
      <c r="F228" s="144"/>
      <c r="G228" s="143"/>
      <c r="H228" s="144"/>
      <c r="I228" s="143"/>
      <c r="J228" s="144"/>
      <c r="K228" s="143"/>
      <c r="L228" s="144"/>
      <c r="M228" s="143"/>
      <c r="N228" s="144"/>
      <c r="O228" s="143"/>
      <c r="P228" s="144"/>
      <c r="Q228" s="143"/>
      <c r="R228" s="144"/>
      <c r="S228" s="143"/>
      <c r="T228" s="144"/>
      <c r="U228" s="143"/>
      <c r="V228" s="144"/>
      <c r="W228" s="143"/>
      <c r="X228" s="144"/>
      <c r="Y228" s="143"/>
      <c r="Z228" s="144"/>
      <c r="AA228" s="143"/>
      <c r="AB228" s="144"/>
      <c r="AC228" s="143"/>
      <c r="AD228" s="144"/>
      <c r="AE228" s="143"/>
      <c r="AF228" s="144"/>
      <c r="AG228" s="143"/>
      <c r="AH228" s="144"/>
      <c r="AI228" s="143"/>
      <c r="AJ228" s="144"/>
      <c r="AK228" s="143"/>
      <c r="AL228" s="144"/>
      <c r="AM228" s="143"/>
      <c r="AN228" s="144"/>
      <c r="AO228" s="143"/>
      <c r="AP228" s="144"/>
      <c r="AQ228" s="143"/>
      <c r="AR228" s="144"/>
      <c r="AS228" s="143"/>
      <c r="AT228" s="144"/>
      <c r="AU228" s="143"/>
      <c r="AV228" s="144"/>
      <c r="AW228" s="143"/>
      <c r="AX228" s="144"/>
      <c r="AY228" s="143"/>
      <c r="AZ228" s="144"/>
      <c r="BA228" s="143"/>
      <c r="BB228" s="144"/>
      <c r="BC228" s="143"/>
      <c r="BD228" s="144"/>
      <c r="BE228" s="143"/>
      <c r="BF228" s="144"/>
      <c r="BG228" s="143"/>
      <c r="BH228" s="144"/>
      <c r="BI228" s="143"/>
      <c r="BJ228" s="144"/>
      <c r="BK228" s="143"/>
      <c r="BL228" s="144"/>
      <c r="BM228" s="30"/>
      <c r="BO228" s="17"/>
      <c r="BP228" s="20"/>
    </row>
    <row r="229" spans="1:68" ht="26.25" thickBot="1">
      <c r="A229" s="13"/>
      <c r="B229" s="13"/>
      <c r="C229" s="143"/>
      <c r="D229" s="144"/>
      <c r="E229" s="143"/>
      <c r="F229" s="144"/>
      <c r="G229" s="143"/>
      <c r="H229" s="144"/>
      <c r="I229" s="143"/>
      <c r="J229" s="144"/>
      <c r="K229" s="143"/>
      <c r="L229" s="144"/>
      <c r="M229" s="143"/>
      <c r="N229" s="144"/>
      <c r="O229" s="143"/>
      <c r="P229" s="144"/>
      <c r="Q229" s="143"/>
      <c r="R229" s="144"/>
      <c r="S229" s="143"/>
      <c r="T229" s="144"/>
      <c r="U229" s="143"/>
      <c r="V229" s="144"/>
      <c r="W229" s="143"/>
      <c r="X229" s="144"/>
      <c r="Y229" s="143"/>
      <c r="Z229" s="144"/>
      <c r="AA229" s="143"/>
      <c r="AB229" s="144"/>
      <c r="AC229" s="143"/>
      <c r="AD229" s="144"/>
      <c r="AE229" s="143"/>
      <c r="AF229" s="144"/>
      <c r="AG229" s="143"/>
      <c r="AH229" s="144"/>
      <c r="AI229" s="143"/>
      <c r="AJ229" s="144"/>
      <c r="AK229" s="143"/>
      <c r="AL229" s="144"/>
      <c r="AM229" s="143"/>
      <c r="AN229" s="144"/>
      <c r="AO229" s="143"/>
      <c r="AP229" s="144"/>
      <c r="AQ229" s="143"/>
      <c r="AR229" s="144"/>
      <c r="AS229" s="143"/>
      <c r="AT229" s="144"/>
      <c r="AU229" s="143"/>
      <c r="AV229" s="144"/>
      <c r="AW229" s="143"/>
      <c r="AX229" s="144"/>
      <c r="AY229" s="143"/>
      <c r="AZ229" s="144"/>
      <c r="BA229" s="143"/>
      <c r="BB229" s="144"/>
      <c r="BC229" s="143"/>
      <c r="BD229" s="144"/>
      <c r="BE229" s="143"/>
      <c r="BF229" s="144"/>
      <c r="BG229" s="143"/>
      <c r="BH229" s="144"/>
      <c r="BI229" s="143"/>
      <c r="BJ229" s="144"/>
      <c r="BK229" s="143"/>
      <c r="BL229" s="144"/>
      <c r="BM229" s="30"/>
      <c r="BO229" s="17"/>
      <c r="BP229" s="20"/>
    </row>
    <row r="230" spans="1:68" ht="26.25" thickBot="1">
      <c r="A230" s="13"/>
      <c r="B230" s="13"/>
      <c r="C230" s="143"/>
      <c r="D230" s="144"/>
      <c r="E230" s="143"/>
      <c r="F230" s="144"/>
      <c r="G230" s="143"/>
      <c r="H230" s="144"/>
      <c r="I230" s="143"/>
      <c r="J230" s="144"/>
      <c r="K230" s="143"/>
      <c r="L230" s="144"/>
      <c r="M230" s="143"/>
      <c r="N230" s="144"/>
      <c r="O230" s="143"/>
      <c r="P230" s="144"/>
      <c r="Q230" s="143"/>
      <c r="R230" s="144"/>
      <c r="S230" s="143"/>
      <c r="T230" s="144"/>
      <c r="U230" s="143"/>
      <c r="V230" s="144"/>
      <c r="W230" s="143"/>
      <c r="X230" s="144"/>
      <c r="Y230" s="143"/>
      <c r="Z230" s="144"/>
      <c r="AA230" s="143"/>
      <c r="AB230" s="144"/>
      <c r="AC230" s="143"/>
      <c r="AD230" s="144"/>
      <c r="AE230" s="143"/>
      <c r="AF230" s="144"/>
      <c r="AG230" s="143"/>
      <c r="AH230" s="144"/>
      <c r="AI230" s="143"/>
      <c r="AJ230" s="144"/>
      <c r="AK230" s="143"/>
      <c r="AL230" s="144"/>
      <c r="AM230" s="143"/>
      <c r="AN230" s="144"/>
      <c r="AO230" s="143"/>
      <c r="AP230" s="144"/>
      <c r="AQ230" s="143"/>
      <c r="AR230" s="144"/>
      <c r="AS230" s="143"/>
      <c r="AT230" s="144"/>
      <c r="AU230" s="143"/>
      <c r="AV230" s="144"/>
      <c r="AW230" s="143"/>
      <c r="AX230" s="144"/>
      <c r="AY230" s="143"/>
      <c r="AZ230" s="144"/>
      <c r="BA230" s="143"/>
      <c r="BB230" s="144"/>
      <c r="BC230" s="143"/>
      <c r="BD230" s="144"/>
      <c r="BE230" s="143"/>
      <c r="BF230" s="144"/>
      <c r="BG230" s="143"/>
      <c r="BH230" s="144"/>
      <c r="BI230" s="143"/>
      <c r="BJ230" s="144"/>
      <c r="BK230" s="143"/>
      <c r="BL230" s="144"/>
      <c r="BM230" s="30"/>
      <c r="BO230" s="17"/>
      <c r="BP230" s="20"/>
    </row>
    <row r="231" spans="1:68" ht="26.25" thickBot="1">
      <c r="A231" s="13"/>
      <c r="B231" s="13"/>
      <c r="C231" s="143"/>
      <c r="D231" s="144"/>
      <c r="E231" s="143"/>
      <c r="F231" s="144"/>
      <c r="G231" s="143"/>
      <c r="H231" s="144"/>
      <c r="I231" s="143"/>
      <c r="J231" s="144"/>
      <c r="K231" s="143"/>
      <c r="L231" s="144"/>
      <c r="M231" s="143"/>
      <c r="N231" s="144"/>
      <c r="O231" s="143"/>
      <c r="P231" s="144"/>
      <c r="Q231" s="143"/>
      <c r="R231" s="144"/>
      <c r="S231" s="143"/>
      <c r="T231" s="144"/>
      <c r="U231" s="143"/>
      <c r="V231" s="144"/>
      <c r="W231" s="143"/>
      <c r="X231" s="144"/>
      <c r="Y231" s="143"/>
      <c r="Z231" s="144"/>
      <c r="AA231" s="143"/>
      <c r="AB231" s="144"/>
      <c r="AC231" s="143"/>
      <c r="AD231" s="144"/>
      <c r="AE231" s="143"/>
      <c r="AF231" s="144"/>
      <c r="AG231" s="143"/>
      <c r="AH231" s="144"/>
      <c r="AI231" s="143"/>
      <c r="AJ231" s="144"/>
      <c r="AK231" s="143"/>
      <c r="AL231" s="144"/>
      <c r="AM231" s="143"/>
      <c r="AN231" s="144"/>
      <c r="AO231" s="143"/>
      <c r="AP231" s="144"/>
      <c r="AQ231" s="143"/>
      <c r="AR231" s="144"/>
      <c r="AS231" s="143"/>
      <c r="AT231" s="144"/>
      <c r="AU231" s="143"/>
      <c r="AV231" s="144"/>
      <c r="AW231" s="143"/>
      <c r="AX231" s="144"/>
      <c r="AY231" s="143"/>
      <c r="AZ231" s="144"/>
      <c r="BA231" s="143"/>
      <c r="BB231" s="144"/>
      <c r="BC231" s="143"/>
      <c r="BD231" s="144"/>
      <c r="BE231" s="143"/>
      <c r="BF231" s="144"/>
      <c r="BG231" s="143"/>
      <c r="BH231" s="144"/>
      <c r="BI231" s="143"/>
      <c r="BJ231" s="144"/>
      <c r="BK231" s="143"/>
      <c r="BL231" s="144"/>
      <c r="BM231" s="30"/>
      <c r="BO231" s="17"/>
      <c r="BP231" s="20"/>
    </row>
    <row r="232" spans="1:68" ht="26.25" thickBot="1">
      <c r="A232" s="13"/>
      <c r="B232" s="13"/>
      <c r="C232" s="143"/>
      <c r="D232" s="144"/>
      <c r="E232" s="143"/>
      <c r="F232" s="144"/>
      <c r="G232" s="143"/>
      <c r="H232" s="144"/>
      <c r="I232" s="143"/>
      <c r="J232" s="144"/>
      <c r="K232" s="143"/>
      <c r="L232" s="144"/>
      <c r="M232" s="143"/>
      <c r="N232" s="144"/>
      <c r="O232" s="143"/>
      <c r="P232" s="144"/>
      <c r="Q232" s="143"/>
      <c r="R232" s="144"/>
      <c r="S232" s="143"/>
      <c r="T232" s="144"/>
      <c r="U232" s="143"/>
      <c r="V232" s="144"/>
      <c r="W232" s="143"/>
      <c r="X232" s="144"/>
      <c r="Y232" s="143"/>
      <c r="Z232" s="144"/>
      <c r="AA232" s="143"/>
      <c r="AB232" s="144"/>
      <c r="AC232" s="143"/>
      <c r="AD232" s="144"/>
      <c r="AE232" s="143"/>
      <c r="AF232" s="144"/>
      <c r="AG232" s="143"/>
      <c r="AH232" s="144"/>
      <c r="AI232" s="143"/>
      <c r="AJ232" s="144"/>
      <c r="AK232" s="143"/>
      <c r="AL232" s="144"/>
      <c r="AM232" s="143"/>
      <c r="AN232" s="144"/>
      <c r="AO232" s="143"/>
      <c r="AP232" s="144"/>
      <c r="AQ232" s="143"/>
      <c r="AR232" s="144"/>
      <c r="AS232" s="143"/>
      <c r="AT232" s="144"/>
      <c r="AU232" s="143"/>
      <c r="AV232" s="144"/>
      <c r="AW232" s="143"/>
      <c r="AX232" s="144"/>
      <c r="AY232" s="143"/>
      <c r="AZ232" s="144"/>
      <c r="BA232" s="143"/>
      <c r="BB232" s="144"/>
      <c r="BC232" s="143"/>
      <c r="BD232" s="144"/>
      <c r="BE232" s="143"/>
      <c r="BF232" s="144"/>
      <c r="BG232" s="143"/>
      <c r="BH232" s="144"/>
      <c r="BI232" s="143"/>
      <c r="BJ232" s="144"/>
      <c r="BK232" s="143"/>
      <c r="BL232" s="144"/>
      <c r="BM232" s="30"/>
      <c r="BO232" s="17"/>
      <c r="BP232" s="20"/>
    </row>
    <row r="233" spans="1:68" ht="26.25" thickBot="1">
      <c r="A233" s="13"/>
      <c r="B233" s="13"/>
      <c r="C233" s="143"/>
      <c r="D233" s="144"/>
      <c r="E233" s="143"/>
      <c r="F233" s="144"/>
      <c r="G233" s="143"/>
      <c r="H233" s="144"/>
      <c r="I233" s="143"/>
      <c r="J233" s="144"/>
      <c r="K233" s="143"/>
      <c r="L233" s="144"/>
      <c r="M233" s="143"/>
      <c r="N233" s="144"/>
      <c r="O233" s="143"/>
      <c r="P233" s="144"/>
      <c r="Q233" s="143"/>
      <c r="R233" s="144"/>
      <c r="S233" s="143"/>
      <c r="T233" s="144"/>
      <c r="U233" s="143"/>
      <c r="V233" s="144"/>
      <c r="W233" s="143"/>
      <c r="X233" s="144"/>
      <c r="Y233" s="143"/>
      <c r="Z233" s="144"/>
      <c r="AA233" s="143"/>
      <c r="AB233" s="144"/>
      <c r="AC233" s="143"/>
      <c r="AD233" s="144"/>
      <c r="AE233" s="143"/>
      <c r="AF233" s="144"/>
      <c r="AG233" s="143"/>
      <c r="AH233" s="144"/>
      <c r="AI233" s="143"/>
      <c r="AJ233" s="144"/>
      <c r="AK233" s="143"/>
      <c r="AL233" s="144"/>
      <c r="AM233" s="143"/>
      <c r="AN233" s="144"/>
      <c r="AO233" s="143"/>
      <c r="AP233" s="144"/>
      <c r="AQ233" s="143"/>
      <c r="AR233" s="144"/>
      <c r="AS233" s="143"/>
      <c r="AT233" s="144"/>
      <c r="AU233" s="143"/>
      <c r="AV233" s="144"/>
      <c r="AW233" s="143"/>
      <c r="AX233" s="144"/>
      <c r="AY233" s="143"/>
      <c r="AZ233" s="144"/>
      <c r="BA233" s="143"/>
      <c r="BB233" s="144"/>
      <c r="BC233" s="143"/>
      <c r="BD233" s="144"/>
      <c r="BE233" s="143"/>
      <c r="BF233" s="144"/>
      <c r="BG233" s="143"/>
      <c r="BH233" s="144"/>
      <c r="BI233" s="143"/>
      <c r="BJ233" s="144"/>
      <c r="BK233" s="143"/>
      <c r="BL233" s="144"/>
      <c r="BM233" s="30"/>
      <c r="BO233" s="17"/>
      <c r="BP233" s="20"/>
    </row>
    <row r="234" spans="1:68" ht="26.25" thickBot="1">
      <c r="A234" s="13"/>
      <c r="B234" s="13"/>
      <c r="C234" s="143"/>
      <c r="D234" s="144"/>
      <c r="E234" s="143"/>
      <c r="F234" s="144"/>
      <c r="G234" s="143"/>
      <c r="H234" s="144"/>
      <c r="I234" s="143"/>
      <c r="J234" s="144"/>
      <c r="K234" s="143"/>
      <c r="L234" s="144"/>
      <c r="M234" s="143"/>
      <c r="N234" s="144"/>
      <c r="O234" s="143"/>
      <c r="P234" s="144"/>
      <c r="Q234" s="143"/>
      <c r="R234" s="144"/>
      <c r="S234" s="143"/>
      <c r="T234" s="144"/>
      <c r="U234" s="143"/>
      <c r="V234" s="144"/>
      <c r="W234" s="143"/>
      <c r="X234" s="144"/>
      <c r="Y234" s="143"/>
      <c r="Z234" s="144"/>
      <c r="AA234" s="143"/>
      <c r="AB234" s="144"/>
      <c r="AC234" s="143"/>
      <c r="AD234" s="144"/>
      <c r="AE234" s="143"/>
      <c r="AF234" s="144"/>
      <c r="AG234" s="143"/>
      <c r="AH234" s="144"/>
      <c r="AI234" s="143"/>
      <c r="AJ234" s="144"/>
      <c r="AK234" s="143"/>
      <c r="AL234" s="144"/>
      <c r="AM234" s="143"/>
      <c r="AN234" s="144"/>
      <c r="AO234" s="143"/>
      <c r="AP234" s="144"/>
      <c r="AQ234" s="143"/>
      <c r="AR234" s="144"/>
      <c r="AS234" s="143"/>
      <c r="AT234" s="144"/>
      <c r="AU234" s="143"/>
      <c r="AV234" s="144"/>
      <c r="AW234" s="143"/>
      <c r="AX234" s="144"/>
      <c r="AY234" s="143"/>
      <c r="AZ234" s="144"/>
      <c r="BA234" s="143"/>
      <c r="BB234" s="144"/>
      <c r="BC234" s="143"/>
      <c r="BD234" s="144"/>
      <c r="BE234" s="143"/>
      <c r="BF234" s="144"/>
      <c r="BG234" s="143"/>
      <c r="BH234" s="144"/>
      <c r="BI234" s="143"/>
      <c r="BJ234" s="144"/>
      <c r="BK234" s="143"/>
      <c r="BL234" s="144"/>
      <c r="BM234" s="30"/>
      <c r="BO234" s="17"/>
      <c r="BP234" s="20"/>
    </row>
    <row r="235" spans="1:68" ht="26.25" thickBot="1">
      <c r="A235" s="13"/>
      <c r="B235" s="13"/>
      <c r="C235" s="143"/>
      <c r="D235" s="144"/>
      <c r="E235" s="143"/>
      <c r="F235" s="144"/>
      <c r="G235" s="143"/>
      <c r="H235" s="144"/>
      <c r="I235" s="143"/>
      <c r="J235" s="144"/>
      <c r="K235" s="143"/>
      <c r="L235" s="144"/>
      <c r="M235" s="143"/>
      <c r="N235" s="144"/>
      <c r="O235" s="143"/>
      <c r="P235" s="144"/>
      <c r="Q235" s="143"/>
      <c r="R235" s="144"/>
      <c r="S235" s="143"/>
      <c r="T235" s="144"/>
      <c r="U235" s="143"/>
      <c r="V235" s="144"/>
      <c r="W235" s="143"/>
      <c r="X235" s="144"/>
      <c r="Y235" s="143"/>
      <c r="Z235" s="144"/>
      <c r="AA235" s="143"/>
      <c r="AB235" s="144"/>
      <c r="AC235" s="143"/>
      <c r="AD235" s="144"/>
      <c r="AE235" s="143"/>
      <c r="AF235" s="144"/>
      <c r="AG235" s="143"/>
      <c r="AH235" s="144"/>
      <c r="AI235" s="143"/>
      <c r="AJ235" s="144"/>
      <c r="AK235" s="143"/>
      <c r="AL235" s="144"/>
      <c r="AM235" s="143"/>
      <c r="AN235" s="144"/>
      <c r="AO235" s="143"/>
      <c r="AP235" s="144"/>
      <c r="AQ235" s="143"/>
      <c r="AR235" s="144"/>
      <c r="AS235" s="143"/>
      <c r="AT235" s="144"/>
      <c r="AU235" s="143"/>
      <c r="AV235" s="144"/>
      <c r="AW235" s="143"/>
      <c r="AX235" s="144"/>
      <c r="AY235" s="143"/>
      <c r="AZ235" s="144"/>
      <c r="BA235" s="143"/>
      <c r="BB235" s="144"/>
      <c r="BC235" s="143"/>
      <c r="BD235" s="144"/>
      <c r="BE235" s="143"/>
      <c r="BF235" s="144"/>
      <c r="BG235" s="143"/>
      <c r="BH235" s="144"/>
      <c r="BI235" s="143"/>
      <c r="BJ235" s="144"/>
      <c r="BK235" s="143"/>
      <c r="BL235" s="144"/>
      <c r="BM235" s="30"/>
      <c r="BO235" s="17"/>
      <c r="BP235" s="20"/>
    </row>
    <row r="236" spans="1:68" ht="26.25" thickBot="1">
      <c r="A236" s="13"/>
      <c r="B236" s="13"/>
      <c r="C236" s="143"/>
      <c r="D236" s="144"/>
      <c r="E236" s="143"/>
      <c r="F236" s="144"/>
      <c r="G236" s="143"/>
      <c r="H236" s="144"/>
      <c r="I236" s="143"/>
      <c r="J236" s="144"/>
      <c r="K236" s="143"/>
      <c r="L236" s="144"/>
      <c r="M236" s="143"/>
      <c r="N236" s="144"/>
      <c r="O236" s="143"/>
      <c r="P236" s="144"/>
      <c r="Q236" s="143"/>
      <c r="R236" s="144"/>
      <c r="S236" s="143"/>
      <c r="T236" s="144"/>
      <c r="U236" s="143"/>
      <c r="V236" s="144"/>
      <c r="W236" s="143"/>
      <c r="X236" s="144"/>
      <c r="Y236" s="143"/>
      <c r="Z236" s="144"/>
      <c r="AA236" s="143"/>
      <c r="AB236" s="144"/>
      <c r="AC236" s="143"/>
      <c r="AD236" s="144"/>
      <c r="AE236" s="143"/>
      <c r="AF236" s="144"/>
      <c r="AG236" s="143"/>
      <c r="AH236" s="144"/>
      <c r="AI236" s="143"/>
      <c r="AJ236" s="144"/>
      <c r="AK236" s="143"/>
      <c r="AL236" s="144"/>
      <c r="AM236" s="143"/>
      <c r="AN236" s="144"/>
      <c r="AO236" s="143"/>
      <c r="AP236" s="144"/>
      <c r="AQ236" s="143"/>
      <c r="AR236" s="144"/>
      <c r="AS236" s="143"/>
      <c r="AT236" s="144"/>
      <c r="AU236" s="143"/>
      <c r="AV236" s="144"/>
      <c r="AW236" s="143"/>
      <c r="AX236" s="144"/>
      <c r="AY236" s="143"/>
      <c r="AZ236" s="144"/>
      <c r="BA236" s="143"/>
      <c r="BB236" s="144"/>
      <c r="BC236" s="143"/>
      <c r="BD236" s="144"/>
      <c r="BE236" s="143"/>
      <c r="BF236" s="144"/>
      <c r="BG236" s="143"/>
      <c r="BH236" s="144"/>
      <c r="BI236" s="143"/>
      <c r="BJ236" s="144"/>
      <c r="BK236" s="143"/>
      <c r="BL236" s="144"/>
      <c r="BM236" s="30"/>
      <c r="BO236" s="17"/>
      <c r="BP236" s="20"/>
    </row>
    <row r="237" spans="1:68" ht="26.25" thickBot="1">
      <c r="A237" s="13"/>
      <c r="B237" s="13"/>
      <c r="C237" s="143"/>
      <c r="D237" s="144"/>
      <c r="E237" s="143"/>
      <c r="F237" s="144"/>
      <c r="G237" s="143"/>
      <c r="H237" s="144"/>
      <c r="I237" s="143"/>
      <c r="J237" s="144"/>
      <c r="K237" s="143"/>
      <c r="L237" s="144"/>
      <c r="M237" s="143"/>
      <c r="N237" s="144"/>
      <c r="O237" s="143"/>
      <c r="P237" s="144"/>
      <c r="Q237" s="143"/>
      <c r="R237" s="144"/>
      <c r="S237" s="143"/>
      <c r="T237" s="144"/>
      <c r="U237" s="143"/>
      <c r="V237" s="144"/>
      <c r="W237" s="143"/>
      <c r="X237" s="144"/>
      <c r="Y237" s="143"/>
      <c r="Z237" s="144"/>
      <c r="AA237" s="143"/>
      <c r="AB237" s="144"/>
      <c r="AC237" s="143"/>
      <c r="AD237" s="144"/>
      <c r="AE237" s="143"/>
      <c r="AF237" s="144"/>
      <c r="AG237" s="143"/>
      <c r="AH237" s="144"/>
      <c r="AI237" s="143"/>
      <c r="AJ237" s="144"/>
      <c r="AK237" s="143"/>
      <c r="AL237" s="144"/>
      <c r="AM237" s="143"/>
      <c r="AN237" s="144"/>
      <c r="AO237" s="143"/>
      <c r="AP237" s="144"/>
      <c r="AQ237" s="143"/>
      <c r="AR237" s="144"/>
      <c r="AS237" s="143"/>
      <c r="AT237" s="144"/>
      <c r="AU237" s="143"/>
      <c r="AV237" s="144"/>
      <c r="AW237" s="143"/>
      <c r="AX237" s="144"/>
      <c r="AY237" s="143"/>
      <c r="AZ237" s="144"/>
      <c r="BA237" s="143"/>
      <c r="BB237" s="144"/>
      <c r="BC237" s="143"/>
      <c r="BD237" s="144"/>
      <c r="BE237" s="143"/>
      <c r="BF237" s="144"/>
      <c r="BG237" s="143"/>
      <c r="BH237" s="144"/>
      <c r="BI237" s="143"/>
      <c r="BJ237" s="144"/>
      <c r="BK237" s="143"/>
      <c r="BL237" s="144"/>
      <c r="BM237" s="30"/>
      <c r="BO237" s="17"/>
      <c r="BP237" s="20"/>
    </row>
    <row r="238" spans="1:68" ht="26.25" thickBot="1">
      <c r="A238" s="13"/>
      <c r="B238" s="13"/>
      <c r="C238" s="143"/>
      <c r="D238" s="144"/>
      <c r="E238" s="143"/>
      <c r="F238" s="144"/>
      <c r="G238" s="143"/>
      <c r="H238" s="144"/>
      <c r="I238" s="143"/>
      <c r="J238" s="144"/>
      <c r="K238" s="143"/>
      <c r="L238" s="144"/>
      <c r="M238" s="143"/>
      <c r="N238" s="144"/>
      <c r="O238" s="143"/>
      <c r="P238" s="144"/>
      <c r="Q238" s="143"/>
      <c r="R238" s="144"/>
      <c r="S238" s="143"/>
      <c r="T238" s="144"/>
      <c r="U238" s="143"/>
      <c r="V238" s="144"/>
      <c r="W238" s="143"/>
      <c r="X238" s="144"/>
      <c r="Y238" s="143"/>
      <c r="Z238" s="144"/>
      <c r="AA238" s="143"/>
      <c r="AB238" s="144"/>
      <c r="AC238" s="143"/>
      <c r="AD238" s="144"/>
      <c r="AE238" s="143"/>
      <c r="AF238" s="144"/>
      <c r="AG238" s="143"/>
      <c r="AH238" s="144"/>
      <c r="AI238" s="143"/>
      <c r="AJ238" s="144"/>
      <c r="AK238" s="143"/>
      <c r="AL238" s="144"/>
      <c r="AM238" s="143"/>
      <c r="AN238" s="144"/>
      <c r="AO238" s="143"/>
      <c r="AP238" s="144"/>
      <c r="AQ238" s="143"/>
      <c r="AR238" s="144"/>
      <c r="AS238" s="143"/>
      <c r="AT238" s="144"/>
      <c r="AU238" s="143"/>
      <c r="AV238" s="144"/>
      <c r="AW238" s="143"/>
      <c r="AX238" s="144"/>
      <c r="AY238" s="143"/>
      <c r="AZ238" s="144"/>
      <c r="BA238" s="143"/>
      <c r="BB238" s="144"/>
      <c r="BC238" s="143"/>
      <c r="BD238" s="144"/>
      <c r="BE238" s="143"/>
      <c r="BF238" s="144"/>
      <c r="BG238" s="143"/>
      <c r="BH238" s="144"/>
      <c r="BI238" s="143"/>
      <c r="BJ238" s="144"/>
      <c r="BK238" s="143"/>
      <c r="BL238" s="144"/>
      <c r="BM238" s="30"/>
      <c r="BO238" s="17"/>
      <c r="BP238" s="20"/>
    </row>
    <row r="239" spans="1:68" ht="26.25" thickBot="1">
      <c r="A239" s="13"/>
      <c r="B239" s="13"/>
      <c r="C239" s="143"/>
      <c r="D239" s="144"/>
      <c r="E239" s="143"/>
      <c r="F239" s="144"/>
      <c r="G239" s="143"/>
      <c r="H239" s="144"/>
      <c r="I239" s="143"/>
      <c r="J239" s="144"/>
      <c r="K239" s="143"/>
      <c r="L239" s="144"/>
      <c r="M239" s="143"/>
      <c r="N239" s="144"/>
      <c r="O239" s="143"/>
      <c r="P239" s="144"/>
      <c r="Q239" s="143"/>
      <c r="R239" s="144"/>
      <c r="S239" s="143"/>
      <c r="T239" s="144"/>
      <c r="U239" s="143"/>
      <c r="V239" s="144"/>
      <c r="W239" s="143"/>
      <c r="X239" s="144"/>
      <c r="Y239" s="143"/>
      <c r="Z239" s="144"/>
      <c r="AA239" s="143"/>
      <c r="AB239" s="144"/>
      <c r="AC239" s="143"/>
      <c r="AD239" s="144"/>
      <c r="AE239" s="143"/>
      <c r="AF239" s="144"/>
      <c r="AG239" s="143"/>
      <c r="AH239" s="144"/>
      <c r="AI239" s="143"/>
      <c r="AJ239" s="144"/>
      <c r="AK239" s="143"/>
      <c r="AL239" s="144"/>
      <c r="AM239" s="143"/>
      <c r="AN239" s="144"/>
      <c r="AO239" s="143"/>
      <c r="AP239" s="144"/>
      <c r="AQ239" s="143"/>
      <c r="AR239" s="144"/>
      <c r="AS239" s="143"/>
      <c r="AT239" s="144"/>
      <c r="AU239" s="143"/>
      <c r="AV239" s="144"/>
      <c r="AW239" s="143"/>
      <c r="AX239" s="144"/>
      <c r="AY239" s="143"/>
      <c r="AZ239" s="144"/>
      <c r="BA239" s="143"/>
      <c r="BB239" s="144"/>
      <c r="BC239" s="143"/>
      <c r="BD239" s="144"/>
      <c r="BE239" s="143"/>
      <c r="BF239" s="144"/>
      <c r="BG239" s="143"/>
      <c r="BH239" s="144"/>
      <c r="BI239" s="143"/>
      <c r="BJ239" s="144"/>
      <c r="BK239" s="143"/>
      <c r="BL239" s="144"/>
      <c r="BM239" s="30"/>
      <c r="BO239" s="17"/>
      <c r="BP239" s="20"/>
    </row>
    <row r="240" spans="1:68" ht="26.25" thickBot="1">
      <c r="A240" s="13"/>
      <c r="B240" s="13"/>
      <c r="C240" s="143"/>
      <c r="D240" s="144"/>
      <c r="E240" s="143"/>
      <c r="F240" s="144"/>
      <c r="G240" s="143"/>
      <c r="H240" s="144"/>
      <c r="I240" s="143"/>
      <c r="J240" s="144"/>
      <c r="K240" s="143"/>
      <c r="L240" s="144"/>
      <c r="M240" s="143"/>
      <c r="N240" s="144"/>
      <c r="O240" s="143"/>
      <c r="P240" s="144"/>
      <c r="Q240" s="143"/>
      <c r="R240" s="144"/>
      <c r="S240" s="143"/>
      <c r="T240" s="144"/>
      <c r="U240" s="143"/>
      <c r="V240" s="144"/>
      <c r="W240" s="143"/>
      <c r="X240" s="144"/>
      <c r="Y240" s="143"/>
      <c r="Z240" s="144"/>
      <c r="AA240" s="143"/>
      <c r="AB240" s="144"/>
      <c r="AC240" s="143"/>
      <c r="AD240" s="144"/>
      <c r="AE240" s="143"/>
      <c r="AF240" s="144"/>
      <c r="AG240" s="143"/>
      <c r="AH240" s="144"/>
      <c r="AI240" s="143"/>
      <c r="AJ240" s="144"/>
      <c r="AK240" s="143"/>
      <c r="AL240" s="144"/>
      <c r="AM240" s="143"/>
      <c r="AN240" s="144"/>
      <c r="AO240" s="143"/>
      <c r="AP240" s="144"/>
      <c r="AQ240" s="143"/>
      <c r="AR240" s="144"/>
      <c r="AS240" s="143"/>
      <c r="AT240" s="144"/>
      <c r="AU240" s="143"/>
      <c r="AV240" s="144"/>
      <c r="AW240" s="143"/>
      <c r="AX240" s="144"/>
      <c r="AY240" s="143"/>
      <c r="AZ240" s="144"/>
      <c r="BA240" s="143"/>
      <c r="BB240" s="144"/>
      <c r="BC240" s="143"/>
      <c r="BD240" s="144"/>
      <c r="BE240" s="143"/>
      <c r="BF240" s="144"/>
      <c r="BG240" s="143"/>
      <c r="BH240" s="144"/>
      <c r="BI240" s="143"/>
      <c r="BJ240" s="144"/>
      <c r="BK240" s="143"/>
      <c r="BL240" s="144"/>
      <c r="BM240" s="30"/>
      <c r="BO240" s="17"/>
      <c r="BP240" s="21"/>
    </row>
    <row r="241" spans="1:68" ht="26.25" thickBot="1">
      <c r="A241" s="13"/>
      <c r="B241" s="13"/>
      <c r="C241" s="143"/>
      <c r="D241" s="144"/>
      <c r="E241" s="143"/>
      <c r="F241" s="144"/>
      <c r="G241" s="143"/>
      <c r="H241" s="144"/>
      <c r="I241" s="143"/>
      <c r="J241" s="144"/>
      <c r="K241" s="143"/>
      <c r="L241" s="144"/>
      <c r="M241" s="143"/>
      <c r="N241" s="144"/>
      <c r="O241" s="143"/>
      <c r="P241" s="144"/>
      <c r="Q241" s="143"/>
      <c r="R241" s="144"/>
      <c r="S241" s="143"/>
      <c r="T241" s="144"/>
      <c r="U241" s="143"/>
      <c r="V241" s="144"/>
      <c r="W241" s="143"/>
      <c r="X241" s="144"/>
      <c r="Y241" s="143"/>
      <c r="Z241" s="144"/>
      <c r="AA241" s="143"/>
      <c r="AB241" s="144"/>
      <c r="AC241" s="143"/>
      <c r="AD241" s="144"/>
      <c r="AE241" s="143"/>
      <c r="AF241" s="144"/>
      <c r="AG241" s="143"/>
      <c r="AH241" s="144"/>
      <c r="AI241" s="143"/>
      <c r="AJ241" s="144"/>
      <c r="AK241" s="143"/>
      <c r="AL241" s="144"/>
      <c r="AM241" s="143"/>
      <c r="AN241" s="144"/>
      <c r="AO241" s="143"/>
      <c r="AP241" s="144"/>
      <c r="AQ241" s="143"/>
      <c r="AR241" s="144"/>
      <c r="AS241" s="143"/>
      <c r="AT241" s="144"/>
      <c r="AU241" s="143"/>
      <c r="AV241" s="144"/>
      <c r="AW241" s="143"/>
      <c r="AX241" s="144"/>
      <c r="AY241" s="143"/>
      <c r="AZ241" s="144"/>
      <c r="BA241" s="143"/>
      <c r="BB241" s="144"/>
      <c r="BC241" s="143"/>
      <c r="BD241" s="144"/>
      <c r="BE241" s="143"/>
      <c r="BF241" s="144"/>
      <c r="BG241" s="143"/>
      <c r="BH241" s="144"/>
      <c r="BI241" s="143"/>
      <c r="BJ241" s="144"/>
      <c r="BK241" s="143"/>
      <c r="BL241" s="144"/>
      <c r="BM241" s="30"/>
      <c r="BO241" s="17"/>
      <c r="BP241" s="20"/>
    </row>
    <row r="242" spans="1:68" ht="26.25" thickBot="1">
      <c r="A242" s="13"/>
      <c r="B242" s="13"/>
      <c r="C242" s="143"/>
      <c r="D242" s="144"/>
      <c r="E242" s="143"/>
      <c r="F242" s="144"/>
      <c r="G242" s="143"/>
      <c r="H242" s="144"/>
      <c r="I242" s="143"/>
      <c r="J242" s="144"/>
      <c r="K242" s="143"/>
      <c r="L242" s="144"/>
      <c r="M242" s="143"/>
      <c r="N242" s="144"/>
      <c r="O242" s="143"/>
      <c r="P242" s="144"/>
      <c r="Q242" s="143"/>
      <c r="R242" s="144"/>
      <c r="S242" s="143"/>
      <c r="T242" s="144"/>
      <c r="U242" s="143"/>
      <c r="V242" s="144"/>
      <c r="W242" s="143"/>
      <c r="X242" s="144"/>
      <c r="Y242" s="143"/>
      <c r="Z242" s="144"/>
      <c r="AA242" s="143"/>
      <c r="AB242" s="144"/>
      <c r="AC242" s="143"/>
      <c r="AD242" s="144"/>
      <c r="AE242" s="143"/>
      <c r="AF242" s="144"/>
      <c r="AG242" s="143"/>
      <c r="AH242" s="144"/>
      <c r="AI242" s="143"/>
      <c r="AJ242" s="144"/>
      <c r="AK242" s="143"/>
      <c r="AL242" s="144"/>
      <c r="AM242" s="143"/>
      <c r="AN242" s="144"/>
      <c r="AO242" s="143"/>
      <c r="AP242" s="144"/>
      <c r="AQ242" s="143"/>
      <c r="AR242" s="144"/>
      <c r="AS242" s="143"/>
      <c r="AT242" s="144"/>
      <c r="AU242" s="143"/>
      <c r="AV242" s="144"/>
      <c r="AW242" s="143"/>
      <c r="AX242" s="144"/>
      <c r="AY242" s="143"/>
      <c r="AZ242" s="144"/>
      <c r="BA242" s="143"/>
      <c r="BB242" s="144"/>
      <c r="BC242" s="143"/>
      <c r="BD242" s="144"/>
      <c r="BE242" s="143"/>
      <c r="BF242" s="144"/>
      <c r="BG242" s="143"/>
      <c r="BH242" s="144"/>
      <c r="BI242" s="143"/>
      <c r="BJ242" s="144"/>
      <c r="BK242" s="143"/>
      <c r="BL242" s="144"/>
      <c r="BM242" s="30"/>
      <c r="BO242" s="17"/>
      <c r="BP242" s="20"/>
    </row>
    <row r="243" spans="1:68" ht="26.25" thickBot="1">
      <c r="A243" s="13"/>
      <c r="B243" s="13"/>
      <c r="C243" s="143"/>
      <c r="D243" s="144"/>
      <c r="E243" s="143"/>
      <c r="F243" s="144"/>
      <c r="G243" s="143"/>
      <c r="H243" s="144"/>
      <c r="I243" s="143"/>
      <c r="J243" s="144"/>
      <c r="K243" s="143"/>
      <c r="L243" s="144"/>
      <c r="M243" s="143"/>
      <c r="N243" s="144"/>
      <c r="O243" s="143"/>
      <c r="P243" s="144"/>
      <c r="Q243" s="143"/>
      <c r="R243" s="144"/>
      <c r="S243" s="143"/>
      <c r="T243" s="144"/>
      <c r="U243" s="143"/>
      <c r="V243" s="144"/>
      <c r="W243" s="143"/>
      <c r="X243" s="144"/>
      <c r="Y243" s="143"/>
      <c r="Z243" s="144"/>
      <c r="AA243" s="143"/>
      <c r="AB243" s="144"/>
      <c r="AC243" s="143"/>
      <c r="AD243" s="144"/>
      <c r="AE243" s="143"/>
      <c r="AF243" s="144"/>
      <c r="AG243" s="143"/>
      <c r="AH243" s="144"/>
      <c r="AI243" s="143"/>
      <c r="AJ243" s="144"/>
      <c r="AK243" s="143"/>
      <c r="AL243" s="144"/>
      <c r="AM243" s="143"/>
      <c r="AN243" s="144"/>
      <c r="AO243" s="143"/>
      <c r="AP243" s="144"/>
      <c r="AQ243" s="143"/>
      <c r="AR243" s="144"/>
      <c r="AS243" s="143"/>
      <c r="AT243" s="144"/>
      <c r="AU243" s="143"/>
      <c r="AV243" s="144"/>
      <c r="AW243" s="143"/>
      <c r="AX243" s="144"/>
      <c r="AY243" s="143"/>
      <c r="AZ243" s="144"/>
      <c r="BA243" s="143"/>
      <c r="BB243" s="144"/>
      <c r="BC243" s="143"/>
      <c r="BD243" s="144"/>
      <c r="BE243" s="143"/>
      <c r="BF243" s="144"/>
      <c r="BG243" s="143"/>
      <c r="BH243" s="144"/>
      <c r="BI243" s="143"/>
      <c r="BJ243" s="144"/>
      <c r="BK243" s="143"/>
      <c r="BL243" s="144"/>
      <c r="BM243" s="30"/>
      <c r="BO243" s="17"/>
      <c r="BP243" s="20"/>
    </row>
    <row r="244" spans="1:68" ht="26.25" thickBot="1">
      <c r="A244" s="13"/>
      <c r="B244" s="13"/>
      <c r="C244" s="143"/>
      <c r="D244" s="144"/>
      <c r="E244" s="143"/>
      <c r="F244" s="144"/>
      <c r="G244" s="143"/>
      <c r="H244" s="144"/>
      <c r="I244" s="143"/>
      <c r="J244" s="144"/>
      <c r="K244" s="143"/>
      <c r="L244" s="144"/>
      <c r="M244" s="143"/>
      <c r="N244" s="144"/>
      <c r="O244" s="143"/>
      <c r="P244" s="144"/>
      <c r="Q244" s="143"/>
      <c r="R244" s="144"/>
      <c r="S244" s="143"/>
      <c r="T244" s="144"/>
      <c r="U244" s="143"/>
      <c r="V244" s="144"/>
      <c r="W244" s="143"/>
      <c r="X244" s="144"/>
      <c r="Y244" s="143"/>
      <c r="Z244" s="144"/>
      <c r="AA244" s="143"/>
      <c r="AB244" s="144"/>
      <c r="AC244" s="143"/>
      <c r="AD244" s="144"/>
      <c r="AE244" s="143"/>
      <c r="AF244" s="144"/>
      <c r="AG244" s="143"/>
      <c r="AH244" s="144"/>
      <c r="AI244" s="143"/>
      <c r="AJ244" s="144"/>
      <c r="AK244" s="143"/>
      <c r="AL244" s="144"/>
      <c r="AM244" s="143"/>
      <c r="AN244" s="144"/>
      <c r="AO244" s="143"/>
      <c r="AP244" s="144"/>
      <c r="AQ244" s="143"/>
      <c r="AR244" s="144"/>
      <c r="AS244" s="143"/>
      <c r="AT244" s="144"/>
      <c r="AU244" s="143"/>
      <c r="AV244" s="144"/>
      <c r="AW244" s="143"/>
      <c r="AX244" s="144"/>
      <c r="AY244" s="143"/>
      <c r="AZ244" s="144"/>
      <c r="BA244" s="143"/>
      <c r="BB244" s="144"/>
      <c r="BC244" s="143"/>
      <c r="BD244" s="144"/>
      <c r="BE244" s="143"/>
      <c r="BF244" s="144"/>
      <c r="BG244" s="143"/>
      <c r="BH244" s="144"/>
      <c r="BI244" s="143"/>
      <c r="BJ244" s="144"/>
      <c r="BK244" s="143"/>
      <c r="BL244" s="144"/>
      <c r="BM244" s="30"/>
      <c r="BO244" s="17"/>
      <c r="BP244" s="20"/>
    </row>
    <row r="245" spans="1:68" ht="26.25" thickBot="1">
      <c r="A245" s="13"/>
      <c r="B245" s="13"/>
      <c r="C245" s="143"/>
      <c r="D245" s="144"/>
      <c r="E245" s="143"/>
      <c r="F245" s="144"/>
      <c r="G245" s="143"/>
      <c r="H245" s="144"/>
      <c r="I245" s="143"/>
      <c r="J245" s="144"/>
      <c r="K245" s="143"/>
      <c r="L245" s="144"/>
      <c r="M245" s="143"/>
      <c r="N245" s="144"/>
      <c r="O245" s="143"/>
      <c r="P245" s="144"/>
      <c r="Q245" s="143"/>
      <c r="R245" s="144"/>
      <c r="S245" s="143"/>
      <c r="T245" s="144"/>
      <c r="U245" s="143"/>
      <c r="V245" s="144"/>
      <c r="W245" s="143"/>
      <c r="X245" s="144"/>
      <c r="Y245" s="143"/>
      <c r="Z245" s="144"/>
      <c r="AA245" s="143"/>
      <c r="AB245" s="144"/>
      <c r="AC245" s="143"/>
      <c r="AD245" s="144"/>
      <c r="AE245" s="143"/>
      <c r="AF245" s="144"/>
      <c r="AG245" s="143"/>
      <c r="AH245" s="144"/>
      <c r="AI245" s="143"/>
      <c r="AJ245" s="144"/>
      <c r="AK245" s="143"/>
      <c r="AL245" s="144"/>
      <c r="AM245" s="143"/>
      <c r="AN245" s="144"/>
      <c r="AO245" s="143"/>
      <c r="AP245" s="144"/>
      <c r="AQ245" s="143"/>
      <c r="AR245" s="144"/>
      <c r="AS245" s="143"/>
      <c r="AT245" s="144"/>
      <c r="AU245" s="143"/>
      <c r="AV245" s="144"/>
      <c r="AW245" s="143"/>
      <c r="AX245" s="144"/>
      <c r="AY245" s="143"/>
      <c r="AZ245" s="144"/>
      <c r="BA245" s="143"/>
      <c r="BB245" s="144"/>
      <c r="BC245" s="143"/>
      <c r="BD245" s="144"/>
      <c r="BE245" s="143"/>
      <c r="BF245" s="144"/>
      <c r="BG245" s="143"/>
      <c r="BH245" s="144"/>
      <c r="BI245" s="143"/>
      <c r="BJ245" s="144"/>
      <c r="BK245" s="143"/>
      <c r="BL245" s="144"/>
      <c r="BM245" s="30"/>
      <c r="BO245" s="17"/>
      <c r="BP245" s="21"/>
    </row>
    <row r="246" spans="1:68" ht="26.25" thickBot="1">
      <c r="A246" s="13"/>
      <c r="B246" s="13"/>
      <c r="C246" s="143"/>
      <c r="D246" s="144"/>
      <c r="E246" s="143"/>
      <c r="F246" s="144"/>
      <c r="G246" s="143"/>
      <c r="H246" s="144"/>
      <c r="I246" s="143"/>
      <c r="J246" s="144"/>
      <c r="K246" s="143"/>
      <c r="L246" s="144"/>
      <c r="M246" s="143"/>
      <c r="N246" s="144"/>
      <c r="O246" s="143"/>
      <c r="P246" s="144"/>
      <c r="Q246" s="143"/>
      <c r="R246" s="144"/>
      <c r="S246" s="143"/>
      <c r="T246" s="144"/>
      <c r="U246" s="143"/>
      <c r="V246" s="144"/>
      <c r="W246" s="143"/>
      <c r="X246" s="144"/>
      <c r="Y246" s="143"/>
      <c r="Z246" s="144"/>
      <c r="AA246" s="143"/>
      <c r="AB246" s="144"/>
      <c r="AC246" s="143"/>
      <c r="AD246" s="144"/>
      <c r="AE246" s="143"/>
      <c r="AF246" s="144"/>
      <c r="AG246" s="143"/>
      <c r="AH246" s="144"/>
      <c r="AI246" s="143"/>
      <c r="AJ246" s="144"/>
      <c r="AK246" s="143"/>
      <c r="AL246" s="144"/>
      <c r="AM246" s="143"/>
      <c r="AN246" s="144"/>
      <c r="AO246" s="143"/>
      <c r="AP246" s="144"/>
      <c r="AQ246" s="143"/>
      <c r="AR246" s="144"/>
      <c r="AS246" s="143"/>
      <c r="AT246" s="144"/>
      <c r="AU246" s="143"/>
      <c r="AV246" s="144"/>
      <c r="AW246" s="143"/>
      <c r="AX246" s="144"/>
      <c r="AY246" s="143"/>
      <c r="AZ246" s="144"/>
      <c r="BA246" s="143"/>
      <c r="BB246" s="144"/>
      <c r="BC246" s="143"/>
      <c r="BD246" s="144"/>
      <c r="BE246" s="143"/>
      <c r="BF246" s="144"/>
      <c r="BG246" s="143"/>
      <c r="BH246" s="144"/>
      <c r="BI246" s="143"/>
      <c r="BJ246" s="144"/>
      <c r="BK246" s="143"/>
      <c r="BL246" s="144"/>
      <c r="BM246" s="30"/>
      <c r="BO246" s="17"/>
      <c r="BP246" s="20"/>
    </row>
    <row r="247" spans="1:68" ht="26.25" thickBot="1">
      <c r="A247" s="13"/>
      <c r="B247" s="13"/>
      <c r="C247" s="143"/>
      <c r="D247" s="144"/>
      <c r="E247" s="143"/>
      <c r="F247" s="144"/>
      <c r="G247" s="143"/>
      <c r="H247" s="144"/>
      <c r="I247" s="143"/>
      <c r="J247" s="144"/>
      <c r="K247" s="143"/>
      <c r="L247" s="144"/>
      <c r="M247" s="143"/>
      <c r="N247" s="144"/>
      <c r="O247" s="143"/>
      <c r="P247" s="144"/>
      <c r="Q247" s="143"/>
      <c r="R247" s="144"/>
      <c r="S247" s="143"/>
      <c r="T247" s="144"/>
      <c r="U247" s="143"/>
      <c r="V247" s="144"/>
      <c r="W247" s="143"/>
      <c r="X247" s="144"/>
      <c r="Y247" s="143"/>
      <c r="Z247" s="144"/>
      <c r="AA247" s="143"/>
      <c r="AB247" s="144"/>
      <c r="AC247" s="143"/>
      <c r="AD247" s="144"/>
      <c r="AE247" s="143"/>
      <c r="AF247" s="144"/>
      <c r="AG247" s="143"/>
      <c r="AH247" s="144"/>
      <c r="AI247" s="143"/>
      <c r="AJ247" s="144"/>
      <c r="AK247" s="143"/>
      <c r="AL247" s="144"/>
      <c r="AM247" s="143"/>
      <c r="AN247" s="144"/>
      <c r="AO247" s="143"/>
      <c r="AP247" s="144"/>
      <c r="AQ247" s="143"/>
      <c r="AR247" s="144"/>
      <c r="AS247" s="143"/>
      <c r="AT247" s="144"/>
      <c r="AU247" s="143"/>
      <c r="AV247" s="144"/>
      <c r="AW247" s="143"/>
      <c r="AX247" s="144"/>
      <c r="AY247" s="143"/>
      <c r="AZ247" s="144"/>
      <c r="BA247" s="143"/>
      <c r="BB247" s="144"/>
      <c r="BC247" s="143"/>
      <c r="BD247" s="144"/>
      <c r="BE247" s="143"/>
      <c r="BF247" s="144"/>
      <c r="BG247" s="143"/>
      <c r="BH247" s="144"/>
      <c r="BI247" s="143"/>
      <c r="BJ247" s="144"/>
      <c r="BK247" s="143"/>
      <c r="BL247" s="144"/>
      <c r="BM247" s="30"/>
      <c r="BO247" s="17"/>
      <c r="BP247" s="20"/>
    </row>
    <row r="248" spans="1:68" ht="26.25" thickBot="1">
      <c r="A248" s="13"/>
      <c r="B248" s="13"/>
      <c r="C248" s="143"/>
      <c r="D248" s="144"/>
      <c r="E248" s="143"/>
      <c r="F248" s="144"/>
      <c r="G248" s="143"/>
      <c r="H248" s="144"/>
      <c r="I248" s="143"/>
      <c r="J248" s="144"/>
      <c r="K248" s="143"/>
      <c r="L248" s="144"/>
      <c r="M248" s="143"/>
      <c r="N248" s="144"/>
      <c r="O248" s="143"/>
      <c r="P248" s="144"/>
      <c r="Q248" s="143"/>
      <c r="R248" s="144"/>
      <c r="S248" s="143"/>
      <c r="T248" s="144"/>
      <c r="U248" s="143"/>
      <c r="V248" s="144"/>
      <c r="W248" s="143"/>
      <c r="X248" s="144"/>
      <c r="Y248" s="143"/>
      <c r="Z248" s="144"/>
      <c r="AA248" s="143"/>
      <c r="AB248" s="144"/>
      <c r="AC248" s="143"/>
      <c r="AD248" s="144"/>
      <c r="AE248" s="143"/>
      <c r="AF248" s="144"/>
      <c r="AG248" s="143"/>
      <c r="AH248" s="144"/>
      <c r="AI248" s="143"/>
      <c r="AJ248" s="144"/>
      <c r="AK248" s="143"/>
      <c r="AL248" s="144"/>
      <c r="AM248" s="143"/>
      <c r="AN248" s="144"/>
      <c r="AO248" s="143"/>
      <c r="AP248" s="144"/>
      <c r="AQ248" s="143"/>
      <c r="AR248" s="144"/>
      <c r="AS248" s="143"/>
      <c r="AT248" s="144"/>
      <c r="AU248" s="143"/>
      <c r="AV248" s="144"/>
      <c r="AW248" s="143"/>
      <c r="AX248" s="144"/>
      <c r="AY248" s="143"/>
      <c r="AZ248" s="144"/>
      <c r="BA248" s="143"/>
      <c r="BB248" s="144"/>
      <c r="BC248" s="143"/>
      <c r="BD248" s="144"/>
      <c r="BE248" s="143"/>
      <c r="BF248" s="144"/>
      <c r="BG248" s="143"/>
      <c r="BH248" s="144"/>
      <c r="BI248" s="143"/>
      <c r="BJ248" s="144"/>
      <c r="BK248" s="143"/>
      <c r="BL248" s="144"/>
      <c r="BM248" s="30"/>
      <c r="BO248" s="17"/>
      <c r="BP248" s="20"/>
    </row>
    <row r="249" spans="1:68" ht="26.25" thickBot="1">
      <c r="A249" s="13"/>
      <c r="B249" s="13"/>
      <c r="C249" s="143"/>
      <c r="D249" s="144"/>
      <c r="E249" s="143"/>
      <c r="F249" s="144"/>
      <c r="G249" s="143"/>
      <c r="H249" s="144"/>
      <c r="I249" s="143"/>
      <c r="J249" s="144"/>
      <c r="K249" s="143"/>
      <c r="L249" s="144"/>
      <c r="M249" s="143"/>
      <c r="N249" s="144"/>
      <c r="O249" s="143"/>
      <c r="P249" s="144"/>
      <c r="Q249" s="143"/>
      <c r="R249" s="144"/>
      <c r="S249" s="143"/>
      <c r="T249" s="144"/>
      <c r="U249" s="143"/>
      <c r="V249" s="144"/>
      <c r="W249" s="143"/>
      <c r="X249" s="144"/>
      <c r="Y249" s="143"/>
      <c r="Z249" s="144"/>
      <c r="AA249" s="143"/>
      <c r="AB249" s="144"/>
      <c r="AC249" s="143"/>
      <c r="AD249" s="144"/>
      <c r="AE249" s="143"/>
      <c r="AF249" s="144"/>
      <c r="AG249" s="143"/>
      <c r="AH249" s="144"/>
      <c r="AI249" s="143"/>
      <c r="AJ249" s="144"/>
      <c r="AK249" s="143"/>
      <c r="AL249" s="144"/>
      <c r="AM249" s="143"/>
      <c r="AN249" s="144"/>
      <c r="AO249" s="143"/>
      <c r="AP249" s="144"/>
      <c r="AQ249" s="143"/>
      <c r="AR249" s="144"/>
      <c r="AS249" s="143"/>
      <c r="AT249" s="144"/>
      <c r="AU249" s="143"/>
      <c r="AV249" s="144"/>
      <c r="AW249" s="143"/>
      <c r="AX249" s="144"/>
      <c r="AY249" s="143"/>
      <c r="AZ249" s="144"/>
      <c r="BA249" s="143"/>
      <c r="BB249" s="144"/>
      <c r="BC249" s="143"/>
      <c r="BD249" s="144"/>
      <c r="BE249" s="143"/>
      <c r="BF249" s="144"/>
      <c r="BG249" s="143"/>
      <c r="BH249" s="144"/>
      <c r="BI249" s="143"/>
      <c r="BJ249" s="144"/>
      <c r="BK249" s="143"/>
      <c r="BL249" s="144"/>
      <c r="BM249" s="30"/>
      <c r="BO249" s="17"/>
      <c r="BP249" s="20"/>
    </row>
    <row r="250" spans="1:68" ht="26.25" thickBot="1">
      <c r="A250" s="13"/>
      <c r="B250" s="13"/>
      <c r="C250" s="143"/>
      <c r="D250" s="144"/>
      <c r="E250" s="143"/>
      <c r="F250" s="144"/>
      <c r="G250" s="143"/>
      <c r="H250" s="144"/>
      <c r="I250" s="143"/>
      <c r="J250" s="144"/>
      <c r="K250" s="143"/>
      <c r="L250" s="144"/>
      <c r="M250" s="143"/>
      <c r="N250" s="144"/>
      <c r="O250" s="143"/>
      <c r="P250" s="144"/>
      <c r="Q250" s="143"/>
      <c r="R250" s="144"/>
      <c r="S250" s="143"/>
      <c r="T250" s="144"/>
      <c r="U250" s="143"/>
      <c r="V250" s="144"/>
      <c r="W250" s="143"/>
      <c r="X250" s="144"/>
      <c r="Y250" s="143"/>
      <c r="Z250" s="144"/>
      <c r="AA250" s="143"/>
      <c r="AB250" s="144"/>
      <c r="AC250" s="143"/>
      <c r="AD250" s="144"/>
      <c r="AE250" s="143"/>
      <c r="AF250" s="144"/>
      <c r="AG250" s="143"/>
      <c r="AH250" s="144"/>
      <c r="AI250" s="143"/>
      <c r="AJ250" s="144"/>
      <c r="AK250" s="143"/>
      <c r="AL250" s="144"/>
      <c r="AM250" s="143"/>
      <c r="AN250" s="144"/>
      <c r="AO250" s="143"/>
      <c r="AP250" s="144"/>
      <c r="AQ250" s="143"/>
      <c r="AR250" s="144"/>
      <c r="AS250" s="143"/>
      <c r="AT250" s="144"/>
      <c r="AU250" s="143"/>
      <c r="AV250" s="144"/>
      <c r="AW250" s="143"/>
      <c r="AX250" s="144"/>
      <c r="AY250" s="143"/>
      <c r="AZ250" s="144"/>
      <c r="BA250" s="143"/>
      <c r="BB250" s="144"/>
      <c r="BC250" s="143"/>
      <c r="BD250" s="144"/>
      <c r="BE250" s="143"/>
      <c r="BF250" s="144"/>
      <c r="BG250" s="143"/>
      <c r="BH250" s="144"/>
      <c r="BI250" s="143"/>
      <c r="BJ250" s="144"/>
      <c r="BK250" s="143"/>
      <c r="BL250" s="144"/>
      <c r="BM250" s="30"/>
      <c r="BO250" s="17"/>
      <c r="BP250" s="20"/>
    </row>
    <row r="251" spans="1:68" ht="26.25" thickBot="1">
      <c r="A251" s="13"/>
      <c r="B251" s="13"/>
      <c r="C251" s="143"/>
      <c r="D251" s="144"/>
      <c r="E251" s="143"/>
      <c r="F251" s="144"/>
      <c r="G251" s="143"/>
      <c r="H251" s="144"/>
      <c r="I251" s="143"/>
      <c r="J251" s="144"/>
      <c r="K251" s="143"/>
      <c r="L251" s="144"/>
      <c r="M251" s="143"/>
      <c r="N251" s="144"/>
      <c r="O251" s="143"/>
      <c r="P251" s="144"/>
      <c r="Q251" s="143"/>
      <c r="R251" s="144"/>
      <c r="S251" s="143"/>
      <c r="T251" s="144"/>
      <c r="U251" s="143"/>
      <c r="V251" s="144"/>
      <c r="W251" s="143"/>
      <c r="X251" s="144"/>
      <c r="Y251" s="143"/>
      <c r="Z251" s="144"/>
      <c r="AA251" s="143"/>
      <c r="AB251" s="144"/>
      <c r="AC251" s="143"/>
      <c r="AD251" s="144"/>
      <c r="AE251" s="143"/>
      <c r="AF251" s="144"/>
      <c r="AG251" s="143"/>
      <c r="AH251" s="144"/>
      <c r="AI251" s="143"/>
      <c r="AJ251" s="144"/>
      <c r="AK251" s="143"/>
      <c r="AL251" s="144"/>
      <c r="AM251" s="143"/>
      <c r="AN251" s="144"/>
      <c r="AO251" s="143"/>
      <c r="AP251" s="144"/>
      <c r="AQ251" s="143"/>
      <c r="AR251" s="144"/>
      <c r="AS251" s="143"/>
      <c r="AT251" s="144"/>
      <c r="AU251" s="143"/>
      <c r="AV251" s="144"/>
      <c r="AW251" s="143"/>
      <c r="AX251" s="144"/>
      <c r="AY251" s="143"/>
      <c r="AZ251" s="144"/>
      <c r="BA251" s="143"/>
      <c r="BB251" s="144"/>
      <c r="BC251" s="143"/>
      <c r="BD251" s="144"/>
      <c r="BE251" s="143"/>
      <c r="BF251" s="144"/>
      <c r="BG251" s="143"/>
      <c r="BH251" s="144"/>
      <c r="BI251" s="143"/>
      <c r="BJ251" s="144"/>
      <c r="BK251" s="143"/>
      <c r="BL251" s="144"/>
      <c r="BM251" s="30"/>
      <c r="BO251" s="17"/>
      <c r="BP251" s="20"/>
    </row>
    <row r="252" spans="1:68" ht="26.25" thickBot="1">
      <c r="A252" s="13"/>
      <c r="B252" s="13"/>
      <c r="C252" s="143"/>
      <c r="D252" s="144"/>
      <c r="E252" s="143"/>
      <c r="F252" s="144"/>
      <c r="G252" s="143"/>
      <c r="H252" s="144"/>
      <c r="I252" s="143"/>
      <c r="J252" s="144"/>
      <c r="K252" s="143"/>
      <c r="L252" s="144"/>
      <c r="M252" s="143"/>
      <c r="N252" s="144"/>
      <c r="O252" s="143"/>
      <c r="P252" s="144"/>
      <c r="Q252" s="143"/>
      <c r="R252" s="144"/>
      <c r="S252" s="143"/>
      <c r="T252" s="144"/>
      <c r="U252" s="143"/>
      <c r="V252" s="144"/>
      <c r="W252" s="143"/>
      <c r="X252" s="144"/>
      <c r="Y252" s="143"/>
      <c r="Z252" s="144"/>
      <c r="AA252" s="143"/>
      <c r="AB252" s="144"/>
      <c r="AC252" s="143"/>
      <c r="AD252" s="144"/>
      <c r="AE252" s="143"/>
      <c r="AF252" s="144"/>
      <c r="AG252" s="143"/>
      <c r="AH252" s="144"/>
      <c r="AI252" s="143"/>
      <c r="AJ252" s="144"/>
      <c r="AK252" s="143"/>
      <c r="AL252" s="144"/>
      <c r="AM252" s="143"/>
      <c r="AN252" s="144"/>
      <c r="AO252" s="143"/>
      <c r="AP252" s="144"/>
      <c r="AQ252" s="143"/>
      <c r="AR252" s="144"/>
      <c r="AS252" s="143"/>
      <c r="AT252" s="144"/>
      <c r="AU252" s="143"/>
      <c r="AV252" s="144"/>
      <c r="AW252" s="143"/>
      <c r="AX252" s="144"/>
      <c r="AY252" s="143"/>
      <c r="AZ252" s="144"/>
      <c r="BA252" s="143"/>
      <c r="BB252" s="144"/>
      <c r="BC252" s="143"/>
      <c r="BD252" s="144"/>
      <c r="BE252" s="143"/>
      <c r="BF252" s="144"/>
      <c r="BG252" s="143"/>
      <c r="BH252" s="144"/>
      <c r="BI252" s="143"/>
      <c r="BJ252" s="144"/>
      <c r="BK252" s="143"/>
      <c r="BL252" s="144"/>
      <c r="BM252" s="30"/>
      <c r="BO252" s="17"/>
      <c r="BP252" s="20"/>
    </row>
    <row r="253" spans="1:68" ht="26.25" thickBot="1">
      <c r="A253" s="13"/>
      <c r="B253" s="13"/>
      <c r="C253" s="143"/>
      <c r="D253" s="144"/>
      <c r="E253" s="143"/>
      <c r="F253" s="144"/>
      <c r="G253" s="143"/>
      <c r="H253" s="144"/>
      <c r="I253" s="143"/>
      <c r="J253" s="144"/>
      <c r="K253" s="143"/>
      <c r="L253" s="144"/>
      <c r="M253" s="143"/>
      <c r="N253" s="144"/>
      <c r="O253" s="143"/>
      <c r="P253" s="144"/>
      <c r="Q253" s="143"/>
      <c r="R253" s="144"/>
      <c r="S253" s="143"/>
      <c r="T253" s="144"/>
      <c r="U253" s="143"/>
      <c r="V253" s="144"/>
      <c r="W253" s="143"/>
      <c r="X253" s="144"/>
      <c r="Y253" s="143"/>
      <c r="Z253" s="144"/>
      <c r="AA253" s="143"/>
      <c r="AB253" s="144"/>
      <c r="AC253" s="143"/>
      <c r="AD253" s="144"/>
      <c r="AE253" s="143"/>
      <c r="AF253" s="144"/>
      <c r="AG253" s="143"/>
      <c r="AH253" s="144"/>
      <c r="AI253" s="143"/>
      <c r="AJ253" s="144"/>
      <c r="AK253" s="143"/>
      <c r="AL253" s="144"/>
      <c r="AM253" s="143"/>
      <c r="AN253" s="144"/>
      <c r="AO253" s="143"/>
      <c r="AP253" s="144"/>
      <c r="AQ253" s="143"/>
      <c r="AR253" s="144"/>
      <c r="AS253" s="143"/>
      <c r="AT253" s="144"/>
      <c r="AU253" s="143"/>
      <c r="AV253" s="144"/>
      <c r="AW253" s="143"/>
      <c r="AX253" s="144"/>
      <c r="AY253" s="143"/>
      <c r="AZ253" s="144"/>
      <c r="BA253" s="143"/>
      <c r="BB253" s="144"/>
      <c r="BC253" s="143"/>
      <c r="BD253" s="144"/>
      <c r="BE253" s="143"/>
      <c r="BF253" s="144"/>
      <c r="BG253" s="143"/>
      <c r="BH253" s="144"/>
      <c r="BI253" s="143"/>
      <c r="BJ253" s="144"/>
      <c r="BK253" s="143"/>
      <c r="BL253" s="144"/>
      <c r="BM253" s="30"/>
      <c r="BO253" s="17"/>
      <c r="BP253" s="20"/>
    </row>
    <row r="254" spans="1:68" ht="26.25" thickBot="1">
      <c r="A254" s="13"/>
      <c r="B254" s="13"/>
      <c r="C254" s="143"/>
      <c r="D254" s="144"/>
      <c r="E254" s="143"/>
      <c r="F254" s="144"/>
      <c r="G254" s="143"/>
      <c r="H254" s="144"/>
      <c r="I254" s="143"/>
      <c r="J254" s="144"/>
      <c r="K254" s="143"/>
      <c r="L254" s="144"/>
      <c r="M254" s="143"/>
      <c r="N254" s="144"/>
      <c r="O254" s="143"/>
      <c r="P254" s="144"/>
      <c r="Q254" s="143"/>
      <c r="R254" s="144"/>
      <c r="S254" s="143"/>
      <c r="T254" s="144"/>
      <c r="U254" s="143"/>
      <c r="V254" s="144"/>
      <c r="W254" s="143"/>
      <c r="X254" s="144"/>
      <c r="Y254" s="143"/>
      <c r="Z254" s="144"/>
      <c r="AA254" s="143"/>
      <c r="AB254" s="144"/>
      <c r="AC254" s="143"/>
      <c r="AD254" s="144"/>
      <c r="AE254" s="143"/>
      <c r="AF254" s="144"/>
      <c r="AG254" s="143"/>
      <c r="AH254" s="144"/>
      <c r="AI254" s="143"/>
      <c r="AJ254" s="144"/>
      <c r="AK254" s="143"/>
      <c r="AL254" s="144"/>
      <c r="AM254" s="143"/>
      <c r="AN254" s="144"/>
      <c r="AO254" s="143"/>
      <c r="AP254" s="144"/>
      <c r="AQ254" s="143"/>
      <c r="AR254" s="144"/>
      <c r="AS254" s="143"/>
      <c r="AT254" s="144"/>
      <c r="AU254" s="143"/>
      <c r="AV254" s="144"/>
      <c r="AW254" s="143"/>
      <c r="AX254" s="144"/>
      <c r="AY254" s="143"/>
      <c r="AZ254" s="144"/>
      <c r="BA254" s="143"/>
      <c r="BB254" s="144"/>
      <c r="BC254" s="143"/>
      <c r="BD254" s="144"/>
      <c r="BE254" s="143"/>
      <c r="BF254" s="144"/>
      <c r="BG254" s="143"/>
      <c r="BH254" s="144"/>
      <c r="BI254" s="143"/>
      <c r="BJ254" s="144"/>
      <c r="BK254" s="143"/>
      <c r="BL254" s="144"/>
      <c r="BM254" s="30"/>
      <c r="BO254" s="17"/>
      <c r="BP254" s="21"/>
    </row>
    <row r="255" spans="1:68" ht="26.25" thickBot="1">
      <c r="A255" s="13"/>
      <c r="B255" s="13"/>
      <c r="C255" s="143"/>
      <c r="D255" s="144"/>
      <c r="E255" s="143"/>
      <c r="F255" s="144"/>
      <c r="G255" s="143"/>
      <c r="H255" s="144"/>
      <c r="I255" s="143"/>
      <c r="J255" s="144"/>
      <c r="K255" s="143"/>
      <c r="L255" s="144"/>
      <c r="M255" s="143"/>
      <c r="N255" s="144"/>
      <c r="O255" s="143"/>
      <c r="P255" s="144"/>
      <c r="Q255" s="143"/>
      <c r="R255" s="144"/>
      <c r="S255" s="143"/>
      <c r="T255" s="144"/>
      <c r="U255" s="143"/>
      <c r="V255" s="144"/>
      <c r="W255" s="143"/>
      <c r="X255" s="144"/>
      <c r="Y255" s="143"/>
      <c r="Z255" s="144"/>
      <c r="AA255" s="143"/>
      <c r="AB255" s="144"/>
      <c r="AC255" s="143"/>
      <c r="AD255" s="144"/>
      <c r="AE255" s="143"/>
      <c r="AF255" s="144"/>
      <c r="AG255" s="143"/>
      <c r="AH255" s="144"/>
      <c r="AI255" s="143"/>
      <c r="AJ255" s="144"/>
      <c r="AK255" s="143"/>
      <c r="AL255" s="144"/>
      <c r="AM255" s="143"/>
      <c r="AN255" s="144"/>
      <c r="AO255" s="143"/>
      <c r="AP255" s="144"/>
      <c r="AQ255" s="143"/>
      <c r="AR255" s="144"/>
      <c r="AS255" s="143"/>
      <c r="AT255" s="144"/>
      <c r="AU255" s="143"/>
      <c r="AV255" s="144"/>
      <c r="AW255" s="143"/>
      <c r="AX255" s="144"/>
      <c r="AY255" s="143"/>
      <c r="AZ255" s="144"/>
      <c r="BA255" s="143"/>
      <c r="BB255" s="144"/>
      <c r="BC255" s="143"/>
      <c r="BD255" s="144"/>
      <c r="BE255" s="143"/>
      <c r="BF255" s="144"/>
      <c r="BG255" s="143"/>
      <c r="BH255" s="144"/>
      <c r="BI255" s="143"/>
      <c r="BJ255" s="144"/>
      <c r="BK255" s="143"/>
      <c r="BL255" s="144"/>
      <c r="BM255" s="30"/>
      <c r="BO255" s="17"/>
      <c r="BP255" s="20"/>
    </row>
    <row r="256" spans="1:68" ht="26.25" thickBot="1">
      <c r="A256" s="13"/>
      <c r="B256" s="13"/>
      <c r="C256" s="143"/>
      <c r="D256" s="144"/>
      <c r="E256" s="143"/>
      <c r="F256" s="144"/>
      <c r="G256" s="143"/>
      <c r="H256" s="144"/>
      <c r="I256" s="143"/>
      <c r="J256" s="144"/>
      <c r="K256" s="143"/>
      <c r="L256" s="144"/>
      <c r="M256" s="143"/>
      <c r="N256" s="144"/>
      <c r="O256" s="143"/>
      <c r="P256" s="144"/>
      <c r="Q256" s="143"/>
      <c r="R256" s="144"/>
      <c r="S256" s="143"/>
      <c r="T256" s="144"/>
      <c r="U256" s="143"/>
      <c r="V256" s="144"/>
      <c r="W256" s="143"/>
      <c r="X256" s="144"/>
      <c r="Y256" s="143"/>
      <c r="Z256" s="144"/>
      <c r="AA256" s="143"/>
      <c r="AB256" s="144"/>
      <c r="AC256" s="143"/>
      <c r="AD256" s="144"/>
      <c r="AE256" s="143"/>
      <c r="AF256" s="144"/>
      <c r="AG256" s="143"/>
      <c r="AH256" s="144"/>
      <c r="AI256" s="143"/>
      <c r="AJ256" s="144"/>
      <c r="AK256" s="143"/>
      <c r="AL256" s="144"/>
      <c r="AM256" s="143"/>
      <c r="AN256" s="144"/>
      <c r="AO256" s="143"/>
      <c r="AP256" s="144"/>
      <c r="AQ256" s="143"/>
      <c r="AR256" s="144"/>
      <c r="AS256" s="143"/>
      <c r="AT256" s="144"/>
      <c r="AU256" s="143"/>
      <c r="AV256" s="144"/>
      <c r="AW256" s="143"/>
      <c r="AX256" s="144"/>
      <c r="AY256" s="143"/>
      <c r="AZ256" s="144"/>
      <c r="BA256" s="143"/>
      <c r="BB256" s="144"/>
      <c r="BC256" s="143"/>
      <c r="BD256" s="144"/>
      <c r="BE256" s="143"/>
      <c r="BF256" s="144"/>
      <c r="BG256" s="143"/>
      <c r="BH256" s="144"/>
      <c r="BI256" s="143"/>
      <c r="BJ256" s="144"/>
      <c r="BK256" s="143"/>
      <c r="BL256" s="144"/>
      <c r="BM256" s="30"/>
      <c r="BO256" s="17"/>
      <c r="BP256" s="20"/>
    </row>
    <row r="257" spans="1:68" ht="26.25" thickBot="1">
      <c r="A257" s="13"/>
      <c r="B257" s="13"/>
      <c r="C257" s="143"/>
      <c r="D257" s="144"/>
      <c r="E257" s="143"/>
      <c r="F257" s="144"/>
      <c r="G257" s="143"/>
      <c r="H257" s="144"/>
      <c r="I257" s="143"/>
      <c r="J257" s="144"/>
      <c r="K257" s="143"/>
      <c r="L257" s="144"/>
      <c r="M257" s="143"/>
      <c r="N257" s="144"/>
      <c r="O257" s="143"/>
      <c r="P257" s="144"/>
      <c r="Q257" s="143"/>
      <c r="R257" s="144"/>
      <c r="S257" s="143"/>
      <c r="T257" s="144"/>
      <c r="U257" s="143"/>
      <c r="V257" s="144"/>
      <c r="W257" s="143"/>
      <c r="X257" s="144"/>
      <c r="Y257" s="143"/>
      <c r="Z257" s="144"/>
      <c r="AA257" s="143"/>
      <c r="AB257" s="144"/>
      <c r="AC257" s="143"/>
      <c r="AD257" s="144"/>
      <c r="AE257" s="143"/>
      <c r="AF257" s="144"/>
      <c r="AG257" s="143"/>
      <c r="AH257" s="144"/>
      <c r="AI257" s="143"/>
      <c r="AJ257" s="144"/>
      <c r="AK257" s="143"/>
      <c r="AL257" s="144"/>
      <c r="AM257" s="143"/>
      <c r="AN257" s="144"/>
      <c r="AO257" s="143"/>
      <c r="AP257" s="144"/>
      <c r="AQ257" s="143"/>
      <c r="AR257" s="144"/>
      <c r="AS257" s="143"/>
      <c r="AT257" s="144"/>
      <c r="AU257" s="143"/>
      <c r="AV257" s="144"/>
      <c r="AW257" s="143"/>
      <c r="AX257" s="144"/>
      <c r="AY257" s="143"/>
      <c r="AZ257" s="144"/>
      <c r="BA257" s="143"/>
      <c r="BB257" s="144"/>
      <c r="BC257" s="143"/>
      <c r="BD257" s="144"/>
      <c r="BE257" s="143"/>
      <c r="BF257" s="144"/>
      <c r="BG257" s="143"/>
      <c r="BH257" s="144"/>
      <c r="BI257" s="143"/>
      <c r="BJ257" s="144"/>
      <c r="BK257" s="143"/>
      <c r="BL257" s="144"/>
      <c r="BM257" s="30"/>
      <c r="BO257" s="17"/>
      <c r="BP257" s="20"/>
    </row>
    <row r="258" spans="1:68" ht="26.25" thickBot="1">
      <c r="A258" s="13"/>
      <c r="B258" s="13"/>
      <c r="C258" s="143"/>
      <c r="D258" s="144"/>
      <c r="E258" s="143"/>
      <c r="F258" s="144"/>
      <c r="G258" s="143"/>
      <c r="H258" s="144"/>
      <c r="I258" s="143"/>
      <c r="J258" s="144"/>
      <c r="K258" s="143"/>
      <c r="L258" s="144"/>
      <c r="M258" s="143"/>
      <c r="N258" s="144"/>
      <c r="O258" s="143"/>
      <c r="P258" s="144"/>
      <c r="Q258" s="143"/>
      <c r="R258" s="144"/>
      <c r="S258" s="143"/>
      <c r="T258" s="144"/>
      <c r="U258" s="143"/>
      <c r="V258" s="144"/>
      <c r="W258" s="143"/>
      <c r="X258" s="144"/>
      <c r="Y258" s="143"/>
      <c r="Z258" s="144"/>
      <c r="AA258" s="143"/>
      <c r="AB258" s="144"/>
      <c r="AC258" s="143"/>
      <c r="AD258" s="144"/>
      <c r="AE258" s="143"/>
      <c r="AF258" s="144"/>
      <c r="AG258" s="143"/>
      <c r="AH258" s="144"/>
      <c r="AI258" s="143"/>
      <c r="AJ258" s="144"/>
      <c r="AK258" s="143"/>
      <c r="AL258" s="144"/>
      <c r="AM258" s="143"/>
      <c r="AN258" s="144"/>
      <c r="AO258" s="143"/>
      <c r="AP258" s="144"/>
      <c r="AQ258" s="143"/>
      <c r="AR258" s="144"/>
      <c r="AS258" s="143"/>
      <c r="AT258" s="144"/>
      <c r="AU258" s="143"/>
      <c r="AV258" s="144"/>
      <c r="AW258" s="143"/>
      <c r="AX258" s="144"/>
      <c r="AY258" s="143"/>
      <c r="AZ258" s="144"/>
      <c r="BA258" s="143"/>
      <c r="BB258" s="144"/>
      <c r="BC258" s="143"/>
      <c r="BD258" s="144"/>
      <c r="BE258" s="143"/>
      <c r="BF258" s="144"/>
      <c r="BG258" s="143"/>
      <c r="BH258" s="144"/>
      <c r="BI258" s="143"/>
      <c r="BJ258" s="144"/>
      <c r="BK258" s="143"/>
      <c r="BL258" s="144"/>
      <c r="BM258" s="30"/>
      <c r="BO258" s="17"/>
      <c r="BP258" s="20"/>
    </row>
    <row r="259" spans="1:68" ht="26.25" thickBot="1">
      <c r="A259" s="13"/>
      <c r="B259" s="13"/>
      <c r="C259" s="143"/>
      <c r="D259" s="144"/>
      <c r="E259" s="143"/>
      <c r="F259" s="144"/>
      <c r="G259" s="143"/>
      <c r="H259" s="144"/>
      <c r="I259" s="143"/>
      <c r="J259" s="144"/>
      <c r="K259" s="143"/>
      <c r="L259" s="144"/>
      <c r="M259" s="143"/>
      <c r="N259" s="144"/>
      <c r="O259" s="143"/>
      <c r="P259" s="144"/>
      <c r="Q259" s="143"/>
      <c r="R259" s="144"/>
      <c r="S259" s="143"/>
      <c r="T259" s="144"/>
      <c r="U259" s="143"/>
      <c r="V259" s="144"/>
      <c r="W259" s="143"/>
      <c r="X259" s="144"/>
      <c r="Y259" s="143"/>
      <c r="Z259" s="144"/>
      <c r="AA259" s="143"/>
      <c r="AB259" s="144"/>
      <c r="AC259" s="143"/>
      <c r="AD259" s="144"/>
      <c r="AE259" s="143"/>
      <c r="AF259" s="144"/>
      <c r="AG259" s="143"/>
      <c r="AH259" s="144"/>
      <c r="AI259" s="143"/>
      <c r="AJ259" s="144"/>
      <c r="AK259" s="143"/>
      <c r="AL259" s="144"/>
      <c r="AM259" s="143"/>
      <c r="AN259" s="144"/>
      <c r="AO259" s="143"/>
      <c r="AP259" s="144"/>
      <c r="AQ259" s="143"/>
      <c r="AR259" s="144"/>
      <c r="AS259" s="143"/>
      <c r="AT259" s="144"/>
      <c r="AU259" s="143"/>
      <c r="AV259" s="144"/>
      <c r="AW259" s="143"/>
      <c r="AX259" s="144"/>
      <c r="AY259" s="143"/>
      <c r="AZ259" s="144"/>
      <c r="BA259" s="143"/>
      <c r="BB259" s="144"/>
      <c r="BC259" s="143"/>
      <c r="BD259" s="144"/>
      <c r="BE259" s="143"/>
      <c r="BF259" s="144"/>
      <c r="BG259" s="143"/>
      <c r="BH259" s="144"/>
      <c r="BI259" s="143"/>
      <c r="BJ259" s="144"/>
      <c r="BK259" s="143"/>
      <c r="BL259" s="144"/>
      <c r="BM259" s="30"/>
      <c r="BO259" s="17"/>
      <c r="BP259" s="20"/>
    </row>
    <row r="260" spans="1:68" ht="26.25" thickBot="1">
      <c r="A260" s="13"/>
      <c r="B260" s="13"/>
      <c r="C260" s="143"/>
      <c r="D260" s="144"/>
      <c r="E260" s="143"/>
      <c r="F260" s="144"/>
      <c r="G260" s="143"/>
      <c r="H260" s="144"/>
      <c r="I260" s="143"/>
      <c r="J260" s="144"/>
      <c r="K260" s="143"/>
      <c r="L260" s="144"/>
      <c r="M260" s="143"/>
      <c r="N260" s="144"/>
      <c r="O260" s="143"/>
      <c r="P260" s="144"/>
      <c r="Q260" s="143"/>
      <c r="R260" s="144"/>
      <c r="S260" s="143"/>
      <c r="T260" s="144"/>
      <c r="U260" s="143"/>
      <c r="V260" s="144"/>
      <c r="W260" s="143"/>
      <c r="X260" s="144"/>
      <c r="Y260" s="143"/>
      <c r="Z260" s="144"/>
      <c r="AA260" s="143"/>
      <c r="AB260" s="144"/>
      <c r="AC260" s="143"/>
      <c r="AD260" s="144"/>
      <c r="AE260" s="143"/>
      <c r="AF260" s="144"/>
      <c r="AG260" s="143"/>
      <c r="AH260" s="144"/>
      <c r="AI260" s="143"/>
      <c r="AJ260" s="144"/>
      <c r="AK260" s="143"/>
      <c r="AL260" s="144"/>
      <c r="AM260" s="143"/>
      <c r="AN260" s="144"/>
      <c r="AO260" s="143"/>
      <c r="AP260" s="144"/>
      <c r="AQ260" s="143"/>
      <c r="AR260" s="144"/>
      <c r="AS260" s="143"/>
      <c r="AT260" s="144"/>
      <c r="AU260" s="143"/>
      <c r="AV260" s="144"/>
      <c r="AW260" s="143"/>
      <c r="AX260" s="144"/>
      <c r="AY260" s="143"/>
      <c r="AZ260" s="144"/>
      <c r="BA260" s="143"/>
      <c r="BB260" s="144"/>
      <c r="BC260" s="143"/>
      <c r="BD260" s="144"/>
      <c r="BE260" s="143"/>
      <c r="BF260" s="144"/>
      <c r="BG260" s="143"/>
      <c r="BH260" s="144"/>
      <c r="BI260" s="143"/>
      <c r="BJ260" s="144"/>
      <c r="BK260" s="143"/>
      <c r="BL260" s="144"/>
      <c r="BM260" s="30"/>
      <c r="BO260" s="17"/>
      <c r="BP260" s="20"/>
    </row>
    <row r="261" spans="1:68" ht="26.25" thickBot="1">
      <c r="A261" s="13"/>
      <c r="B261" s="13"/>
      <c r="C261" s="143"/>
      <c r="D261" s="144"/>
      <c r="E261" s="143"/>
      <c r="F261" s="144"/>
      <c r="G261" s="143"/>
      <c r="H261" s="144"/>
      <c r="I261" s="143"/>
      <c r="J261" s="144"/>
      <c r="K261" s="143"/>
      <c r="L261" s="144"/>
      <c r="M261" s="143"/>
      <c r="N261" s="144"/>
      <c r="O261" s="143"/>
      <c r="P261" s="144"/>
      <c r="Q261" s="143"/>
      <c r="R261" s="144"/>
      <c r="S261" s="143"/>
      <c r="T261" s="144"/>
      <c r="U261" s="143"/>
      <c r="V261" s="144"/>
      <c r="W261" s="143"/>
      <c r="X261" s="144"/>
      <c r="Y261" s="143"/>
      <c r="Z261" s="144"/>
      <c r="AA261" s="143"/>
      <c r="AB261" s="144"/>
      <c r="AC261" s="143"/>
      <c r="AD261" s="144"/>
      <c r="AE261" s="143"/>
      <c r="AF261" s="144"/>
      <c r="AG261" s="143"/>
      <c r="AH261" s="144"/>
      <c r="AI261" s="143"/>
      <c r="AJ261" s="144"/>
      <c r="AK261" s="143"/>
      <c r="AL261" s="144"/>
      <c r="AM261" s="143"/>
      <c r="AN261" s="144"/>
      <c r="AO261" s="143"/>
      <c r="AP261" s="144"/>
      <c r="AQ261" s="143"/>
      <c r="AR261" s="144"/>
      <c r="AS261" s="143"/>
      <c r="AT261" s="144"/>
      <c r="AU261" s="143"/>
      <c r="AV261" s="144"/>
      <c r="AW261" s="143"/>
      <c r="AX261" s="144"/>
      <c r="AY261" s="143"/>
      <c r="AZ261" s="144"/>
      <c r="BA261" s="143"/>
      <c r="BB261" s="144"/>
      <c r="BC261" s="143"/>
      <c r="BD261" s="144"/>
      <c r="BE261" s="143"/>
      <c r="BF261" s="144"/>
      <c r="BG261" s="143"/>
      <c r="BH261" s="144"/>
      <c r="BI261" s="143"/>
      <c r="BJ261" s="144"/>
      <c r="BK261" s="143"/>
      <c r="BL261" s="144"/>
      <c r="BM261" s="30"/>
      <c r="BO261" s="17"/>
      <c r="BP261" s="20"/>
    </row>
    <row r="262" spans="1:68" ht="26.25" thickBot="1">
      <c r="A262" s="13"/>
      <c r="B262" s="13"/>
      <c r="C262" s="143"/>
      <c r="D262" s="144"/>
      <c r="E262" s="143"/>
      <c r="F262" s="144"/>
      <c r="G262" s="143"/>
      <c r="H262" s="144"/>
      <c r="I262" s="143"/>
      <c r="J262" s="144"/>
      <c r="K262" s="143"/>
      <c r="L262" s="144"/>
      <c r="M262" s="143"/>
      <c r="N262" s="144"/>
      <c r="O262" s="143"/>
      <c r="P262" s="144"/>
      <c r="Q262" s="143"/>
      <c r="R262" s="144"/>
      <c r="S262" s="143"/>
      <c r="T262" s="144"/>
      <c r="U262" s="143"/>
      <c r="V262" s="144"/>
      <c r="W262" s="143"/>
      <c r="X262" s="144"/>
      <c r="Y262" s="143"/>
      <c r="Z262" s="144"/>
      <c r="AA262" s="143"/>
      <c r="AB262" s="144"/>
      <c r="AC262" s="143"/>
      <c r="AD262" s="144"/>
      <c r="AE262" s="143"/>
      <c r="AF262" s="144"/>
      <c r="AG262" s="143"/>
      <c r="AH262" s="144"/>
      <c r="AI262" s="143"/>
      <c r="AJ262" s="144"/>
      <c r="AK262" s="143"/>
      <c r="AL262" s="144"/>
      <c r="AM262" s="143"/>
      <c r="AN262" s="144"/>
      <c r="AO262" s="143"/>
      <c r="AP262" s="144"/>
      <c r="AQ262" s="143"/>
      <c r="AR262" s="144"/>
      <c r="AS262" s="143"/>
      <c r="AT262" s="144"/>
      <c r="AU262" s="143"/>
      <c r="AV262" s="144"/>
      <c r="AW262" s="143"/>
      <c r="AX262" s="144"/>
      <c r="AY262" s="143"/>
      <c r="AZ262" s="144"/>
      <c r="BA262" s="143"/>
      <c r="BB262" s="144"/>
      <c r="BC262" s="143"/>
      <c r="BD262" s="144"/>
      <c r="BE262" s="143"/>
      <c r="BF262" s="144"/>
      <c r="BG262" s="143"/>
      <c r="BH262" s="144"/>
      <c r="BI262" s="143"/>
      <c r="BJ262" s="144"/>
      <c r="BK262" s="143"/>
      <c r="BL262" s="144"/>
      <c r="BM262" s="30"/>
      <c r="BO262" s="17"/>
      <c r="BP262" s="20"/>
    </row>
    <row r="263" spans="1:68" ht="26.25" thickBot="1">
      <c r="A263" s="13"/>
      <c r="B263" s="13"/>
      <c r="C263" s="143"/>
      <c r="D263" s="144"/>
      <c r="E263" s="143"/>
      <c r="F263" s="144"/>
      <c r="G263" s="143"/>
      <c r="H263" s="144"/>
      <c r="I263" s="143"/>
      <c r="J263" s="144"/>
      <c r="K263" s="143"/>
      <c r="L263" s="144"/>
      <c r="M263" s="143"/>
      <c r="N263" s="144"/>
      <c r="O263" s="143"/>
      <c r="P263" s="144"/>
      <c r="Q263" s="143"/>
      <c r="R263" s="144"/>
      <c r="S263" s="143"/>
      <c r="T263" s="144"/>
      <c r="U263" s="143"/>
      <c r="V263" s="144"/>
      <c r="W263" s="143"/>
      <c r="X263" s="144"/>
      <c r="Y263" s="143"/>
      <c r="Z263" s="144"/>
      <c r="AA263" s="143"/>
      <c r="AB263" s="144"/>
      <c r="AC263" s="143"/>
      <c r="AD263" s="144"/>
      <c r="AE263" s="143"/>
      <c r="AF263" s="144"/>
      <c r="AG263" s="143"/>
      <c r="AH263" s="144"/>
      <c r="AI263" s="143"/>
      <c r="AJ263" s="144"/>
      <c r="AK263" s="143"/>
      <c r="AL263" s="144"/>
      <c r="AM263" s="143"/>
      <c r="AN263" s="144"/>
      <c r="AO263" s="143"/>
      <c r="AP263" s="144"/>
      <c r="AQ263" s="143"/>
      <c r="AR263" s="144"/>
      <c r="AS263" s="143"/>
      <c r="AT263" s="144"/>
      <c r="AU263" s="143"/>
      <c r="AV263" s="144"/>
      <c r="AW263" s="143"/>
      <c r="AX263" s="144"/>
      <c r="AY263" s="143"/>
      <c r="AZ263" s="144"/>
      <c r="BA263" s="143"/>
      <c r="BB263" s="144"/>
      <c r="BC263" s="143"/>
      <c r="BD263" s="144"/>
      <c r="BE263" s="143"/>
      <c r="BF263" s="144"/>
      <c r="BG263" s="143"/>
      <c r="BH263" s="144"/>
      <c r="BI263" s="143"/>
      <c r="BJ263" s="144"/>
      <c r="BK263" s="143"/>
      <c r="BL263" s="144"/>
      <c r="BM263" s="30"/>
      <c r="BO263" s="17"/>
      <c r="BP263" s="20"/>
    </row>
    <row r="264" spans="1:68" ht="26.25" thickBot="1">
      <c r="A264" s="13"/>
      <c r="B264" s="13"/>
      <c r="C264" s="143"/>
      <c r="D264" s="144"/>
      <c r="E264" s="143"/>
      <c r="F264" s="144"/>
      <c r="G264" s="143"/>
      <c r="H264" s="144"/>
      <c r="I264" s="143"/>
      <c r="J264" s="144"/>
      <c r="K264" s="143"/>
      <c r="L264" s="144"/>
      <c r="M264" s="143"/>
      <c r="N264" s="144"/>
      <c r="O264" s="143"/>
      <c r="P264" s="144"/>
      <c r="Q264" s="143"/>
      <c r="R264" s="144"/>
      <c r="S264" s="143"/>
      <c r="T264" s="144"/>
      <c r="U264" s="143"/>
      <c r="V264" s="144"/>
      <c r="W264" s="143"/>
      <c r="X264" s="144"/>
      <c r="Y264" s="143"/>
      <c r="Z264" s="144"/>
      <c r="AA264" s="143"/>
      <c r="AB264" s="144"/>
      <c r="AC264" s="143"/>
      <c r="AD264" s="144"/>
      <c r="AE264" s="143"/>
      <c r="AF264" s="144"/>
      <c r="AG264" s="143"/>
      <c r="AH264" s="144"/>
      <c r="AI264" s="143"/>
      <c r="AJ264" s="144"/>
      <c r="AK264" s="143"/>
      <c r="AL264" s="144"/>
      <c r="AM264" s="143"/>
      <c r="AN264" s="144"/>
      <c r="AO264" s="143"/>
      <c r="AP264" s="144"/>
      <c r="AQ264" s="143"/>
      <c r="AR264" s="144"/>
      <c r="AS264" s="143"/>
      <c r="AT264" s="144"/>
      <c r="AU264" s="143"/>
      <c r="AV264" s="144"/>
      <c r="AW264" s="143"/>
      <c r="AX264" s="144"/>
      <c r="AY264" s="143"/>
      <c r="AZ264" s="144"/>
      <c r="BA264" s="143"/>
      <c r="BB264" s="144"/>
      <c r="BC264" s="143"/>
      <c r="BD264" s="144"/>
      <c r="BE264" s="143"/>
      <c r="BF264" s="144"/>
      <c r="BG264" s="143"/>
      <c r="BH264" s="144"/>
      <c r="BI264" s="143"/>
      <c r="BJ264" s="144"/>
      <c r="BK264" s="143"/>
      <c r="BL264" s="144"/>
      <c r="BM264" s="30"/>
      <c r="BO264" s="17"/>
      <c r="BP264" s="20"/>
    </row>
    <row r="265" spans="1:68" ht="26.25" thickBot="1">
      <c r="A265" s="13"/>
      <c r="B265" s="13"/>
      <c r="C265" s="143"/>
      <c r="D265" s="144"/>
      <c r="E265" s="143"/>
      <c r="F265" s="144"/>
      <c r="G265" s="143"/>
      <c r="H265" s="144"/>
      <c r="I265" s="143"/>
      <c r="J265" s="144"/>
      <c r="K265" s="143"/>
      <c r="L265" s="144"/>
      <c r="M265" s="143"/>
      <c r="N265" s="144"/>
      <c r="O265" s="143"/>
      <c r="P265" s="144"/>
      <c r="Q265" s="143"/>
      <c r="R265" s="144"/>
      <c r="S265" s="143"/>
      <c r="T265" s="144"/>
      <c r="U265" s="143"/>
      <c r="V265" s="144"/>
      <c r="W265" s="143"/>
      <c r="X265" s="144"/>
      <c r="Y265" s="143"/>
      <c r="Z265" s="144"/>
      <c r="AA265" s="143"/>
      <c r="AB265" s="144"/>
      <c r="AC265" s="143"/>
      <c r="AD265" s="144"/>
      <c r="AE265" s="143"/>
      <c r="AF265" s="144"/>
      <c r="AG265" s="143"/>
      <c r="AH265" s="144"/>
      <c r="AI265" s="143"/>
      <c r="AJ265" s="144"/>
      <c r="AK265" s="143"/>
      <c r="AL265" s="144"/>
      <c r="AM265" s="143"/>
      <c r="AN265" s="144"/>
      <c r="AO265" s="143"/>
      <c r="AP265" s="144"/>
      <c r="AQ265" s="143"/>
      <c r="AR265" s="144"/>
      <c r="AS265" s="143"/>
      <c r="AT265" s="144"/>
      <c r="AU265" s="143"/>
      <c r="AV265" s="144"/>
      <c r="AW265" s="143"/>
      <c r="AX265" s="144"/>
      <c r="AY265" s="143"/>
      <c r="AZ265" s="144"/>
      <c r="BA265" s="143"/>
      <c r="BB265" s="144"/>
      <c r="BC265" s="143"/>
      <c r="BD265" s="144"/>
      <c r="BE265" s="143"/>
      <c r="BF265" s="144"/>
      <c r="BG265" s="143"/>
      <c r="BH265" s="144"/>
      <c r="BI265" s="143"/>
      <c r="BJ265" s="144"/>
      <c r="BK265" s="143"/>
      <c r="BL265" s="144"/>
      <c r="BM265" s="30"/>
      <c r="BO265" s="17"/>
      <c r="BP265" s="20"/>
    </row>
    <row r="266" spans="1:68" ht="26.25" thickBot="1">
      <c r="A266" s="13"/>
      <c r="B266" s="13"/>
      <c r="C266" s="143"/>
      <c r="D266" s="144"/>
      <c r="E266" s="143"/>
      <c r="F266" s="144"/>
      <c r="G266" s="143"/>
      <c r="H266" s="144"/>
      <c r="I266" s="143"/>
      <c r="J266" s="144"/>
      <c r="K266" s="143"/>
      <c r="L266" s="144"/>
      <c r="M266" s="143"/>
      <c r="N266" s="144"/>
      <c r="O266" s="143"/>
      <c r="P266" s="144"/>
      <c r="Q266" s="143"/>
      <c r="R266" s="144"/>
      <c r="S266" s="143"/>
      <c r="T266" s="144"/>
      <c r="U266" s="143"/>
      <c r="V266" s="144"/>
      <c r="W266" s="143"/>
      <c r="X266" s="144"/>
      <c r="Y266" s="143"/>
      <c r="Z266" s="144"/>
      <c r="AA266" s="143"/>
      <c r="AB266" s="144"/>
      <c r="AC266" s="143"/>
      <c r="AD266" s="144"/>
      <c r="AE266" s="143"/>
      <c r="AF266" s="144"/>
      <c r="AG266" s="143"/>
      <c r="AH266" s="144"/>
      <c r="AI266" s="143"/>
      <c r="AJ266" s="144"/>
      <c r="AK266" s="143"/>
      <c r="AL266" s="144"/>
      <c r="AM266" s="143"/>
      <c r="AN266" s="144"/>
      <c r="AO266" s="143"/>
      <c r="AP266" s="144"/>
      <c r="AQ266" s="143"/>
      <c r="AR266" s="144"/>
      <c r="AS266" s="143"/>
      <c r="AT266" s="144"/>
      <c r="AU266" s="143"/>
      <c r="AV266" s="144"/>
      <c r="AW266" s="143"/>
      <c r="AX266" s="144"/>
      <c r="AY266" s="143"/>
      <c r="AZ266" s="144"/>
      <c r="BA266" s="143"/>
      <c r="BB266" s="144"/>
      <c r="BC266" s="143"/>
      <c r="BD266" s="144"/>
      <c r="BE266" s="143"/>
      <c r="BF266" s="144"/>
      <c r="BG266" s="143"/>
      <c r="BH266" s="144"/>
      <c r="BI266" s="143"/>
      <c r="BJ266" s="144"/>
      <c r="BK266" s="143"/>
      <c r="BL266" s="144"/>
      <c r="BM266" s="30"/>
      <c r="BO266" s="17"/>
      <c r="BP266" s="20"/>
    </row>
    <row r="267" spans="1:68" ht="26.25" thickBot="1">
      <c r="A267" s="13"/>
      <c r="B267" s="13"/>
      <c r="C267" s="143"/>
      <c r="D267" s="144"/>
      <c r="E267" s="143"/>
      <c r="F267" s="144"/>
      <c r="G267" s="143"/>
      <c r="H267" s="144"/>
      <c r="I267" s="143"/>
      <c r="J267" s="144"/>
      <c r="K267" s="143"/>
      <c r="L267" s="144"/>
      <c r="M267" s="143"/>
      <c r="N267" s="144"/>
      <c r="O267" s="143"/>
      <c r="P267" s="144"/>
      <c r="Q267" s="143"/>
      <c r="R267" s="144"/>
      <c r="S267" s="143"/>
      <c r="T267" s="144"/>
      <c r="U267" s="143"/>
      <c r="V267" s="144"/>
      <c r="W267" s="143"/>
      <c r="X267" s="144"/>
      <c r="Y267" s="143"/>
      <c r="Z267" s="144"/>
      <c r="AA267" s="143"/>
      <c r="AB267" s="144"/>
      <c r="AC267" s="143"/>
      <c r="AD267" s="144"/>
      <c r="AE267" s="143"/>
      <c r="AF267" s="144"/>
      <c r="AG267" s="143"/>
      <c r="AH267" s="144"/>
      <c r="AI267" s="143"/>
      <c r="AJ267" s="144"/>
      <c r="AK267" s="143"/>
      <c r="AL267" s="144"/>
      <c r="AM267" s="143"/>
      <c r="AN267" s="144"/>
      <c r="AO267" s="143"/>
      <c r="AP267" s="144"/>
      <c r="AQ267" s="143"/>
      <c r="AR267" s="144"/>
      <c r="AS267" s="143"/>
      <c r="AT267" s="144"/>
      <c r="AU267" s="143"/>
      <c r="AV267" s="144"/>
      <c r="AW267" s="143"/>
      <c r="AX267" s="144"/>
      <c r="AY267" s="143"/>
      <c r="AZ267" s="144"/>
      <c r="BA267" s="143"/>
      <c r="BB267" s="144"/>
      <c r="BC267" s="143"/>
      <c r="BD267" s="144"/>
      <c r="BE267" s="143"/>
      <c r="BF267" s="144"/>
      <c r="BG267" s="143"/>
      <c r="BH267" s="144"/>
      <c r="BI267" s="143"/>
      <c r="BJ267" s="144"/>
      <c r="BK267" s="143"/>
      <c r="BL267" s="144"/>
      <c r="BM267" s="30"/>
      <c r="BO267" s="17"/>
      <c r="BP267" s="20"/>
    </row>
    <row r="268" spans="1:68" ht="26.25" thickBot="1">
      <c r="A268" s="13"/>
      <c r="B268" s="13"/>
      <c r="C268" s="143"/>
      <c r="D268" s="144"/>
      <c r="E268" s="143"/>
      <c r="F268" s="144"/>
      <c r="G268" s="143"/>
      <c r="H268" s="144"/>
      <c r="I268" s="143"/>
      <c r="J268" s="144"/>
      <c r="K268" s="143"/>
      <c r="L268" s="144"/>
      <c r="M268" s="143"/>
      <c r="N268" s="144"/>
      <c r="O268" s="143"/>
      <c r="P268" s="144"/>
      <c r="Q268" s="143"/>
      <c r="R268" s="144"/>
      <c r="S268" s="143"/>
      <c r="T268" s="144"/>
      <c r="U268" s="143"/>
      <c r="V268" s="144"/>
      <c r="W268" s="143"/>
      <c r="X268" s="144"/>
      <c r="Y268" s="143"/>
      <c r="Z268" s="144"/>
      <c r="AA268" s="143"/>
      <c r="AB268" s="144"/>
      <c r="AC268" s="143"/>
      <c r="AD268" s="144"/>
      <c r="AE268" s="143"/>
      <c r="AF268" s="144"/>
      <c r="AG268" s="143"/>
      <c r="AH268" s="144"/>
      <c r="AI268" s="143"/>
      <c r="AJ268" s="144"/>
      <c r="AK268" s="143"/>
      <c r="AL268" s="144"/>
      <c r="AM268" s="143"/>
      <c r="AN268" s="144"/>
      <c r="AO268" s="143"/>
      <c r="AP268" s="144"/>
      <c r="AQ268" s="143"/>
      <c r="AR268" s="144"/>
      <c r="AS268" s="143"/>
      <c r="AT268" s="144"/>
      <c r="AU268" s="143"/>
      <c r="AV268" s="144"/>
      <c r="AW268" s="143"/>
      <c r="AX268" s="144"/>
      <c r="AY268" s="143"/>
      <c r="AZ268" s="144"/>
      <c r="BA268" s="143"/>
      <c r="BB268" s="144"/>
      <c r="BC268" s="143"/>
      <c r="BD268" s="144"/>
      <c r="BE268" s="143"/>
      <c r="BF268" s="144"/>
      <c r="BG268" s="143"/>
      <c r="BH268" s="144"/>
      <c r="BI268" s="143"/>
      <c r="BJ268" s="144"/>
      <c r="BK268" s="143"/>
      <c r="BL268" s="144"/>
      <c r="BM268" s="30"/>
      <c r="BO268" s="17"/>
      <c r="BP268" s="20"/>
    </row>
    <row r="269" spans="1:68" ht="26.25" thickBot="1">
      <c r="A269" s="13"/>
      <c r="B269" s="13"/>
      <c r="C269" s="143"/>
      <c r="D269" s="144"/>
      <c r="E269" s="143"/>
      <c r="F269" s="144"/>
      <c r="G269" s="143"/>
      <c r="H269" s="144"/>
      <c r="I269" s="143"/>
      <c r="J269" s="144"/>
      <c r="K269" s="143"/>
      <c r="L269" s="144"/>
      <c r="M269" s="143"/>
      <c r="N269" s="144"/>
      <c r="O269" s="143"/>
      <c r="P269" s="144"/>
      <c r="Q269" s="143"/>
      <c r="R269" s="144"/>
      <c r="S269" s="143"/>
      <c r="T269" s="144"/>
      <c r="U269" s="143"/>
      <c r="V269" s="144"/>
      <c r="W269" s="143"/>
      <c r="X269" s="144"/>
      <c r="Y269" s="143"/>
      <c r="Z269" s="144"/>
      <c r="AA269" s="143"/>
      <c r="AB269" s="144"/>
      <c r="AC269" s="143"/>
      <c r="AD269" s="144"/>
      <c r="AE269" s="143"/>
      <c r="AF269" s="144"/>
      <c r="AG269" s="143"/>
      <c r="AH269" s="144"/>
      <c r="AI269" s="143"/>
      <c r="AJ269" s="144"/>
      <c r="AK269" s="143"/>
      <c r="AL269" s="144"/>
      <c r="AM269" s="143"/>
      <c r="AN269" s="144"/>
      <c r="AO269" s="143"/>
      <c r="AP269" s="144"/>
      <c r="AQ269" s="143"/>
      <c r="AR269" s="144"/>
      <c r="AS269" s="143"/>
      <c r="AT269" s="144"/>
      <c r="AU269" s="143"/>
      <c r="AV269" s="144"/>
      <c r="AW269" s="143"/>
      <c r="AX269" s="144"/>
      <c r="AY269" s="143"/>
      <c r="AZ269" s="144"/>
      <c r="BA269" s="143"/>
      <c r="BB269" s="144"/>
      <c r="BC269" s="143"/>
      <c r="BD269" s="144"/>
      <c r="BE269" s="143"/>
      <c r="BF269" s="144"/>
      <c r="BG269" s="143"/>
      <c r="BH269" s="144"/>
      <c r="BI269" s="143"/>
      <c r="BJ269" s="144"/>
      <c r="BK269" s="143"/>
      <c r="BL269" s="144"/>
      <c r="BM269" s="30"/>
      <c r="BO269" s="17"/>
      <c r="BP269" s="20"/>
    </row>
    <row r="270" spans="1:68" ht="26.25" thickBot="1">
      <c r="A270" s="13"/>
      <c r="B270" s="13"/>
      <c r="C270" s="143"/>
      <c r="D270" s="144"/>
      <c r="E270" s="143"/>
      <c r="F270" s="144"/>
      <c r="G270" s="143"/>
      <c r="H270" s="144"/>
      <c r="I270" s="143"/>
      <c r="J270" s="144"/>
      <c r="K270" s="143"/>
      <c r="L270" s="144"/>
      <c r="M270" s="143"/>
      <c r="N270" s="144"/>
      <c r="O270" s="143"/>
      <c r="P270" s="144"/>
      <c r="Q270" s="143"/>
      <c r="R270" s="144"/>
      <c r="S270" s="143"/>
      <c r="T270" s="144"/>
      <c r="U270" s="143"/>
      <c r="V270" s="144"/>
      <c r="W270" s="143"/>
      <c r="X270" s="144"/>
      <c r="Y270" s="143"/>
      <c r="Z270" s="144"/>
      <c r="AA270" s="143"/>
      <c r="AB270" s="144"/>
      <c r="AC270" s="143"/>
      <c r="AD270" s="144"/>
      <c r="AE270" s="143"/>
      <c r="AF270" s="144"/>
      <c r="AG270" s="143"/>
      <c r="AH270" s="144"/>
      <c r="AI270" s="143"/>
      <c r="AJ270" s="144"/>
      <c r="AK270" s="143"/>
      <c r="AL270" s="144"/>
      <c r="AM270" s="143"/>
      <c r="AN270" s="144"/>
      <c r="AO270" s="143"/>
      <c r="AP270" s="144"/>
      <c r="AQ270" s="143"/>
      <c r="AR270" s="144"/>
      <c r="AS270" s="143"/>
      <c r="AT270" s="144"/>
      <c r="AU270" s="143"/>
      <c r="AV270" s="144"/>
      <c r="AW270" s="143"/>
      <c r="AX270" s="144"/>
      <c r="AY270" s="143"/>
      <c r="AZ270" s="144"/>
      <c r="BA270" s="143"/>
      <c r="BB270" s="144"/>
      <c r="BC270" s="143"/>
      <c r="BD270" s="144"/>
      <c r="BE270" s="143"/>
      <c r="BF270" s="144"/>
      <c r="BG270" s="143"/>
      <c r="BH270" s="144"/>
      <c r="BI270" s="143"/>
      <c r="BJ270" s="144"/>
      <c r="BK270" s="143"/>
      <c r="BL270" s="144"/>
      <c r="BM270" s="30"/>
      <c r="BO270" s="17"/>
      <c r="BP270" s="20"/>
    </row>
    <row r="271" spans="1:68" ht="26.25" thickBot="1">
      <c r="A271" s="13"/>
      <c r="B271" s="13"/>
      <c r="C271" s="143"/>
      <c r="D271" s="144"/>
      <c r="E271" s="143"/>
      <c r="F271" s="144"/>
      <c r="G271" s="143"/>
      <c r="H271" s="144"/>
      <c r="I271" s="143"/>
      <c r="J271" s="144"/>
      <c r="K271" s="143"/>
      <c r="L271" s="144"/>
      <c r="M271" s="143"/>
      <c r="N271" s="144"/>
      <c r="O271" s="143"/>
      <c r="P271" s="144"/>
      <c r="Q271" s="143"/>
      <c r="R271" s="144"/>
      <c r="S271" s="143"/>
      <c r="T271" s="144"/>
      <c r="U271" s="143"/>
      <c r="V271" s="144"/>
      <c r="W271" s="143"/>
      <c r="X271" s="144"/>
      <c r="Y271" s="143"/>
      <c r="Z271" s="144"/>
      <c r="AA271" s="143"/>
      <c r="AB271" s="144"/>
      <c r="AC271" s="143"/>
      <c r="AD271" s="144"/>
      <c r="AE271" s="143"/>
      <c r="AF271" s="144"/>
      <c r="AG271" s="143"/>
      <c r="AH271" s="144"/>
      <c r="AI271" s="143"/>
      <c r="AJ271" s="144"/>
      <c r="AK271" s="143"/>
      <c r="AL271" s="144"/>
      <c r="AM271" s="143"/>
      <c r="AN271" s="144"/>
      <c r="AO271" s="143"/>
      <c r="AP271" s="144"/>
      <c r="AQ271" s="143"/>
      <c r="AR271" s="144"/>
      <c r="AS271" s="143"/>
      <c r="AT271" s="144"/>
      <c r="AU271" s="143"/>
      <c r="AV271" s="144"/>
      <c r="AW271" s="143"/>
      <c r="AX271" s="144"/>
      <c r="AY271" s="143"/>
      <c r="AZ271" s="144"/>
      <c r="BA271" s="143"/>
      <c r="BB271" s="144"/>
      <c r="BC271" s="143"/>
      <c r="BD271" s="144"/>
      <c r="BE271" s="143"/>
      <c r="BF271" s="144"/>
      <c r="BG271" s="143"/>
      <c r="BH271" s="144"/>
      <c r="BI271" s="143"/>
      <c r="BJ271" s="144"/>
      <c r="BK271" s="143"/>
      <c r="BL271" s="144"/>
      <c r="BM271" s="30"/>
      <c r="BO271" s="17"/>
      <c r="BP271" s="20"/>
    </row>
    <row r="272" spans="1:68" ht="26.25" thickBot="1">
      <c r="A272" s="13"/>
      <c r="B272" s="13"/>
      <c r="C272" s="143"/>
      <c r="D272" s="144"/>
      <c r="E272" s="143"/>
      <c r="F272" s="144"/>
      <c r="G272" s="143"/>
      <c r="H272" s="144"/>
      <c r="I272" s="143"/>
      <c r="J272" s="144"/>
      <c r="K272" s="143"/>
      <c r="L272" s="144"/>
      <c r="M272" s="143"/>
      <c r="N272" s="144"/>
      <c r="O272" s="143"/>
      <c r="P272" s="144"/>
      <c r="Q272" s="143"/>
      <c r="R272" s="144"/>
      <c r="S272" s="143"/>
      <c r="T272" s="144"/>
      <c r="U272" s="143"/>
      <c r="V272" s="144"/>
      <c r="W272" s="143"/>
      <c r="X272" s="144"/>
      <c r="Y272" s="143"/>
      <c r="Z272" s="144"/>
      <c r="AA272" s="143"/>
      <c r="AB272" s="144"/>
      <c r="AC272" s="143"/>
      <c r="AD272" s="144"/>
      <c r="AE272" s="143"/>
      <c r="AF272" s="144"/>
      <c r="AG272" s="143"/>
      <c r="AH272" s="144"/>
      <c r="AI272" s="143"/>
      <c r="AJ272" s="144"/>
      <c r="AK272" s="143"/>
      <c r="AL272" s="144"/>
      <c r="AM272" s="143"/>
      <c r="AN272" s="144"/>
      <c r="AO272" s="143"/>
      <c r="AP272" s="144"/>
      <c r="AQ272" s="143"/>
      <c r="AR272" s="144"/>
      <c r="AS272" s="143"/>
      <c r="AT272" s="144"/>
      <c r="AU272" s="143"/>
      <c r="AV272" s="144"/>
      <c r="AW272" s="143"/>
      <c r="AX272" s="144"/>
      <c r="AY272" s="143"/>
      <c r="AZ272" s="144"/>
      <c r="BA272" s="143"/>
      <c r="BB272" s="144"/>
      <c r="BC272" s="143"/>
      <c r="BD272" s="144"/>
      <c r="BE272" s="143"/>
      <c r="BF272" s="144"/>
      <c r="BG272" s="143"/>
      <c r="BH272" s="144"/>
      <c r="BI272" s="143"/>
      <c r="BJ272" s="144"/>
      <c r="BK272" s="143"/>
      <c r="BL272" s="144"/>
      <c r="BM272" s="30"/>
      <c r="BO272" s="17"/>
      <c r="BP272" s="20"/>
    </row>
    <row r="273" spans="1:68" ht="26.25" thickBot="1">
      <c r="A273" s="13"/>
      <c r="B273" s="13"/>
      <c r="C273" s="143"/>
      <c r="D273" s="144"/>
      <c r="E273" s="143"/>
      <c r="F273" s="144"/>
      <c r="G273" s="143"/>
      <c r="H273" s="144"/>
      <c r="I273" s="143"/>
      <c r="J273" s="144"/>
      <c r="K273" s="143"/>
      <c r="L273" s="144"/>
      <c r="M273" s="143"/>
      <c r="N273" s="144"/>
      <c r="O273" s="143"/>
      <c r="P273" s="144"/>
      <c r="Q273" s="143"/>
      <c r="R273" s="144"/>
      <c r="S273" s="143"/>
      <c r="T273" s="144"/>
      <c r="U273" s="143"/>
      <c r="V273" s="144"/>
      <c r="W273" s="143"/>
      <c r="X273" s="144"/>
      <c r="Y273" s="143"/>
      <c r="Z273" s="144"/>
      <c r="AA273" s="143"/>
      <c r="AB273" s="144"/>
      <c r="AC273" s="143"/>
      <c r="AD273" s="144"/>
      <c r="AE273" s="143"/>
      <c r="AF273" s="144"/>
      <c r="AG273" s="143"/>
      <c r="AH273" s="144"/>
      <c r="AI273" s="143"/>
      <c r="AJ273" s="144"/>
      <c r="AK273" s="143"/>
      <c r="AL273" s="144"/>
      <c r="AM273" s="143"/>
      <c r="AN273" s="144"/>
      <c r="AO273" s="143"/>
      <c r="AP273" s="144"/>
      <c r="AQ273" s="143"/>
      <c r="AR273" s="144"/>
      <c r="AS273" s="143"/>
      <c r="AT273" s="144"/>
      <c r="AU273" s="143"/>
      <c r="AV273" s="144"/>
      <c r="AW273" s="143"/>
      <c r="AX273" s="144"/>
      <c r="AY273" s="143"/>
      <c r="AZ273" s="144"/>
      <c r="BA273" s="143"/>
      <c r="BB273" s="144"/>
      <c r="BC273" s="143"/>
      <c r="BD273" s="144"/>
      <c r="BE273" s="143"/>
      <c r="BF273" s="144"/>
      <c r="BG273" s="143"/>
      <c r="BH273" s="144"/>
      <c r="BI273" s="143"/>
      <c r="BJ273" s="144"/>
      <c r="BK273" s="143"/>
      <c r="BL273" s="144"/>
      <c r="BM273" s="30"/>
      <c r="BO273" s="17"/>
      <c r="BP273" s="20"/>
    </row>
    <row r="274" spans="1:68" ht="26.25" thickBot="1">
      <c r="A274" s="13"/>
      <c r="B274" s="13"/>
      <c r="C274" s="143"/>
      <c r="D274" s="144"/>
      <c r="E274" s="143"/>
      <c r="F274" s="144"/>
      <c r="G274" s="143"/>
      <c r="H274" s="144"/>
      <c r="I274" s="143"/>
      <c r="J274" s="144"/>
      <c r="K274" s="143"/>
      <c r="L274" s="144"/>
      <c r="M274" s="143"/>
      <c r="N274" s="144"/>
      <c r="O274" s="143"/>
      <c r="P274" s="144"/>
      <c r="Q274" s="143"/>
      <c r="R274" s="144"/>
      <c r="S274" s="143"/>
      <c r="T274" s="144"/>
      <c r="U274" s="143"/>
      <c r="V274" s="144"/>
      <c r="W274" s="143"/>
      <c r="X274" s="144"/>
      <c r="Y274" s="143"/>
      <c r="Z274" s="144"/>
      <c r="AA274" s="143"/>
      <c r="AB274" s="144"/>
      <c r="AC274" s="143"/>
      <c r="AD274" s="144"/>
      <c r="AE274" s="143"/>
      <c r="AF274" s="144"/>
      <c r="AG274" s="143"/>
      <c r="AH274" s="144"/>
      <c r="AI274" s="143"/>
      <c r="AJ274" s="144"/>
      <c r="AK274" s="143"/>
      <c r="AL274" s="144"/>
      <c r="AM274" s="143"/>
      <c r="AN274" s="144"/>
      <c r="AO274" s="143"/>
      <c r="AP274" s="144"/>
      <c r="AQ274" s="143"/>
      <c r="AR274" s="144"/>
      <c r="AS274" s="143"/>
      <c r="AT274" s="144"/>
      <c r="AU274" s="143"/>
      <c r="AV274" s="144"/>
      <c r="AW274" s="143"/>
      <c r="AX274" s="144"/>
      <c r="AY274" s="143"/>
      <c r="AZ274" s="144"/>
      <c r="BA274" s="143"/>
      <c r="BB274" s="144"/>
      <c r="BC274" s="143"/>
      <c r="BD274" s="144"/>
      <c r="BE274" s="143"/>
      <c r="BF274" s="144"/>
      <c r="BG274" s="143"/>
      <c r="BH274" s="144"/>
      <c r="BI274" s="143"/>
      <c r="BJ274" s="144"/>
      <c r="BK274" s="143"/>
      <c r="BL274" s="144"/>
      <c r="BM274" s="30"/>
      <c r="BO274" s="17"/>
      <c r="BP274" s="20"/>
    </row>
    <row r="275" spans="1:68" ht="26.25" thickBot="1">
      <c r="A275" s="13"/>
      <c r="B275" s="13"/>
      <c r="C275" s="143"/>
      <c r="D275" s="144"/>
      <c r="E275" s="143"/>
      <c r="F275" s="144"/>
      <c r="G275" s="143"/>
      <c r="H275" s="144"/>
      <c r="I275" s="143"/>
      <c r="J275" s="144"/>
      <c r="K275" s="143"/>
      <c r="L275" s="144"/>
      <c r="M275" s="143"/>
      <c r="N275" s="144"/>
      <c r="O275" s="143"/>
      <c r="P275" s="144"/>
      <c r="Q275" s="143"/>
      <c r="R275" s="144"/>
      <c r="S275" s="143"/>
      <c r="T275" s="144"/>
      <c r="U275" s="143"/>
      <c r="V275" s="144"/>
      <c r="W275" s="143"/>
      <c r="X275" s="144"/>
      <c r="Y275" s="143"/>
      <c r="Z275" s="144"/>
      <c r="AA275" s="143"/>
      <c r="AB275" s="144"/>
      <c r="AC275" s="143"/>
      <c r="AD275" s="144"/>
      <c r="AE275" s="143"/>
      <c r="AF275" s="144"/>
      <c r="AG275" s="143"/>
      <c r="AH275" s="144"/>
      <c r="AI275" s="143"/>
      <c r="AJ275" s="144"/>
      <c r="AK275" s="143"/>
      <c r="AL275" s="144"/>
      <c r="AM275" s="143"/>
      <c r="AN275" s="144"/>
      <c r="AO275" s="143"/>
      <c r="AP275" s="144"/>
      <c r="AQ275" s="143"/>
      <c r="AR275" s="144"/>
      <c r="AS275" s="143"/>
      <c r="AT275" s="144"/>
      <c r="AU275" s="143"/>
      <c r="AV275" s="144"/>
      <c r="AW275" s="143"/>
      <c r="AX275" s="144"/>
      <c r="AY275" s="143"/>
      <c r="AZ275" s="144"/>
      <c r="BA275" s="143"/>
      <c r="BB275" s="144"/>
      <c r="BC275" s="143"/>
      <c r="BD275" s="144"/>
      <c r="BE275" s="143"/>
      <c r="BF275" s="144"/>
      <c r="BG275" s="143"/>
      <c r="BH275" s="144"/>
      <c r="BI275" s="143"/>
      <c r="BJ275" s="144"/>
      <c r="BK275" s="143"/>
      <c r="BL275" s="144"/>
      <c r="BM275" s="30"/>
      <c r="BO275" s="17"/>
      <c r="BP275" s="20"/>
    </row>
    <row r="276" spans="1:68" ht="26.25" thickBot="1">
      <c r="A276" s="13"/>
      <c r="B276" s="13"/>
      <c r="C276" s="143"/>
      <c r="D276" s="144"/>
      <c r="E276" s="143"/>
      <c r="F276" s="144"/>
      <c r="G276" s="143"/>
      <c r="H276" s="144"/>
      <c r="I276" s="143"/>
      <c r="J276" s="144"/>
      <c r="K276" s="143"/>
      <c r="L276" s="144"/>
      <c r="M276" s="143"/>
      <c r="N276" s="144"/>
      <c r="O276" s="143"/>
      <c r="P276" s="144"/>
      <c r="Q276" s="143"/>
      <c r="R276" s="144"/>
      <c r="S276" s="143"/>
      <c r="T276" s="144"/>
      <c r="U276" s="143"/>
      <c r="V276" s="144"/>
      <c r="W276" s="143"/>
      <c r="X276" s="144"/>
      <c r="Y276" s="143"/>
      <c r="Z276" s="144"/>
      <c r="AA276" s="143"/>
      <c r="AB276" s="144"/>
      <c r="AC276" s="143"/>
      <c r="AD276" s="144"/>
      <c r="AE276" s="143"/>
      <c r="AF276" s="144"/>
      <c r="AG276" s="143"/>
      <c r="AH276" s="144"/>
      <c r="AI276" s="143"/>
      <c r="AJ276" s="144"/>
      <c r="AK276" s="143"/>
      <c r="AL276" s="144"/>
      <c r="AM276" s="143"/>
      <c r="AN276" s="144"/>
      <c r="AO276" s="143"/>
      <c r="AP276" s="144"/>
      <c r="AQ276" s="143"/>
      <c r="AR276" s="144"/>
      <c r="AS276" s="143"/>
      <c r="AT276" s="144"/>
      <c r="AU276" s="143"/>
      <c r="AV276" s="144"/>
      <c r="AW276" s="143"/>
      <c r="AX276" s="144"/>
      <c r="AY276" s="143"/>
      <c r="AZ276" s="144"/>
      <c r="BA276" s="143"/>
      <c r="BB276" s="144"/>
      <c r="BC276" s="143"/>
      <c r="BD276" s="144"/>
      <c r="BE276" s="143"/>
      <c r="BF276" s="144"/>
      <c r="BG276" s="143"/>
      <c r="BH276" s="144"/>
      <c r="BI276" s="143"/>
      <c r="BJ276" s="144"/>
      <c r="BK276" s="143"/>
      <c r="BL276" s="144"/>
      <c r="BM276" s="30"/>
      <c r="BO276" s="17"/>
      <c r="BP276" s="32"/>
    </row>
    <row r="277" spans="1:68" ht="26.25" thickBot="1">
      <c r="A277" s="13"/>
      <c r="B277" s="13"/>
      <c r="C277" s="143"/>
      <c r="D277" s="144"/>
      <c r="E277" s="143"/>
      <c r="F277" s="144"/>
      <c r="G277" s="143"/>
      <c r="H277" s="144"/>
      <c r="I277" s="143"/>
      <c r="J277" s="144"/>
      <c r="K277" s="143"/>
      <c r="L277" s="144"/>
      <c r="M277" s="143"/>
      <c r="N277" s="144"/>
      <c r="O277" s="143"/>
      <c r="P277" s="144"/>
      <c r="Q277" s="143"/>
      <c r="R277" s="144"/>
      <c r="S277" s="143"/>
      <c r="T277" s="144"/>
      <c r="U277" s="143"/>
      <c r="V277" s="144"/>
      <c r="W277" s="143"/>
      <c r="X277" s="144"/>
      <c r="Y277" s="143"/>
      <c r="Z277" s="144"/>
      <c r="AA277" s="143"/>
      <c r="AB277" s="144"/>
      <c r="AC277" s="143"/>
      <c r="AD277" s="144"/>
      <c r="AE277" s="143"/>
      <c r="AF277" s="144"/>
      <c r="AG277" s="143"/>
      <c r="AH277" s="144"/>
      <c r="AI277" s="143"/>
      <c r="AJ277" s="144"/>
      <c r="AK277" s="143"/>
      <c r="AL277" s="144"/>
      <c r="AM277" s="143"/>
      <c r="AN277" s="144"/>
      <c r="AO277" s="143"/>
      <c r="AP277" s="144"/>
      <c r="AQ277" s="143"/>
      <c r="AR277" s="144"/>
      <c r="AS277" s="143"/>
      <c r="AT277" s="144"/>
      <c r="AU277" s="143"/>
      <c r="AV277" s="144"/>
      <c r="AW277" s="143"/>
      <c r="AX277" s="144"/>
      <c r="AY277" s="143"/>
      <c r="AZ277" s="144"/>
      <c r="BA277" s="143"/>
      <c r="BB277" s="144"/>
      <c r="BC277" s="143"/>
      <c r="BD277" s="144"/>
      <c r="BE277" s="143"/>
      <c r="BF277" s="144"/>
      <c r="BG277" s="143"/>
      <c r="BH277" s="144"/>
      <c r="BI277" s="143"/>
      <c r="BJ277" s="144"/>
      <c r="BK277" s="143"/>
      <c r="BL277" s="144"/>
      <c r="BM277" s="30"/>
      <c r="BO277" s="17"/>
      <c r="BP277" s="32"/>
    </row>
    <row r="278" spans="1:68" ht="26.25" thickBot="1">
      <c r="A278" s="13"/>
      <c r="B278" s="13"/>
      <c r="C278" s="143"/>
      <c r="D278" s="144"/>
      <c r="E278" s="143"/>
      <c r="F278" s="144"/>
      <c r="G278" s="143"/>
      <c r="H278" s="144"/>
      <c r="I278" s="143"/>
      <c r="J278" s="144"/>
      <c r="K278" s="143"/>
      <c r="L278" s="144"/>
      <c r="M278" s="143"/>
      <c r="N278" s="144"/>
      <c r="O278" s="143"/>
      <c r="P278" s="144"/>
      <c r="Q278" s="143"/>
      <c r="R278" s="144"/>
      <c r="S278" s="143"/>
      <c r="T278" s="144"/>
      <c r="U278" s="143"/>
      <c r="V278" s="144"/>
      <c r="W278" s="143"/>
      <c r="X278" s="144"/>
      <c r="Y278" s="143"/>
      <c r="Z278" s="144"/>
      <c r="AA278" s="143"/>
      <c r="AB278" s="144"/>
      <c r="AC278" s="143"/>
      <c r="AD278" s="144"/>
      <c r="AE278" s="143"/>
      <c r="AF278" s="144"/>
      <c r="AG278" s="143"/>
      <c r="AH278" s="144"/>
      <c r="AI278" s="143"/>
      <c r="AJ278" s="144"/>
      <c r="AK278" s="143"/>
      <c r="AL278" s="144"/>
      <c r="AM278" s="143"/>
      <c r="AN278" s="144"/>
      <c r="AO278" s="143"/>
      <c r="AP278" s="144"/>
      <c r="AQ278" s="143"/>
      <c r="AR278" s="144"/>
      <c r="AS278" s="143"/>
      <c r="AT278" s="144"/>
      <c r="AU278" s="143"/>
      <c r="AV278" s="144"/>
      <c r="AW278" s="143"/>
      <c r="AX278" s="144"/>
      <c r="AY278" s="143"/>
      <c r="AZ278" s="144"/>
      <c r="BA278" s="143"/>
      <c r="BB278" s="144"/>
      <c r="BC278" s="143"/>
      <c r="BD278" s="144"/>
      <c r="BE278" s="143"/>
      <c r="BF278" s="144"/>
      <c r="BG278" s="143"/>
      <c r="BH278" s="144"/>
      <c r="BI278" s="143"/>
      <c r="BJ278" s="144"/>
      <c r="BK278" s="143"/>
      <c r="BL278" s="144"/>
      <c r="BM278" s="30"/>
      <c r="BO278" s="17"/>
      <c r="BP278" s="32"/>
    </row>
    <row r="279" spans="1:68" ht="26.25" thickBot="1">
      <c r="A279" s="13"/>
      <c r="B279" s="13"/>
      <c r="C279" s="143"/>
      <c r="D279" s="144"/>
      <c r="E279" s="143"/>
      <c r="F279" s="144"/>
      <c r="G279" s="143"/>
      <c r="H279" s="144"/>
      <c r="I279" s="143"/>
      <c r="J279" s="144"/>
      <c r="K279" s="143"/>
      <c r="L279" s="144"/>
      <c r="M279" s="143"/>
      <c r="N279" s="144"/>
      <c r="O279" s="143"/>
      <c r="P279" s="144"/>
      <c r="Q279" s="143"/>
      <c r="R279" s="144"/>
      <c r="S279" s="143"/>
      <c r="T279" s="144"/>
      <c r="U279" s="143"/>
      <c r="V279" s="144"/>
      <c r="W279" s="143"/>
      <c r="X279" s="144"/>
      <c r="Y279" s="143"/>
      <c r="Z279" s="144"/>
      <c r="AA279" s="143"/>
      <c r="AB279" s="144"/>
      <c r="AC279" s="143"/>
      <c r="AD279" s="144"/>
      <c r="AE279" s="143"/>
      <c r="AF279" s="144"/>
      <c r="AG279" s="143"/>
      <c r="AH279" s="144"/>
      <c r="AI279" s="143"/>
      <c r="AJ279" s="144"/>
      <c r="AK279" s="143"/>
      <c r="AL279" s="144"/>
      <c r="AM279" s="143"/>
      <c r="AN279" s="144"/>
      <c r="AO279" s="143"/>
      <c r="AP279" s="144"/>
      <c r="AQ279" s="143"/>
      <c r="AR279" s="144"/>
      <c r="AS279" s="143"/>
      <c r="AT279" s="144"/>
      <c r="AU279" s="143"/>
      <c r="AV279" s="144"/>
      <c r="AW279" s="143"/>
      <c r="AX279" s="144"/>
      <c r="AY279" s="143"/>
      <c r="AZ279" s="144"/>
      <c r="BA279" s="143"/>
      <c r="BB279" s="144"/>
      <c r="BC279" s="143"/>
      <c r="BD279" s="144"/>
      <c r="BE279" s="143"/>
      <c r="BF279" s="144"/>
      <c r="BG279" s="143"/>
      <c r="BH279" s="144"/>
      <c r="BI279" s="143"/>
      <c r="BJ279" s="144"/>
      <c r="BK279" s="143"/>
      <c r="BL279" s="144"/>
      <c r="BM279" s="30"/>
      <c r="BO279" s="17"/>
      <c r="BP279" s="32"/>
    </row>
    <row r="280" spans="1:68" ht="26.25" thickBot="1">
      <c r="A280" s="13"/>
      <c r="B280" s="13"/>
      <c r="C280" s="143"/>
      <c r="D280" s="144"/>
      <c r="E280" s="143"/>
      <c r="F280" s="144"/>
      <c r="G280" s="143"/>
      <c r="H280" s="144"/>
      <c r="I280" s="143"/>
      <c r="J280" s="144"/>
      <c r="K280" s="143"/>
      <c r="L280" s="144"/>
      <c r="M280" s="143"/>
      <c r="N280" s="144"/>
      <c r="O280" s="143"/>
      <c r="P280" s="144"/>
      <c r="Q280" s="143"/>
      <c r="R280" s="144"/>
      <c r="S280" s="143"/>
      <c r="T280" s="144"/>
      <c r="U280" s="143"/>
      <c r="V280" s="144"/>
      <c r="W280" s="143"/>
      <c r="X280" s="144"/>
      <c r="Y280" s="143"/>
      <c r="Z280" s="144"/>
      <c r="AA280" s="143"/>
      <c r="AB280" s="144"/>
      <c r="AC280" s="143"/>
      <c r="AD280" s="144"/>
      <c r="AE280" s="143"/>
      <c r="AF280" s="144"/>
      <c r="AG280" s="143"/>
      <c r="AH280" s="144"/>
      <c r="AI280" s="143"/>
      <c r="AJ280" s="144"/>
      <c r="AK280" s="143"/>
      <c r="AL280" s="144"/>
      <c r="AM280" s="143"/>
      <c r="AN280" s="144"/>
      <c r="AO280" s="143"/>
      <c r="AP280" s="144"/>
      <c r="AQ280" s="143"/>
      <c r="AR280" s="144"/>
      <c r="AS280" s="143"/>
      <c r="AT280" s="144"/>
      <c r="AU280" s="143"/>
      <c r="AV280" s="144"/>
      <c r="AW280" s="143"/>
      <c r="AX280" s="144"/>
      <c r="AY280" s="143"/>
      <c r="AZ280" s="144"/>
      <c r="BA280" s="143"/>
      <c r="BB280" s="144"/>
      <c r="BC280" s="143"/>
      <c r="BD280" s="144"/>
      <c r="BE280" s="143"/>
      <c r="BF280" s="144"/>
      <c r="BG280" s="143"/>
      <c r="BH280" s="144"/>
      <c r="BI280" s="143"/>
      <c r="BJ280" s="144"/>
      <c r="BK280" s="143"/>
      <c r="BL280" s="144"/>
      <c r="BM280" s="30"/>
      <c r="BO280" s="17"/>
      <c r="BP280" s="32"/>
    </row>
    <row r="281" spans="1:68" ht="26.25" thickBot="1">
      <c r="A281" s="13"/>
      <c r="B281" s="13"/>
      <c r="C281" s="143"/>
      <c r="D281" s="144"/>
      <c r="E281" s="143"/>
      <c r="F281" s="144"/>
      <c r="G281" s="143"/>
      <c r="H281" s="144"/>
      <c r="I281" s="143"/>
      <c r="J281" s="144"/>
      <c r="K281" s="143"/>
      <c r="L281" s="144"/>
      <c r="M281" s="143"/>
      <c r="N281" s="144"/>
      <c r="O281" s="143"/>
      <c r="P281" s="144"/>
      <c r="Q281" s="143"/>
      <c r="R281" s="144"/>
      <c r="S281" s="143"/>
      <c r="T281" s="144"/>
      <c r="U281" s="143"/>
      <c r="V281" s="144"/>
      <c r="W281" s="143"/>
      <c r="X281" s="144"/>
      <c r="Y281" s="143"/>
      <c r="Z281" s="144"/>
      <c r="AA281" s="143"/>
      <c r="AB281" s="144"/>
      <c r="AC281" s="143"/>
      <c r="AD281" s="144"/>
      <c r="AE281" s="143"/>
      <c r="AF281" s="144"/>
      <c r="AG281" s="143"/>
      <c r="AH281" s="144"/>
      <c r="AI281" s="143"/>
      <c r="AJ281" s="144"/>
      <c r="AK281" s="143"/>
      <c r="AL281" s="144"/>
      <c r="AM281" s="143"/>
      <c r="AN281" s="144"/>
      <c r="AO281" s="143"/>
      <c r="AP281" s="144"/>
      <c r="AQ281" s="143"/>
      <c r="AR281" s="144"/>
      <c r="AS281" s="143"/>
      <c r="AT281" s="144"/>
      <c r="AU281" s="143"/>
      <c r="AV281" s="144"/>
      <c r="AW281" s="143"/>
      <c r="AX281" s="144"/>
      <c r="AY281" s="143"/>
      <c r="AZ281" s="144"/>
      <c r="BA281" s="143"/>
      <c r="BB281" s="144"/>
      <c r="BC281" s="143"/>
      <c r="BD281" s="144"/>
      <c r="BE281" s="143"/>
      <c r="BF281" s="144"/>
      <c r="BG281" s="143"/>
      <c r="BH281" s="144"/>
      <c r="BI281" s="143"/>
      <c r="BJ281" s="144"/>
      <c r="BK281" s="143"/>
      <c r="BL281" s="144"/>
      <c r="BM281" s="30"/>
      <c r="BO281" s="17"/>
      <c r="BP281" s="32"/>
    </row>
    <row r="282" spans="1:68" ht="26.25" thickBot="1">
      <c r="A282" s="13"/>
      <c r="B282" s="13"/>
      <c r="C282" s="143"/>
      <c r="D282" s="144"/>
      <c r="E282" s="143"/>
      <c r="F282" s="144"/>
      <c r="G282" s="143"/>
      <c r="H282" s="144"/>
      <c r="I282" s="143"/>
      <c r="J282" s="144"/>
      <c r="K282" s="143"/>
      <c r="L282" s="144"/>
      <c r="M282" s="143"/>
      <c r="N282" s="144"/>
      <c r="O282" s="143"/>
      <c r="P282" s="144"/>
      <c r="Q282" s="143"/>
      <c r="R282" s="144"/>
      <c r="S282" s="143"/>
      <c r="T282" s="144"/>
      <c r="U282" s="143"/>
      <c r="V282" s="144"/>
      <c r="W282" s="143"/>
      <c r="X282" s="144"/>
      <c r="Y282" s="143"/>
      <c r="Z282" s="144"/>
      <c r="AA282" s="143"/>
      <c r="AB282" s="144"/>
      <c r="AC282" s="143"/>
      <c r="AD282" s="144"/>
      <c r="AE282" s="143"/>
      <c r="AF282" s="144"/>
      <c r="AG282" s="143"/>
      <c r="AH282" s="144"/>
      <c r="AI282" s="143"/>
      <c r="AJ282" s="144"/>
      <c r="AK282" s="143"/>
      <c r="AL282" s="144"/>
      <c r="AM282" s="143"/>
      <c r="AN282" s="144"/>
      <c r="AO282" s="143"/>
      <c r="AP282" s="144"/>
      <c r="AQ282" s="143"/>
      <c r="AR282" s="144"/>
      <c r="AS282" s="143"/>
      <c r="AT282" s="144"/>
      <c r="AU282" s="143"/>
      <c r="AV282" s="144"/>
      <c r="AW282" s="143"/>
      <c r="AX282" s="144"/>
      <c r="AY282" s="143"/>
      <c r="AZ282" s="144"/>
      <c r="BA282" s="143"/>
      <c r="BB282" s="144"/>
      <c r="BC282" s="143"/>
      <c r="BD282" s="144"/>
      <c r="BE282" s="143"/>
      <c r="BF282" s="144"/>
      <c r="BG282" s="143"/>
      <c r="BH282" s="144"/>
      <c r="BI282" s="143"/>
      <c r="BJ282" s="144"/>
      <c r="BK282" s="143"/>
      <c r="BL282" s="144"/>
      <c r="BM282" s="30"/>
      <c r="BO282" s="17"/>
      <c r="BP282" s="20"/>
    </row>
    <row r="283" spans="1:68" ht="26.25" thickBot="1">
      <c r="A283" s="13"/>
      <c r="B283" s="13"/>
      <c r="C283" s="143"/>
      <c r="D283" s="144"/>
      <c r="E283" s="143"/>
      <c r="F283" s="144"/>
      <c r="G283" s="143"/>
      <c r="H283" s="144"/>
      <c r="I283" s="143"/>
      <c r="J283" s="144"/>
      <c r="K283" s="143"/>
      <c r="L283" s="144"/>
      <c r="M283" s="143"/>
      <c r="N283" s="144"/>
      <c r="O283" s="143"/>
      <c r="P283" s="144"/>
      <c r="Q283" s="143"/>
      <c r="R283" s="144"/>
      <c r="S283" s="143"/>
      <c r="T283" s="144"/>
      <c r="U283" s="143"/>
      <c r="V283" s="144"/>
      <c r="W283" s="143"/>
      <c r="X283" s="144"/>
      <c r="Y283" s="143"/>
      <c r="Z283" s="144"/>
      <c r="AA283" s="143"/>
      <c r="AB283" s="144"/>
      <c r="AC283" s="143"/>
      <c r="AD283" s="144"/>
      <c r="AE283" s="143"/>
      <c r="AF283" s="144"/>
      <c r="AG283" s="143"/>
      <c r="AH283" s="144"/>
      <c r="AI283" s="143"/>
      <c r="AJ283" s="144"/>
      <c r="AK283" s="143"/>
      <c r="AL283" s="144"/>
      <c r="AM283" s="143"/>
      <c r="AN283" s="144"/>
      <c r="AO283" s="143"/>
      <c r="AP283" s="144"/>
      <c r="AQ283" s="143"/>
      <c r="AR283" s="144"/>
      <c r="AS283" s="143"/>
      <c r="AT283" s="144"/>
      <c r="AU283" s="143"/>
      <c r="AV283" s="144"/>
      <c r="AW283" s="143"/>
      <c r="AX283" s="144"/>
      <c r="AY283" s="143"/>
      <c r="AZ283" s="144"/>
      <c r="BA283" s="143"/>
      <c r="BB283" s="144"/>
      <c r="BC283" s="143"/>
      <c r="BD283" s="144"/>
      <c r="BE283" s="143"/>
      <c r="BF283" s="144"/>
      <c r="BG283" s="143"/>
      <c r="BH283" s="144"/>
      <c r="BI283" s="143"/>
      <c r="BJ283" s="144"/>
      <c r="BK283" s="143"/>
      <c r="BL283" s="144"/>
      <c r="BM283" s="30"/>
      <c r="BO283" s="17"/>
      <c r="BP283" s="20"/>
    </row>
    <row r="284" spans="1:68" ht="26.25" thickBot="1">
      <c r="A284" s="13"/>
      <c r="B284" s="13"/>
      <c r="C284" s="143"/>
      <c r="D284" s="144"/>
      <c r="E284" s="143"/>
      <c r="F284" s="144"/>
      <c r="G284" s="143"/>
      <c r="H284" s="144"/>
      <c r="I284" s="143"/>
      <c r="J284" s="144"/>
      <c r="K284" s="143"/>
      <c r="L284" s="144"/>
      <c r="M284" s="143"/>
      <c r="N284" s="144"/>
      <c r="O284" s="143"/>
      <c r="P284" s="144"/>
      <c r="Q284" s="143"/>
      <c r="R284" s="144"/>
      <c r="S284" s="143"/>
      <c r="T284" s="144"/>
      <c r="U284" s="143"/>
      <c r="V284" s="144"/>
      <c r="W284" s="143"/>
      <c r="X284" s="144"/>
      <c r="Y284" s="143"/>
      <c r="Z284" s="144"/>
      <c r="AA284" s="143"/>
      <c r="AB284" s="144"/>
      <c r="AC284" s="143"/>
      <c r="AD284" s="144"/>
      <c r="AE284" s="143"/>
      <c r="AF284" s="144"/>
      <c r="AG284" s="143"/>
      <c r="AH284" s="144"/>
      <c r="AI284" s="143"/>
      <c r="AJ284" s="144"/>
      <c r="AK284" s="143"/>
      <c r="AL284" s="144"/>
      <c r="AM284" s="143"/>
      <c r="AN284" s="144"/>
      <c r="AO284" s="143"/>
      <c r="AP284" s="144"/>
      <c r="AQ284" s="143"/>
      <c r="AR284" s="144"/>
      <c r="AS284" s="143"/>
      <c r="AT284" s="144"/>
      <c r="AU284" s="143"/>
      <c r="AV284" s="144"/>
      <c r="AW284" s="143"/>
      <c r="AX284" s="144"/>
      <c r="AY284" s="143"/>
      <c r="AZ284" s="144"/>
      <c r="BA284" s="143"/>
      <c r="BB284" s="144"/>
      <c r="BC284" s="143"/>
      <c r="BD284" s="144"/>
      <c r="BE284" s="143"/>
      <c r="BF284" s="144"/>
      <c r="BG284" s="143"/>
      <c r="BH284" s="144"/>
      <c r="BI284" s="143"/>
      <c r="BJ284" s="144"/>
      <c r="BK284" s="143"/>
      <c r="BL284" s="144"/>
      <c r="BM284" s="30"/>
      <c r="BO284" s="17"/>
      <c r="BP284" s="20"/>
    </row>
    <row r="285" spans="1:68" ht="26.25" thickBot="1">
      <c r="A285" s="13"/>
      <c r="B285" s="13"/>
      <c r="C285" s="143"/>
      <c r="D285" s="144"/>
      <c r="E285" s="143"/>
      <c r="F285" s="144"/>
      <c r="G285" s="143"/>
      <c r="H285" s="144"/>
      <c r="I285" s="143"/>
      <c r="J285" s="144"/>
      <c r="K285" s="143"/>
      <c r="L285" s="144"/>
      <c r="M285" s="143"/>
      <c r="N285" s="144"/>
      <c r="O285" s="143"/>
      <c r="P285" s="144"/>
      <c r="Q285" s="143"/>
      <c r="R285" s="144"/>
      <c r="S285" s="143"/>
      <c r="T285" s="144"/>
      <c r="U285" s="143"/>
      <c r="V285" s="144"/>
      <c r="W285" s="143"/>
      <c r="X285" s="144"/>
      <c r="Y285" s="143"/>
      <c r="Z285" s="144"/>
      <c r="AA285" s="143"/>
      <c r="AB285" s="144"/>
      <c r="AC285" s="143"/>
      <c r="AD285" s="144"/>
      <c r="AE285" s="143"/>
      <c r="AF285" s="144"/>
      <c r="AG285" s="143"/>
      <c r="AH285" s="144"/>
      <c r="AI285" s="143"/>
      <c r="AJ285" s="144"/>
      <c r="AK285" s="143"/>
      <c r="AL285" s="144"/>
      <c r="AM285" s="143"/>
      <c r="AN285" s="144"/>
      <c r="AO285" s="143"/>
      <c r="AP285" s="144"/>
      <c r="AQ285" s="143"/>
      <c r="AR285" s="144"/>
      <c r="AS285" s="143"/>
      <c r="AT285" s="144"/>
      <c r="AU285" s="143"/>
      <c r="AV285" s="144"/>
      <c r="AW285" s="143"/>
      <c r="AX285" s="144"/>
      <c r="AY285" s="143"/>
      <c r="AZ285" s="144"/>
      <c r="BA285" s="143"/>
      <c r="BB285" s="144"/>
      <c r="BC285" s="143"/>
      <c r="BD285" s="144"/>
      <c r="BE285" s="143"/>
      <c r="BF285" s="144"/>
      <c r="BG285" s="143"/>
      <c r="BH285" s="144"/>
      <c r="BI285" s="143"/>
      <c r="BJ285" s="144"/>
      <c r="BK285" s="143"/>
      <c r="BL285" s="144"/>
      <c r="BM285" s="30"/>
      <c r="BO285" s="17"/>
      <c r="BP285" s="20"/>
    </row>
    <row r="286" spans="1:68" ht="26.25" thickBot="1">
      <c r="A286" s="13"/>
      <c r="B286" s="13"/>
      <c r="C286" s="143"/>
      <c r="D286" s="144"/>
      <c r="E286" s="143"/>
      <c r="F286" s="144"/>
      <c r="G286" s="143"/>
      <c r="H286" s="144"/>
      <c r="I286" s="143"/>
      <c r="J286" s="144"/>
      <c r="K286" s="143"/>
      <c r="L286" s="144"/>
      <c r="M286" s="143"/>
      <c r="N286" s="144"/>
      <c r="O286" s="143"/>
      <c r="P286" s="144"/>
      <c r="Q286" s="143"/>
      <c r="R286" s="144"/>
      <c r="S286" s="143"/>
      <c r="T286" s="144"/>
      <c r="U286" s="143"/>
      <c r="V286" s="144"/>
      <c r="W286" s="143"/>
      <c r="X286" s="144"/>
      <c r="Y286" s="143"/>
      <c r="Z286" s="144"/>
      <c r="AA286" s="143"/>
      <c r="AB286" s="144"/>
      <c r="AC286" s="143"/>
      <c r="AD286" s="144"/>
      <c r="AE286" s="143"/>
      <c r="AF286" s="144"/>
      <c r="AG286" s="143"/>
      <c r="AH286" s="144"/>
      <c r="AI286" s="143"/>
      <c r="AJ286" s="144"/>
      <c r="AK286" s="143"/>
      <c r="AL286" s="144"/>
      <c r="AM286" s="143"/>
      <c r="AN286" s="144"/>
      <c r="AO286" s="143"/>
      <c r="AP286" s="144"/>
      <c r="AQ286" s="143"/>
      <c r="AR286" s="144"/>
      <c r="AS286" s="143"/>
      <c r="AT286" s="144"/>
      <c r="AU286" s="143"/>
      <c r="AV286" s="144"/>
      <c r="AW286" s="143"/>
      <c r="AX286" s="144"/>
      <c r="AY286" s="143"/>
      <c r="AZ286" s="144"/>
      <c r="BA286" s="143"/>
      <c r="BB286" s="144"/>
      <c r="BC286" s="143"/>
      <c r="BD286" s="144"/>
      <c r="BE286" s="143"/>
      <c r="BF286" s="144"/>
      <c r="BG286" s="143"/>
      <c r="BH286" s="144"/>
      <c r="BI286" s="143"/>
      <c r="BJ286" s="144"/>
      <c r="BK286" s="143"/>
      <c r="BL286" s="144"/>
      <c r="BM286" s="30"/>
      <c r="BO286" s="17"/>
      <c r="BP286" s="20"/>
    </row>
    <row r="287" spans="1:68" ht="26.25" thickBot="1">
      <c r="A287" s="13"/>
      <c r="B287" s="13"/>
      <c r="C287" s="143"/>
      <c r="D287" s="144"/>
      <c r="E287" s="143"/>
      <c r="F287" s="144"/>
      <c r="G287" s="143"/>
      <c r="H287" s="144"/>
      <c r="I287" s="143"/>
      <c r="J287" s="144"/>
      <c r="K287" s="143"/>
      <c r="L287" s="144"/>
      <c r="M287" s="143"/>
      <c r="N287" s="144"/>
      <c r="O287" s="143"/>
      <c r="P287" s="144"/>
      <c r="Q287" s="143"/>
      <c r="R287" s="144"/>
      <c r="S287" s="143"/>
      <c r="T287" s="144"/>
      <c r="U287" s="143"/>
      <c r="V287" s="144"/>
      <c r="W287" s="143"/>
      <c r="X287" s="144"/>
      <c r="Y287" s="143"/>
      <c r="Z287" s="144"/>
      <c r="AA287" s="143"/>
      <c r="AB287" s="144"/>
      <c r="AC287" s="143"/>
      <c r="AD287" s="144"/>
      <c r="AE287" s="143"/>
      <c r="AF287" s="144"/>
      <c r="AG287" s="143"/>
      <c r="AH287" s="144"/>
      <c r="AI287" s="143"/>
      <c r="AJ287" s="144"/>
      <c r="AK287" s="143"/>
      <c r="AL287" s="144"/>
      <c r="AM287" s="143"/>
      <c r="AN287" s="144"/>
      <c r="AO287" s="143"/>
      <c r="AP287" s="144"/>
      <c r="AQ287" s="143"/>
      <c r="AR287" s="144"/>
      <c r="AS287" s="143"/>
      <c r="AT287" s="144"/>
      <c r="AU287" s="143"/>
      <c r="AV287" s="144"/>
      <c r="AW287" s="143"/>
      <c r="AX287" s="144"/>
      <c r="AY287" s="143"/>
      <c r="AZ287" s="144"/>
      <c r="BA287" s="143"/>
      <c r="BB287" s="144"/>
      <c r="BC287" s="143"/>
      <c r="BD287" s="144"/>
      <c r="BE287" s="143"/>
      <c r="BF287" s="144"/>
      <c r="BG287" s="143"/>
      <c r="BH287" s="144"/>
      <c r="BI287" s="143"/>
      <c r="BJ287" s="144"/>
      <c r="BK287" s="143"/>
      <c r="BL287" s="144"/>
      <c r="BM287" s="30"/>
      <c r="BO287" s="17"/>
      <c r="BP287" s="20"/>
    </row>
    <row r="288" spans="1:68" ht="26.25" thickBot="1">
      <c r="A288" s="13"/>
      <c r="B288" s="13"/>
      <c r="C288" s="143"/>
      <c r="D288" s="144"/>
      <c r="E288" s="143"/>
      <c r="F288" s="144"/>
      <c r="G288" s="143"/>
      <c r="H288" s="144"/>
      <c r="I288" s="143"/>
      <c r="J288" s="144"/>
      <c r="K288" s="143"/>
      <c r="L288" s="144"/>
      <c r="M288" s="143"/>
      <c r="N288" s="144"/>
      <c r="O288" s="143"/>
      <c r="P288" s="144"/>
      <c r="Q288" s="143"/>
      <c r="R288" s="144"/>
      <c r="S288" s="143"/>
      <c r="T288" s="144"/>
      <c r="U288" s="143"/>
      <c r="V288" s="144"/>
      <c r="W288" s="143"/>
      <c r="X288" s="144"/>
      <c r="Y288" s="143"/>
      <c r="Z288" s="144"/>
      <c r="AA288" s="143"/>
      <c r="AB288" s="144"/>
      <c r="AC288" s="143"/>
      <c r="AD288" s="144"/>
      <c r="AE288" s="143"/>
      <c r="AF288" s="144"/>
      <c r="AG288" s="143"/>
      <c r="AH288" s="144"/>
      <c r="AI288" s="143"/>
      <c r="AJ288" s="144"/>
      <c r="AK288" s="143"/>
      <c r="AL288" s="144"/>
      <c r="AM288" s="143"/>
      <c r="AN288" s="144"/>
      <c r="AO288" s="143"/>
      <c r="AP288" s="144"/>
      <c r="AQ288" s="143"/>
      <c r="AR288" s="144"/>
      <c r="AS288" s="143"/>
      <c r="AT288" s="144"/>
      <c r="AU288" s="143"/>
      <c r="AV288" s="144"/>
      <c r="AW288" s="143"/>
      <c r="AX288" s="144"/>
      <c r="AY288" s="143"/>
      <c r="AZ288" s="144"/>
      <c r="BA288" s="143"/>
      <c r="BB288" s="144"/>
      <c r="BC288" s="143"/>
      <c r="BD288" s="144"/>
      <c r="BE288" s="143"/>
      <c r="BF288" s="144"/>
      <c r="BG288" s="143"/>
      <c r="BH288" s="144"/>
      <c r="BI288" s="143"/>
      <c r="BJ288" s="144"/>
      <c r="BK288" s="143"/>
      <c r="BL288" s="144"/>
      <c r="BM288" s="30"/>
      <c r="BO288" s="17"/>
      <c r="BP288" s="32"/>
    </row>
    <row r="289" spans="1:68" ht="26.25" thickBot="1">
      <c r="A289" s="13"/>
      <c r="B289" s="13"/>
      <c r="C289" s="143"/>
      <c r="D289" s="144"/>
      <c r="E289" s="143"/>
      <c r="F289" s="144"/>
      <c r="G289" s="143"/>
      <c r="H289" s="144"/>
      <c r="I289" s="143"/>
      <c r="J289" s="144"/>
      <c r="K289" s="143"/>
      <c r="L289" s="144"/>
      <c r="M289" s="143"/>
      <c r="N289" s="144"/>
      <c r="O289" s="143"/>
      <c r="P289" s="144"/>
      <c r="Q289" s="143"/>
      <c r="R289" s="144"/>
      <c r="S289" s="143"/>
      <c r="T289" s="144"/>
      <c r="U289" s="143"/>
      <c r="V289" s="144"/>
      <c r="W289" s="143"/>
      <c r="X289" s="144"/>
      <c r="Y289" s="143"/>
      <c r="Z289" s="144"/>
      <c r="AA289" s="143"/>
      <c r="AB289" s="144"/>
      <c r="AC289" s="143"/>
      <c r="AD289" s="144"/>
      <c r="AE289" s="143"/>
      <c r="AF289" s="144"/>
      <c r="AG289" s="143"/>
      <c r="AH289" s="144"/>
      <c r="AI289" s="143"/>
      <c r="AJ289" s="144"/>
      <c r="AK289" s="143"/>
      <c r="AL289" s="144"/>
      <c r="AM289" s="143"/>
      <c r="AN289" s="144"/>
      <c r="AO289" s="143"/>
      <c r="AP289" s="144"/>
      <c r="AQ289" s="143"/>
      <c r="AR289" s="144"/>
      <c r="AS289" s="143"/>
      <c r="AT289" s="144"/>
      <c r="AU289" s="143"/>
      <c r="AV289" s="144"/>
      <c r="AW289" s="143"/>
      <c r="AX289" s="144"/>
      <c r="AY289" s="143"/>
      <c r="AZ289" s="144"/>
      <c r="BA289" s="143"/>
      <c r="BB289" s="144"/>
      <c r="BC289" s="143"/>
      <c r="BD289" s="144"/>
      <c r="BE289" s="143"/>
      <c r="BF289" s="144"/>
      <c r="BG289" s="143"/>
      <c r="BH289" s="144"/>
      <c r="BI289" s="143"/>
      <c r="BJ289" s="144"/>
      <c r="BK289" s="143"/>
      <c r="BL289" s="144"/>
      <c r="BM289" s="30"/>
      <c r="BO289" s="17"/>
      <c r="BP289" s="32"/>
    </row>
    <row r="290" spans="1:68" ht="26.25" thickBot="1">
      <c r="A290" s="13"/>
      <c r="B290" s="13"/>
      <c r="C290" s="143"/>
      <c r="D290" s="144"/>
      <c r="E290" s="143"/>
      <c r="F290" s="144"/>
      <c r="G290" s="143"/>
      <c r="H290" s="144"/>
      <c r="I290" s="143"/>
      <c r="J290" s="144"/>
      <c r="K290" s="143"/>
      <c r="L290" s="144"/>
      <c r="M290" s="143"/>
      <c r="N290" s="144"/>
      <c r="O290" s="143"/>
      <c r="P290" s="144"/>
      <c r="Q290" s="143"/>
      <c r="R290" s="144"/>
      <c r="S290" s="143"/>
      <c r="T290" s="144"/>
      <c r="U290" s="143"/>
      <c r="V290" s="144"/>
      <c r="W290" s="143"/>
      <c r="X290" s="144"/>
      <c r="Y290" s="143"/>
      <c r="Z290" s="144"/>
      <c r="AA290" s="143"/>
      <c r="AB290" s="144"/>
      <c r="AC290" s="143"/>
      <c r="AD290" s="144"/>
      <c r="AE290" s="143"/>
      <c r="AF290" s="144"/>
      <c r="AG290" s="143"/>
      <c r="AH290" s="144"/>
      <c r="AI290" s="143"/>
      <c r="AJ290" s="144"/>
      <c r="AK290" s="143"/>
      <c r="AL290" s="144"/>
      <c r="AM290" s="143"/>
      <c r="AN290" s="144"/>
      <c r="AO290" s="143"/>
      <c r="AP290" s="144"/>
      <c r="AQ290" s="143"/>
      <c r="AR290" s="144"/>
      <c r="AS290" s="143"/>
      <c r="AT290" s="144"/>
      <c r="AU290" s="143"/>
      <c r="AV290" s="144"/>
      <c r="AW290" s="143"/>
      <c r="AX290" s="144"/>
      <c r="AY290" s="143"/>
      <c r="AZ290" s="144"/>
      <c r="BA290" s="143"/>
      <c r="BB290" s="144"/>
      <c r="BC290" s="143"/>
      <c r="BD290" s="144"/>
      <c r="BE290" s="143"/>
      <c r="BF290" s="144"/>
      <c r="BG290" s="143"/>
      <c r="BH290" s="144"/>
      <c r="BI290" s="143"/>
      <c r="BJ290" s="144"/>
      <c r="BK290" s="143"/>
      <c r="BL290" s="144"/>
      <c r="BM290" s="30"/>
      <c r="BO290" s="17"/>
      <c r="BP290" s="32"/>
    </row>
    <row r="291" spans="1:68" ht="26.25" thickBot="1">
      <c r="A291" s="13"/>
      <c r="B291" s="13"/>
      <c r="C291" s="143"/>
      <c r="D291" s="144"/>
      <c r="E291" s="143"/>
      <c r="F291" s="144"/>
      <c r="G291" s="143"/>
      <c r="H291" s="144"/>
      <c r="I291" s="143"/>
      <c r="J291" s="144"/>
      <c r="K291" s="143"/>
      <c r="L291" s="144"/>
      <c r="M291" s="143"/>
      <c r="N291" s="144"/>
      <c r="O291" s="143"/>
      <c r="P291" s="144"/>
      <c r="Q291" s="143"/>
      <c r="R291" s="144"/>
      <c r="S291" s="143"/>
      <c r="T291" s="144"/>
      <c r="U291" s="143"/>
      <c r="V291" s="144"/>
      <c r="W291" s="143"/>
      <c r="X291" s="144"/>
      <c r="Y291" s="143"/>
      <c r="Z291" s="144"/>
      <c r="AA291" s="143"/>
      <c r="AB291" s="144"/>
      <c r="AC291" s="143"/>
      <c r="AD291" s="144"/>
      <c r="AE291" s="143"/>
      <c r="AF291" s="144"/>
      <c r="AG291" s="143"/>
      <c r="AH291" s="144"/>
      <c r="AI291" s="143"/>
      <c r="AJ291" s="144"/>
      <c r="AK291" s="143"/>
      <c r="AL291" s="144"/>
      <c r="AM291" s="143"/>
      <c r="AN291" s="144"/>
      <c r="AO291" s="143"/>
      <c r="AP291" s="144"/>
      <c r="AQ291" s="143"/>
      <c r="AR291" s="144"/>
      <c r="AS291" s="143"/>
      <c r="AT291" s="144"/>
      <c r="AU291" s="143"/>
      <c r="AV291" s="144"/>
      <c r="AW291" s="143"/>
      <c r="AX291" s="144"/>
      <c r="AY291" s="143"/>
      <c r="AZ291" s="144"/>
      <c r="BA291" s="143"/>
      <c r="BB291" s="144"/>
      <c r="BC291" s="143"/>
      <c r="BD291" s="144"/>
      <c r="BE291" s="143"/>
      <c r="BF291" s="144"/>
      <c r="BG291" s="143"/>
      <c r="BH291" s="144"/>
      <c r="BI291" s="143"/>
      <c r="BJ291" s="144"/>
      <c r="BK291" s="143"/>
      <c r="BL291" s="144"/>
      <c r="BM291" s="30"/>
      <c r="BO291" s="17"/>
      <c r="BP291" s="32"/>
    </row>
    <row r="292" spans="1:68" ht="26.25" thickBot="1">
      <c r="A292" s="13"/>
      <c r="B292" s="13"/>
      <c r="C292" s="143"/>
      <c r="D292" s="144"/>
      <c r="E292" s="143"/>
      <c r="F292" s="144"/>
      <c r="G292" s="143"/>
      <c r="H292" s="144"/>
      <c r="I292" s="143"/>
      <c r="J292" s="144"/>
      <c r="K292" s="143"/>
      <c r="L292" s="144"/>
      <c r="M292" s="143"/>
      <c r="N292" s="144"/>
      <c r="O292" s="143"/>
      <c r="P292" s="144"/>
      <c r="Q292" s="143"/>
      <c r="R292" s="144"/>
      <c r="S292" s="143"/>
      <c r="T292" s="144"/>
      <c r="U292" s="143"/>
      <c r="V292" s="144"/>
      <c r="W292" s="143"/>
      <c r="X292" s="144"/>
      <c r="Y292" s="143"/>
      <c r="Z292" s="144"/>
      <c r="AA292" s="143"/>
      <c r="AB292" s="144"/>
      <c r="AC292" s="143"/>
      <c r="AD292" s="144"/>
      <c r="AE292" s="143"/>
      <c r="AF292" s="144"/>
      <c r="AG292" s="143"/>
      <c r="AH292" s="144"/>
      <c r="AI292" s="143"/>
      <c r="AJ292" s="144"/>
      <c r="AK292" s="143"/>
      <c r="AL292" s="144"/>
      <c r="AM292" s="143"/>
      <c r="AN292" s="144"/>
      <c r="AO292" s="143"/>
      <c r="AP292" s="144"/>
      <c r="AQ292" s="143"/>
      <c r="AR292" s="144"/>
      <c r="AS292" s="143"/>
      <c r="AT292" s="144"/>
      <c r="AU292" s="143"/>
      <c r="AV292" s="144"/>
      <c r="AW292" s="143"/>
      <c r="AX292" s="144"/>
      <c r="AY292" s="143"/>
      <c r="AZ292" s="144"/>
      <c r="BA292" s="143"/>
      <c r="BB292" s="144"/>
      <c r="BC292" s="143"/>
      <c r="BD292" s="144"/>
      <c r="BE292" s="143"/>
      <c r="BF292" s="144"/>
      <c r="BG292" s="143"/>
      <c r="BH292" s="144"/>
      <c r="BI292" s="143"/>
      <c r="BJ292" s="144"/>
      <c r="BK292" s="143"/>
      <c r="BL292" s="144"/>
      <c r="BM292" s="30"/>
      <c r="BO292" s="17"/>
      <c r="BP292" s="32"/>
    </row>
    <row r="293" spans="1:68" ht="26.25" thickBot="1">
      <c r="A293" s="13"/>
      <c r="B293" s="13"/>
      <c r="C293" s="143"/>
      <c r="D293" s="144"/>
      <c r="E293" s="143"/>
      <c r="F293" s="144"/>
      <c r="G293" s="143"/>
      <c r="H293" s="144"/>
      <c r="I293" s="143"/>
      <c r="J293" s="144"/>
      <c r="K293" s="143"/>
      <c r="L293" s="144"/>
      <c r="M293" s="143"/>
      <c r="N293" s="144"/>
      <c r="O293" s="143"/>
      <c r="P293" s="144"/>
      <c r="Q293" s="143"/>
      <c r="R293" s="144"/>
      <c r="S293" s="143"/>
      <c r="T293" s="144"/>
      <c r="U293" s="143"/>
      <c r="V293" s="144"/>
      <c r="W293" s="143"/>
      <c r="X293" s="144"/>
      <c r="Y293" s="143"/>
      <c r="Z293" s="144"/>
      <c r="AA293" s="143"/>
      <c r="AB293" s="144"/>
      <c r="AC293" s="143"/>
      <c r="AD293" s="144"/>
      <c r="AE293" s="143"/>
      <c r="AF293" s="144"/>
      <c r="AG293" s="143"/>
      <c r="AH293" s="144"/>
      <c r="AI293" s="143"/>
      <c r="AJ293" s="144"/>
      <c r="AK293" s="143"/>
      <c r="AL293" s="144"/>
      <c r="AM293" s="143"/>
      <c r="AN293" s="144"/>
      <c r="AO293" s="143"/>
      <c r="AP293" s="144"/>
      <c r="AQ293" s="143"/>
      <c r="AR293" s="144"/>
      <c r="AS293" s="143"/>
      <c r="AT293" s="144"/>
      <c r="AU293" s="143"/>
      <c r="AV293" s="144"/>
      <c r="AW293" s="143"/>
      <c r="AX293" s="144"/>
      <c r="AY293" s="143"/>
      <c r="AZ293" s="144"/>
      <c r="BA293" s="143"/>
      <c r="BB293" s="144"/>
      <c r="BC293" s="143"/>
      <c r="BD293" s="144"/>
      <c r="BE293" s="143"/>
      <c r="BF293" s="144"/>
      <c r="BG293" s="143"/>
      <c r="BH293" s="144"/>
      <c r="BI293" s="143"/>
      <c r="BJ293" s="144"/>
      <c r="BK293" s="143"/>
      <c r="BL293" s="144"/>
      <c r="BM293" s="30"/>
      <c r="BO293" s="17"/>
      <c r="BP293" s="32"/>
    </row>
    <row r="294" spans="1:68" ht="26.25" thickBot="1">
      <c r="A294" s="13"/>
      <c r="B294" s="13"/>
      <c r="C294" s="143"/>
      <c r="D294" s="144"/>
      <c r="E294" s="143"/>
      <c r="F294" s="144"/>
      <c r="G294" s="143"/>
      <c r="H294" s="144"/>
      <c r="I294" s="143"/>
      <c r="J294" s="144"/>
      <c r="K294" s="143"/>
      <c r="L294" s="144"/>
      <c r="M294" s="143"/>
      <c r="N294" s="144"/>
      <c r="O294" s="143"/>
      <c r="P294" s="144"/>
      <c r="Q294" s="143"/>
      <c r="R294" s="144"/>
      <c r="S294" s="143"/>
      <c r="T294" s="144"/>
      <c r="U294" s="143"/>
      <c r="V294" s="144"/>
      <c r="W294" s="143"/>
      <c r="X294" s="144"/>
      <c r="Y294" s="143"/>
      <c r="Z294" s="144"/>
      <c r="AA294" s="143"/>
      <c r="AB294" s="144"/>
      <c r="AC294" s="143"/>
      <c r="AD294" s="144"/>
      <c r="AE294" s="143"/>
      <c r="AF294" s="144"/>
      <c r="AG294" s="143"/>
      <c r="AH294" s="144"/>
      <c r="AI294" s="143"/>
      <c r="AJ294" s="144"/>
      <c r="AK294" s="143"/>
      <c r="AL294" s="144"/>
      <c r="AM294" s="143"/>
      <c r="AN294" s="144"/>
      <c r="AO294" s="143"/>
      <c r="AP294" s="144"/>
      <c r="AQ294" s="143"/>
      <c r="AR294" s="144"/>
      <c r="AS294" s="143"/>
      <c r="AT294" s="144"/>
      <c r="AU294" s="143"/>
      <c r="AV294" s="144"/>
      <c r="AW294" s="143"/>
      <c r="AX294" s="144"/>
      <c r="AY294" s="143"/>
      <c r="AZ294" s="144"/>
      <c r="BA294" s="143"/>
      <c r="BB294" s="144"/>
      <c r="BC294" s="143"/>
      <c r="BD294" s="144"/>
      <c r="BE294" s="143"/>
      <c r="BF294" s="144"/>
      <c r="BG294" s="143"/>
      <c r="BH294" s="144"/>
      <c r="BI294" s="143"/>
      <c r="BJ294" s="144"/>
      <c r="BK294" s="143"/>
      <c r="BL294" s="144"/>
      <c r="BM294" s="30"/>
      <c r="BO294" s="17"/>
      <c r="BP294" s="32"/>
    </row>
    <row r="295" spans="1:68" ht="26.25" thickBot="1">
      <c r="A295" s="13"/>
      <c r="B295" s="13"/>
      <c r="C295" s="143"/>
      <c r="D295" s="144"/>
      <c r="E295" s="143"/>
      <c r="F295" s="144"/>
      <c r="G295" s="143"/>
      <c r="H295" s="144"/>
      <c r="I295" s="143"/>
      <c r="J295" s="144"/>
      <c r="K295" s="143"/>
      <c r="L295" s="144"/>
      <c r="M295" s="143"/>
      <c r="N295" s="144"/>
      <c r="O295" s="143"/>
      <c r="P295" s="144"/>
      <c r="Q295" s="143"/>
      <c r="R295" s="144"/>
      <c r="S295" s="143"/>
      <c r="T295" s="144"/>
      <c r="U295" s="143"/>
      <c r="V295" s="144"/>
      <c r="W295" s="143"/>
      <c r="X295" s="144"/>
      <c r="Y295" s="143"/>
      <c r="Z295" s="144"/>
      <c r="AA295" s="143"/>
      <c r="AB295" s="144"/>
      <c r="AC295" s="143"/>
      <c r="AD295" s="144"/>
      <c r="AE295" s="143"/>
      <c r="AF295" s="144"/>
      <c r="AG295" s="143"/>
      <c r="AH295" s="144"/>
      <c r="AI295" s="143"/>
      <c r="AJ295" s="144"/>
      <c r="AK295" s="143"/>
      <c r="AL295" s="144"/>
      <c r="AM295" s="143"/>
      <c r="AN295" s="144"/>
      <c r="AO295" s="143"/>
      <c r="AP295" s="144"/>
      <c r="AQ295" s="143"/>
      <c r="AR295" s="144"/>
      <c r="AS295" s="143"/>
      <c r="AT295" s="144"/>
      <c r="AU295" s="143"/>
      <c r="AV295" s="144"/>
      <c r="AW295" s="143"/>
      <c r="AX295" s="144"/>
      <c r="AY295" s="143"/>
      <c r="AZ295" s="144"/>
      <c r="BA295" s="143"/>
      <c r="BB295" s="144"/>
      <c r="BC295" s="143"/>
      <c r="BD295" s="144"/>
      <c r="BE295" s="143"/>
      <c r="BF295" s="144"/>
      <c r="BG295" s="143"/>
      <c r="BH295" s="144"/>
      <c r="BI295" s="143"/>
      <c r="BJ295" s="144"/>
      <c r="BK295" s="143"/>
      <c r="BL295" s="144"/>
      <c r="BM295" s="30"/>
      <c r="BO295" s="17"/>
      <c r="BP295" s="32"/>
    </row>
    <row r="296" spans="1:68" ht="26.25" thickBot="1">
      <c r="A296" s="13"/>
      <c r="B296" s="13"/>
      <c r="C296" s="143"/>
      <c r="D296" s="144"/>
      <c r="E296" s="143"/>
      <c r="F296" s="144"/>
      <c r="G296" s="143"/>
      <c r="H296" s="144"/>
      <c r="I296" s="143"/>
      <c r="J296" s="144"/>
      <c r="K296" s="143"/>
      <c r="L296" s="144"/>
      <c r="M296" s="143"/>
      <c r="N296" s="144"/>
      <c r="O296" s="143"/>
      <c r="P296" s="144"/>
      <c r="Q296" s="143"/>
      <c r="R296" s="144"/>
      <c r="S296" s="143"/>
      <c r="T296" s="144"/>
      <c r="U296" s="143"/>
      <c r="V296" s="144"/>
      <c r="W296" s="143"/>
      <c r="X296" s="144"/>
      <c r="Y296" s="143"/>
      <c r="Z296" s="144"/>
      <c r="AA296" s="143"/>
      <c r="AB296" s="144"/>
      <c r="AC296" s="143"/>
      <c r="AD296" s="144"/>
      <c r="AE296" s="143"/>
      <c r="AF296" s="144"/>
      <c r="AG296" s="143"/>
      <c r="AH296" s="144"/>
      <c r="AI296" s="143"/>
      <c r="AJ296" s="144"/>
      <c r="AK296" s="143"/>
      <c r="AL296" s="144"/>
      <c r="AM296" s="143"/>
      <c r="AN296" s="144"/>
      <c r="AO296" s="143"/>
      <c r="AP296" s="144"/>
      <c r="AQ296" s="143"/>
      <c r="AR296" s="144"/>
      <c r="AS296" s="143"/>
      <c r="AT296" s="144"/>
      <c r="AU296" s="143"/>
      <c r="AV296" s="144"/>
      <c r="AW296" s="143"/>
      <c r="AX296" s="144"/>
      <c r="AY296" s="143"/>
      <c r="AZ296" s="144"/>
      <c r="BA296" s="143"/>
      <c r="BB296" s="144"/>
      <c r="BC296" s="143"/>
      <c r="BD296" s="144"/>
      <c r="BE296" s="143"/>
      <c r="BF296" s="144"/>
      <c r="BG296" s="143"/>
      <c r="BH296" s="144"/>
      <c r="BI296" s="143"/>
      <c r="BJ296" s="144"/>
      <c r="BK296" s="143"/>
      <c r="BL296" s="144"/>
      <c r="BM296" s="30"/>
      <c r="BO296" s="17"/>
      <c r="BP296" s="20"/>
    </row>
    <row r="297" spans="1:68" ht="26.25" thickBot="1">
      <c r="A297" s="13"/>
      <c r="B297" s="13"/>
      <c r="C297" s="143"/>
      <c r="D297" s="144"/>
      <c r="E297" s="143"/>
      <c r="F297" s="144"/>
      <c r="G297" s="143"/>
      <c r="H297" s="144"/>
      <c r="I297" s="143"/>
      <c r="J297" s="144"/>
      <c r="K297" s="143"/>
      <c r="L297" s="144"/>
      <c r="M297" s="143"/>
      <c r="N297" s="144"/>
      <c r="O297" s="143"/>
      <c r="P297" s="144"/>
      <c r="Q297" s="143"/>
      <c r="R297" s="144"/>
      <c r="S297" s="143"/>
      <c r="T297" s="144"/>
      <c r="U297" s="143"/>
      <c r="V297" s="144"/>
      <c r="W297" s="143"/>
      <c r="X297" s="144"/>
      <c r="Y297" s="143"/>
      <c r="Z297" s="144"/>
      <c r="AA297" s="143"/>
      <c r="AB297" s="144"/>
      <c r="AC297" s="143"/>
      <c r="AD297" s="144"/>
      <c r="AE297" s="143"/>
      <c r="AF297" s="144"/>
      <c r="AG297" s="143"/>
      <c r="AH297" s="144"/>
      <c r="AI297" s="143"/>
      <c r="AJ297" s="144"/>
      <c r="AK297" s="143"/>
      <c r="AL297" s="144"/>
      <c r="AM297" s="143"/>
      <c r="AN297" s="144"/>
      <c r="AO297" s="143"/>
      <c r="AP297" s="144"/>
      <c r="AQ297" s="143"/>
      <c r="AR297" s="144"/>
      <c r="AS297" s="143"/>
      <c r="AT297" s="144"/>
      <c r="AU297" s="143"/>
      <c r="AV297" s="144"/>
      <c r="AW297" s="143"/>
      <c r="AX297" s="144"/>
      <c r="AY297" s="143"/>
      <c r="AZ297" s="144"/>
      <c r="BA297" s="143"/>
      <c r="BB297" s="144"/>
      <c r="BC297" s="143"/>
      <c r="BD297" s="144"/>
      <c r="BE297" s="143"/>
      <c r="BF297" s="144"/>
      <c r="BG297" s="143"/>
      <c r="BH297" s="144"/>
      <c r="BI297" s="143"/>
      <c r="BJ297" s="144"/>
      <c r="BK297" s="143"/>
      <c r="BL297" s="144"/>
      <c r="BM297" s="30"/>
      <c r="BO297" s="17"/>
      <c r="BP297" s="32"/>
    </row>
    <row r="298" spans="1:68" ht="26.25" thickBot="1">
      <c r="A298" s="13"/>
      <c r="B298" s="13"/>
      <c r="C298" s="143"/>
      <c r="D298" s="144"/>
      <c r="E298" s="143"/>
      <c r="F298" s="144"/>
      <c r="G298" s="143"/>
      <c r="H298" s="144"/>
      <c r="I298" s="143"/>
      <c r="J298" s="144"/>
      <c r="K298" s="143"/>
      <c r="L298" s="144"/>
      <c r="M298" s="143"/>
      <c r="N298" s="144"/>
      <c r="O298" s="143"/>
      <c r="P298" s="144"/>
      <c r="Q298" s="143"/>
      <c r="R298" s="144"/>
      <c r="S298" s="143"/>
      <c r="T298" s="144"/>
      <c r="U298" s="143"/>
      <c r="V298" s="144"/>
      <c r="W298" s="143"/>
      <c r="X298" s="144"/>
      <c r="Y298" s="143"/>
      <c r="Z298" s="144"/>
      <c r="AA298" s="143"/>
      <c r="AB298" s="144"/>
      <c r="AC298" s="143"/>
      <c r="AD298" s="144"/>
      <c r="AE298" s="143"/>
      <c r="AF298" s="144"/>
      <c r="AG298" s="143"/>
      <c r="AH298" s="144"/>
      <c r="AI298" s="143"/>
      <c r="AJ298" s="144"/>
      <c r="AK298" s="143"/>
      <c r="AL298" s="144"/>
      <c r="AM298" s="143"/>
      <c r="AN298" s="144"/>
      <c r="AO298" s="143"/>
      <c r="AP298" s="144"/>
      <c r="AQ298" s="143"/>
      <c r="AR298" s="144"/>
      <c r="AS298" s="143"/>
      <c r="AT298" s="144"/>
      <c r="AU298" s="143"/>
      <c r="AV298" s="144"/>
      <c r="AW298" s="143"/>
      <c r="AX298" s="144"/>
      <c r="AY298" s="143"/>
      <c r="AZ298" s="144"/>
      <c r="BA298" s="143"/>
      <c r="BB298" s="144"/>
      <c r="BC298" s="143"/>
      <c r="BD298" s="144"/>
      <c r="BE298" s="143"/>
      <c r="BF298" s="144"/>
      <c r="BG298" s="143"/>
      <c r="BH298" s="144"/>
      <c r="BI298" s="143"/>
      <c r="BJ298" s="144"/>
      <c r="BK298" s="143"/>
      <c r="BL298" s="144"/>
      <c r="BM298" s="30"/>
      <c r="BO298" s="17"/>
      <c r="BP298" s="32"/>
    </row>
    <row r="299" spans="1:68" ht="26.25" thickBot="1">
      <c r="A299" s="13"/>
      <c r="B299" s="13"/>
      <c r="C299" s="143"/>
      <c r="D299" s="144"/>
      <c r="E299" s="143"/>
      <c r="F299" s="144"/>
      <c r="G299" s="143"/>
      <c r="H299" s="144"/>
      <c r="I299" s="143"/>
      <c r="J299" s="144"/>
      <c r="K299" s="143"/>
      <c r="L299" s="144"/>
      <c r="M299" s="143"/>
      <c r="N299" s="144"/>
      <c r="O299" s="143"/>
      <c r="P299" s="144"/>
      <c r="Q299" s="143"/>
      <c r="R299" s="144"/>
      <c r="S299" s="143"/>
      <c r="T299" s="144"/>
      <c r="U299" s="143"/>
      <c r="V299" s="144"/>
      <c r="W299" s="143"/>
      <c r="X299" s="144"/>
      <c r="Y299" s="143"/>
      <c r="Z299" s="144"/>
      <c r="AA299" s="143"/>
      <c r="AB299" s="144"/>
      <c r="AC299" s="143"/>
      <c r="AD299" s="144"/>
      <c r="AE299" s="143"/>
      <c r="AF299" s="144"/>
      <c r="AG299" s="143"/>
      <c r="AH299" s="144"/>
      <c r="AI299" s="143"/>
      <c r="AJ299" s="144"/>
      <c r="AK299" s="143"/>
      <c r="AL299" s="144"/>
      <c r="AM299" s="143"/>
      <c r="AN299" s="144"/>
      <c r="AO299" s="143"/>
      <c r="AP299" s="144"/>
      <c r="AQ299" s="143"/>
      <c r="AR299" s="144"/>
      <c r="AS299" s="143"/>
      <c r="AT299" s="144"/>
      <c r="AU299" s="143"/>
      <c r="AV299" s="144"/>
      <c r="AW299" s="143"/>
      <c r="AX299" s="144"/>
      <c r="AY299" s="143"/>
      <c r="AZ299" s="144"/>
      <c r="BA299" s="143"/>
      <c r="BB299" s="144"/>
      <c r="BC299" s="143"/>
      <c r="BD299" s="144"/>
      <c r="BE299" s="143"/>
      <c r="BF299" s="144"/>
      <c r="BG299" s="143"/>
      <c r="BH299" s="144"/>
      <c r="BI299" s="143"/>
      <c r="BJ299" s="144"/>
      <c r="BK299" s="143"/>
      <c r="BL299" s="144"/>
      <c r="BM299" s="30"/>
      <c r="BO299" s="17"/>
      <c r="BP299" s="20"/>
    </row>
    <row r="300" spans="1:68" ht="26.25" thickBot="1">
      <c r="A300" s="13"/>
      <c r="B300" s="13"/>
      <c r="C300" s="143"/>
      <c r="D300" s="144"/>
      <c r="E300" s="143"/>
      <c r="F300" s="144"/>
      <c r="G300" s="143"/>
      <c r="H300" s="144"/>
      <c r="I300" s="143"/>
      <c r="J300" s="144"/>
      <c r="K300" s="143"/>
      <c r="L300" s="144"/>
      <c r="M300" s="143"/>
      <c r="N300" s="144"/>
      <c r="O300" s="143"/>
      <c r="P300" s="144"/>
      <c r="Q300" s="143"/>
      <c r="R300" s="144"/>
      <c r="S300" s="143"/>
      <c r="T300" s="144"/>
      <c r="U300" s="143"/>
      <c r="V300" s="144"/>
      <c r="W300" s="143"/>
      <c r="X300" s="144"/>
      <c r="Y300" s="143"/>
      <c r="Z300" s="144"/>
      <c r="AA300" s="143"/>
      <c r="AB300" s="144"/>
      <c r="AC300" s="143"/>
      <c r="AD300" s="144"/>
      <c r="AE300" s="143"/>
      <c r="AF300" s="144"/>
      <c r="AG300" s="143"/>
      <c r="AH300" s="144"/>
      <c r="AI300" s="143"/>
      <c r="AJ300" s="144"/>
      <c r="AK300" s="143"/>
      <c r="AL300" s="144"/>
      <c r="AM300" s="143"/>
      <c r="AN300" s="144"/>
      <c r="AO300" s="143"/>
      <c r="AP300" s="144"/>
      <c r="AQ300" s="143"/>
      <c r="AR300" s="144"/>
      <c r="AS300" s="143"/>
      <c r="AT300" s="144"/>
      <c r="AU300" s="143"/>
      <c r="AV300" s="144"/>
      <c r="AW300" s="143"/>
      <c r="AX300" s="144"/>
      <c r="AY300" s="143"/>
      <c r="AZ300" s="144"/>
      <c r="BA300" s="143"/>
      <c r="BB300" s="144"/>
      <c r="BC300" s="143"/>
      <c r="BD300" s="144"/>
      <c r="BE300" s="143"/>
      <c r="BF300" s="144"/>
      <c r="BG300" s="143"/>
      <c r="BH300" s="144"/>
      <c r="BI300" s="143"/>
      <c r="BJ300" s="144"/>
      <c r="BK300" s="143"/>
      <c r="BL300" s="144"/>
      <c r="BM300" s="30"/>
      <c r="BO300" s="17"/>
      <c r="BP300" s="20"/>
    </row>
    <row r="301" spans="1:68" ht="26.25" thickBot="1">
      <c r="A301" s="13"/>
      <c r="B301" s="13"/>
      <c r="C301" s="143"/>
      <c r="D301" s="144"/>
      <c r="E301" s="143"/>
      <c r="F301" s="144"/>
      <c r="G301" s="143"/>
      <c r="H301" s="144"/>
      <c r="I301" s="143"/>
      <c r="J301" s="144"/>
      <c r="K301" s="143"/>
      <c r="L301" s="144"/>
      <c r="M301" s="143"/>
      <c r="N301" s="144"/>
      <c r="O301" s="143"/>
      <c r="P301" s="144"/>
      <c r="Q301" s="143"/>
      <c r="R301" s="144"/>
      <c r="S301" s="143"/>
      <c r="T301" s="144"/>
      <c r="U301" s="143"/>
      <c r="V301" s="144"/>
      <c r="W301" s="143"/>
      <c r="X301" s="144"/>
      <c r="Y301" s="143"/>
      <c r="Z301" s="144"/>
      <c r="AA301" s="143"/>
      <c r="AB301" s="144"/>
      <c r="AC301" s="143"/>
      <c r="AD301" s="144"/>
      <c r="AE301" s="143"/>
      <c r="AF301" s="144"/>
      <c r="AG301" s="143"/>
      <c r="AH301" s="144"/>
      <c r="AI301" s="143"/>
      <c r="AJ301" s="144"/>
      <c r="AK301" s="143"/>
      <c r="AL301" s="144"/>
      <c r="AM301" s="143"/>
      <c r="AN301" s="144"/>
      <c r="AO301" s="143"/>
      <c r="AP301" s="144"/>
      <c r="AQ301" s="143"/>
      <c r="AR301" s="144"/>
      <c r="AS301" s="143"/>
      <c r="AT301" s="144"/>
      <c r="AU301" s="143"/>
      <c r="AV301" s="144"/>
      <c r="AW301" s="143"/>
      <c r="AX301" s="144"/>
      <c r="AY301" s="143"/>
      <c r="AZ301" s="144"/>
      <c r="BA301" s="143"/>
      <c r="BB301" s="144"/>
      <c r="BC301" s="143"/>
      <c r="BD301" s="144"/>
      <c r="BE301" s="143"/>
      <c r="BF301" s="144"/>
      <c r="BG301" s="143"/>
      <c r="BH301" s="144"/>
      <c r="BI301" s="143"/>
      <c r="BJ301" s="144"/>
      <c r="BK301" s="143"/>
      <c r="BL301" s="144"/>
      <c r="BM301" s="30"/>
      <c r="BO301" s="17"/>
      <c r="BP301" s="20"/>
    </row>
    <row r="302" spans="1:68" ht="26.25" thickBot="1">
      <c r="A302" s="13"/>
      <c r="B302" s="13"/>
      <c r="C302" s="143"/>
      <c r="D302" s="144"/>
      <c r="E302" s="143"/>
      <c r="F302" s="144"/>
      <c r="G302" s="143"/>
      <c r="H302" s="144"/>
      <c r="I302" s="143"/>
      <c r="J302" s="144"/>
      <c r="K302" s="143"/>
      <c r="L302" s="144"/>
      <c r="M302" s="143"/>
      <c r="N302" s="144"/>
      <c r="O302" s="143"/>
      <c r="P302" s="144"/>
      <c r="Q302" s="143"/>
      <c r="R302" s="144"/>
      <c r="S302" s="143"/>
      <c r="T302" s="144"/>
      <c r="U302" s="143"/>
      <c r="V302" s="144"/>
      <c r="W302" s="143"/>
      <c r="X302" s="144"/>
      <c r="Y302" s="143"/>
      <c r="Z302" s="144"/>
      <c r="AA302" s="143"/>
      <c r="AB302" s="144"/>
      <c r="AC302" s="143"/>
      <c r="AD302" s="144"/>
      <c r="AE302" s="143"/>
      <c r="AF302" s="144"/>
      <c r="AG302" s="143"/>
      <c r="AH302" s="144"/>
      <c r="AI302" s="143"/>
      <c r="AJ302" s="144"/>
      <c r="AK302" s="143"/>
      <c r="AL302" s="144"/>
      <c r="AM302" s="143"/>
      <c r="AN302" s="144"/>
      <c r="AO302" s="143"/>
      <c r="AP302" s="144"/>
      <c r="AQ302" s="143"/>
      <c r="AR302" s="144"/>
      <c r="AS302" s="143"/>
      <c r="AT302" s="144"/>
      <c r="AU302" s="143"/>
      <c r="AV302" s="144"/>
      <c r="AW302" s="143"/>
      <c r="AX302" s="144"/>
      <c r="AY302" s="143"/>
      <c r="AZ302" s="144"/>
      <c r="BA302" s="143"/>
      <c r="BB302" s="144"/>
      <c r="BC302" s="143"/>
      <c r="BD302" s="144"/>
      <c r="BE302" s="143"/>
      <c r="BF302" s="144"/>
      <c r="BG302" s="143"/>
      <c r="BH302" s="144"/>
      <c r="BI302" s="143"/>
      <c r="BJ302" s="144"/>
      <c r="BK302" s="143"/>
      <c r="BL302" s="144"/>
      <c r="BM302" s="30"/>
      <c r="BO302" s="17"/>
      <c r="BP302" s="20"/>
    </row>
    <row r="303" spans="1:68" ht="26.25" thickBot="1">
      <c r="A303" s="13"/>
      <c r="B303" s="13"/>
      <c r="C303" s="143"/>
      <c r="D303" s="144"/>
      <c r="E303" s="143"/>
      <c r="F303" s="144"/>
      <c r="G303" s="143"/>
      <c r="H303" s="144"/>
      <c r="I303" s="143"/>
      <c r="J303" s="144"/>
      <c r="K303" s="143"/>
      <c r="L303" s="144"/>
      <c r="M303" s="143"/>
      <c r="N303" s="144"/>
      <c r="O303" s="143"/>
      <c r="P303" s="144"/>
      <c r="Q303" s="143"/>
      <c r="R303" s="144"/>
      <c r="S303" s="143"/>
      <c r="T303" s="144"/>
      <c r="U303" s="143"/>
      <c r="V303" s="144"/>
      <c r="W303" s="143"/>
      <c r="X303" s="144"/>
      <c r="Y303" s="143"/>
      <c r="Z303" s="144"/>
      <c r="AA303" s="143"/>
      <c r="AB303" s="144"/>
      <c r="AC303" s="143"/>
      <c r="AD303" s="144"/>
      <c r="AE303" s="143"/>
      <c r="AF303" s="144"/>
      <c r="AG303" s="143"/>
      <c r="AH303" s="144"/>
      <c r="AI303" s="143"/>
      <c r="AJ303" s="144"/>
      <c r="AK303" s="143"/>
      <c r="AL303" s="144"/>
      <c r="AM303" s="143"/>
      <c r="AN303" s="144"/>
      <c r="AO303" s="143"/>
      <c r="AP303" s="144"/>
      <c r="AQ303" s="143"/>
      <c r="AR303" s="144"/>
      <c r="AS303" s="143"/>
      <c r="AT303" s="144"/>
      <c r="AU303" s="143"/>
      <c r="AV303" s="144"/>
      <c r="AW303" s="143"/>
      <c r="AX303" s="144"/>
      <c r="AY303" s="143"/>
      <c r="AZ303" s="144"/>
      <c r="BA303" s="143"/>
      <c r="BB303" s="144"/>
      <c r="BC303" s="143"/>
      <c r="BD303" s="144"/>
      <c r="BE303" s="143"/>
      <c r="BF303" s="144"/>
      <c r="BG303" s="143"/>
      <c r="BH303" s="144"/>
      <c r="BI303" s="143"/>
      <c r="BJ303" s="144"/>
      <c r="BK303" s="143"/>
      <c r="BL303" s="144"/>
      <c r="BM303" s="30"/>
      <c r="BO303" s="17"/>
      <c r="BP303" s="20"/>
    </row>
    <row r="304" spans="1:68" ht="26.25" thickBot="1">
      <c r="A304" s="13"/>
      <c r="B304" s="13"/>
      <c r="C304" s="143"/>
      <c r="D304" s="144"/>
      <c r="E304" s="143"/>
      <c r="F304" s="144"/>
      <c r="G304" s="143"/>
      <c r="H304" s="144"/>
      <c r="I304" s="143"/>
      <c r="J304" s="144"/>
      <c r="K304" s="143"/>
      <c r="L304" s="144"/>
      <c r="M304" s="143"/>
      <c r="N304" s="144"/>
      <c r="O304" s="143"/>
      <c r="P304" s="144"/>
      <c r="Q304" s="143"/>
      <c r="R304" s="144"/>
      <c r="S304" s="143"/>
      <c r="T304" s="144"/>
      <c r="U304" s="143"/>
      <c r="V304" s="144"/>
      <c r="W304" s="143"/>
      <c r="X304" s="144"/>
      <c r="Y304" s="143"/>
      <c r="Z304" s="144"/>
      <c r="AA304" s="143"/>
      <c r="AB304" s="144"/>
      <c r="AC304" s="143"/>
      <c r="AD304" s="144"/>
      <c r="AE304" s="143"/>
      <c r="AF304" s="144"/>
      <c r="AG304" s="143"/>
      <c r="AH304" s="144"/>
      <c r="AI304" s="143"/>
      <c r="AJ304" s="144"/>
      <c r="AK304" s="143"/>
      <c r="AL304" s="144"/>
      <c r="AM304" s="143"/>
      <c r="AN304" s="144"/>
      <c r="AO304" s="143"/>
      <c r="AP304" s="144"/>
      <c r="AQ304" s="143"/>
      <c r="AR304" s="144"/>
      <c r="AS304" s="143"/>
      <c r="AT304" s="144"/>
      <c r="AU304" s="143"/>
      <c r="AV304" s="144"/>
      <c r="AW304" s="143"/>
      <c r="AX304" s="144"/>
      <c r="AY304" s="143"/>
      <c r="AZ304" s="144"/>
      <c r="BA304" s="143"/>
      <c r="BB304" s="144"/>
      <c r="BC304" s="143"/>
      <c r="BD304" s="144"/>
      <c r="BE304" s="143"/>
      <c r="BF304" s="144"/>
      <c r="BG304" s="143"/>
      <c r="BH304" s="144"/>
      <c r="BI304" s="143"/>
      <c r="BJ304" s="144"/>
      <c r="BK304" s="143"/>
      <c r="BL304" s="144"/>
      <c r="BM304" s="30"/>
      <c r="BO304" s="17"/>
      <c r="BP304" s="20"/>
    </row>
    <row r="305" spans="1:68" ht="26.25" thickBot="1">
      <c r="A305" s="13"/>
      <c r="B305" s="13"/>
      <c r="C305" s="143"/>
      <c r="D305" s="144"/>
      <c r="E305" s="143"/>
      <c r="F305" s="144"/>
      <c r="G305" s="143"/>
      <c r="H305" s="144"/>
      <c r="I305" s="143"/>
      <c r="J305" s="144"/>
      <c r="K305" s="143"/>
      <c r="L305" s="144"/>
      <c r="M305" s="143"/>
      <c r="N305" s="144"/>
      <c r="O305" s="143"/>
      <c r="P305" s="144"/>
      <c r="Q305" s="143"/>
      <c r="R305" s="144"/>
      <c r="S305" s="143"/>
      <c r="T305" s="144"/>
      <c r="U305" s="143"/>
      <c r="V305" s="144"/>
      <c r="W305" s="143"/>
      <c r="X305" s="144"/>
      <c r="Y305" s="143"/>
      <c r="Z305" s="144"/>
      <c r="AA305" s="143"/>
      <c r="AB305" s="144"/>
      <c r="AC305" s="143"/>
      <c r="AD305" s="144"/>
      <c r="AE305" s="143"/>
      <c r="AF305" s="144"/>
      <c r="AG305" s="143"/>
      <c r="AH305" s="144"/>
      <c r="AI305" s="143"/>
      <c r="AJ305" s="144"/>
      <c r="AK305" s="143"/>
      <c r="AL305" s="144"/>
      <c r="AM305" s="143"/>
      <c r="AN305" s="144"/>
      <c r="AO305" s="143"/>
      <c r="AP305" s="144"/>
      <c r="AQ305" s="143"/>
      <c r="AR305" s="144"/>
      <c r="AS305" s="143"/>
      <c r="AT305" s="144"/>
      <c r="AU305" s="143"/>
      <c r="AV305" s="144"/>
      <c r="AW305" s="143"/>
      <c r="AX305" s="144"/>
      <c r="AY305" s="143"/>
      <c r="AZ305" s="144"/>
      <c r="BA305" s="143"/>
      <c r="BB305" s="144"/>
      <c r="BC305" s="143"/>
      <c r="BD305" s="144"/>
      <c r="BE305" s="143"/>
      <c r="BF305" s="144"/>
      <c r="BG305" s="143"/>
      <c r="BH305" s="144"/>
      <c r="BI305" s="143"/>
      <c r="BJ305" s="144"/>
      <c r="BK305" s="143"/>
      <c r="BL305" s="144"/>
      <c r="BM305" s="30"/>
      <c r="BO305" s="17"/>
      <c r="BP305" s="20"/>
    </row>
    <row r="306" spans="1:68" ht="26.25" thickBot="1">
      <c r="A306" s="13"/>
      <c r="B306" s="13"/>
      <c r="C306" s="143"/>
      <c r="D306" s="144"/>
      <c r="E306" s="143"/>
      <c r="F306" s="144"/>
      <c r="G306" s="143"/>
      <c r="H306" s="144"/>
      <c r="I306" s="143"/>
      <c r="J306" s="144"/>
      <c r="K306" s="143"/>
      <c r="L306" s="144"/>
      <c r="M306" s="143"/>
      <c r="N306" s="144"/>
      <c r="O306" s="143"/>
      <c r="P306" s="144"/>
      <c r="Q306" s="143"/>
      <c r="R306" s="144"/>
      <c r="S306" s="143"/>
      <c r="T306" s="144"/>
      <c r="U306" s="143"/>
      <c r="V306" s="144"/>
      <c r="W306" s="143"/>
      <c r="X306" s="144"/>
      <c r="Y306" s="143"/>
      <c r="Z306" s="144"/>
      <c r="AA306" s="143"/>
      <c r="AB306" s="144"/>
      <c r="AC306" s="143"/>
      <c r="AD306" s="144"/>
      <c r="AE306" s="143"/>
      <c r="AF306" s="144"/>
      <c r="AG306" s="143"/>
      <c r="AH306" s="144"/>
      <c r="AI306" s="143"/>
      <c r="AJ306" s="144"/>
      <c r="AK306" s="143"/>
      <c r="AL306" s="144"/>
      <c r="AM306" s="143"/>
      <c r="AN306" s="144"/>
      <c r="AO306" s="143"/>
      <c r="AP306" s="144"/>
      <c r="AQ306" s="143"/>
      <c r="AR306" s="144"/>
      <c r="AS306" s="143"/>
      <c r="AT306" s="144"/>
      <c r="AU306" s="143"/>
      <c r="AV306" s="144"/>
      <c r="AW306" s="143"/>
      <c r="AX306" s="144"/>
      <c r="AY306" s="143"/>
      <c r="AZ306" s="144"/>
      <c r="BA306" s="143"/>
      <c r="BB306" s="144"/>
      <c r="BC306" s="143"/>
      <c r="BD306" s="144"/>
      <c r="BE306" s="143"/>
      <c r="BF306" s="144"/>
      <c r="BG306" s="143"/>
      <c r="BH306" s="144"/>
      <c r="BI306" s="143"/>
      <c r="BJ306" s="144"/>
      <c r="BK306" s="143"/>
      <c r="BL306" s="144"/>
      <c r="BM306" s="30"/>
      <c r="BO306" s="17"/>
      <c r="BP306" s="20"/>
    </row>
    <row r="307" spans="1:68" ht="26.25" thickBot="1">
      <c r="A307" s="13"/>
      <c r="B307" s="13"/>
      <c r="C307" s="143"/>
      <c r="D307" s="144"/>
      <c r="E307" s="143"/>
      <c r="F307" s="144"/>
      <c r="G307" s="143"/>
      <c r="H307" s="144"/>
      <c r="I307" s="143"/>
      <c r="J307" s="144"/>
      <c r="K307" s="143"/>
      <c r="L307" s="144"/>
      <c r="M307" s="143"/>
      <c r="N307" s="144"/>
      <c r="O307" s="143"/>
      <c r="P307" s="144"/>
      <c r="Q307" s="143"/>
      <c r="R307" s="144"/>
      <c r="S307" s="143"/>
      <c r="T307" s="144"/>
      <c r="U307" s="143"/>
      <c r="V307" s="144"/>
      <c r="W307" s="143"/>
      <c r="X307" s="144"/>
      <c r="Y307" s="143"/>
      <c r="Z307" s="144"/>
      <c r="AA307" s="143"/>
      <c r="AB307" s="144"/>
      <c r="AC307" s="143"/>
      <c r="AD307" s="144"/>
      <c r="AE307" s="143"/>
      <c r="AF307" s="144"/>
      <c r="AG307" s="143"/>
      <c r="AH307" s="144"/>
      <c r="AI307" s="143"/>
      <c r="AJ307" s="144"/>
      <c r="AK307" s="143"/>
      <c r="AL307" s="144"/>
      <c r="AM307" s="143"/>
      <c r="AN307" s="144"/>
      <c r="AO307" s="143"/>
      <c r="AP307" s="144"/>
      <c r="AQ307" s="143"/>
      <c r="AR307" s="144"/>
      <c r="AS307" s="143"/>
      <c r="AT307" s="144"/>
      <c r="AU307" s="143"/>
      <c r="AV307" s="144"/>
      <c r="AW307" s="143"/>
      <c r="AX307" s="144"/>
      <c r="AY307" s="143"/>
      <c r="AZ307" s="144"/>
      <c r="BA307" s="143"/>
      <c r="BB307" s="144"/>
      <c r="BC307" s="143"/>
      <c r="BD307" s="144"/>
      <c r="BE307" s="143"/>
      <c r="BF307" s="144"/>
      <c r="BG307" s="143"/>
      <c r="BH307" s="144"/>
      <c r="BI307" s="143"/>
      <c r="BJ307" s="144"/>
      <c r="BK307" s="143"/>
      <c r="BL307" s="144"/>
      <c r="BM307" s="30"/>
      <c r="BO307" s="17"/>
      <c r="BP307" s="20"/>
    </row>
    <row r="308" spans="1:68" ht="26.25" thickBot="1">
      <c r="A308" s="13"/>
      <c r="B308" s="13"/>
      <c r="C308" s="143"/>
      <c r="D308" s="144"/>
      <c r="E308" s="143"/>
      <c r="F308" s="144"/>
      <c r="G308" s="143"/>
      <c r="H308" s="144"/>
      <c r="I308" s="143"/>
      <c r="J308" s="144"/>
      <c r="K308" s="143"/>
      <c r="L308" s="144"/>
      <c r="M308" s="143"/>
      <c r="N308" s="144"/>
      <c r="O308" s="143"/>
      <c r="P308" s="144"/>
      <c r="Q308" s="143"/>
      <c r="R308" s="144"/>
      <c r="S308" s="143"/>
      <c r="T308" s="144"/>
      <c r="U308" s="143"/>
      <c r="V308" s="144"/>
      <c r="W308" s="143"/>
      <c r="X308" s="144"/>
      <c r="Y308" s="143"/>
      <c r="Z308" s="144"/>
      <c r="AA308" s="143"/>
      <c r="AB308" s="144"/>
      <c r="AC308" s="143"/>
      <c r="AD308" s="144"/>
      <c r="AE308" s="143"/>
      <c r="AF308" s="144"/>
      <c r="AG308" s="143"/>
      <c r="AH308" s="144"/>
      <c r="AI308" s="143"/>
      <c r="AJ308" s="144"/>
      <c r="AK308" s="143"/>
      <c r="AL308" s="144"/>
      <c r="AM308" s="143"/>
      <c r="AN308" s="144"/>
      <c r="AO308" s="143"/>
      <c r="AP308" s="144"/>
      <c r="AQ308" s="143"/>
      <c r="AR308" s="144"/>
      <c r="AS308" s="143"/>
      <c r="AT308" s="144"/>
      <c r="AU308" s="143"/>
      <c r="AV308" s="144"/>
      <c r="AW308" s="143"/>
      <c r="AX308" s="144"/>
      <c r="AY308" s="143"/>
      <c r="AZ308" s="144"/>
      <c r="BA308" s="143"/>
      <c r="BB308" s="144"/>
      <c r="BC308" s="143"/>
      <c r="BD308" s="144"/>
      <c r="BE308" s="143"/>
      <c r="BF308" s="144"/>
      <c r="BG308" s="143"/>
      <c r="BH308" s="144"/>
      <c r="BI308" s="143"/>
      <c r="BJ308" s="144"/>
      <c r="BK308" s="143"/>
      <c r="BL308" s="144"/>
      <c r="BM308" s="30"/>
      <c r="BO308" s="17"/>
      <c r="BP308" s="20"/>
    </row>
    <row r="309" spans="1:68" ht="26.25" thickBot="1">
      <c r="A309" s="13"/>
      <c r="B309" s="13"/>
      <c r="C309" s="143"/>
      <c r="D309" s="144"/>
      <c r="E309" s="143"/>
      <c r="F309" s="144"/>
      <c r="G309" s="143"/>
      <c r="H309" s="144"/>
      <c r="I309" s="143"/>
      <c r="J309" s="144"/>
      <c r="K309" s="143"/>
      <c r="L309" s="144"/>
      <c r="M309" s="143"/>
      <c r="N309" s="144"/>
      <c r="O309" s="143"/>
      <c r="P309" s="144"/>
      <c r="Q309" s="143"/>
      <c r="R309" s="144"/>
      <c r="S309" s="143"/>
      <c r="T309" s="144"/>
      <c r="U309" s="143"/>
      <c r="V309" s="144"/>
      <c r="W309" s="143"/>
      <c r="X309" s="144"/>
      <c r="Y309" s="143"/>
      <c r="Z309" s="144"/>
      <c r="AA309" s="143"/>
      <c r="AB309" s="144"/>
      <c r="AC309" s="143"/>
      <c r="AD309" s="144"/>
      <c r="AE309" s="143"/>
      <c r="AF309" s="144"/>
      <c r="AG309" s="143"/>
      <c r="AH309" s="144"/>
      <c r="AI309" s="143"/>
      <c r="AJ309" s="144"/>
      <c r="AK309" s="143"/>
      <c r="AL309" s="144"/>
      <c r="AM309" s="143"/>
      <c r="AN309" s="144"/>
      <c r="AO309" s="143"/>
      <c r="AP309" s="144"/>
      <c r="AQ309" s="143"/>
      <c r="AR309" s="144"/>
      <c r="AS309" s="143"/>
      <c r="AT309" s="144"/>
      <c r="AU309" s="143"/>
      <c r="AV309" s="144"/>
      <c r="AW309" s="143"/>
      <c r="AX309" s="144"/>
      <c r="AY309" s="143"/>
      <c r="AZ309" s="144"/>
      <c r="BA309" s="143"/>
      <c r="BB309" s="144"/>
      <c r="BC309" s="143"/>
      <c r="BD309" s="144"/>
      <c r="BE309" s="143"/>
      <c r="BF309" s="144"/>
      <c r="BG309" s="143"/>
      <c r="BH309" s="144"/>
      <c r="BI309" s="143"/>
      <c r="BJ309" s="144"/>
      <c r="BK309" s="143"/>
      <c r="BL309" s="144"/>
      <c r="BM309" s="30"/>
      <c r="BO309" s="17"/>
      <c r="BP309" s="20"/>
    </row>
    <row r="310" spans="1:68" ht="26.25" thickBot="1">
      <c r="A310" s="13"/>
      <c r="B310" s="13"/>
      <c r="C310" s="143"/>
      <c r="D310" s="144"/>
      <c r="E310" s="143"/>
      <c r="F310" s="144"/>
      <c r="G310" s="143"/>
      <c r="H310" s="144"/>
      <c r="I310" s="143"/>
      <c r="J310" s="144"/>
      <c r="K310" s="143"/>
      <c r="L310" s="144"/>
      <c r="M310" s="143"/>
      <c r="N310" s="144"/>
      <c r="O310" s="143"/>
      <c r="P310" s="144"/>
      <c r="Q310" s="143"/>
      <c r="R310" s="144"/>
      <c r="S310" s="143"/>
      <c r="T310" s="144"/>
      <c r="U310" s="143"/>
      <c r="V310" s="144"/>
      <c r="W310" s="143"/>
      <c r="X310" s="144"/>
      <c r="Y310" s="143"/>
      <c r="Z310" s="144"/>
      <c r="AA310" s="143"/>
      <c r="AB310" s="144"/>
      <c r="AC310" s="143"/>
      <c r="AD310" s="144"/>
      <c r="AE310" s="143"/>
      <c r="AF310" s="144"/>
      <c r="AG310" s="143"/>
      <c r="AH310" s="144"/>
      <c r="AI310" s="143"/>
      <c r="AJ310" s="144"/>
      <c r="AK310" s="143"/>
      <c r="AL310" s="144"/>
      <c r="AM310" s="143"/>
      <c r="AN310" s="144"/>
      <c r="AO310" s="143"/>
      <c r="AP310" s="144"/>
      <c r="AQ310" s="143"/>
      <c r="AR310" s="144"/>
      <c r="AS310" s="143"/>
      <c r="AT310" s="144"/>
      <c r="AU310" s="143"/>
      <c r="AV310" s="144"/>
      <c r="AW310" s="143"/>
      <c r="AX310" s="144"/>
      <c r="AY310" s="143"/>
      <c r="AZ310" s="144"/>
      <c r="BA310" s="143"/>
      <c r="BB310" s="144"/>
      <c r="BC310" s="143"/>
      <c r="BD310" s="144"/>
      <c r="BE310" s="143"/>
      <c r="BF310" s="144"/>
      <c r="BG310" s="143"/>
      <c r="BH310" s="144"/>
      <c r="BI310" s="143"/>
      <c r="BJ310" s="144"/>
      <c r="BK310" s="143"/>
      <c r="BL310" s="144"/>
      <c r="BM310" s="30"/>
      <c r="BO310" s="17"/>
      <c r="BP310" s="20"/>
    </row>
    <row r="311" spans="1:68" ht="26.25" thickBot="1">
      <c r="A311" s="13"/>
      <c r="B311" s="13"/>
      <c r="C311" s="143"/>
      <c r="D311" s="144"/>
      <c r="E311" s="143"/>
      <c r="F311" s="144"/>
      <c r="G311" s="143"/>
      <c r="H311" s="144"/>
      <c r="I311" s="143"/>
      <c r="J311" s="144"/>
      <c r="K311" s="143"/>
      <c r="L311" s="144"/>
      <c r="M311" s="143"/>
      <c r="N311" s="144"/>
      <c r="O311" s="143"/>
      <c r="P311" s="144"/>
      <c r="Q311" s="143"/>
      <c r="R311" s="144"/>
      <c r="S311" s="143"/>
      <c r="T311" s="144"/>
      <c r="U311" s="143"/>
      <c r="V311" s="144"/>
      <c r="W311" s="143"/>
      <c r="X311" s="144"/>
      <c r="Y311" s="143"/>
      <c r="Z311" s="144"/>
      <c r="AA311" s="143"/>
      <c r="AB311" s="144"/>
      <c r="AC311" s="143"/>
      <c r="AD311" s="144"/>
      <c r="AE311" s="143"/>
      <c r="AF311" s="144"/>
      <c r="AG311" s="143"/>
      <c r="AH311" s="144"/>
      <c r="AI311" s="143"/>
      <c r="AJ311" s="144"/>
      <c r="AK311" s="143"/>
      <c r="AL311" s="144"/>
      <c r="AM311" s="143"/>
      <c r="AN311" s="144"/>
      <c r="AO311" s="143"/>
      <c r="AP311" s="144"/>
      <c r="AQ311" s="143"/>
      <c r="AR311" s="144"/>
      <c r="AS311" s="143"/>
      <c r="AT311" s="144"/>
      <c r="AU311" s="143"/>
      <c r="AV311" s="144"/>
      <c r="AW311" s="143"/>
      <c r="AX311" s="144"/>
      <c r="AY311" s="143"/>
      <c r="AZ311" s="144"/>
      <c r="BA311" s="143"/>
      <c r="BB311" s="144"/>
      <c r="BC311" s="143"/>
      <c r="BD311" s="144"/>
      <c r="BE311" s="143"/>
      <c r="BF311" s="144"/>
      <c r="BG311" s="143"/>
      <c r="BH311" s="144"/>
      <c r="BI311" s="143"/>
      <c r="BJ311" s="144"/>
      <c r="BK311" s="143"/>
      <c r="BL311" s="144"/>
      <c r="BM311" s="30"/>
      <c r="BO311" s="17"/>
      <c r="BP311" s="20"/>
    </row>
    <row r="312" spans="1:68" ht="26.25" thickBot="1">
      <c r="A312" s="13"/>
      <c r="B312" s="13"/>
      <c r="C312" s="143"/>
      <c r="D312" s="144"/>
      <c r="E312" s="143"/>
      <c r="F312" s="144"/>
      <c r="G312" s="143"/>
      <c r="H312" s="144"/>
      <c r="I312" s="143"/>
      <c r="J312" s="144"/>
      <c r="K312" s="143"/>
      <c r="L312" s="144"/>
      <c r="M312" s="143"/>
      <c r="N312" s="144"/>
      <c r="O312" s="143"/>
      <c r="P312" s="144"/>
      <c r="Q312" s="143"/>
      <c r="R312" s="144"/>
      <c r="S312" s="143"/>
      <c r="T312" s="144"/>
      <c r="U312" s="143"/>
      <c r="V312" s="144"/>
      <c r="W312" s="143"/>
      <c r="X312" s="144"/>
      <c r="Y312" s="143"/>
      <c r="Z312" s="144"/>
      <c r="AA312" s="143"/>
      <c r="AB312" s="144"/>
      <c r="AC312" s="143"/>
      <c r="AD312" s="144"/>
      <c r="AE312" s="143"/>
      <c r="AF312" s="144"/>
      <c r="AG312" s="143"/>
      <c r="AH312" s="144"/>
      <c r="AI312" s="143"/>
      <c r="AJ312" s="144"/>
      <c r="AK312" s="143"/>
      <c r="AL312" s="144"/>
      <c r="AM312" s="143"/>
      <c r="AN312" s="144"/>
      <c r="AO312" s="143"/>
      <c r="AP312" s="144"/>
      <c r="AQ312" s="143"/>
      <c r="AR312" s="144"/>
      <c r="AS312" s="143"/>
      <c r="AT312" s="144"/>
      <c r="AU312" s="143"/>
      <c r="AV312" s="144"/>
      <c r="AW312" s="143"/>
      <c r="AX312" s="144"/>
      <c r="AY312" s="143"/>
      <c r="AZ312" s="144"/>
      <c r="BA312" s="143"/>
      <c r="BB312" s="144"/>
      <c r="BC312" s="143"/>
      <c r="BD312" s="144"/>
      <c r="BE312" s="143"/>
      <c r="BF312" s="144"/>
      <c r="BG312" s="143"/>
      <c r="BH312" s="144"/>
      <c r="BI312" s="143"/>
      <c r="BJ312" s="144"/>
      <c r="BK312" s="143"/>
      <c r="BL312" s="144"/>
      <c r="BM312" s="30"/>
      <c r="BO312" s="17"/>
      <c r="BP312" s="20"/>
    </row>
    <row r="313" spans="1:68" ht="26.25" thickBot="1">
      <c r="A313" s="13"/>
      <c r="B313" s="13"/>
      <c r="C313" s="143"/>
      <c r="D313" s="144"/>
      <c r="E313" s="143"/>
      <c r="F313" s="144"/>
      <c r="G313" s="143"/>
      <c r="H313" s="144"/>
      <c r="I313" s="143"/>
      <c r="J313" s="144"/>
      <c r="K313" s="143"/>
      <c r="L313" s="144"/>
      <c r="M313" s="143"/>
      <c r="N313" s="144"/>
      <c r="O313" s="143"/>
      <c r="P313" s="144"/>
      <c r="Q313" s="143"/>
      <c r="R313" s="144"/>
      <c r="S313" s="143"/>
      <c r="T313" s="144"/>
      <c r="U313" s="143"/>
      <c r="V313" s="144"/>
      <c r="W313" s="143"/>
      <c r="X313" s="144"/>
      <c r="Y313" s="143"/>
      <c r="Z313" s="144"/>
      <c r="AA313" s="143"/>
      <c r="AB313" s="144"/>
      <c r="AC313" s="143"/>
      <c r="AD313" s="144"/>
      <c r="AE313" s="143"/>
      <c r="AF313" s="144"/>
      <c r="AG313" s="143"/>
      <c r="AH313" s="144"/>
      <c r="AI313" s="143"/>
      <c r="AJ313" s="144"/>
      <c r="AK313" s="143"/>
      <c r="AL313" s="144"/>
      <c r="AM313" s="143"/>
      <c r="AN313" s="144"/>
      <c r="AO313" s="143"/>
      <c r="AP313" s="144"/>
      <c r="AQ313" s="143"/>
      <c r="AR313" s="144"/>
      <c r="AS313" s="143"/>
      <c r="AT313" s="144"/>
      <c r="AU313" s="143"/>
      <c r="AV313" s="144"/>
      <c r="AW313" s="143"/>
      <c r="AX313" s="144"/>
      <c r="AY313" s="143"/>
      <c r="AZ313" s="144"/>
      <c r="BA313" s="143"/>
      <c r="BB313" s="144"/>
      <c r="BC313" s="143"/>
      <c r="BD313" s="144"/>
      <c r="BE313" s="143"/>
      <c r="BF313" s="144"/>
      <c r="BG313" s="143"/>
      <c r="BH313" s="144"/>
      <c r="BI313" s="143"/>
      <c r="BJ313" s="144"/>
      <c r="BK313" s="143"/>
      <c r="BL313" s="144"/>
      <c r="BM313" s="30"/>
      <c r="BO313" s="17"/>
      <c r="BP313" s="20"/>
    </row>
    <row r="314" spans="1:68" ht="26.25" thickBot="1">
      <c r="A314" s="13"/>
      <c r="B314" s="13"/>
      <c r="C314" s="143"/>
      <c r="D314" s="144"/>
      <c r="E314" s="143"/>
      <c r="F314" s="144"/>
      <c r="G314" s="143"/>
      <c r="H314" s="144"/>
      <c r="I314" s="143"/>
      <c r="J314" s="144"/>
      <c r="K314" s="143"/>
      <c r="L314" s="144"/>
      <c r="M314" s="143"/>
      <c r="N314" s="144"/>
      <c r="O314" s="143"/>
      <c r="P314" s="144"/>
      <c r="Q314" s="143"/>
      <c r="R314" s="144"/>
      <c r="S314" s="143"/>
      <c r="T314" s="144"/>
      <c r="U314" s="143"/>
      <c r="V314" s="144"/>
      <c r="W314" s="143"/>
      <c r="X314" s="144"/>
      <c r="Y314" s="143"/>
      <c r="Z314" s="144"/>
      <c r="AA314" s="143"/>
      <c r="AB314" s="144"/>
      <c r="AC314" s="143"/>
      <c r="AD314" s="144"/>
      <c r="AE314" s="143"/>
      <c r="AF314" s="144"/>
      <c r="AG314" s="143"/>
      <c r="AH314" s="144"/>
      <c r="AI314" s="143"/>
      <c r="AJ314" s="144"/>
      <c r="AK314" s="143"/>
      <c r="AL314" s="144"/>
      <c r="AM314" s="143"/>
      <c r="AN314" s="144"/>
      <c r="AO314" s="143"/>
      <c r="AP314" s="144"/>
      <c r="AQ314" s="143"/>
      <c r="AR314" s="144"/>
      <c r="AS314" s="143"/>
      <c r="AT314" s="144"/>
      <c r="AU314" s="143"/>
      <c r="AV314" s="144"/>
      <c r="AW314" s="143"/>
      <c r="AX314" s="144"/>
      <c r="AY314" s="143"/>
      <c r="AZ314" s="144"/>
      <c r="BA314" s="143"/>
      <c r="BB314" s="144"/>
      <c r="BC314" s="143"/>
      <c r="BD314" s="144"/>
      <c r="BE314" s="143"/>
      <c r="BF314" s="144"/>
      <c r="BG314" s="143"/>
      <c r="BH314" s="144"/>
      <c r="BI314" s="143"/>
      <c r="BJ314" s="144"/>
      <c r="BK314" s="143"/>
      <c r="BL314" s="144"/>
      <c r="BM314" s="30"/>
      <c r="BO314" s="17"/>
      <c r="BP314" s="20"/>
    </row>
    <row r="315" spans="1:68" ht="26.25" thickBot="1">
      <c r="A315" s="13"/>
      <c r="B315" s="13"/>
      <c r="C315" s="143"/>
      <c r="D315" s="144"/>
      <c r="E315" s="143"/>
      <c r="F315" s="144"/>
      <c r="G315" s="143"/>
      <c r="H315" s="144"/>
      <c r="I315" s="143"/>
      <c r="J315" s="144"/>
      <c r="K315" s="143"/>
      <c r="L315" s="144"/>
      <c r="M315" s="143"/>
      <c r="N315" s="144"/>
      <c r="O315" s="143"/>
      <c r="P315" s="144"/>
      <c r="Q315" s="143"/>
      <c r="R315" s="144"/>
      <c r="S315" s="143"/>
      <c r="T315" s="144"/>
      <c r="U315" s="143"/>
      <c r="V315" s="144"/>
      <c r="W315" s="143"/>
      <c r="X315" s="144"/>
      <c r="Y315" s="143"/>
      <c r="Z315" s="144"/>
      <c r="AA315" s="143"/>
      <c r="AB315" s="144"/>
      <c r="AC315" s="143"/>
      <c r="AD315" s="144"/>
      <c r="AE315" s="143"/>
      <c r="AF315" s="144"/>
      <c r="AG315" s="143"/>
      <c r="AH315" s="144"/>
      <c r="AI315" s="143"/>
      <c r="AJ315" s="144"/>
      <c r="AK315" s="143"/>
      <c r="AL315" s="144"/>
      <c r="AM315" s="143"/>
      <c r="AN315" s="144"/>
      <c r="AO315" s="143"/>
      <c r="AP315" s="144"/>
      <c r="AQ315" s="143"/>
      <c r="AR315" s="144"/>
      <c r="AS315" s="143"/>
      <c r="AT315" s="144"/>
      <c r="AU315" s="143"/>
      <c r="AV315" s="144"/>
      <c r="AW315" s="143"/>
      <c r="AX315" s="144"/>
      <c r="AY315" s="143"/>
      <c r="AZ315" s="144"/>
      <c r="BA315" s="143"/>
      <c r="BB315" s="144"/>
      <c r="BC315" s="143"/>
      <c r="BD315" s="144"/>
      <c r="BE315" s="143"/>
      <c r="BF315" s="144"/>
      <c r="BG315" s="143"/>
      <c r="BH315" s="144"/>
      <c r="BI315" s="143"/>
      <c r="BJ315" s="144"/>
      <c r="BK315" s="143"/>
      <c r="BL315" s="144"/>
      <c r="BM315" s="30"/>
      <c r="BO315" s="17"/>
      <c r="BP315" s="20"/>
    </row>
    <row r="316" spans="1:68" ht="26.25" thickBot="1">
      <c r="A316" s="13"/>
      <c r="B316" s="13"/>
      <c r="C316" s="143"/>
      <c r="D316" s="144"/>
      <c r="E316" s="143"/>
      <c r="F316" s="144"/>
      <c r="G316" s="143"/>
      <c r="H316" s="144"/>
      <c r="I316" s="143"/>
      <c r="J316" s="144"/>
      <c r="K316" s="143"/>
      <c r="L316" s="144"/>
      <c r="M316" s="143"/>
      <c r="N316" s="144"/>
      <c r="O316" s="143"/>
      <c r="P316" s="144"/>
      <c r="Q316" s="143"/>
      <c r="R316" s="144"/>
      <c r="S316" s="143"/>
      <c r="T316" s="144"/>
      <c r="U316" s="143"/>
      <c r="V316" s="144"/>
      <c r="W316" s="143"/>
      <c r="X316" s="144"/>
      <c r="Y316" s="143"/>
      <c r="Z316" s="144"/>
      <c r="AA316" s="143"/>
      <c r="AB316" s="144"/>
      <c r="AC316" s="143"/>
      <c r="AD316" s="144"/>
      <c r="AE316" s="143"/>
      <c r="AF316" s="144"/>
      <c r="AG316" s="143"/>
      <c r="AH316" s="144"/>
      <c r="AI316" s="143"/>
      <c r="AJ316" s="144"/>
      <c r="AK316" s="143"/>
      <c r="AL316" s="144"/>
      <c r="AM316" s="143"/>
      <c r="AN316" s="144"/>
      <c r="AO316" s="143"/>
      <c r="AP316" s="144"/>
      <c r="AQ316" s="143"/>
      <c r="AR316" s="144"/>
      <c r="AS316" s="143"/>
      <c r="AT316" s="144"/>
      <c r="AU316" s="143"/>
      <c r="AV316" s="144"/>
      <c r="AW316" s="143"/>
      <c r="AX316" s="144"/>
      <c r="AY316" s="143"/>
      <c r="AZ316" s="144"/>
      <c r="BA316" s="143"/>
      <c r="BB316" s="144"/>
      <c r="BC316" s="143"/>
      <c r="BD316" s="144"/>
      <c r="BE316" s="143"/>
      <c r="BF316" s="144"/>
      <c r="BG316" s="143"/>
      <c r="BH316" s="144"/>
      <c r="BI316" s="143"/>
      <c r="BJ316" s="144"/>
      <c r="BK316" s="143"/>
      <c r="BL316" s="144"/>
      <c r="BM316" s="30"/>
      <c r="BO316" s="17"/>
      <c r="BP316" s="20"/>
    </row>
    <row r="317" spans="1:68" ht="26.25" thickBot="1">
      <c r="A317" s="13"/>
      <c r="B317" s="13"/>
      <c r="C317" s="143"/>
      <c r="D317" s="144"/>
      <c r="E317" s="143"/>
      <c r="F317" s="144"/>
      <c r="G317" s="143"/>
      <c r="H317" s="144"/>
      <c r="I317" s="143"/>
      <c r="J317" s="144"/>
      <c r="K317" s="143"/>
      <c r="L317" s="144"/>
      <c r="M317" s="143"/>
      <c r="N317" s="144"/>
      <c r="O317" s="143"/>
      <c r="P317" s="144"/>
      <c r="Q317" s="143"/>
      <c r="R317" s="144"/>
      <c r="S317" s="143"/>
      <c r="T317" s="144"/>
      <c r="U317" s="143"/>
      <c r="V317" s="144"/>
      <c r="W317" s="143"/>
      <c r="X317" s="144"/>
      <c r="Y317" s="143"/>
      <c r="Z317" s="144"/>
      <c r="AA317" s="143"/>
      <c r="AB317" s="144"/>
      <c r="AC317" s="143"/>
      <c r="AD317" s="144"/>
      <c r="AE317" s="143"/>
      <c r="AF317" s="144"/>
      <c r="AG317" s="143"/>
      <c r="AH317" s="144"/>
      <c r="AI317" s="143"/>
      <c r="AJ317" s="144"/>
      <c r="AK317" s="143"/>
      <c r="AL317" s="144"/>
      <c r="AM317" s="143"/>
      <c r="AN317" s="144"/>
      <c r="AO317" s="143"/>
      <c r="AP317" s="144"/>
      <c r="AQ317" s="143"/>
      <c r="AR317" s="144"/>
      <c r="AS317" s="143"/>
      <c r="AT317" s="144"/>
      <c r="AU317" s="143"/>
      <c r="AV317" s="144"/>
      <c r="AW317" s="143"/>
      <c r="AX317" s="144"/>
      <c r="AY317" s="143"/>
      <c r="AZ317" s="144"/>
      <c r="BA317" s="143"/>
      <c r="BB317" s="144"/>
      <c r="BC317" s="143"/>
      <c r="BD317" s="144"/>
      <c r="BE317" s="143"/>
      <c r="BF317" s="144"/>
      <c r="BG317" s="143"/>
      <c r="BH317" s="144"/>
      <c r="BI317" s="143"/>
      <c r="BJ317" s="144"/>
      <c r="BK317" s="143"/>
      <c r="BL317" s="144"/>
      <c r="BM317" s="30"/>
      <c r="BO317" s="17"/>
      <c r="BP317" s="20"/>
    </row>
    <row r="318" spans="1:68" ht="26.25" thickBot="1">
      <c r="A318" s="13"/>
      <c r="B318" s="13"/>
      <c r="C318" s="143"/>
      <c r="D318" s="144"/>
      <c r="E318" s="143"/>
      <c r="F318" s="144"/>
      <c r="G318" s="143"/>
      <c r="H318" s="144"/>
      <c r="I318" s="143"/>
      <c r="J318" s="144"/>
      <c r="K318" s="143"/>
      <c r="L318" s="144"/>
      <c r="M318" s="143"/>
      <c r="N318" s="144"/>
      <c r="O318" s="143"/>
      <c r="P318" s="144"/>
      <c r="Q318" s="143"/>
      <c r="R318" s="144"/>
      <c r="S318" s="143"/>
      <c r="T318" s="144"/>
      <c r="U318" s="143"/>
      <c r="V318" s="144"/>
      <c r="W318" s="143"/>
      <c r="X318" s="144"/>
      <c r="Y318" s="143"/>
      <c r="Z318" s="144"/>
      <c r="AA318" s="143"/>
      <c r="AB318" s="144"/>
      <c r="AC318" s="143"/>
      <c r="AD318" s="144"/>
      <c r="AE318" s="143"/>
      <c r="AF318" s="144"/>
      <c r="AG318" s="143"/>
      <c r="AH318" s="144"/>
      <c r="AI318" s="143"/>
      <c r="AJ318" s="144"/>
      <c r="AK318" s="143"/>
      <c r="AL318" s="144"/>
      <c r="AM318" s="143"/>
      <c r="AN318" s="144"/>
      <c r="AO318" s="143"/>
      <c r="AP318" s="144"/>
      <c r="AQ318" s="143"/>
      <c r="AR318" s="144"/>
      <c r="AS318" s="143"/>
      <c r="AT318" s="144"/>
      <c r="AU318" s="143"/>
      <c r="AV318" s="144"/>
      <c r="AW318" s="143"/>
      <c r="AX318" s="144"/>
      <c r="AY318" s="143"/>
      <c r="AZ318" s="144"/>
      <c r="BA318" s="143"/>
      <c r="BB318" s="144"/>
      <c r="BC318" s="143"/>
      <c r="BD318" s="144"/>
      <c r="BE318" s="143"/>
      <c r="BF318" s="144"/>
      <c r="BG318" s="143"/>
      <c r="BH318" s="144"/>
      <c r="BI318" s="143"/>
      <c r="BJ318" s="144"/>
      <c r="BK318" s="143"/>
      <c r="BL318" s="144"/>
      <c r="BM318" s="30"/>
      <c r="BO318" s="17"/>
      <c r="BP318" s="20"/>
    </row>
    <row r="319" spans="1:68" ht="26.25" thickBot="1">
      <c r="A319" s="13"/>
      <c r="B319" s="13"/>
      <c r="C319" s="143"/>
      <c r="D319" s="144"/>
      <c r="E319" s="143"/>
      <c r="F319" s="144"/>
      <c r="G319" s="143"/>
      <c r="H319" s="144"/>
      <c r="I319" s="143"/>
      <c r="J319" s="144"/>
      <c r="K319" s="143"/>
      <c r="L319" s="144"/>
      <c r="M319" s="143"/>
      <c r="N319" s="144"/>
      <c r="O319" s="143"/>
      <c r="P319" s="144"/>
      <c r="Q319" s="143"/>
      <c r="R319" s="144"/>
      <c r="S319" s="143"/>
      <c r="T319" s="144"/>
      <c r="U319" s="143"/>
      <c r="V319" s="144"/>
      <c r="W319" s="143"/>
      <c r="X319" s="144"/>
      <c r="Y319" s="143"/>
      <c r="Z319" s="144"/>
      <c r="AA319" s="143"/>
      <c r="AB319" s="144"/>
      <c r="AC319" s="143"/>
      <c r="AD319" s="144"/>
      <c r="AE319" s="143"/>
      <c r="AF319" s="144"/>
      <c r="AG319" s="143"/>
      <c r="AH319" s="144"/>
      <c r="AI319" s="143"/>
      <c r="AJ319" s="144"/>
      <c r="AK319" s="143"/>
      <c r="AL319" s="144"/>
      <c r="AM319" s="143"/>
      <c r="AN319" s="144"/>
      <c r="AO319" s="143"/>
      <c r="AP319" s="144"/>
      <c r="AQ319" s="143"/>
      <c r="AR319" s="144"/>
      <c r="AS319" s="143"/>
      <c r="AT319" s="144"/>
      <c r="AU319" s="143"/>
      <c r="AV319" s="144"/>
      <c r="AW319" s="143"/>
      <c r="AX319" s="144"/>
      <c r="AY319" s="143"/>
      <c r="AZ319" s="144"/>
      <c r="BA319" s="143"/>
      <c r="BB319" s="144"/>
      <c r="BC319" s="143"/>
      <c r="BD319" s="144"/>
      <c r="BE319" s="143"/>
      <c r="BF319" s="144"/>
      <c r="BG319" s="143"/>
      <c r="BH319" s="144"/>
      <c r="BI319" s="143"/>
      <c r="BJ319" s="144"/>
      <c r="BK319" s="143"/>
      <c r="BL319" s="144"/>
      <c r="BM319" s="30"/>
      <c r="BO319" s="17"/>
      <c r="BP319" s="20"/>
    </row>
    <row r="320" spans="1:68" ht="26.25" thickBot="1">
      <c r="A320" s="13"/>
      <c r="B320" s="13"/>
      <c r="C320" s="143"/>
      <c r="D320" s="144"/>
      <c r="E320" s="143"/>
      <c r="F320" s="144"/>
      <c r="G320" s="143"/>
      <c r="H320" s="144"/>
      <c r="I320" s="143"/>
      <c r="J320" s="144"/>
      <c r="K320" s="143"/>
      <c r="L320" s="144"/>
      <c r="M320" s="143"/>
      <c r="N320" s="144"/>
      <c r="O320" s="143"/>
      <c r="P320" s="144"/>
      <c r="Q320" s="143"/>
      <c r="R320" s="144"/>
      <c r="S320" s="143"/>
      <c r="T320" s="144"/>
      <c r="U320" s="143"/>
      <c r="V320" s="144"/>
      <c r="W320" s="143"/>
      <c r="X320" s="144"/>
      <c r="Y320" s="143"/>
      <c r="Z320" s="144"/>
      <c r="AA320" s="143"/>
      <c r="AB320" s="144"/>
      <c r="AC320" s="143"/>
      <c r="AD320" s="144"/>
      <c r="AE320" s="143"/>
      <c r="AF320" s="144"/>
      <c r="AG320" s="143"/>
      <c r="AH320" s="144"/>
      <c r="AI320" s="143"/>
      <c r="AJ320" s="144"/>
      <c r="AK320" s="143"/>
      <c r="AL320" s="144"/>
      <c r="AM320" s="143"/>
      <c r="AN320" s="144"/>
      <c r="AO320" s="143"/>
      <c r="AP320" s="144"/>
      <c r="AQ320" s="143"/>
      <c r="AR320" s="144"/>
      <c r="AS320" s="143"/>
      <c r="AT320" s="144"/>
      <c r="AU320" s="143"/>
      <c r="AV320" s="144"/>
      <c r="AW320" s="143"/>
      <c r="AX320" s="144"/>
      <c r="AY320" s="143"/>
      <c r="AZ320" s="144"/>
      <c r="BA320" s="143"/>
      <c r="BB320" s="144"/>
      <c r="BC320" s="143"/>
      <c r="BD320" s="144"/>
      <c r="BE320" s="143"/>
      <c r="BF320" s="144"/>
      <c r="BG320" s="143"/>
      <c r="BH320" s="144"/>
      <c r="BI320" s="143"/>
      <c r="BJ320" s="144"/>
      <c r="BK320" s="143"/>
      <c r="BL320" s="144"/>
      <c r="BM320" s="30"/>
      <c r="BO320" s="17"/>
      <c r="BP320" s="20"/>
    </row>
    <row r="321" spans="1:68" ht="26.25" thickBot="1">
      <c r="A321" s="13"/>
      <c r="B321" s="13"/>
      <c r="C321" s="143"/>
      <c r="D321" s="144"/>
      <c r="E321" s="143"/>
      <c r="F321" s="144"/>
      <c r="G321" s="143"/>
      <c r="H321" s="144"/>
      <c r="I321" s="143"/>
      <c r="J321" s="144"/>
      <c r="K321" s="143"/>
      <c r="L321" s="144"/>
      <c r="M321" s="143"/>
      <c r="N321" s="144"/>
      <c r="O321" s="143"/>
      <c r="P321" s="144"/>
      <c r="Q321" s="143"/>
      <c r="R321" s="144"/>
      <c r="S321" s="143"/>
      <c r="T321" s="144"/>
      <c r="U321" s="143"/>
      <c r="V321" s="144"/>
      <c r="W321" s="143"/>
      <c r="X321" s="144"/>
      <c r="Y321" s="143"/>
      <c r="Z321" s="144"/>
      <c r="AA321" s="143"/>
      <c r="AB321" s="144"/>
      <c r="AC321" s="143"/>
      <c r="AD321" s="144"/>
      <c r="AE321" s="143"/>
      <c r="AF321" s="144"/>
      <c r="AG321" s="143"/>
      <c r="AH321" s="144"/>
      <c r="AI321" s="143"/>
      <c r="AJ321" s="144"/>
      <c r="AK321" s="143"/>
      <c r="AL321" s="144"/>
      <c r="AM321" s="143"/>
      <c r="AN321" s="144"/>
      <c r="AO321" s="143"/>
      <c r="AP321" s="144"/>
      <c r="AQ321" s="143"/>
      <c r="AR321" s="144"/>
      <c r="AS321" s="143"/>
      <c r="AT321" s="144"/>
      <c r="AU321" s="143"/>
      <c r="AV321" s="144"/>
      <c r="AW321" s="143"/>
      <c r="AX321" s="144"/>
      <c r="AY321" s="143"/>
      <c r="AZ321" s="144"/>
      <c r="BA321" s="143"/>
      <c r="BB321" s="144"/>
      <c r="BC321" s="143"/>
      <c r="BD321" s="144"/>
      <c r="BE321" s="143"/>
      <c r="BF321" s="144"/>
      <c r="BG321" s="143"/>
      <c r="BH321" s="144"/>
      <c r="BI321" s="143"/>
      <c r="BJ321" s="144"/>
      <c r="BK321" s="143"/>
      <c r="BL321" s="144"/>
      <c r="BM321" s="30"/>
      <c r="BO321" s="17"/>
      <c r="BP321" s="20"/>
    </row>
    <row r="322" spans="1:68" ht="26.25" thickBot="1">
      <c r="A322" s="13"/>
      <c r="B322" s="13"/>
      <c r="C322" s="143"/>
      <c r="D322" s="144"/>
      <c r="E322" s="143"/>
      <c r="F322" s="144"/>
      <c r="G322" s="143"/>
      <c r="H322" s="144"/>
      <c r="I322" s="143"/>
      <c r="J322" s="144"/>
      <c r="K322" s="143"/>
      <c r="L322" s="144"/>
      <c r="M322" s="143"/>
      <c r="N322" s="144"/>
      <c r="O322" s="143"/>
      <c r="P322" s="144"/>
      <c r="Q322" s="143"/>
      <c r="R322" s="144"/>
      <c r="S322" s="143"/>
      <c r="T322" s="144"/>
      <c r="U322" s="143"/>
      <c r="V322" s="144"/>
      <c r="W322" s="143"/>
      <c r="X322" s="144"/>
      <c r="Y322" s="143"/>
      <c r="Z322" s="144"/>
      <c r="AA322" s="143"/>
      <c r="AB322" s="144"/>
      <c r="AC322" s="143"/>
      <c r="AD322" s="144"/>
      <c r="AE322" s="143"/>
      <c r="AF322" s="144"/>
      <c r="AG322" s="143"/>
      <c r="AH322" s="144"/>
      <c r="AI322" s="143"/>
      <c r="AJ322" s="144"/>
      <c r="AK322" s="143"/>
      <c r="AL322" s="144"/>
      <c r="AM322" s="143"/>
      <c r="AN322" s="144"/>
      <c r="AO322" s="143"/>
      <c r="AP322" s="144"/>
      <c r="AQ322" s="143"/>
      <c r="AR322" s="144"/>
      <c r="AS322" s="143"/>
      <c r="AT322" s="144"/>
      <c r="AU322" s="143"/>
      <c r="AV322" s="144"/>
      <c r="AW322" s="143"/>
      <c r="AX322" s="144"/>
      <c r="AY322" s="143"/>
      <c r="AZ322" s="144"/>
      <c r="BA322" s="143"/>
      <c r="BB322" s="144"/>
      <c r="BC322" s="143"/>
      <c r="BD322" s="144"/>
      <c r="BE322" s="143"/>
      <c r="BF322" s="144"/>
      <c r="BG322" s="143"/>
      <c r="BH322" s="144"/>
      <c r="BI322" s="143"/>
      <c r="BJ322" s="144"/>
      <c r="BK322" s="143"/>
      <c r="BL322" s="144"/>
      <c r="BM322" s="30"/>
      <c r="BO322" s="17"/>
      <c r="BP322" s="20"/>
    </row>
    <row r="323" spans="1:68" ht="26.25" thickBot="1">
      <c r="A323" s="13"/>
      <c r="B323" s="13"/>
      <c r="C323" s="143"/>
      <c r="D323" s="144"/>
      <c r="E323" s="143"/>
      <c r="F323" s="144"/>
      <c r="G323" s="143"/>
      <c r="H323" s="144"/>
      <c r="I323" s="143"/>
      <c r="J323" s="144"/>
      <c r="K323" s="143"/>
      <c r="L323" s="144"/>
      <c r="M323" s="143"/>
      <c r="N323" s="144"/>
      <c r="O323" s="143"/>
      <c r="P323" s="144"/>
      <c r="Q323" s="143"/>
      <c r="R323" s="144"/>
      <c r="S323" s="143"/>
      <c r="T323" s="144"/>
      <c r="U323" s="143"/>
      <c r="V323" s="144"/>
      <c r="W323" s="143"/>
      <c r="X323" s="144"/>
      <c r="Y323" s="143"/>
      <c r="Z323" s="144"/>
      <c r="AA323" s="143"/>
      <c r="AB323" s="144"/>
      <c r="AC323" s="143"/>
      <c r="AD323" s="144"/>
      <c r="AE323" s="143"/>
      <c r="AF323" s="144"/>
      <c r="AG323" s="143"/>
      <c r="AH323" s="144"/>
      <c r="AI323" s="143"/>
      <c r="AJ323" s="144"/>
      <c r="AK323" s="143"/>
      <c r="AL323" s="144"/>
      <c r="AM323" s="143"/>
      <c r="AN323" s="144"/>
      <c r="AO323" s="143"/>
      <c r="AP323" s="144"/>
      <c r="AQ323" s="143"/>
      <c r="AR323" s="144"/>
      <c r="AS323" s="143"/>
      <c r="AT323" s="144"/>
      <c r="AU323" s="143"/>
      <c r="AV323" s="144"/>
      <c r="AW323" s="143"/>
      <c r="AX323" s="144"/>
      <c r="AY323" s="143"/>
      <c r="AZ323" s="144"/>
      <c r="BA323" s="143"/>
      <c r="BB323" s="144"/>
      <c r="BC323" s="143"/>
      <c r="BD323" s="144"/>
      <c r="BE323" s="143"/>
      <c r="BF323" s="144"/>
      <c r="BG323" s="143"/>
      <c r="BH323" s="144"/>
      <c r="BI323" s="143"/>
      <c r="BJ323" s="144"/>
      <c r="BK323" s="143"/>
      <c r="BL323" s="144"/>
      <c r="BM323" s="30"/>
      <c r="BO323" s="17"/>
      <c r="BP323" s="20"/>
    </row>
    <row r="324" spans="1:68" ht="26.25" thickBot="1">
      <c r="A324" s="13"/>
      <c r="B324" s="13"/>
      <c r="C324" s="143"/>
      <c r="D324" s="144"/>
      <c r="E324" s="143"/>
      <c r="F324" s="144"/>
      <c r="G324" s="143"/>
      <c r="H324" s="144"/>
      <c r="I324" s="143"/>
      <c r="J324" s="144"/>
      <c r="K324" s="143"/>
      <c r="L324" s="144"/>
      <c r="M324" s="143"/>
      <c r="N324" s="144"/>
      <c r="O324" s="143"/>
      <c r="P324" s="144"/>
      <c r="Q324" s="143"/>
      <c r="R324" s="144"/>
      <c r="S324" s="143"/>
      <c r="T324" s="144"/>
      <c r="U324" s="143"/>
      <c r="V324" s="144"/>
      <c r="W324" s="143"/>
      <c r="X324" s="144"/>
      <c r="Y324" s="143"/>
      <c r="Z324" s="144"/>
      <c r="AA324" s="143"/>
      <c r="AB324" s="144"/>
      <c r="AC324" s="143"/>
      <c r="AD324" s="144"/>
      <c r="AE324" s="143"/>
      <c r="AF324" s="144"/>
      <c r="AG324" s="143"/>
      <c r="AH324" s="144"/>
      <c r="AI324" s="143"/>
      <c r="AJ324" s="144"/>
      <c r="AK324" s="143"/>
      <c r="AL324" s="144"/>
      <c r="AM324" s="143"/>
      <c r="AN324" s="144"/>
      <c r="AO324" s="143"/>
      <c r="AP324" s="144"/>
      <c r="AQ324" s="143"/>
      <c r="AR324" s="144"/>
      <c r="AS324" s="143"/>
      <c r="AT324" s="144"/>
      <c r="AU324" s="143"/>
      <c r="AV324" s="144"/>
      <c r="AW324" s="143"/>
      <c r="AX324" s="144"/>
      <c r="AY324" s="143"/>
      <c r="AZ324" s="144"/>
      <c r="BA324" s="143"/>
      <c r="BB324" s="144"/>
      <c r="BC324" s="143"/>
      <c r="BD324" s="144"/>
      <c r="BE324" s="143"/>
      <c r="BF324" s="144"/>
      <c r="BG324" s="143"/>
      <c r="BH324" s="144"/>
      <c r="BI324" s="143"/>
      <c r="BJ324" s="144"/>
      <c r="BK324" s="143"/>
      <c r="BL324" s="144"/>
      <c r="BM324" s="30"/>
      <c r="BO324" s="17"/>
      <c r="BP324" s="20"/>
    </row>
    <row r="325" spans="1:68" ht="26.25" thickBot="1">
      <c r="A325" s="13"/>
      <c r="B325" s="13"/>
      <c r="C325" s="143"/>
      <c r="D325" s="144"/>
      <c r="E325" s="143"/>
      <c r="F325" s="144"/>
      <c r="G325" s="143"/>
      <c r="H325" s="144"/>
      <c r="I325" s="143"/>
      <c r="J325" s="144"/>
      <c r="K325" s="143"/>
      <c r="L325" s="144"/>
      <c r="M325" s="143"/>
      <c r="N325" s="144"/>
      <c r="O325" s="143"/>
      <c r="P325" s="144"/>
      <c r="Q325" s="143"/>
      <c r="R325" s="144"/>
      <c r="S325" s="143"/>
      <c r="T325" s="144"/>
      <c r="U325" s="143"/>
      <c r="V325" s="144"/>
      <c r="W325" s="143"/>
      <c r="X325" s="144"/>
      <c r="Y325" s="143"/>
      <c r="Z325" s="144"/>
      <c r="AA325" s="143"/>
      <c r="AB325" s="144"/>
      <c r="AC325" s="143"/>
      <c r="AD325" s="144"/>
      <c r="AE325" s="143"/>
      <c r="AF325" s="144"/>
      <c r="AG325" s="143"/>
      <c r="AH325" s="144"/>
      <c r="AI325" s="143"/>
      <c r="AJ325" s="144"/>
      <c r="AK325" s="143"/>
      <c r="AL325" s="144"/>
      <c r="AM325" s="143"/>
      <c r="AN325" s="144"/>
      <c r="AO325" s="143"/>
      <c r="AP325" s="144"/>
      <c r="AQ325" s="143"/>
      <c r="AR325" s="144"/>
      <c r="AS325" s="143"/>
      <c r="AT325" s="144"/>
      <c r="AU325" s="143"/>
      <c r="AV325" s="144"/>
      <c r="AW325" s="143"/>
      <c r="AX325" s="144"/>
      <c r="AY325" s="143"/>
      <c r="AZ325" s="144"/>
      <c r="BA325" s="143"/>
      <c r="BB325" s="144"/>
      <c r="BC325" s="143"/>
      <c r="BD325" s="144"/>
      <c r="BE325" s="143"/>
      <c r="BF325" s="144"/>
      <c r="BG325" s="143"/>
      <c r="BH325" s="144"/>
      <c r="BI325" s="143"/>
      <c r="BJ325" s="144"/>
      <c r="BK325" s="143"/>
      <c r="BL325" s="144"/>
      <c r="BM325" s="30"/>
      <c r="BO325" s="17"/>
      <c r="BP325" s="20"/>
    </row>
    <row r="326" spans="1:68" ht="26.25" thickBot="1">
      <c r="A326" s="13"/>
      <c r="B326" s="13"/>
      <c r="C326" s="143"/>
      <c r="D326" s="144"/>
      <c r="E326" s="143"/>
      <c r="F326" s="144"/>
      <c r="G326" s="143"/>
      <c r="H326" s="144"/>
      <c r="I326" s="143"/>
      <c r="J326" s="144"/>
      <c r="K326" s="143"/>
      <c r="L326" s="144"/>
      <c r="M326" s="143"/>
      <c r="N326" s="144"/>
      <c r="O326" s="143"/>
      <c r="P326" s="144"/>
      <c r="Q326" s="143"/>
      <c r="R326" s="144"/>
      <c r="S326" s="143"/>
      <c r="T326" s="144"/>
      <c r="U326" s="143"/>
      <c r="V326" s="144"/>
      <c r="W326" s="143"/>
      <c r="X326" s="144"/>
      <c r="Y326" s="143"/>
      <c r="Z326" s="144"/>
      <c r="AA326" s="143"/>
      <c r="AB326" s="144"/>
      <c r="AC326" s="143"/>
      <c r="AD326" s="144"/>
      <c r="AE326" s="143"/>
      <c r="AF326" s="144"/>
      <c r="AG326" s="143"/>
      <c r="AH326" s="144"/>
      <c r="AI326" s="143"/>
      <c r="AJ326" s="144"/>
      <c r="AK326" s="143"/>
      <c r="AL326" s="144"/>
      <c r="AM326" s="143"/>
      <c r="AN326" s="144"/>
      <c r="AO326" s="143"/>
      <c r="AP326" s="144"/>
      <c r="AQ326" s="143"/>
      <c r="AR326" s="144"/>
      <c r="AS326" s="143"/>
      <c r="AT326" s="144"/>
      <c r="AU326" s="143"/>
      <c r="AV326" s="144"/>
      <c r="AW326" s="143"/>
      <c r="AX326" s="144"/>
      <c r="AY326" s="143"/>
      <c r="AZ326" s="144"/>
      <c r="BA326" s="143"/>
      <c r="BB326" s="144"/>
      <c r="BC326" s="143"/>
      <c r="BD326" s="144"/>
      <c r="BE326" s="143"/>
      <c r="BF326" s="144"/>
      <c r="BG326" s="143"/>
      <c r="BH326" s="144"/>
      <c r="BI326" s="143"/>
      <c r="BJ326" s="144"/>
      <c r="BK326" s="143"/>
      <c r="BL326" s="144"/>
      <c r="BM326" s="30"/>
      <c r="BO326" s="17"/>
      <c r="BP326" s="20"/>
    </row>
    <row r="327" spans="1:68" ht="26.25" thickBot="1">
      <c r="A327" s="13"/>
      <c r="B327" s="13"/>
      <c r="C327" s="143"/>
      <c r="D327" s="144"/>
      <c r="E327" s="143"/>
      <c r="F327" s="144"/>
      <c r="G327" s="143"/>
      <c r="H327" s="144"/>
      <c r="I327" s="143"/>
      <c r="J327" s="144"/>
      <c r="K327" s="143"/>
      <c r="L327" s="144"/>
      <c r="M327" s="143"/>
      <c r="N327" s="144"/>
      <c r="O327" s="143"/>
      <c r="P327" s="144"/>
      <c r="Q327" s="143"/>
      <c r="R327" s="144"/>
      <c r="S327" s="143"/>
      <c r="T327" s="144"/>
      <c r="U327" s="143"/>
      <c r="V327" s="144"/>
      <c r="W327" s="143"/>
      <c r="X327" s="144"/>
      <c r="Y327" s="143"/>
      <c r="Z327" s="144"/>
      <c r="AA327" s="143"/>
      <c r="AB327" s="144"/>
      <c r="AC327" s="143"/>
      <c r="AD327" s="144"/>
      <c r="AE327" s="143"/>
      <c r="AF327" s="144"/>
      <c r="AG327" s="143"/>
      <c r="AH327" s="144"/>
      <c r="AI327" s="143"/>
      <c r="AJ327" s="144"/>
      <c r="AK327" s="143"/>
      <c r="AL327" s="144"/>
      <c r="AM327" s="143"/>
      <c r="AN327" s="144"/>
      <c r="AO327" s="143"/>
      <c r="AP327" s="144"/>
      <c r="AQ327" s="143"/>
      <c r="AR327" s="144"/>
      <c r="AS327" s="143"/>
      <c r="AT327" s="144"/>
      <c r="AU327" s="143"/>
      <c r="AV327" s="144"/>
      <c r="AW327" s="143"/>
      <c r="AX327" s="144"/>
      <c r="AY327" s="143"/>
      <c r="AZ327" s="144"/>
      <c r="BA327" s="143"/>
      <c r="BB327" s="144"/>
      <c r="BC327" s="143"/>
      <c r="BD327" s="144"/>
      <c r="BE327" s="143"/>
      <c r="BF327" s="144"/>
      <c r="BG327" s="143"/>
      <c r="BH327" s="144"/>
      <c r="BI327" s="143"/>
      <c r="BJ327" s="144"/>
      <c r="BK327" s="143"/>
      <c r="BL327" s="144"/>
      <c r="BM327" s="30"/>
      <c r="BO327" s="17"/>
      <c r="BP327" s="20"/>
    </row>
    <row r="328" spans="1:68" ht="26.25" thickBot="1">
      <c r="A328" s="13"/>
      <c r="B328" s="13"/>
      <c r="C328" s="143"/>
      <c r="D328" s="144"/>
      <c r="E328" s="143"/>
      <c r="F328" s="144"/>
      <c r="G328" s="143"/>
      <c r="H328" s="144"/>
      <c r="I328" s="143"/>
      <c r="J328" s="144"/>
      <c r="K328" s="143"/>
      <c r="L328" s="144"/>
      <c r="M328" s="143"/>
      <c r="N328" s="144"/>
      <c r="O328" s="143"/>
      <c r="P328" s="144"/>
      <c r="Q328" s="143"/>
      <c r="R328" s="144"/>
      <c r="S328" s="143"/>
      <c r="T328" s="144"/>
      <c r="U328" s="143"/>
      <c r="V328" s="144"/>
      <c r="W328" s="143"/>
      <c r="X328" s="144"/>
      <c r="Y328" s="143"/>
      <c r="Z328" s="144"/>
      <c r="AA328" s="143"/>
      <c r="AB328" s="144"/>
      <c r="AC328" s="143"/>
      <c r="AD328" s="144"/>
      <c r="AE328" s="143"/>
      <c r="AF328" s="144"/>
      <c r="AG328" s="143"/>
      <c r="AH328" s="144"/>
      <c r="AI328" s="143"/>
      <c r="AJ328" s="144"/>
      <c r="AK328" s="143"/>
      <c r="AL328" s="144"/>
      <c r="AM328" s="143"/>
      <c r="AN328" s="144"/>
      <c r="AO328" s="143"/>
      <c r="AP328" s="144"/>
      <c r="AQ328" s="143"/>
      <c r="AR328" s="144"/>
      <c r="AS328" s="143"/>
      <c r="AT328" s="144"/>
      <c r="AU328" s="143"/>
      <c r="AV328" s="144"/>
      <c r="AW328" s="143"/>
      <c r="AX328" s="144"/>
      <c r="AY328" s="143"/>
      <c r="AZ328" s="144"/>
      <c r="BA328" s="143"/>
      <c r="BB328" s="144"/>
      <c r="BC328" s="143"/>
      <c r="BD328" s="144"/>
      <c r="BE328" s="143"/>
      <c r="BF328" s="144"/>
      <c r="BG328" s="143"/>
      <c r="BH328" s="144"/>
      <c r="BI328" s="143"/>
      <c r="BJ328" s="144"/>
      <c r="BK328" s="143"/>
      <c r="BL328" s="144"/>
      <c r="BM328" s="30"/>
      <c r="BO328" s="17"/>
      <c r="BP328" s="20"/>
    </row>
    <row r="329" spans="1:68" ht="26.25" thickBot="1">
      <c r="A329" s="13"/>
      <c r="B329" s="13"/>
      <c r="C329" s="143"/>
      <c r="D329" s="144"/>
      <c r="E329" s="143"/>
      <c r="F329" s="144"/>
      <c r="G329" s="143"/>
      <c r="H329" s="144"/>
      <c r="I329" s="143"/>
      <c r="J329" s="144"/>
      <c r="K329" s="143"/>
      <c r="L329" s="144"/>
      <c r="M329" s="143"/>
      <c r="N329" s="144"/>
      <c r="O329" s="143"/>
      <c r="P329" s="144"/>
      <c r="Q329" s="143"/>
      <c r="R329" s="144"/>
      <c r="S329" s="143"/>
      <c r="T329" s="144"/>
      <c r="U329" s="143"/>
      <c r="V329" s="144"/>
      <c r="W329" s="143"/>
      <c r="X329" s="144"/>
      <c r="Y329" s="143"/>
      <c r="Z329" s="144"/>
      <c r="AA329" s="143"/>
      <c r="AB329" s="144"/>
      <c r="AC329" s="143"/>
      <c r="AD329" s="144"/>
      <c r="AE329" s="143"/>
      <c r="AF329" s="144"/>
      <c r="AG329" s="143"/>
      <c r="AH329" s="144"/>
      <c r="AI329" s="143"/>
      <c r="AJ329" s="144"/>
      <c r="AK329" s="143"/>
      <c r="AL329" s="144"/>
      <c r="AM329" s="143"/>
      <c r="AN329" s="144"/>
      <c r="AO329" s="143"/>
      <c r="AP329" s="144"/>
      <c r="AQ329" s="143"/>
      <c r="AR329" s="144"/>
      <c r="AS329" s="143"/>
      <c r="AT329" s="144"/>
      <c r="AU329" s="143"/>
      <c r="AV329" s="144"/>
      <c r="AW329" s="143"/>
      <c r="AX329" s="144"/>
      <c r="AY329" s="143"/>
      <c r="AZ329" s="144"/>
      <c r="BA329" s="143"/>
      <c r="BB329" s="144"/>
      <c r="BC329" s="143"/>
      <c r="BD329" s="144"/>
      <c r="BE329" s="143"/>
      <c r="BF329" s="144"/>
      <c r="BG329" s="143"/>
      <c r="BH329" s="144"/>
      <c r="BI329" s="143"/>
      <c r="BJ329" s="144"/>
      <c r="BK329" s="143"/>
      <c r="BL329" s="144"/>
      <c r="BM329" s="30"/>
      <c r="BO329" s="17"/>
      <c r="BP329" s="20"/>
    </row>
    <row r="330" spans="1:68" ht="26.25" thickBot="1">
      <c r="A330" s="13"/>
      <c r="B330" s="13"/>
      <c r="C330" s="143"/>
      <c r="D330" s="144"/>
      <c r="E330" s="143"/>
      <c r="F330" s="144"/>
      <c r="G330" s="143"/>
      <c r="H330" s="144"/>
      <c r="I330" s="143"/>
      <c r="J330" s="144"/>
      <c r="K330" s="143"/>
      <c r="L330" s="144"/>
      <c r="M330" s="143"/>
      <c r="N330" s="144"/>
      <c r="O330" s="143"/>
      <c r="P330" s="144"/>
      <c r="Q330" s="143"/>
      <c r="R330" s="144"/>
      <c r="S330" s="143"/>
      <c r="T330" s="144"/>
      <c r="U330" s="143"/>
      <c r="V330" s="144"/>
      <c r="W330" s="143"/>
      <c r="X330" s="144"/>
      <c r="Y330" s="143"/>
      <c r="Z330" s="144"/>
      <c r="AA330" s="143"/>
      <c r="AB330" s="144"/>
      <c r="AC330" s="143"/>
      <c r="AD330" s="144"/>
      <c r="AE330" s="143"/>
      <c r="AF330" s="144"/>
      <c r="AG330" s="143"/>
      <c r="AH330" s="144"/>
      <c r="AI330" s="143"/>
      <c r="AJ330" s="144"/>
      <c r="AK330" s="143"/>
      <c r="AL330" s="144"/>
      <c r="AM330" s="143"/>
      <c r="AN330" s="144"/>
      <c r="AO330" s="143"/>
      <c r="AP330" s="144"/>
      <c r="AQ330" s="143"/>
      <c r="AR330" s="144"/>
      <c r="AS330" s="143"/>
      <c r="AT330" s="144"/>
      <c r="AU330" s="143"/>
      <c r="AV330" s="144"/>
      <c r="AW330" s="143"/>
      <c r="AX330" s="144"/>
      <c r="AY330" s="143"/>
      <c r="AZ330" s="144"/>
      <c r="BA330" s="143"/>
      <c r="BB330" s="144"/>
      <c r="BC330" s="143"/>
      <c r="BD330" s="144"/>
      <c r="BE330" s="143"/>
      <c r="BF330" s="144"/>
      <c r="BG330" s="143"/>
      <c r="BH330" s="144"/>
      <c r="BI330" s="143"/>
      <c r="BJ330" s="144"/>
      <c r="BK330" s="143"/>
      <c r="BL330" s="144"/>
      <c r="BM330" s="30"/>
      <c r="BO330" s="17"/>
      <c r="BP330" s="20"/>
    </row>
    <row r="331" spans="1:68" ht="26.25" thickBot="1">
      <c r="A331" s="13"/>
      <c r="B331" s="13"/>
      <c r="C331" s="143"/>
      <c r="D331" s="144"/>
      <c r="E331" s="143"/>
      <c r="F331" s="144"/>
      <c r="G331" s="143"/>
      <c r="H331" s="144"/>
      <c r="I331" s="143"/>
      <c r="J331" s="144"/>
      <c r="K331" s="143"/>
      <c r="L331" s="144"/>
      <c r="M331" s="143"/>
      <c r="N331" s="144"/>
      <c r="O331" s="143"/>
      <c r="P331" s="144"/>
      <c r="Q331" s="143"/>
      <c r="R331" s="144"/>
      <c r="S331" s="143"/>
      <c r="T331" s="144"/>
      <c r="U331" s="143"/>
      <c r="V331" s="144"/>
      <c r="W331" s="143"/>
      <c r="X331" s="144"/>
      <c r="Y331" s="143"/>
      <c r="Z331" s="144"/>
      <c r="AA331" s="143"/>
      <c r="AB331" s="144"/>
      <c r="AC331" s="143"/>
      <c r="AD331" s="144"/>
      <c r="AE331" s="143"/>
      <c r="AF331" s="144"/>
      <c r="AG331" s="143"/>
      <c r="AH331" s="144"/>
      <c r="AI331" s="143"/>
      <c r="AJ331" s="144"/>
      <c r="AK331" s="143"/>
      <c r="AL331" s="144"/>
      <c r="AM331" s="143"/>
      <c r="AN331" s="144"/>
      <c r="AO331" s="143"/>
      <c r="AP331" s="144"/>
      <c r="AQ331" s="143"/>
      <c r="AR331" s="144"/>
      <c r="AS331" s="143"/>
      <c r="AT331" s="144"/>
      <c r="AU331" s="143"/>
      <c r="AV331" s="144"/>
      <c r="AW331" s="143"/>
      <c r="AX331" s="144"/>
      <c r="AY331" s="143"/>
      <c r="AZ331" s="144"/>
      <c r="BA331" s="143"/>
      <c r="BB331" s="144"/>
      <c r="BC331" s="143"/>
      <c r="BD331" s="144"/>
      <c r="BE331" s="143"/>
      <c r="BF331" s="144"/>
      <c r="BG331" s="143"/>
      <c r="BH331" s="144"/>
      <c r="BI331" s="143"/>
      <c r="BJ331" s="144"/>
      <c r="BK331" s="143"/>
      <c r="BL331" s="144"/>
      <c r="BM331" s="30"/>
      <c r="BO331" s="17"/>
      <c r="BP331" s="20"/>
    </row>
    <row r="332" spans="1:68" ht="26.25" thickBot="1">
      <c r="A332" s="13"/>
      <c r="B332" s="13"/>
      <c r="C332" s="143"/>
      <c r="D332" s="144"/>
      <c r="E332" s="143"/>
      <c r="F332" s="144"/>
      <c r="G332" s="143"/>
      <c r="H332" s="144"/>
      <c r="I332" s="143"/>
      <c r="J332" s="144"/>
      <c r="K332" s="143"/>
      <c r="L332" s="144"/>
      <c r="M332" s="143"/>
      <c r="N332" s="144"/>
      <c r="O332" s="143"/>
      <c r="P332" s="144"/>
      <c r="Q332" s="143"/>
      <c r="R332" s="144"/>
      <c r="S332" s="143"/>
      <c r="T332" s="144"/>
      <c r="U332" s="143"/>
      <c r="V332" s="144"/>
      <c r="W332" s="143"/>
      <c r="X332" s="144"/>
      <c r="Y332" s="143"/>
      <c r="Z332" s="144"/>
      <c r="AA332" s="143"/>
      <c r="AB332" s="144"/>
      <c r="AC332" s="143"/>
      <c r="AD332" s="144"/>
      <c r="AE332" s="143"/>
      <c r="AF332" s="144"/>
      <c r="AG332" s="143"/>
      <c r="AH332" s="144"/>
      <c r="AI332" s="143"/>
      <c r="AJ332" s="144"/>
      <c r="AK332" s="143"/>
      <c r="AL332" s="144"/>
      <c r="AM332" s="143"/>
      <c r="AN332" s="144"/>
      <c r="AO332" s="143"/>
      <c r="AP332" s="144"/>
      <c r="AQ332" s="143"/>
      <c r="AR332" s="144"/>
      <c r="AS332" s="143"/>
      <c r="AT332" s="144"/>
      <c r="AU332" s="143"/>
      <c r="AV332" s="144"/>
      <c r="AW332" s="143"/>
      <c r="AX332" s="144"/>
      <c r="AY332" s="143"/>
      <c r="AZ332" s="144"/>
      <c r="BA332" s="143"/>
      <c r="BB332" s="144"/>
      <c r="BC332" s="143"/>
      <c r="BD332" s="144"/>
      <c r="BE332" s="143"/>
      <c r="BF332" s="144"/>
      <c r="BG332" s="143"/>
      <c r="BH332" s="144"/>
      <c r="BI332" s="143"/>
      <c r="BJ332" s="144"/>
      <c r="BK332" s="143"/>
      <c r="BL332" s="144"/>
      <c r="BM332" s="30"/>
      <c r="BO332" s="17"/>
      <c r="BP332" s="20"/>
    </row>
    <row r="333" spans="1:68" ht="26.25" thickBot="1">
      <c r="A333" s="13"/>
      <c r="B333" s="13"/>
      <c r="C333" s="143"/>
      <c r="D333" s="144"/>
      <c r="E333" s="143"/>
      <c r="F333" s="144"/>
      <c r="G333" s="143"/>
      <c r="H333" s="144"/>
      <c r="I333" s="143"/>
      <c r="J333" s="144"/>
      <c r="K333" s="143"/>
      <c r="L333" s="144"/>
      <c r="M333" s="143"/>
      <c r="N333" s="144"/>
      <c r="O333" s="143"/>
      <c r="P333" s="144"/>
      <c r="Q333" s="143"/>
      <c r="R333" s="144"/>
      <c r="S333" s="143"/>
      <c r="T333" s="144"/>
      <c r="U333" s="143"/>
      <c r="V333" s="144"/>
      <c r="W333" s="143"/>
      <c r="X333" s="144"/>
      <c r="Y333" s="143"/>
      <c r="Z333" s="144"/>
      <c r="AA333" s="143"/>
      <c r="AB333" s="144"/>
      <c r="AC333" s="143"/>
      <c r="AD333" s="144"/>
      <c r="AE333" s="143"/>
      <c r="AF333" s="144"/>
      <c r="AG333" s="143"/>
      <c r="AH333" s="144"/>
      <c r="AI333" s="143"/>
      <c r="AJ333" s="144"/>
      <c r="AK333" s="143"/>
      <c r="AL333" s="144"/>
      <c r="AM333" s="143"/>
      <c r="AN333" s="144"/>
      <c r="AO333" s="143"/>
      <c r="AP333" s="144"/>
      <c r="AQ333" s="143"/>
      <c r="AR333" s="144"/>
      <c r="AS333" s="143"/>
      <c r="AT333" s="144"/>
      <c r="AU333" s="143"/>
      <c r="AV333" s="144"/>
      <c r="AW333" s="143"/>
      <c r="AX333" s="144"/>
      <c r="AY333" s="143"/>
      <c r="AZ333" s="144"/>
      <c r="BA333" s="143"/>
      <c r="BB333" s="144"/>
      <c r="BC333" s="143"/>
      <c r="BD333" s="144"/>
      <c r="BE333" s="143"/>
      <c r="BF333" s="144"/>
      <c r="BG333" s="143"/>
      <c r="BH333" s="144"/>
      <c r="BI333" s="143"/>
      <c r="BJ333" s="144"/>
      <c r="BK333" s="143"/>
      <c r="BL333" s="144"/>
      <c r="BM333" s="30"/>
      <c r="BO333" s="17"/>
      <c r="BP333" s="20"/>
    </row>
    <row r="334" spans="1:68" ht="26.25" thickBot="1">
      <c r="A334" s="13"/>
      <c r="B334" s="13"/>
      <c r="C334" s="143"/>
      <c r="D334" s="144"/>
      <c r="E334" s="143"/>
      <c r="F334" s="144"/>
      <c r="G334" s="143"/>
      <c r="H334" s="144"/>
      <c r="I334" s="143"/>
      <c r="J334" s="144"/>
      <c r="K334" s="143"/>
      <c r="L334" s="144"/>
      <c r="M334" s="143"/>
      <c r="N334" s="144"/>
      <c r="O334" s="143"/>
      <c r="P334" s="144"/>
      <c r="Q334" s="143"/>
      <c r="R334" s="144"/>
      <c r="S334" s="143"/>
      <c r="T334" s="144"/>
      <c r="U334" s="143"/>
      <c r="V334" s="144"/>
      <c r="W334" s="143"/>
      <c r="X334" s="144"/>
      <c r="Y334" s="143"/>
      <c r="Z334" s="144"/>
      <c r="AA334" s="143"/>
      <c r="AB334" s="144"/>
      <c r="AC334" s="143"/>
      <c r="AD334" s="144"/>
      <c r="AE334" s="143"/>
      <c r="AF334" s="144"/>
      <c r="AG334" s="143"/>
      <c r="AH334" s="144"/>
      <c r="AI334" s="143"/>
      <c r="AJ334" s="144"/>
      <c r="AK334" s="143"/>
      <c r="AL334" s="144"/>
      <c r="AM334" s="143"/>
      <c r="AN334" s="144"/>
      <c r="AO334" s="143"/>
      <c r="AP334" s="144"/>
      <c r="AQ334" s="143"/>
      <c r="AR334" s="144"/>
      <c r="AS334" s="143"/>
      <c r="AT334" s="144"/>
      <c r="AU334" s="143"/>
      <c r="AV334" s="144"/>
      <c r="AW334" s="143"/>
      <c r="AX334" s="144"/>
      <c r="AY334" s="143"/>
      <c r="AZ334" s="144"/>
      <c r="BA334" s="143"/>
      <c r="BB334" s="144"/>
      <c r="BC334" s="143"/>
      <c r="BD334" s="144"/>
      <c r="BE334" s="143"/>
      <c r="BF334" s="144"/>
      <c r="BG334" s="143"/>
      <c r="BH334" s="144"/>
      <c r="BI334" s="143"/>
      <c r="BJ334" s="144"/>
      <c r="BK334" s="143"/>
      <c r="BL334" s="144"/>
      <c r="BM334" s="30"/>
      <c r="BO334" s="17"/>
      <c r="BP334" s="20"/>
    </row>
    <row r="335" spans="1:68" ht="26.25" thickBot="1">
      <c r="A335" s="13"/>
      <c r="B335" s="13"/>
      <c r="C335" s="143"/>
      <c r="D335" s="144"/>
      <c r="E335" s="143"/>
      <c r="F335" s="144"/>
      <c r="G335" s="143"/>
      <c r="H335" s="144"/>
      <c r="I335" s="143"/>
      <c r="J335" s="144"/>
      <c r="K335" s="143"/>
      <c r="L335" s="144"/>
      <c r="M335" s="143"/>
      <c r="N335" s="144"/>
      <c r="O335" s="143"/>
      <c r="P335" s="144"/>
      <c r="Q335" s="143"/>
      <c r="R335" s="144"/>
      <c r="S335" s="143"/>
      <c r="T335" s="144"/>
      <c r="U335" s="143"/>
      <c r="V335" s="144"/>
      <c r="W335" s="143"/>
      <c r="X335" s="144"/>
      <c r="Y335" s="143"/>
      <c r="Z335" s="144"/>
      <c r="AA335" s="143"/>
      <c r="AB335" s="144"/>
      <c r="AC335" s="143"/>
      <c r="AD335" s="144"/>
      <c r="AE335" s="143"/>
      <c r="AF335" s="144"/>
      <c r="AG335" s="143"/>
      <c r="AH335" s="144"/>
      <c r="AI335" s="143"/>
      <c r="AJ335" s="144"/>
      <c r="AK335" s="143"/>
      <c r="AL335" s="144"/>
      <c r="AM335" s="143"/>
      <c r="AN335" s="144"/>
      <c r="AO335" s="143"/>
      <c r="AP335" s="144"/>
      <c r="AQ335" s="143"/>
      <c r="AR335" s="144"/>
      <c r="AS335" s="143"/>
      <c r="AT335" s="144"/>
      <c r="AU335" s="143"/>
      <c r="AV335" s="144"/>
      <c r="AW335" s="143"/>
      <c r="AX335" s="144"/>
      <c r="AY335" s="143"/>
      <c r="AZ335" s="144"/>
      <c r="BA335" s="143"/>
      <c r="BB335" s="144"/>
      <c r="BC335" s="143"/>
      <c r="BD335" s="144"/>
      <c r="BE335" s="143"/>
      <c r="BF335" s="144"/>
      <c r="BG335" s="143"/>
      <c r="BH335" s="144"/>
      <c r="BI335" s="143"/>
      <c r="BJ335" s="144"/>
      <c r="BK335" s="143"/>
      <c r="BL335" s="144"/>
      <c r="BM335" s="30"/>
      <c r="BO335" s="17"/>
      <c r="BP335" s="20"/>
    </row>
    <row r="336" spans="1:68" ht="26.25" thickBot="1">
      <c r="A336" s="13"/>
      <c r="B336" s="13"/>
      <c r="C336" s="143"/>
      <c r="D336" s="144"/>
      <c r="E336" s="143"/>
      <c r="F336" s="144"/>
      <c r="G336" s="143"/>
      <c r="H336" s="144"/>
      <c r="I336" s="143"/>
      <c r="J336" s="144"/>
      <c r="K336" s="143"/>
      <c r="L336" s="144"/>
      <c r="M336" s="143"/>
      <c r="N336" s="144"/>
      <c r="O336" s="143"/>
      <c r="P336" s="144"/>
      <c r="Q336" s="143"/>
      <c r="R336" s="144"/>
      <c r="S336" s="143"/>
      <c r="T336" s="144"/>
      <c r="U336" s="143"/>
      <c r="V336" s="144"/>
      <c r="W336" s="143"/>
      <c r="X336" s="144"/>
      <c r="Y336" s="143"/>
      <c r="Z336" s="144"/>
      <c r="AA336" s="143"/>
      <c r="AB336" s="144"/>
      <c r="AC336" s="143"/>
      <c r="AD336" s="144"/>
      <c r="AE336" s="143"/>
      <c r="AF336" s="144"/>
      <c r="AG336" s="143"/>
      <c r="AH336" s="144"/>
      <c r="AI336" s="143"/>
      <c r="AJ336" s="144"/>
      <c r="AK336" s="143"/>
      <c r="AL336" s="144"/>
      <c r="AM336" s="143"/>
      <c r="AN336" s="144"/>
      <c r="AO336" s="143"/>
      <c r="AP336" s="144"/>
      <c r="AQ336" s="143"/>
      <c r="AR336" s="144"/>
      <c r="AS336" s="143"/>
      <c r="AT336" s="144"/>
      <c r="AU336" s="143"/>
      <c r="AV336" s="144"/>
      <c r="AW336" s="143"/>
      <c r="AX336" s="144"/>
      <c r="AY336" s="143"/>
      <c r="AZ336" s="144"/>
      <c r="BA336" s="143"/>
      <c r="BB336" s="144"/>
      <c r="BC336" s="143"/>
      <c r="BD336" s="144"/>
      <c r="BE336" s="143"/>
      <c r="BF336" s="144"/>
      <c r="BG336" s="143"/>
      <c r="BH336" s="144"/>
      <c r="BI336" s="143"/>
      <c r="BJ336" s="144"/>
      <c r="BK336" s="143"/>
      <c r="BL336" s="144"/>
      <c r="BM336" s="30"/>
      <c r="BO336" s="17"/>
      <c r="BP336" s="20"/>
    </row>
    <row r="337" spans="1:68" ht="26.25" thickBot="1">
      <c r="A337" s="13"/>
      <c r="B337" s="13"/>
      <c r="C337" s="143"/>
      <c r="D337" s="144"/>
      <c r="E337" s="143"/>
      <c r="F337" s="144"/>
      <c r="G337" s="143"/>
      <c r="H337" s="144"/>
      <c r="I337" s="143"/>
      <c r="J337" s="144"/>
      <c r="K337" s="143"/>
      <c r="L337" s="144"/>
      <c r="M337" s="143"/>
      <c r="N337" s="144"/>
      <c r="O337" s="143"/>
      <c r="P337" s="144"/>
      <c r="Q337" s="143"/>
      <c r="R337" s="144"/>
      <c r="S337" s="143"/>
      <c r="T337" s="144"/>
      <c r="U337" s="143"/>
      <c r="V337" s="144"/>
      <c r="W337" s="143"/>
      <c r="X337" s="144"/>
      <c r="Y337" s="143"/>
      <c r="Z337" s="144"/>
      <c r="AA337" s="143"/>
      <c r="AB337" s="144"/>
      <c r="AC337" s="143"/>
      <c r="AD337" s="144"/>
      <c r="AE337" s="143"/>
      <c r="AF337" s="144"/>
      <c r="AG337" s="143"/>
      <c r="AH337" s="144"/>
      <c r="AI337" s="143"/>
      <c r="AJ337" s="144"/>
      <c r="AK337" s="143"/>
      <c r="AL337" s="144"/>
      <c r="AM337" s="143"/>
      <c r="AN337" s="144"/>
      <c r="AO337" s="143"/>
      <c r="AP337" s="144"/>
      <c r="AQ337" s="143"/>
      <c r="AR337" s="144"/>
      <c r="AS337" s="143"/>
      <c r="AT337" s="144"/>
      <c r="AU337" s="143"/>
      <c r="AV337" s="144"/>
      <c r="AW337" s="143"/>
      <c r="AX337" s="144"/>
      <c r="AY337" s="143"/>
      <c r="AZ337" s="144"/>
      <c r="BA337" s="143"/>
      <c r="BB337" s="144"/>
      <c r="BC337" s="143"/>
      <c r="BD337" s="144"/>
      <c r="BE337" s="143"/>
      <c r="BF337" s="144"/>
      <c r="BG337" s="143"/>
      <c r="BH337" s="144"/>
      <c r="BI337" s="143"/>
      <c r="BJ337" s="144"/>
      <c r="BK337" s="143"/>
      <c r="BL337" s="144"/>
      <c r="BM337" s="30"/>
      <c r="BO337" s="17"/>
      <c r="BP337" s="20"/>
    </row>
    <row r="338" spans="1:68" ht="26.25" thickBot="1">
      <c r="A338" s="13"/>
      <c r="B338" s="13"/>
      <c r="C338" s="143"/>
      <c r="D338" s="144"/>
      <c r="E338" s="143"/>
      <c r="F338" s="144"/>
      <c r="G338" s="143"/>
      <c r="H338" s="144"/>
      <c r="I338" s="143"/>
      <c r="J338" s="144"/>
      <c r="K338" s="143"/>
      <c r="L338" s="144"/>
      <c r="M338" s="143"/>
      <c r="N338" s="144"/>
      <c r="O338" s="143"/>
      <c r="P338" s="144"/>
      <c r="Q338" s="143"/>
      <c r="R338" s="144"/>
      <c r="S338" s="143"/>
      <c r="T338" s="144"/>
      <c r="U338" s="143"/>
      <c r="V338" s="144"/>
      <c r="W338" s="143"/>
      <c r="X338" s="144"/>
      <c r="Y338" s="143"/>
      <c r="Z338" s="144"/>
      <c r="AA338" s="143"/>
      <c r="AB338" s="144"/>
      <c r="AC338" s="143"/>
      <c r="AD338" s="144"/>
      <c r="AE338" s="143"/>
      <c r="AF338" s="144"/>
      <c r="AG338" s="143"/>
      <c r="AH338" s="144"/>
      <c r="AI338" s="143"/>
      <c r="AJ338" s="144"/>
      <c r="AK338" s="143"/>
      <c r="AL338" s="144"/>
      <c r="AM338" s="143"/>
      <c r="AN338" s="144"/>
      <c r="AO338" s="143"/>
      <c r="AP338" s="144"/>
      <c r="AQ338" s="143"/>
      <c r="AR338" s="144"/>
      <c r="AS338" s="143"/>
      <c r="AT338" s="144"/>
      <c r="AU338" s="143"/>
      <c r="AV338" s="144"/>
      <c r="AW338" s="143"/>
      <c r="AX338" s="144"/>
      <c r="AY338" s="143"/>
      <c r="AZ338" s="144"/>
      <c r="BA338" s="143"/>
      <c r="BB338" s="144"/>
      <c r="BC338" s="143"/>
      <c r="BD338" s="144"/>
      <c r="BE338" s="143"/>
      <c r="BF338" s="144"/>
      <c r="BG338" s="143"/>
      <c r="BH338" s="144"/>
      <c r="BI338" s="143"/>
      <c r="BJ338" s="144"/>
      <c r="BK338" s="143"/>
      <c r="BL338" s="144"/>
      <c r="BM338" s="30"/>
      <c r="BO338" s="17"/>
      <c r="BP338" s="20"/>
    </row>
    <row r="339" spans="1:68" ht="26.25" thickBot="1">
      <c r="A339" s="13"/>
      <c r="B339" s="13"/>
      <c r="C339" s="143"/>
      <c r="D339" s="144"/>
      <c r="E339" s="143"/>
      <c r="F339" s="144"/>
      <c r="G339" s="143"/>
      <c r="H339" s="144"/>
      <c r="I339" s="143"/>
      <c r="J339" s="144"/>
      <c r="K339" s="143"/>
      <c r="L339" s="144"/>
      <c r="M339" s="143"/>
      <c r="N339" s="144"/>
      <c r="O339" s="143"/>
      <c r="P339" s="144"/>
      <c r="Q339" s="143"/>
      <c r="R339" s="144"/>
      <c r="S339" s="143"/>
      <c r="T339" s="144"/>
      <c r="U339" s="143"/>
      <c r="V339" s="144"/>
      <c r="W339" s="143"/>
      <c r="X339" s="144"/>
      <c r="Y339" s="143"/>
      <c r="Z339" s="144"/>
      <c r="AA339" s="143"/>
      <c r="AB339" s="144"/>
      <c r="AC339" s="143"/>
      <c r="AD339" s="144"/>
      <c r="AE339" s="143"/>
      <c r="AF339" s="144"/>
      <c r="AG339" s="143"/>
      <c r="AH339" s="144"/>
      <c r="AI339" s="143"/>
      <c r="AJ339" s="144"/>
      <c r="AK339" s="143"/>
      <c r="AL339" s="144"/>
      <c r="AM339" s="143"/>
      <c r="AN339" s="144"/>
      <c r="AO339" s="143"/>
      <c r="AP339" s="144"/>
      <c r="AQ339" s="143"/>
      <c r="AR339" s="144"/>
      <c r="AS339" s="143"/>
      <c r="AT339" s="144"/>
      <c r="AU339" s="143"/>
      <c r="AV339" s="144"/>
      <c r="AW339" s="143"/>
      <c r="AX339" s="144"/>
      <c r="AY339" s="143"/>
      <c r="AZ339" s="144"/>
      <c r="BA339" s="143"/>
      <c r="BB339" s="144"/>
      <c r="BC339" s="143"/>
      <c r="BD339" s="144"/>
      <c r="BE339" s="143"/>
      <c r="BF339" s="144"/>
      <c r="BG339" s="143"/>
      <c r="BH339" s="144"/>
      <c r="BI339" s="143"/>
      <c r="BJ339" s="144"/>
      <c r="BK339" s="143"/>
      <c r="BL339" s="144"/>
      <c r="BM339" s="30"/>
      <c r="BO339" s="17"/>
      <c r="BP339" s="20"/>
    </row>
    <row r="340" spans="1:68" ht="26.25" thickBot="1">
      <c r="A340" s="13"/>
      <c r="B340" s="13"/>
      <c r="C340" s="143"/>
      <c r="D340" s="144"/>
      <c r="E340" s="143"/>
      <c r="F340" s="144"/>
      <c r="G340" s="143"/>
      <c r="H340" s="144"/>
      <c r="I340" s="143"/>
      <c r="J340" s="144"/>
      <c r="K340" s="143"/>
      <c r="L340" s="144"/>
      <c r="M340" s="143"/>
      <c r="N340" s="144"/>
      <c r="O340" s="143"/>
      <c r="P340" s="144"/>
      <c r="Q340" s="143"/>
      <c r="R340" s="144"/>
      <c r="S340" s="143"/>
      <c r="T340" s="144"/>
      <c r="U340" s="143"/>
      <c r="V340" s="144"/>
      <c r="W340" s="143"/>
      <c r="X340" s="144"/>
      <c r="Y340" s="143"/>
      <c r="Z340" s="144"/>
      <c r="AA340" s="143"/>
      <c r="AB340" s="144"/>
      <c r="AC340" s="143"/>
      <c r="AD340" s="144"/>
      <c r="AE340" s="143"/>
      <c r="AF340" s="144"/>
      <c r="AG340" s="143"/>
      <c r="AH340" s="144"/>
      <c r="AI340" s="143"/>
      <c r="AJ340" s="144"/>
      <c r="AK340" s="143"/>
      <c r="AL340" s="144"/>
      <c r="AM340" s="143"/>
      <c r="AN340" s="144"/>
      <c r="AO340" s="143"/>
      <c r="AP340" s="144"/>
      <c r="AQ340" s="143"/>
      <c r="AR340" s="144"/>
      <c r="AS340" s="143"/>
      <c r="AT340" s="144"/>
      <c r="AU340" s="143"/>
      <c r="AV340" s="144"/>
      <c r="AW340" s="143"/>
      <c r="AX340" s="144"/>
      <c r="AY340" s="143"/>
      <c r="AZ340" s="144"/>
      <c r="BA340" s="143"/>
      <c r="BB340" s="144"/>
      <c r="BC340" s="143"/>
      <c r="BD340" s="144"/>
      <c r="BE340" s="143"/>
      <c r="BF340" s="144"/>
      <c r="BG340" s="143"/>
      <c r="BH340" s="144"/>
      <c r="BI340" s="143"/>
      <c r="BJ340" s="144"/>
      <c r="BK340" s="143"/>
      <c r="BL340" s="144"/>
      <c r="BM340" s="30"/>
      <c r="BO340" s="17"/>
      <c r="BP340" s="20"/>
    </row>
    <row r="341" spans="1:68" ht="26.25" thickBot="1">
      <c r="A341" s="13"/>
      <c r="B341" s="13"/>
      <c r="C341" s="143"/>
      <c r="D341" s="144"/>
      <c r="E341" s="143"/>
      <c r="F341" s="144"/>
      <c r="G341" s="143"/>
      <c r="H341" s="144"/>
      <c r="I341" s="143"/>
      <c r="J341" s="144"/>
      <c r="K341" s="143"/>
      <c r="L341" s="144"/>
      <c r="M341" s="143"/>
      <c r="N341" s="144"/>
      <c r="O341" s="143"/>
      <c r="P341" s="144"/>
      <c r="Q341" s="143"/>
      <c r="R341" s="144"/>
      <c r="S341" s="143"/>
      <c r="T341" s="144"/>
      <c r="U341" s="143"/>
      <c r="V341" s="144"/>
      <c r="W341" s="143"/>
      <c r="X341" s="144"/>
      <c r="Y341" s="143"/>
      <c r="Z341" s="144"/>
      <c r="AA341" s="143"/>
      <c r="AB341" s="144"/>
      <c r="AC341" s="143"/>
      <c r="AD341" s="144"/>
      <c r="AE341" s="143"/>
      <c r="AF341" s="144"/>
      <c r="AG341" s="143"/>
      <c r="AH341" s="144"/>
      <c r="AI341" s="143"/>
      <c r="AJ341" s="144"/>
      <c r="AK341" s="143"/>
      <c r="AL341" s="144"/>
      <c r="AM341" s="143"/>
      <c r="AN341" s="144"/>
      <c r="AO341" s="143"/>
      <c r="AP341" s="144"/>
      <c r="AQ341" s="143"/>
      <c r="AR341" s="144"/>
      <c r="AS341" s="143"/>
      <c r="AT341" s="144"/>
      <c r="AU341" s="143"/>
      <c r="AV341" s="144"/>
      <c r="AW341" s="143"/>
      <c r="AX341" s="144"/>
      <c r="AY341" s="143"/>
      <c r="AZ341" s="144"/>
      <c r="BA341" s="143"/>
      <c r="BB341" s="144"/>
      <c r="BC341" s="143"/>
      <c r="BD341" s="144"/>
      <c r="BE341" s="143"/>
      <c r="BF341" s="144"/>
      <c r="BG341" s="143"/>
      <c r="BH341" s="144"/>
      <c r="BI341" s="143"/>
      <c r="BJ341" s="144"/>
      <c r="BK341" s="143"/>
      <c r="BL341" s="144"/>
      <c r="BM341" s="30"/>
      <c r="BO341" s="17"/>
      <c r="BP341" s="20"/>
    </row>
    <row r="342" spans="1:68" ht="26.25" thickBot="1">
      <c r="A342" s="13"/>
      <c r="B342" s="13"/>
      <c r="C342" s="143"/>
      <c r="D342" s="144"/>
      <c r="E342" s="143"/>
      <c r="F342" s="144"/>
      <c r="G342" s="143"/>
      <c r="H342" s="144"/>
      <c r="I342" s="143"/>
      <c r="J342" s="144"/>
      <c r="K342" s="143"/>
      <c r="L342" s="144"/>
      <c r="M342" s="143"/>
      <c r="N342" s="144"/>
      <c r="O342" s="143"/>
      <c r="P342" s="144"/>
      <c r="Q342" s="143"/>
      <c r="R342" s="144"/>
      <c r="S342" s="143"/>
      <c r="T342" s="144"/>
      <c r="U342" s="143"/>
      <c r="V342" s="144"/>
      <c r="W342" s="143"/>
      <c r="X342" s="144"/>
      <c r="Y342" s="143"/>
      <c r="Z342" s="144"/>
      <c r="AA342" s="143"/>
      <c r="AB342" s="144"/>
      <c r="AC342" s="143"/>
      <c r="AD342" s="144"/>
      <c r="AE342" s="143"/>
      <c r="AF342" s="144"/>
      <c r="AG342" s="143"/>
      <c r="AH342" s="144"/>
      <c r="AI342" s="143"/>
      <c r="AJ342" s="144"/>
      <c r="AK342" s="143"/>
      <c r="AL342" s="144"/>
      <c r="AM342" s="143"/>
      <c r="AN342" s="144"/>
      <c r="AO342" s="143"/>
      <c r="AP342" s="144"/>
      <c r="AQ342" s="143"/>
      <c r="AR342" s="144"/>
      <c r="AS342" s="143"/>
      <c r="AT342" s="144"/>
      <c r="AU342" s="143"/>
      <c r="AV342" s="144"/>
      <c r="AW342" s="143"/>
      <c r="AX342" s="144"/>
      <c r="AY342" s="143"/>
      <c r="AZ342" s="144"/>
      <c r="BA342" s="143"/>
      <c r="BB342" s="144"/>
      <c r="BC342" s="143"/>
      <c r="BD342" s="144"/>
      <c r="BE342" s="143"/>
      <c r="BF342" s="144"/>
      <c r="BG342" s="143"/>
      <c r="BH342" s="144"/>
      <c r="BI342" s="143"/>
      <c r="BJ342" s="144"/>
      <c r="BK342" s="143"/>
      <c r="BL342" s="144"/>
      <c r="BM342" s="30"/>
      <c r="BO342" s="17"/>
      <c r="BP342" s="20"/>
    </row>
    <row r="343" spans="1:68" ht="26.25" thickBot="1">
      <c r="A343" s="13"/>
      <c r="B343" s="13"/>
      <c r="C343" s="143"/>
      <c r="D343" s="144"/>
      <c r="E343" s="143"/>
      <c r="F343" s="144"/>
      <c r="G343" s="143"/>
      <c r="H343" s="144"/>
      <c r="I343" s="143"/>
      <c r="J343" s="144"/>
      <c r="K343" s="143"/>
      <c r="L343" s="144"/>
      <c r="M343" s="143"/>
      <c r="N343" s="144"/>
      <c r="O343" s="143"/>
      <c r="P343" s="144"/>
      <c r="Q343" s="143"/>
      <c r="R343" s="144"/>
      <c r="S343" s="143"/>
      <c r="T343" s="144"/>
      <c r="U343" s="143"/>
      <c r="V343" s="144"/>
      <c r="W343" s="143"/>
      <c r="X343" s="144"/>
      <c r="Y343" s="143"/>
      <c r="Z343" s="144"/>
      <c r="AA343" s="143"/>
      <c r="AB343" s="144"/>
      <c r="AC343" s="143"/>
      <c r="AD343" s="144"/>
      <c r="AE343" s="143"/>
      <c r="AF343" s="144"/>
      <c r="AG343" s="143"/>
      <c r="AH343" s="144"/>
      <c r="AI343" s="143"/>
      <c r="AJ343" s="144"/>
      <c r="AK343" s="143"/>
      <c r="AL343" s="144"/>
      <c r="AM343" s="143"/>
      <c r="AN343" s="144"/>
      <c r="AO343" s="143"/>
      <c r="AP343" s="144"/>
      <c r="AQ343" s="143"/>
      <c r="AR343" s="144"/>
      <c r="AS343" s="143"/>
      <c r="AT343" s="144"/>
      <c r="AU343" s="143"/>
      <c r="AV343" s="144"/>
      <c r="AW343" s="143"/>
      <c r="AX343" s="144"/>
      <c r="AY343" s="143"/>
      <c r="AZ343" s="144"/>
      <c r="BA343" s="143"/>
      <c r="BB343" s="144"/>
      <c r="BC343" s="143"/>
      <c r="BD343" s="144"/>
      <c r="BE343" s="143"/>
      <c r="BF343" s="144"/>
      <c r="BG343" s="143"/>
      <c r="BH343" s="144"/>
      <c r="BI343" s="143"/>
      <c r="BJ343" s="144"/>
      <c r="BK343" s="143"/>
      <c r="BL343" s="144"/>
      <c r="BM343" s="30"/>
      <c r="BO343" s="17"/>
      <c r="BP343" s="20"/>
    </row>
    <row r="344" spans="1:68" ht="26.25" thickBot="1">
      <c r="A344" s="13"/>
      <c r="B344" s="13"/>
      <c r="C344" s="143"/>
      <c r="D344" s="144"/>
      <c r="E344" s="143"/>
      <c r="F344" s="144"/>
      <c r="G344" s="143"/>
      <c r="H344" s="144"/>
      <c r="I344" s="143"/>
      <c r="J344" s="144"/>
      <c r="K344" s="143"/>
      <c r="L344" s="144"/>
      <c r="M344" s="143"/>
      <c r="N344" s="144"/>
      <c r="O344" s="143"/>
      <c r="P344" s="144"/>
      <c r="Q344" s="143"/>
      <c r="R344" s="144"/>
      <c r="S344" s="143"/>
      <c r="T344" s="144"/>
      <c r="U344" s="143"/>
      <c r="V344" s="144"/>
      <c r="W344" s="143"/>
      <c r="X344" s="144"/>
      <c r="Y344" s="143"/>
      <c r="Z344" s="144"/>
      <c r="AA344" s="143"/>
      <c r="AB344" s="144"/>
      <c r="AC344" s="143"/>
      <c r="AD344" s="144"/>
      <c r="AE344" s="143"/>
      <c r="AF344" s="144"/>
      <c r="AG344" s="143"/>
      <c r="AH344" s="144"/>
      <c r="AI344" s="143"/>
      <c r="AJ344" s="144"/>
      <c r="AK344" s="143"/>
      <c r="AL344" s="144"/>
      <c r="AM344" s="143"/>
      <c r="AN344" s="144"/>
      <c r="AO344" s="143"/>
      <c r="AP344" s="144"/>
      <c r="AQ344" s="143"/>
      <c r="AR344" s="144"/>
      <c r="AS344" s="143"/>
      <c r="AT344" s="144"/>
      <c r="AU344" s="143"/>
      <c r="AV344" s="144"/>
      <c r="AW344" s="143"/>
      <c r="AX344" s="144"/>
      <c r="AY344" s="143"/>
      <c r="AZ344" s="144"/>
      <c r="BA344" s="143"/>
      <c r="BB344" s="144"/>
      <c r="BC344" s="143"/>
      <c r="BD344" s="144"/>
      <c r="BE344" s="143"/>
      <c r="BF344" s="144"/>
      <c r="BG344" s="143"/>
      <c r="BH344" s="144"/>
      <c r="BI344" s="143"/>
      <c r="BJ344" s="144"/>
      <c r="BK344" s="143"/>
      <c r="BL344" s="144"/>
      <c r="BM344" s="30"/>
      <c r="BO344" s="17"/>
      <c r="BP344" s="20"/>
    </row>
    <row r="345" spans="1:68" ht="26.25" thickBot="1">
      <c r="A345" s="13"/>
      <c r="B345" s="13"/>
      <c r="C345" s="143"/>
      <c r="D345" s="144"/>
      <c r="E345" s="143"/>
      <c r="F345" s="144"/>
      <c r="G345" s="143"/>
      <c r="H345" s="144"/>
      <c r="I345" s="143"/>
      <c r="J345" s="144"/>
      <c r="K345" s="143"/>
      <c r="L345" s="144"/>
      <c r="M345" s="143"/>
      <c r="N345" s="144"/>
      <c r="O345" s="143"/>
      <c r="P345" s="144"/>
      <c r="Q345" s="143"/>
      <c r="R345" s="144"/>
      <c r="S345" s="143"/>
      <c r="T345" s="144"/>
      <c r="U345" s="143"/>
      <c r="V345" s="144"/>
      <c r="W345" s="143"/>
      <c r="X345" s="144"/>
      <c r="Y345" s="143"/>
      <c r="Z345" s="144"/>
      <c r="AA345" s="143"/>
      <c r="AB345" s="144"/>
      <c r="AC345" s="143"/>
      <c r="AD345" s="144"/>
      <c r="AE345" s="143"/>
      <c r="AF345" s="144"/>
      <c r="AG345" s="143"/>
      <c r="AH345" s="144"/>
      <c r="AI345" s="143"/>
      <c r="AJ345" s="144"/>
      <c r="AK345" s="143"/>
      <c r="AL345" s="144"/>
      <c r="AM345" s="143"/>
      <c r="AN345" s="144"/>
      <c r="AO345" s="143"/>
      <c r="AP345" s="144"/>
      <c r="AQ345" s="143"/>
      <c r="AR345" s="144"/>
      <c r="AS345" s="143"/>
      <c r="AT345" s="144"/>
      <c r="AU345" s="143"/>
      <c r="AV345" s="144"/>
      <c r="AW345" s="143"/>
      <c r="AX345" s="144"/>
      <c r="AY345" s="143"/>
      <c r="AZ345" s="144"/>
      <c r="BA345" s="143"/>
      <c r="BB345" s="144"/>
      <c r="BC345" s="143"/>
      <c r="BD345" s="144"/>
      <c r="BE345" s="143"/>
      <c r="BF345" s="144"/>
      <c r="BG345" s="143"/>
      <c r="BH345" s="144"/>
      <c r="BI345" s="143"/>
      <c r="BJ345" s="144"/>
      <c r="BK345" s="143"/>
      <c r="BL345" s="144"/>
      <c r="BM345" s="30"/>
      <c r="BO345" s="17"/>
      <c r="BP345" s="20"/>
    </row>
    <row r="346" spans="1:68" ht="26.25" thickBot="1">
      <c r="A346" s="13"/>
      <c r="B346" s="13"/>
      <c r="C346" s="143"/>
      <c r="D346" s="144"/>
      <c r="E346" s="143"/>
      <c r="F346" s="144"/>
      <c r="G346" s="143"/>
      <c r="H346" s="144"/>
      <c r="I346" s="143"/>
      <c r="J346" s="144"/>
      <c r="K346" s="143"/>
      <c r="L346" s="144"/>
      <c r="M346" s="143"/>
      <c r="N346" s="144"/>
      <c r="O346" s="143"/>
      <c r="P346" s="144"/>
      <c r="Q346" s="143"/>
      <c r="R346" s="144"/>
      <c r="S346" s="143"/>
      <c r="T346" s="144"/>
      <c r="U346" s="143"/>
      <c r="V346" s="144"/>
      <c r="W346" s="143"/>
      <c r="X346" s="144"/>
      <c r="Y346" s="143"/>
      <c r="Z346" s="144"/>
      <c r="AA346" s="143"/>
      <c r="AB346" s="144"/>
      <c r="AC346" s="143"/>
      <c r="AD346" s="144"/>
      <c r="AE346" s="143"/>
      <c r="AF346" s="144"/>
      <c r="AG346" s="143"/>
      <c r="AH346" s="144"/>
      <c r="AI346" s="143"/>
      <c r="AJ346" s="144"/>
      <c r="AK346" s="143"/>
      <c r="AL346" s="144"/>
      <c r="AM346" s="143"/>
      <c r="AN346" s="144"/>
      <c r="AO346" s="143"/>
      <c r="AP346" s="144"/>
      <c r="AQ346" s="143"/>
      <c r="AR346" s="144"/>
      <c r="AS346" s="143"/>
      <c r="AT346" s="144"/>
      <c r="AU346" s="143"/>
      <c r="AV346" s="144"/>
      <c r="AW346" s="143"/>
      <c r="AX346" s="144"/>
      <c r="AY346" s="143"/>
      <c r="AZ346" s="144"/>
      <c r="BA346" s="143"/>
      <c r="BB346" s="144"/>
      <c r="BC346" s="143"/>
      <c r="BD346" s="144"/>
      <c r="BE346" s="143"/>
      <c r="BF346" s="144"/>
      <c r="BG346" s="143"/>
      <c r="BH346" s="144"/>
      <c r="BI346" s="143"/>
      <c r="BJ346" s="144"/>
      <c r="BK346" s="143"/>
      <c r="BL346" s="144"/>
      <c r="BM346" s="30"/>
      <c r="BO346" s="17"/>
      <c r="BP346" s="20"/>
    </row>
    <row r="347" spans="1:68" ht="26.25" thickBot="1">
      <c r="A347" s="13"/>
      <c r="B347" s="13"/>
      <c r="C347" s="143"/>
      <c r="D347" s="144"/>
      <c r="E347" s="143"/>
      <c r="F347" s="144"/>
      <c r="G347" s="143"/>
      <c r="H347" s="144"/>
      <c r="I347" s="143"/>
      <c r="J347" s="144"/>
      <c r="K347" s="143"/>
      <c r="L347" s="144"/>
      <c r="M347" s="143"/>
      <c r="N347" s="144"/>
      <c r="O347" s="143"/>
      <c r="P347" s="144"/>
      <c r="Q347" s="143"/>
      <c r="R347" s="144"/>
      <c r="S347" s="143"/>
      <c r="T347" s="144"/>
      <c r="U347" s="143"/>
      <c r="V347" s="144"/>
      <c r="W347" s="143"/>
      <c r="X347" s="144"/>
      <c r="Y347" s="143"/>
      <c r="Z347" s="144"/>
      <c r="AA347" s="143"/>
      <c r="AB347" s="144"/>
      <c r="AC347" s="143"/>
      <c r="AD347" s="144"/>
      <c r="AE347" s="143"/>
      <c r="AF347" s="144"/>
      <c r="AG347" s="143"/>
      <c r="AH347" s="144"/>
      <c r="AI347" s="143"/>
      <c r="AJ347" s="144"/>
      <c r="AK347" s="143"/>
      <c r="AL347" s="144"/>
      <c r="AM347" s="143"/>
      <c r="AN347" s="144"/>
      <c r="AO347" s="143"/>
      <c r="AP347" s="144"/>
      <c r="AQ347" s="143"/>
      <c r="AR347" s="144"/>
      <c r="AS347" s="143"/>
      <c r="AT347" s="144"/>
      <c r="AU347" s="143"/>
      <c r="AV347" s="144"/>
      <c r="AW347" s="143"/>
      <c r="AX347" s="144"/>
      <c r="AY347" s="143"/>
      <c r="AZ347" s="144"/>
      <c r="BA347" s="143"/>
      <c r="BB347" s="144"/>
      <c r="BC347" s="143"/>
      <c r="BD347" s="144"/>
      <c r="BE347" s="143"/>
      <c r="BF347" s="144"/>
      <c r="BG347" s="143"/>
      <c r="BH347" s="144"/>
      <c r="BI347" s="143"/>
      <c r="BJ347" s="144"/>
      <c r="BK347" s="143"/>
      <c r="BL347" s="144"/>
      <c r="BM347" s="30"/>
      <c r="BO347" s="17"/>
      <c r="BP347" s="20"/>
    </row>
    <row r="348" spans="1:68" ht="26.25" thickBot="1">
      <c r="A348" s="13"/>
      <c r="B348" s="13"/>
      <c r="C348" s="143"/>
      <c r="D348" s="144"/>
      <c r="E348" s="143"/>
      <c r="F348" s="144"/>
      <c r="G348" s="143"/>
      <c r="H348" s="144"/>
      <c r="I348" s="143"/>
      <c r="J348" s="144"/>
      <c r="K348" s="143"/>
      <c r="L348" s="144"/>
      <c r="M348" s="143"/>
      <c r="N348" s="144"/>
      <c r="O348" s="143"/>
      <c r="P348" s="144"/>
      <c r="Q348" s="143"/>
      <c r="R348" s="144"/>
      <c r="S348" s="143"/>
      <c r="T348" s="144"/>
      <c r="U348" s="143"/>
      <c r="V348" s="144"/>
      <c r="W348" s="143"/>
      <c r="X348" s="144"/>
      <c r="Y348" s="143"/>
      <c r="Z348" s="144"/>
      <c r="AA348" s="143"/>
      <c r="AB348" s="144"/>
      <c r="AC348" s="143"/>
      <c r="AD348" s="144"/>
      <c r="AE348" s="143"/>
      <c r="AF348" s="144"/>
      <c r="AG348" s="143"/>
      <c r="AH348" s="144"/>
      <c r="AI348" s="143"/>
      <c r="AJ348" s="144"/>
      <c r="AK348" s="143"/>
      <c r="AL348" s="144"/>
      <c r="AM348" s="143"/>
      <c r="AN348" s="144"/>
      <c r="AO348" s="143"/>
      <c r="AP348" s="144"/>
      <c r="AQ348" s="143"/>
      <c r="AR348" s="144"/>
      <c r="AS348" s="143"/>
      <c r="AT348" s="144"/>
      <c r="AU348" s="143"/>
      <c r="AV348" s="144"/>
      <c r="AW348" s="143"/>
      <c r="AX348" s="144"/>
      <c r="AY348" s="143"/>
      <c r="AZ348" s="144"/>
      <c r="BA348" s="143"/>
      <c r="BB348" s="144"/>
      <c r="BC348" s="143"/>
      <c r="BD348" s="144"/>
      <c r="BE348" s="143"/>
      <c r="BF348" s="144"/>
      <c r="BG348" s="143"/>
      <c r="BH348" s="144"/>
      <c r="BI348" s="143"/>
      <c r="BJ348" s="144"/>
      <c r="BK348" s="143"/>
      <c r="BL348" s="144"/>
      <c r="BM348" s="30"/>
      <c r="BO348" s="17"/>
      <c r="BP348" s="20"/>
    </row>
    <row r="349" spans="1:68" ht="26.25" thickBot="1">
      <c r="A349" s="13"/>
      <c r="B349" s="13"/>
      <c r="C349" s="143"/>
      <c r="D349" s="144"/>
      <c r="E349" s="143"/>
      <c r="F349" s="144"/>
      <c r="G349" s="143"/>
      <c r="H349" s="144"/>
      <c r="I349" s="143"/>
      <c r="J349" s="144"/>
      <c r="K349" s="143"/>
      <c r="L349" s="144"/>
      <c r="M349" s="143"/>
      <c r="N349" s="144"/>
      <c r="O349" s="143"/>
      <c r="P349" s="144"/>
      <c r="Q349" s="143"/>
      <c r="R349" s="144"/>
      <c r="S349" s="143"/>
      <c r="T349" s="144"/>
      <c r="U349" s="143"/>
      <c r="V349" s="144"/>
      <c r="W349" s="143"/>
      <c r="X349" s="144"/>
      <c r="Y349" s="143"/>
      <c r="Z349" s="144"/>
      <c r="AA349" s="143"/>
      <c r="AB349" s="144"/>
      <c r="AC349" s="143"/>
      <c r="AD349" s="144"/>
      <c r="AE349" s="143"/>
      <c r="AF349" s="144"/>
      <c r="AG349" s="143"/>
      <c r="AH349" s="144"/>
      <c r="AI349" s="143"/>
      <c r="AJ349" s="144"/>
      <c r="AK349" s="143"/>
      <c r="AL349" s="144"/>
      <c r="AM349" s="143"/>
      <c r="AN349" s="144"/>
      <c r="AO349" s="143"/>
      <c r="AP349" s="144"/>
      <c r="AQ349" s="143"/>
      <c r="AR349" s="144"/>
      <c r="AS349" s="143"/>
      <c r="AT349" s="144"/>
      <c r="AU349" s="143"/>
      <c r="AV349" s="144"/>
      <c r="AW349" s="143"/>
      <c r="AX349" s="144"/>
      <c r="AY349" s="143"/>
      <c r="AZ349" s="144"/>
      <c r="BA349" s="143"/>
      <c r="BB349" s="144"/>
      <c r="BC349" s="143"/>
      <c r="BD349" s="144"/>
      <c r="BE349" s="143"/>
      <c r="BF349" s="144"/>
      <c r="BG349" s="143"/>
      <c r="BH349" s="144"/>
      <c r="BI349" s="143"/>
      <c r="BJ349" s="144"/>
      <c r="BK349" s="143"/>
      <c r="BL349" s="144"/>
      <c r="BM349" s="30"/>
      <c r="BO349" s="17"/>
      <c r="BP349" s="20"/>
    </row>
    <row r="350" spans="1:68" ht="26.25" thickBot="1">
      <c r="A350" s="13"/>
      <c r="B350" s="13"/>
      <c r="C350" s="143"/>
      <c r="D350" s="144"/>
      <c r="E350" s="143"/>
      <c r="F350" s="144"/>
      <c r="G350" s="143"/>
      <c r="H350" s="144"/>
      <c r="I350" s="143"/>
      <c r="J350" s="144"/>
      <c r="K350" s="143"/>
      <c r="L350" s="144"/>
      <c r="M350" s="143"/>
      <c r="N350" s="144"/>
      <c r="O350" s="143"/>
      <c r="P350" s="144"/>
      <c r="Q350" s="143"/>
      <c r="R350" s="144"/>
      <c r="S350" s="143"/>
      <c r="T350" s="144"/>
      <c r="U350" s="143"/>
      <c r="V350" s="144"/>
      <c r="W350" s="143"/>
      <c r="X350" s="144"/>
      <c r="Y350" s="143"/>
      <c r="Z350" s="144"/>
      <c r="AA350" s="143"/>
      <c r="AB350" s="144"/>
      <c r="AC350" s="143"/>
      <c r="AD350" s="144"/>
      <c r="AE350" s="143"/>
      <c r="AF350" s="144"/>
      <c r="AG350" s="143"/>
      <c r="AH350" s="144"/>
      <c r="AI350" s="143"/>
      <c r="AJ350" s="144"/>
      <c r="AK350" s="143"/>
      <c r="AL350" s="144"/>
      <c r="AM350" s="143"/>
      <c r="AN350" s="144"/>
      <c r="AO350" s="143"/>
      <c r="AP350" s="144"/>
      <c r="AQ350" s="143"/>
      <c r="AR350" s="144"/>
      <c r="AS350" s="143"/>
      <c r="AT350" s="144"/>
      <c r="AU350" s="143"/>
      <c r="AV350" s="144"/>
      <c r="AW350" s="143"/>
      <c r="AX350" s="144"/>
      <c r="AY350" s="143"/>
      <c r="AZ350" s="144"/>
      <c r="BA350" s="143"/>
      <c r="BB350" s="144"/>
      <c r="BC350" s="143"/>
      <c r="BD350" s="144"/>
      <c r="BE350" s="143"/>
      <c r="BF350" s="144"/>
      <c r="BG350" s="143"/>
      <c r="BH350" s="144"/>
      <c r="BI350" s="143"/>
      <c r="BJ350" s="144"/>
      <c r="BK350" s="143"/>
      <c r="BL350" s="144"/>
      <c r="BM350" s="30"/>
      <c r="BO350" s="17"/>
      <c r="BP350" s="20"/>
    </row>
    <row r="351" spans="1:68" ht="26.25" thickBot="1">
      <c r="A351" s="13"/>
      <c r="B351" s="13"/>
      <c r="C351" s="143"/>
      <c r="D351" s="144"/>
      <c r="E351" s="143"/>
      <c r="F351" s="144"/>
      <c r="G351" s="143"/>
      <c r="H351" s="144"/>
      <c r="I351" s="143"/>
      <c r="J351" s="144"/>
      <c r="K351" s="143"/>
      <c r="L351" s="144"/>
      <c r="M351" s="143"/>
      <c r="N351" s="144"/>
      <c r="O351" s="143"/>
      <c r="P351" s="144"/>
      <c r="Q351" s="143"/>
      <c r="R351" s="144"/>
      <c r="S351" s="143"/>
      <c r="T351" s="144"/>
      <c r="U351" s="143"/>
      <c r="V351" s="144"/>
      <c r="W351" s="143"/>
      <c r="X351" s="144"/>
      <c r="Y351" s="143"/>
      <c r="Z351" s="144"/>
      <c r="AA351" s="143"/>
      <c r="AB351" s="144"/>
      <c r="AC351" s="143"/>
      <c r="AD351" s="144"/>
      <c r="AE351" s="143"/>
      <c r="AF351" s="144"/>
      <c r="AG351" s="143"/>
      <c r="AH351" s="144"/>
      <c r="AI351" s="143"/>
      <c r="AJ351" s="144"/>
      <c r="AK351" s="143"/>
      <c r="AL351" s="144"/>
      <c r="AM351" s="143"/>
      <c r="AN351" s="144"/>
      <c r="AO351" s="143"/>
      <c r="AP351" s="144"/>
      <c r="AQ351" s="143"/>
      <c r="AR351" s="144"/>
      <c r="AS351" s="143"/>
      <c r="AT351" s="144"/>
      <c r="AU351" s="143"/>
      <c r="AV351" s="144"/>
      <c r="AW351" s="143"/>
      <c r="AX351" s="144"/>
      <c r="AY351" s="143"/>
      <c r="AZ351" s="144"/>
      <c r="BA351" s="143"/>
      <c r="BB351" s="144"/>
      <c r="BC351" s="143"/>
      <c r="BD351" s="144"/>
      <c r="BE351" s="143"/>
      <c r="BF351" s="144"/>
      <c r="BG351" s="143"/>
      <c r="BH351" s="144"/>
      <c r="BI351" s="143"/>
      <c r="BJ351" s="144"/>
      <c r="BK351" s="143"/>
      <c r="BL351" s="144"/>
      <c r="BM351" s="30"/>
      <c r="BO351" s="17"/>
      <c r="BP351" s="20"/>
    </row>
  </sheetData>
  <sheetProtection formatCells="0" formatColumns="0" formatRows="0" insertColumns="0" insertRows="0" insertHyperlinks="0" deleteColumns="0" deleteRows="0" sort="0" autoFilter="0" pivotTables="0"/>
  <mergeCells count="10855"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3:BL343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2:BL342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BK340:BL340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1:BL341"/>
    <mergeCell ref="BI339:BJ339"/>
    <mergeCell ref="BK339:BL339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S340:T340"/>
    <mergeCell ref="U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G338:BH338"/>
    <mergeCell ref="BI338:BJ338"/>
    <mergeCell ref="BK338:BL338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E337:BF337"/>
    <mergeCell ref="BG337:BH337"/>
    <mergeCell ref="BI337:BJ337"/>
    <mergeCell ref="BK337:BL337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C336:BD336"/>
    <mergeCell ref="BE336:BF336"/>
    <mergeCell ref="BG336:BH336"/>
    <mergeCell ref="BI336:BJ336"/>
    <mergeCell ref="BK336:BL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A335:BB335"/>
    <mergeCell ref="BC335:BD335"/>
    <mergeCell ref="BE335:BF335"/>
    <mergeCell ref="BG335:BH335"/>
    <mergeCell ref="BI335:BJ335"/>
    <mergeCell ref="BK335:BL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AY334:AZ334"/>
    <mergeCell ref="BA334:BB334"/>
    <mergeCell ref="BC334:BD334"/>
    <mergeCell ref="BE334:BF334"/>
    <mergeCell ref="BG334:BH334"/>
    <mergeCell ref="BI334:BJ334"/>
    <mergeCell ref="BK334:BL334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AW333:AX333"/>
    <mergeCell ref="AY333:AZ333"/>
    <mergeCell ref="BA333:BB333"/>
    <mergeCell ref="BC333:BD333"/>
    <mergeCell ref="BE333:BF333"/>
    <mergeCell ref="BG333:BH333"/>
    <mergeCell ref="BI333:BJ333"/>
    <mergeCell ref="BK333:BL333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2:BL332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1:BL331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S332:T332"/>
    <mergeCell ref="U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N332"/>
    <mergeCell ref="AO332:AP332"/>
    <mergeCell ref="AQ332:AR332"/>
    <mergeCell ref="AS332:AT332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0:BL330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N331"/>
    <mergeCell ref="AO331:AP331"/>
    <mergeCell ref="AQ331:AR331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29:BL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N330"/>
    <mergeCell ref="AO330:AP330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8:BL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N329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7:BL327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I327:AJ327"/>
    <mergeCell ref="BK325:BL325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6:BL326"/>
    <mergeCell ref="BI324:BJ324"/>
    <mergeCell ref="BK324:BL324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G323:BH323"/>
    <mergeCell ref="BI323:BJ323"/>
    <mergeCell ref="BK323:BL323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E322:BF322"/>
    <mergeCell ref="BG322:BH322"/>
    <mergeCell ref="BI322:BJ322"/>
    <mergeCell ref="BK322:BL322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C321:BD321"/>
    <mergeCell ref="BE321:BF321"/>
    <mergeCell ref="BG321:BH321"/>
    <mergeCell ref="BI321:BJ321"/>
    <mergeCell ref="BK321:BL321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A320:BB320"/>
    <mergeCell ref="BC320:BD320"/>
    <mergeCell ref="BE320:BF320"/>
    <mergeCell ref="BG320:BH320"/>
    <mergeCell ref="BI320:BJ320"/>
    <mergeCell ref="BK320:BL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AY319:AZ319"/>
    <mergeCell ref="BA319:BB319"/>
    <mergeCell ref="BC319:BD319"/>
    <mergeCell ref="BE319:BF319"/>
    <mergeCell ref="BG319:BH319"/>
    <mergeCell ref="BI319:BJ319"/>
    <mergeCell ref="BK319:BL319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AW318:AX318"/>
    <mergeCell ref="AY318:AZ318"/>
    <mergeCell ref="BA318:BB318"/>
    <mergeCell ref="BC318:BD318"/>
    <mergeCell ref="BE318:BF318"/>
    <mergeCell ref="BG318:BH318"/>
    <mergeCell ref="BI318:BJ318"/>
    <mergeCell ref="BK318:BL318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7:BL317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6:BL316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N317"/>
    <mergeCell ref="AO317:AP317"/>
    <mergeCell ref="AQ317:AR317"/>
    <mergeCell ref="AS317:AT317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5:BL315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N316"/>
    <mergeCell ref="AO316:AP316"/>
    <mergeCell ref="AQ316:AR316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4:BL314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N315"/>
    <mergeCell ref="AO315:AP315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3:BL313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N314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I312:AJ312"/>
    <mergeCell ref="AY306:AZ306"/>
    <mergeCell ref="BA306:BB306"/>
    <mergeCell ref="BC306:BD306"/>
    <mergeCell ref="BE306:BF306"/>
    <mergeCell ref="BG306:BH306"/>
    <mergeCell ref="BI306:BJ306"/>
    <mergeCell ref="BK306:BL306"/>
    <mergeCell ref="AQ305:AR305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5:BL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N306"/>
    <mergeCell ref="AO306:AP306"/>
    <mergeCell ref="AQ306:AR306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N305"/>
    <mergeCell ref="AO305:AP305"/>
    <mergeCell ref="K304:L304"/>
    <mergeCell ref="M304:N304"/>
    <mergeCell ref="O304:P304"/>
    <mergeCell ref="Q304:R304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I304:AJ304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S306:AT306"/>
    <mergeCell ref="AU306:AV306"/>
    <mergeCell ref="AW306:AX306"/>
    <mergeCell ref="BK301:BL301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2:BL302"/>
    <mergeCell ref="AO304:AP304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4:BL304"/>
    <mergeCell ref="AM303:AN303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3:BL303"/>
    <mergeCell ref="AK304:AL304"/>
    <mergeCell ref="AM304:AN304"/>
    <mergeCell ref="AK303:AL303"/>
    <mergeCell ref="C304:D304"/>
    <mergeCell ref="E304:F304"/>
    <mergeCell ref="G304:H304"/>
    <mergeCell ref="I304:J304"/>
    <mergeCell ref="BI300:BJ300"/>
    <mergeCell ref="BK300:BL300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G299:BH299"/>
    <mergeCell ref="BI299:BJ299"/>
    <mergeCell ref="BK299:BL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E298:BF298"/>
    <mergeCell ref="BG298:BH298"/>
    <mergeCell ref="BI298:BJ298"/>
    <mergeCell ref="BK298:BL298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C297:BD297"/>
    <mergeCell ref="BE297:BF297"/>
    <mergeCell ref="BG297:BH297"/>
    <mergeCell ref="BI297:BJ297"/>
    <mergeCell ref="BK297:BL297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A296:BB296"/>
    <mergeCell ref="BC296:BD296"/>
    <mergeCell ref="BE296:BF296"/>
    <mergeCell ref="BG296:BH296"/>
    <mergeCell ref="BI296:BJ296"/>
    <mergeCell ref="BK296:BL296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AY295:AZ295"/>
    <mergeCell ref="BA295:BB295"/>
    <mergeCell ref="BC295:BD295"/>
    <mergeCell ref="BE295:BF295"/>
    <mergeCell ref="BG295:BH295"/>
    <mergeCell ref="BI295:BJ295"/>
    <mergeCell ref="BK295:BL295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AW294:AX294"/>
    <mergeCell ref="AY294:AZ294"/>
    <mergeCell ref="BA294:BB294"/>
    <mergeCell ref="BC294:BD294"/>
    <mergeCell ref="BE294:BF294"/>
    <mergeCell ref="BG294:BH294"/>
    <mergeCell ref="BI294:BJ294"/>
    <mergeCell ref="BK294:BL294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U293:AV293"/>
    <mergeCell ref="AW293:AX293"/>
    <mergeCell ref="AY293:AZ293"/>
    <mergeCell ref="BA293:BB293"/>
    <mergeCell ref="BC293:BD293"/>
    <mergeCell ref="BE293:BF293"/>
    <mergeCell ref="BG293:BH293"/>
    <mergeCell ref="BI293:BJ293"/>
    <mergeCell ref="BK293:BL293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S292:AT292"/>
    <mergeCell ref="AU292:AV292"/>
    <mergeCell ref="AW292:AX292"/>
    <mergeCell ref="AY292:AZ292"/>
    <mergeCell ref="BA292:BB292"/>
    <mergeCell ref="BC292:BD292"/>
    <mergeCell ref="BE292:BF292"/>
    <mergeCell ref="BG292:BH292"/>
    <mergeCell ref="BI292:BJ292"/>
    <mergeCell ref="BK292:BL292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Q291:AR291"/>
    <mergeCell ref="AS291:AT291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1:BL291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N292"/>
    <mergeCell ref="AO292:AP292"/>
    <mergeCell ref="AQ292:AR292"/>
    <mergeCell ref="AO290:AP290"/>
    <mergeCell ref="AQ290:AR290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0:BL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N291"/>
    <mergeCell ref="AO291:AP291"/>
    <mergeCell ref="AM289:AN289"/>
    <mergeCell ref="AO289:AP289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89:BL289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N290"/>
    <mergeCell ref="AK288:AL288"/>
    <mergeCell ref="AM288:AN288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8:BL288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W288:X288"/>
    <mergeCell ref="Y288:Z288"/>
    <mergeCell ref="AA288:AB288"/>
    <mergeCell ref="AC288:AD288"/>
    <mergeCell ref="AE288:AF288"/>
    <mergeCell ref="AG288:AH288"/>
    <mergeCell ref="AI288:AJ288"/>
    <mergeCell ref="BK286:BL286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7:BL287"/>
    <mergeCell ref="BO2:BO3"/>
    <mergeCell ref="K285:L285"/>
    <mergeCell ref="M285:N285"/>
    <mergeCell ref="AS284:AT284"/>
    <mergeCell ref="AU284:AV284"/>
    <mergeCell ref="AW284:AX284"/>
    <mergeCell ref="AY284:AZ284"/>
    <mergeCell ref="BA284:BB284"/>
    <mergeCell ref="BC284:BD284"/>
    <mergeCell ref="AG284:AH284"/>
    <mergeCell ref="AI284:AJ284"/>
    <mergeCell ref="AK284:AL284"/>
    <mergeCell ref="AM284:AN284"/>
    <mergeCell ref="AO284:AP284"/>
    <mergeCell ref="AQ284:AR284"/>
    <mergeCell ref="U284:V284"/>
    <mergeCell ref="W284:X284"/>
    <mergeCell ref="Y284:Z284"/>
    <mergeCell ref="AA284:AB284"/>
    <mergeCell ref="AC284:AD284"/>
    <mergeCell ref="AE284:AF284"/>
    <mergeCell ref="BK283:BL283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S284:T284"/>
    <mergeCell ref="AY283:AZ283"/>
    <mergeCell ref="BP2:BP3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5:BL285"/>
    <mergeCell ref="AY285:AZ285"/>
    <mergeCell ref="BA285:BB285"/>
    <mergeCell ref="BC285:BD285"/>
    <mergeCell ref="BE285:BF285"/>
    <mergeCell ref="BG285:BH285"/>
    <mergeCell ref="BI285:BJ285"/>
    <mergeCell ref="AM285:AN285"/>
    <mergeCell ref="AO285:AP285"/>
    <mergeCell ref="AQ285:AR285"/>
    <mergeCell ref="AS285:AT285"/>
    <mergeCell ref="AU285:AV285"/>
    <mergeCell ref="AW285:AX285"/>
    <mergeCell ref="AA285:AB285"/>
    <mergeCell ref="AC285:AD285"/>
    <mergeCell ref="AE285:AF285"/>
    <mergeCell ref="AG285:AH285"/>
    <mergeCell ref="AI285:AJ285"/>
    <mergeCell ref="AK285:AL285"/>
    <mergeCell ref="O285:P285"/>
    <mergeCell ref="Q285:R285"/>
    <mergeCell ref="S285:T285"/>
    <mergeCell ref="U285:V285"/>
    <mergeCell ref="W285:X285"/>
    <mergeCell ref="Y285:Z285"/>
    <mergeCell ref="BE284:BF284"/>
    <mergeCell ref="BG284:BH284"/>
    <mergeCell ref="BI284:BJ284"/>
    <mergeCell ref="BK284:BL284"/>
    <mergeCell ref="C285:D285"/>
    <mergeCell ref="E285:F285"/>
    <mergeCell ref="G285:H285"/>
    <mergeCell ref="I285:J285"/>
    <mergeCell ref="BA283:BB283"/>
    <mergeCell ref="BC283:BD283"/>
    <mergeCell ref="BE283:BF283"/>
    <mergeCell ref="BG283:BH283"/>
    <mergeCell ref="BI283:BJ283"/>
    <mergeCell ref="AM283:AN283"/>
    <mergeCell ref="AO283:AP283"/>
    <mergeCell ref="AQ283:AR283"/>
    <mergeCell ref="AS283:AT283"/>
    <mergeCell ref="AU283:AV283"/>
    <mergeCell ref="AW283:AX283"/>
    <mergeCell ref="AA283:AB283"/>
    <mergeCell ref="AC283:AD283"/>
    <mergeCell ref="AE283:AF283"/>
    <mergeCell ref="AG283:AH283"/>
    <mergeCell ref="AI283:AJ283"/>
    <mergeCell ref="AK283:AL283"/>
    <mergeCell ref="O283:P283"/>
    <mergeCell ref="Q283:R283"/>
    <mergeCell ref="S283:T283"/>
    <mergeCell ref="U283:V283"/>
    <mergeCell ref="W283:X283"/>
    <mergeCell ref="Y283:Z283"/>
    <mergeCell ref="BE282:BF282"/>
    <mergeCell ref="BG282:BH282"/>
    <mergeCell ref="BI282:BJ282"/>
    <mergeCell ref="BK282:BL282"/>
    <mergeCell ref="C283:D283"/>
    <mergeCell ref="E283:F283"/>
    <mergeCell ref="G283:H283"/>
    <mergeCell ref="I283:J283"/>
    <mergeCell ref="K283:L283"/>
    <mergeCell ref="M283:N283"/>
    <mergeCell ref="AS282:AT282"/>
    <mergeCell ref="AU282:AV282"/>
    <mergeCell ref="AW282:AX282"/>
    <mergeCell ref="AY282:AZ282"/>
    <mergeCell ref="BA282:BB282"/>
    <mergeCell ref="BC282:BD282"/>
    <mergeCell ref="AG282:AH282"/>
    <mergeCell ref="AI282:AJ282"/>
    <mergeCell ref="AK282:AL282"/>
    <mergeCell ref="AM282:AN282"/>
    <mergeCell ref="AO282:AP282"/>
    <mergeCell ref="AQ282:AR282"/>
    <mergeCell ref="U282:V282"/>
    <mergeCell ref="W282:X282"/>
    <mergeCell ref="Y282:Z282"/>
    <mergeCell ref="AA282:AB282"/>
    <mergeCell ref="AC282:AD282"/>
    <mergeCell ref="AE282:AF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S282:T282"/>
    <mergeCell ref="AY281:AZ281"/>
    <mergeCell ref="BA281:BB281"/>
    <mergeCell ref="BC281:BD281"/>
    <mergeCell ref="BE281:BF281"/>
    <mergeCell ref="BG281:BH281"/>
    <mergeCell ref="BI281:BJ281"/>
    <mergeCell ref="AM281:AN281"/>
    <mergeCell ref="AO281:AP281"/>
    <mergeCell ref="AQ281:AR281"/>
    <mergeCell ref="AS281:AT281"/>
    <mergeCell ref="AU281:AV281"/>
    <mergeCell ref="AW281:AX281"/>
    <mergeCell ref="AA281:AB281"/>
    <mergeCell ref="AC281:AD281"/>
    <mergeCell ref="AE281:AF281"/>
    <mergeCell ref="AG281:AH281"/>
    <mergeCell ref="AI281:AJ281"/>
    <mergeCell ref="AK281:AL281"/>
    <mergeCell ref="O281:P281"/>
    <mergeCell ref="Q281:R281"/>
    <mergeCell ref="S281:T281"/>
    <mergeCell ref="U281:V281"/>
    <mergeCell ref="W281:X281"/>
    <mergeCell ref="Y281:Z281"/>
    <mergeCell ref="BE280:BF280"/>
    <mergeCell ref="BG280:BH280"/>
    <mergeCell ref="BI280:BJ280"/>
    <mergeCell ref="BK280:BL280"/>
    <mergeCell ref="C281:D281"/>
    <mergeCell ref="E281:F281"/>
    <mergeCell ref="G281:H281"/>
    <mergeCell ref="I281:J281"/>
    <mergeCell ref="K281:L281"/>
    <mergeCell ref="M281:N281"/>
    <mergeCell ref="AS280:AT280"/>
    <mergeCell ref="AU280:AV280"/>
    <mergeCell ref="AW280:AX280"/>
    <mergeCell ref="AY280:AZ280"/>
    <mergeCell ref="BA280:BB280"/>
    <mergeCell ref="BC280:BD280"/>
    <mergeCell ref="AG280:AH280"/>
    <mergeCell ref="AI280:AJ280"/>
    <mergeCell ref="AK280:AL280"/>
    <mergeCell ref="AM280:AN280"/>
    <mergeCell ref="AO280:AP280"/>
    <mergeCell ref="AQ280:AR280"/>
    <mergeCell ref="U280:V280"/>
    <mergeCell ref="W280:X280"/>
    <mergeCell ref="Y280:Z280"/>
    <mergeCell ref="AA280:AB280"/>
    <mergeCell ref="AC280:AD280"/>
    <mergeCell ref="AE280:AF280"/>
    <mergeCell ref="BK281:BL281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S280:T280"/>
    <mergeCell ref="AY279:AZ279"/>
    <mergeCell ref="BA279:BB279"/>
    <mergeCell ref="BC279:BD279"/>
    <mergeCell ref="BE279:BF279"/>
    <mergeCell ref="BG279:BH279"/>
    <mergeCell ref="BI279:BJ279"/>
    <mergeCell ref="AM279:AN279"/>
    <mergeCell ref="AO279:AP279"/>
    <mergeCell ref="AQ279:AR279"/>
    <mergeCell ref="AS279:AT279"/>
    <mergeCell ref="AU279:AV279"/>
    <mergeCell ref="AW279:AX279"/>
    <mergeCell ref="AA279:AB279"/>
    <mergeCell ref="AC279:AD279"/>
    <mergeCell ref="AE279:AF279"/>
    <mergeCell ref="AG279:AH279"/>
    <mergeCell ref="AI279:AJ279"/>
    <mergeCell ref="AK279:AL279"/>
    <mergeCell ref="O279:P279"/>
    <mergeCell ref="Q279:R279"/>
    <mergeCell ref="S279:T279"/>
    <mergeCell ref="U279:V279"/>
    <mergeCell ref="W279:X279"/>
    <mergeCell ref="Y279:Z279"/>
    <mergeCell ref="BK278:BL278"/>
    <mergeCell ref="C279:D279"/>
    <mergeCell ref="E279:F279"/>
    <mergeCell ref="G279:H279"/>
    <mergeCell ref="I279:J279"/>
    <mergeCell ref="K279:L279"/>
    <mergeCell ref="M279:N279"/>
    <mergeCell ref="AS278:AT278"/>
    <mergeCell ref="AU278:AV278"/>
    <mergeCell ref="AW278:AX278"/>
    <mergeCell ref="AY278:AZ278"/>
    <mergeCell ref="BA278:BB278"/>
    <mergeCell ref="BC278:BD278"/>
    <mergeCell ref="AG278:AH278"/>
    <mergeCell ref="AI278:AJ278"/>
    <mergeCell ref="AK278:AL278"/>
    <mergeCell ref="AM278:AN278"/>
    <mergeCell ref="AO278:AP278"/>
    <mergeCell ref="AQ278:AR278"/>
    <mergeCell ref="U278:V278"/>
    <mergeCell ref="W278:X278"/>
    <mergeCell ref="Y278:Z278"/>
    <mergeCell ref="AA278:AB278"/>
    <mergeCell ref="AC278:AD278"/>
    <mergeCell ref="AE278:AF278"/>
    <mergeCell ref="BK279:BL279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S278:T278"/>
    <mergeCell ref="AY277:AZ277"/>
    <mergeCell ref="BA277:BB277"/>
    <mergeCell ref="BC277:BD277"/>
    <mergeCell ref="BE277:BF277"/>
    <mergeCell ref="BG277:BH277"/>
    <mergeCell ref="BI277:BJ277"/>
    <mergeCell ref="AM277:AN277"/>
    <mergeCell ref="AO277:AP277"/>
    <mergeCell ref="AQ277:AR277"/>
    <mergeCell ref="AS277:AT277"/>
    <mergeCell ref="AU277:AV277"/>
    <mergeCell ref="AW277:AX277"/>
    <mergeCell ref="AA277:AB277"/>
    <mergeCell ref="AC277:AD277"/>
    <mergeCell ref="AE277:AF277"/>
    <mergeCell ref="AG277:AH277"/>
    <mergeCell ref="AI277:AJ277"/>
    <mergeCell ref="AK277:AL277"/>
    <mergeCell ref="O277:P277"/>
    <mergeCell ref="Q277:R277"/>
    <mergeCell ref="S277:T277"/>
    <mergeCell ref="U277:V277"/>
    <mergeCell ref="W277:X277"/>
    <mergeCell ref="Y277:Z277"/>
    <mergeCell ref="BE278:BF278"/>
    <mergeCell ref="BG278:BH278"/>
    <mergeCell ref="BI278:BJ278"/>
    <mergeCell ref="BK276:BL276"/>
    <mergeCell ref="C277:D277"/>
    <mergeCell ref="E277:F277"/>
    <mergeCell ref="G277:H277"/>
    <mergeCell ref="I277:J277"/>
    <mergeCell ref="K277:L277"/>
    <mergeCell ref="M277:N277"/>
    <mergeCell ref="AS276:AT276"/>
    <mergeCell ref="AU276:AV276"/>
    <mergeCell ref="AW276:AX276"/>
    <mergeCell ref="AY276:AZ276"/>
    <mergeCell ref="BA276:BB276"/>
    <mergeCell ref="BC276:BD276"/>
    <mergeCell ref="AG276:AH276"/>
    <mergeCell ref="AI276:AJ276"/>
    <mergeCell ref="AK276:AL276"/>
    <mergeCell ref="AM276:AN276"/>
    <mergeCell ref="AO276:AP276"/>
    <mergeCell ref="AQ276:AR276"/>
    <mergeCell ref="U276:V276"/>
    <mergeCell ref="W276:X276"/>
    <mergeCell ref="Y276:Z276"/>
    <mergeCell ref="AA276:AB276"/>
    <mergeCell ref="AC276:AD276"/>
    <mergeCell ref="AE276:AF276"/>
    <mergeCell ref="BK277:BL277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S276:T276"/>
    <mergeCell ref="AY275:AZ275"/>
    <mergeCell ref="BA275:BB275"/>
    <mergeCell ref="BC275:BD275"/>
    <mergeCell ref="BE275:BF275"/>
    <mergeCell ref="BG275:BH275"/>
    <mergeCell ref="BI275:BJ275"/>
    <mergeCell ref="AM275:AN275"/>
    <mergeCell ref="AO275:AP275"/>
    <mergeCell ref="AQ275:AR275"/>
    <mergeCell ref="AS275:AT275"/>
    <mergeCell ref="AU275:AV275"/>
    <mergeCell ref="AW275:AX275"/>
    <mergeCell ref="AA275:AB275"/>
    <mergeCell ref="AC275:AD275"/>
    <mergeCell ref="AE275:AF275"/>
    <mergeCell ref="AG275:AH275"/>
    <mergeCell ref="AI275:AJ275"/>
    <mergeCell ref="AK275:AL275"/>
    <mergeCell ref="O275:P275"/>
    <mergeCell ref="Q275:R275"/>
    <mergeCell ref="S275:T275"/>
    <mergeCell ref="U275:V275"/>
    <mergeCell ref="W275:X275"/>
    <mergeCell ref="Y275:Z275"/>
    <mergeCell ref="BE276:BF276"/>
    <mergeCell ref="BG276:BH276"/>
    <mergeCell ref="BI276:BJ276"/>
    <mergeCell ref="BK274:BL274"/>
    <mergeCell ref="C275:D275"/>
    <mergeCell ref="E275:F275"/>
    <mergeCell ref="G275:H275"/>
    <mergeCell ref="I275:J275"/>
    <mergeCell ref="K275:L275"/>
    <mergeCell ref="M275:N275"/>
    <mergeCell ref="AS274:AT274"/>
    <mergeCell ref="AU274:AV274"/>
    <mergeCell ref="AW274:AX274"/>
    <mergeCell ref="AY274:AZ274"/>
    <mergeCell ref="BA274:BB274"/>
    <mergeCell ref="BC274:BD274"/>
    <mergeCell ref="AG274:AH274"/>
    <mergeCell ref="AI274:AJ274"/>
    <mergeCell ref="AK274:AL274"/>
    <mergeCell ref="AM274:AN274"/>
    <mergeCell ref="AO274:AP274"/>
    <mergeCell ref="AQ274:AR274"/>
    <mergeCell ref="U274:V274"/>
    <mergeCell ref="W274:X274"/>
    <mergeCell ref="Y274:Z274"/>
    <mergeCell ref="AA274:AB274"/>
    <mergeCell ref="AC274:AD274"/>
    <mergeCell ref="AE274:AF274"/>
    <mergeCell ref="BK275:BL275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Y273:AZ273"/>
    <mergeCell ref="BA273:BB273"/>
    <mergeCell ref="BC273:BD273"/>
    <mergeCell ref="BE273:BF273"/>
    <mergeCell ref="BG273:BH273"/>
    <mergeCell ref="BI273:BJ273"/>
    <mergeCell ref="AM273:AN273"/>
    <mergeCell ref="AO273:AP273"/>
    <mergeCell ref="AQ273:AR273"/>
    <mergeCell ref="AS273:AT273"/>
    <mergeCell ref="AU273:AV273"/>
    <mergeCell ref="AW273:AX273"/>
    <mergeCell ref="AA273:AB273"/>
    <mergeCell ref="AC273:AD273"/>
    <mergeCell ref="AE273:AF273"/>
    <mergeCell ref="AG273:AH273"/>
    <mergeCell ref="AI273:AJ273"/>
    <mergeCell ref="AK273:AL273"/>
    <mergeCell ref="O273:P273"/>
    <mergeCell ref="Q273:R273"/>
    <mergeCell ref="S273:T273"/>
    <mergeCell ref="U273:V273"/>
    <mergeCell ref="W273:X273"/>
    <mergeCell ref="Y273:Z273"/>
    <mergeCell ref="BE274:BF274"/>
    <mergeCell ref="BG274:BH274"/>
    <mergeCell ref="BI274:BJ274"/>
    <mergeCell ref="BK272:BL272"/>
    <mergeCell ref="C273:D273"/>
    <mergeCell ref="E273:F273"/>
    <mergeCell ref="G273:H273"/>
    <mergeCell ref="I273:J273"/>
    <mergeCell ref="K273:L273"/>
    <mergeCell ref="M273:N273"/>
    <mergeCell ref="AS272:AT272"/>
    <mergeCell ref="AU272:AV272"/>
    <mergeCell ref="AW272:AX272"/>
    <mergeCell ref="AY272:AZ272"/>
    <mergeCell ref="BA272:BB272"/>
    <mergeCell ref="BC272:BD272"/>
    <mergeCell ref="AG272:AH272"/>
    <mergeCell ref="AI272:AJ272"/>
    <mergeCell ref="AK272:AL272"/>
    <mergeCell ref="AM272:AN272"/>
    <mergeCell ref="AO272:AP272"/>
    <mergeCell ref="AQ272:AR272"/>
    <mergeCell ref="U272:V272"/>
    <mergeCell ref="W272:X272"/>
    <mergeCell ref="Y272:Z272"/>
    <mergeCell ref="AA272:AB272"/>
    <mergeCell ref="AC272:AD272"/>
    <mergeCell ref="AE272:AF272"/>
    <mergeCell ref="BK273:BL273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S272:T272"/>
    <mergeCell ref="AY271:AZ271"/>
    <mergeCell ref="BA271:BB271"/>
    <mergeCell ref="BC271:BD271"/>
    <mergeCell ref="BE271:BF271"/>
    <mergeCell ref="BG271:BH271"/>
    <mergeCell ref="BI271:BJ271"/>
    <mergeCell ref="AM271:AN271"/>
    <mergeCell ref="AO271:AP271"/>
    <mergeCell ref="AQ271:AR271"/>
    <mergeCell ref="AS271:AT271"/>
    <mergeCell ref="AU271:AV271"/>
    <mergeCell ref="AW271:AX271"/>
    <mergeCell ref="AA271:AB271"/>
    <mergeCell ref="AC271:AD271"/>
    <mergeCell ref="AE271:AF271"/>
    <mergeCell ref="AG271:AH271"/>
    <mergeCell ref="AI271:AJ271"/>
    <mergeCell ref="AK271:AL271"/>
    <mergeCell ref="O271:P271"/>
    <mergeCell ref="Q271:R271"/>
    <mergeCell ref="S271:T271"/>
    <mergeCell ref="U271:V271"/>
    <mergeCell ref="W271:X271"/>
    <mergeCell ref="Y271:Z271"/>
    <mergeCell ref="BE272:BF272"/>
    <mergeCell ref="BG272:BH272"/>
    <mergeCell ref="BI272:BJ272"/>
    <mergeCell ref="BK270:BL270"/>
    <mergeCell ref="C271:D271"/>
    <mergeCell ref="E271:F271"/>
    <mergeCell ref="G271:H271"/>
    <mergeCell ref="I271:J271"/>
    <mergeCell ref="K271:L271"/>
    <mergeCell ref="M271:N271"/>
    <mergeCell ref="AS270:AT270"/>
    <mergeCell ref="AU270:AV270"/>
    <mergeCell ref="AW270:AX270"/>
    <mergeCell ref="AY270:AZ270"/>
    <mergeCell ref="BA270:BB270"/>
    <mergeCell ref="BC270:BD270"/>
    <mergeCell ref="AG270:AH270"/>
    <mergeCell ref="AI270:AJ270"/>
    <mergeCell ref="AK270:AL270"/>
    <mergeCell ref="AM270:AN270"/>
    <mergeCell ref="AO270:AP270"/>
    <mergeCell ref="AQ270:AR270"/>
    <mergeCell ref="U270:V270"/>
    <mergeCell ref="W270:X270"/>
    <mergeCell ref="Y270:Z270"/>
    <mergeCell ref="AA270:AB270"/>
    <mergeCell ref="AC270:AD270"/>
    <mergeCell ref="AE270:AF270"/>
    <mergeCell ref="BK271:BL271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AY269:AZ269"/>
    <mergeCell ref="BA269:BB269"/>
    <mergeCell ref="BC269:BD269"/>
    <mergeCell ref="BE269:BF269"/>
    <mergeCell ref="BG269:BH269"/>
    <mergeCell ref="BI269:BJ269"/>
    <mergeCell ref="AM269:AN269"/>
    <mergeCell ref="AO269:AP269"/>
    <mergeCell ref="AQ269:AR269"/>
    <mergeCell ref="AS269:AT269"/>
    <mergeCell ref="AU269:AV269"/>
    <mergeCell ref="AW269:AX269"/>
    <mergeCell ref="AA269:AB269"/>
    <mergeCell ref="AC269:AD269"/>
    <mergeCell ref="AE269:AF269"/>
    <mergeCell ref="AG269:AH269"/>
    <mergeCell ref="AI269:AJ269"/>
    <mergeCell ref="AK269:AL269"/>
    <mergeCell ref="O269:P269"/>
    <mergeCell ref="Q269:R269"/>
    <mergeCell ref="S269:T269"/>
    <mergeCell ref="U269:V269"/>
    <mergeCell ref="W269:X269"/>
    <mergeCell ref="Y269:Z269"/>
    <mergeCell ref="BE270:BF270"/>
    <mergeCell ref="BG270:BH270"/>
    <mergeCell ref="BI270:BJ270"/>
    <mergeCell ref="BK268:BL268"/>
    <mergeCell ref="C269:D269"/>
    <mergeCell ref="E269:F269"/>
    <mergeCell ref="G269:H269"/>
    <mergeCell ref="I269:J269"/>
    <mergeCell ref="K269:L269"/>
    <mergeCell ref="M269:N269"/>
    <mergeCell ref="AS268:AT268"/>
    <mergeCell ref="AU268:AV268"/>
    <mergeCell ref="AW268:AX268"/>
    <mergeCell ref="AY268:AZ268"/>
    <mergeCell ref="BA268:BB268"/>
    <mergeCell ref="BC268:BD268"/>
    <mergeCell ref="AG268:AH268"/>
    <mergeCell ref="AI268:AJ268"/>
    <mergeCell ref="AK268:AL268"/>
    <mergeCell ref="AM268:AN268"/>
    <mergeCell ref="AO268:AP268"/>
    <mergeCell ref="AQ268:AR268"/>
    <mergeCell ref="U268:V268"/>
    <mergeCell ref="W268:X268"/>
    <mergeCell ref="Y268:Z268"/>
    <mergeCell ref="AA268:AB268"/>
    <mergeCell ref="AC268:AD268"/>
    <mergeCell ref="AE268:AF268"/>
    <mergeCell ref="BK269:BL269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S268:T268"/>
    <mergeCell ref="AY267:AZ267"/>
    <mergeCell ref="BA267:BB267"/>
    <mergeCell ref="BC267:BD267"/>
    <mergeCell ref="BE267:BF267"/>
    <mergeCell ref="BG267:BH267"/>
    <mergeCell ref="BI267:BJ267"/>
    <mergeCell ref="AM267:AN267"/>
    <mergeCell ref="AO267:AP267"/>
    <mergeCell ref="AQ267:AR267"/>
    <mergeCell ref="AS267:AT267"/>
    <mergeCell ref="AU267:AV267"/>
    <mergeCell ref="AW267:AX267"/>
    <mergeCell ref="AA267:AB267"/>
    <mergeCell ref="AC267:AD267"/>
    <mergeCell ref="AE267:AF267"/>
    <mergeCell ref="AG267:AH267"/>
    <mergeCell ref="AI267:AJ267"/>
    <mergeCell ref="AK267:AL267"/>
    <mergeCell ref="O267:P267"/>
    <mergeCell ref="Q267:R267"/>
    <mergeCell ref="S267:T267"/>
    <mergeCell ref="U267:V267"/>
    <mergeCell ref="W267:X267"/>
    <mergeCell ref="Y267:Z267"/>
    <mergeCell ref="BE268:BF268"/>
    <mergeCell ref="BG268:BH268"/>
    <mergeCell ref="BI268:BJ268"/>
    <mergeCell ref="BK266:BL266"/>
    <mergeCell ref="C267:D267"/>
    <mergeCell ref="E267:F267"/>
    <mergeCell ref="G267:H267"/>
    <mergeCell ref="I267:J267"/>
    <mergeCell ref="K267:L267"/>
    <mergeCell ref="M267:N267"/>
    <mergeCell ref="AS266:AT266"/>
    <mergeCell ref="AU266:AV266"/>
    <mergeCell ref="AW266:AX266"/>
    <mergeCell ref="AY266:AZ266"/>
    <mergeCell ref="BA266:BB266"/>
    <mergeCell ref="BC266:BD266"/>
    <mergeCell ref="AG266:AH266"/>
    <mergeCell ref="AI266:AJ266"/>
    <mergeCell ref="AK266:AL266"/>
    <mergeCell ref="AM266:AN266"/>
    <mergeCell ref="AO266:AP266"/>
    <mergeCell ref="AQ266:AR266"/>
    <mergeCell ref="U266:V266"/>
    <mergeCell ref="W266:X266"/>
    <mergeCell ref="Y266:Z266"/>
    <mergeCell ref="AA266:AB266"/>
    <mergeCell ref="AC266:AD266"/>
    <mergeCell ref="AE266:AF266"/>
    <mergeCell ref="BK267:BL267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S266:T266"/>
    <mergeCell ref="AY265:AZ265"/>
    <mergeCell ref="BA265:BB265"/>
    <mergeCell ref="BC265:BD265"/>
    <mergeCell ref="BE265:BF265"/>
    <mergeCell ref="BG265:BH265"/>
    <mergeCell ref="BI265:BJ265"/>
    <mergeCell ref="AM265:AN265"/>
    <mergeCell ref="AO265:AP265"/>
    <mergeCell ref="AQ265:AR265"/>
    <mergeCell ref="AS265:AT265"/>
    <mergeCell ref="AU265:AV265"/>
    <mergeCell ref="AW265:AX265"/>
    <mergeCell ref="AA265:AB265"/>
    <mergeCell ref="AC265:AD265"/>
    <mergeCell ref="AE265:AF265"/>
    <mergeCell ref="AG265:AH265"/>
    <mergeCell ref="AI265:AJ265"/>
    <mergeCell ref="AK265:AL265"/>
    <mergeCell ref="O265:P265"/>
    <mergeCell ref="Q265:R265"/>
    <mergeCell ref="S265:T265"/>
    <mergeCell ref="U265:V265"/>
    <mergeCell ref="W265:X265"/>
    <mergeCell ref="Y265:Z265"/>
    <mergeCell ref="BE266:BF266"/>
    <mergeCell ref="BG266:BH266"/>
    <mergeCell ref="BI266:BJ266"/>
    <mergeCell ref="BK264:BL264"/>
    <mergeCell ref="C265:D265"/>
    <mergeCell ref="E265:F265"/>
    <mergeCell ref="G265:H265"/>
    <mergeCell ref="I265:J265"/>
    <mergeCell ref="K265:L265"/>
    <mergeCell ref="M265:N265"/>
    <mergeCell ref="AS264:AT264"/>
    <mergeCell ref="AU264:AV264"/>
    <mergeCell ref="AW264:AX264"/>
    <mergeCell ref="AY264:AZ264"/>
    <mergeCell ref="BA264:BB264"/>
    <mergeCell ref="BC264:BD264"/>
    <mergeCell ref="AG264:AH264"/>
    <mergeCell ref="AI264:AJ264"/>
    <mergeCell ref="AK264:AL264"/>
    <mergeCell ref="AM264:AN264"/>
    <mergeCell ref="AO264:AP264"/>
    <mergeCell ref="AQ264:AR264"/>
    <mergeCell ref="U264:V264"/>
    <mergeCell ref="W264:X264"/>
    <mergeCell ref="Y264:Z264"/>
    <mergeCell ref="AA264:AB264"/>
    <mergeCell ref="AC264:AD264"/>
    <mergeCell ref="AE264:AF264"/>
    <mergeCell ref="BK265:BL265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S264:T264"/>
    <mergeCell ref="AY263:AZ263"/>
    <mergeCell ref="BA263:BB263"/>
    <mergeCell ref="BC263:BD263"/>
    <mergeCell ref="BE263:BF263"/>
    <mergeCell ref="BG263:BH263"/>
    <mergeCell ref="BI263:BJ263"/>
    <mergeCell ref="AM263:AN263"/>
    <mergeCell ref="AO263:AP263"/>
    <mergeCell ref="AQ263:AR263"/>
    <mergeCell ref="AS263:AT263"/>
    <mergeCell ref="AU263:AV263"/>
    <mergeCell ref="AW263:AX263"/>
    <mergeCell ref="AA263:AB263"/>
    <mergeCell ref="AC263:AD263"/>
    <mergeCell ref="AE263:AF263"/>
    <mergeCell ref="AG263:AH263"/>
    <mergeCell ref="AI263:AJ263"/>
    <mergeCell ref="AK263:AL263"/>
    <mergeCell ref="O263:P263"/>
    <mergeCell ref="Q263:R263"/>
    <mergeCell ref="S263:T263"/>
    <mergeCell ref="U263:V263"/>
    <mergeCell ref="W263:X263"/>
    <mergeCell ref="Y263:Z263"/>
    <mergeCell ref="BE264:BF264"/>
    <mergeCell ref="BG264:BH264"/>
    <mergeCell ref="BI264:BJ264"/>
    <mergeCell ref="BK262:BL262"/>
    <mergeCell ref="C263:D263"/>
    <mergeCell ref="E263:F263"/>
    <mergeCell ref="G263:H263"/>
    <mergeCell ref="I263:J263"/>
    <mergeCell ref="K263:L263"/>
    <mergeCell ref="M263:N263"/>
    <mergeCell ref="AS262:AT262"/>
    <mergeCell ref="AU262:AV262"/>
    <mergeCell ref="AW262:AX262"/>
    <mergeCell ref="AY262:AZ262"/>
    <mergeCell ref="BA262:BB262"/>
    <mergeCell ref="BC262:BD262"/>
    <mergeCell ref="AG262:AH262"/>
    <mergeCell ref="AI262:AJ262"/>
    <mergeCell ref="AK262:AL262"/>
    <mergeCell ref="AM262:AN262"/>
    <mergeCell ref="AO262:AP262"/>
    <mergeCell ref="AQ262:AR262"/>
    <mergeCell ref="U262:V262"/>
    <mergeCell ref="W262:X262"/>
    <mergeCell ref="Y262:Z262"/>
    <mergeCell ref="AA262:AB262"/>
    <mergeCell ref="AC262:AD262"/>
    <mergeCell ref="AE262:AF262"/>
    <mergeCell ref="BK263:BL263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S262:T262"/>
    <mergeCell ref="AY261:AZ261"/>
    <mergeCell ref="BA261:BB261"/>
    <mergeCell ref="BC261:BD261"/>
    <mergeCell ref="BE261:BF261"/>
    <mergeCell ref="BG261:BH261"/>
    <mergeCell ref="BI261:BJ261"/>
    <mergeCell ref="AM261:AN261"/>
    <mergeCell ref="AO261:AP261"/>
    <mergeCell ref="AQ261:AR261"/>
    <mergeCell ref="AS261:AT261"/>
    <mergeCell ref="AU261:AV261"/>
    <mergeCell ref="AW261:AX261"/>
    <mergeCell ref="AA261:AB261"/>
    <mergeCell ref="AC261:AD261"/>
    <mergeCell ref="AE261:AF261"/>
    <mergeCell ref="AG261:AH261"/>
    <mergeCell ref="AI261:AJ261"/>
    <mergeCell ref="AK261:AL261"/>
    <mergeCell ref="O261:P261"/>
    <mergeCell ref="Q261:R261"/>
    <mergeCell ref="S261:T261"/>
    <mergeCell ref="U261:V261"/>
    <mergeCell ref="W261:X261"/>
    <mergeCell ref="Y261:Z261"/>
    <mergeCell ref="BE262:BF262"/>
    <mergeCell ref="BG262:BH262"/>
    <mergeCell ref="BI262:BJ262"/>
    <mergeCell ref="BK260:BL260"/>
    <mergeCell ref="C261:D261"/>
    <mergeCell ref="E261:F261"/>
    <mergeCell ref="G261:H261"/>
    <mergeCell ref="I261:J261"/>
    <mergeCell ref="K261:L261"/>
    <mergeCell ref="M261:N261"/>
    <mergeCell ref="AS260:AT260"/>
    <mergeCell ref="AU260:AV260"/>
    <mergeCell ref="AW260:AX260"/>
    <mergeCell ref="AY260:AZ260"/>
    <mergeCell ref="BA260:BB260"/>
    <mergeCell ref="BC260:BD260"/>
    <mergeCell ref="AG260:AH260"/>
    <mergeCell ref="AI260:AJ260"/>
    <mergeCell ref="AK260:AL260"/>
    <mergeCell ref="AM260:AN260"/>
    <mergeCell ref="AO260:AP260"/>
    <mergeCell ref="AQ260:AR260"/>
    <mergeCell ref="U260:V260"/>
    <mergeCell ref="W260:X260"/>
    <mergeCell ref="Y260:Z260"/>
    <mergeCell ref="AA260:AB260"/>
    <mergeCell ref="AC260:AD260"/>
    <mergeCell ref="AE260:AF260"/>
    <mergeCell ref="BK261:BL261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S260:T260"/>
    <mergeCell ref="AY259:AZ259"/>
    <mergeCell ref="BA259:BB259"/>
    <mergeCell ref="BC259:BD259"/>
    <mergeCell ref="BE259:BF259"/>
    <mergeCell ref="BG259:BH259"/>
    <mergeCell ref="BI259:BJ259"/>
    <mergeCell ref="AM259:AN259"/>
    <mergeCell ref="AO259:AP259"/>
    <mergeCell ref="AQ259:AR259"/>
    <mergeCell ref="AS259:AT259"/>
    <mergeCell ref="AU259:AV259"/>
    <mergeCell ref="AW259:AX259"/>
    <mergeCell ref="AA259:AB259"/>
    <mergeCell ref="AC259:AD259"/>
    <mergeCell ref="AE259:AF259"/>
    <mergeCell ref="AG259:AH259"/>
    <mergeCell ref="AI259:AJ259"/>
    <mergeCell ref="AK259:AL259"/>
    <mergeCell ref="O259:P259"/>
    <mergeCell ref="Q259:R259"/>
    <mergeCell ref="S259:T259"/>
    <mergeCell ref="U259:V259"/>
    <mergeCell ref="W259:X259"/>
    <mergeCell ref="Y259:Z259"/>
    <mergeCell ref="BE260:BF260"/>
    <mergeCell ref="BG260:BH260"/>
    <mergeCell ref="BI260:BJ260"/>
    <mergeCell ref="BK258:BL258"/>
    <mergeCell ref="C259:D259"/>
    <mergeCell ref="E259:F259"/>
    <mergeCell ref="G259:H259"/>
    <mergeCell ref="I259:J259"/>
    <mergeCell ref="K259:L259"/>
    <mergeCell ref="M259:N259"/>
    <mergeCell ref="AS258:AT258"/>
    <mergeCell ref="AU258:AV258"/>
    <mergeCell ref="AW258:AX258"/>
    <mergeCell ref="AY258:AZ258"/>
    <mergeCell ref="BA258:BB258"/>
    <mergeCell ref="BC258:BD258"/>
    <mergeCell ref="AG258:AH258"/>
    <mergeCell ref="AI258:AJ258"/>
    <mergeCell ref="AK258:AL258"/>
    <mergeCell ref="AM258:AN258"/>
    <mergeCell ref="AO258:AP258"/>
    <mergeCell ref="AQ258:AR258"/>
    <mergeCell ref="U258:V258"/>
    <mergeCell ref="W258:X258"/>
    <mergeCell ref="Y258:Z258"/>
    <mergeCell ref="AA258:AB258"/>
    <mergeCell ref="AC258:AD258"/>
    <mergeCell ref="AE258:AF258"/>
    <mergeCell ref="BK259:BL259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S258:T258"/>
    <mergeCell ref="AY257:AZ257"/>
    <mergeCell ref="BA257:BB257"/>
    <mergeCell ref="BC257:BD257"/>
    <mergeCell ref="BE257:BF257"/>
    <mergeCell ref="BG257:BH257"/>
    <mergeCell ref="BI257:BJ257"/>
    <mergeCell ref="AM257:AN257"/>
    <mergeCell ref="AO257:AP257"/>
    <mergeCell ref="AQ257:AR257"/>
    <mergeCell ref="AS257:AT257"/>
    <mergeCell ref="AU257:AV257"/>
    <mergeCell ref="AW257:AX257"/>
    <mergeCell ref="AA257:AB257"/>
    <mergeCell ref="AC257:AD257"/>
    <mergeCell ref="AE257:AF257"/>
    <mergeCell ref="AG257:AH257"/>
    <mergeCell ref="AI257:AJ257"/>
    <mergeCell ref="AK257:AL257"/>
    <mergeCell ref="O257:P257"/>
    <mergeCell ref="Q257:R257"/>
    <mergeCell ref="S257:T257"/>
    <mergeCell ref="U257:V257"/>
    <mergeCell ref="W257:X257"/>
    <mergeCell ref="Y257:Z257"/>
    <mergeCell ref="BE258:BF258"/>
    <mergeCell ref="BG258:BH258"/>
    <mergeCell ref="BI258:BJ258"/>
    <mergeCell ref="BK256:BL256"/>
    <mergeCell ref="C257:D257"/>
    <mergeCell ref="E257:F257"/>
    <mergeCell ref="G257:H257"/>
    <mergeCell ref="I257:J257"/>
    <mergeCell ref="K257:L257"/>
    <mergeCell ref="M257:N257"/>
    <mergeCell ref="AS256:AT256"/>
    <mergeCell ref="AU256:AV256"/>
    <mergeCell ref="AW256:AX256"/>
    <mergeCell ref="AY256:AZ256"/>
    <mergeCell ref="BA256:BB256"/>
    <mergeCell ref="BC256:BD256"/>
    <mergeCell ref="AG256:AH256"/>
    <mergeCell ref="AI256:AJ256"/>
    <mergeCell ref="AK256:AL256"/>
    <mergeCell ref="AM256:AN256"/>
    <mergeCell ref="AO256:AP256"/>
    <mergeCell ref="AQ256:AR256"/>
    <mergeCell ref="U256:V256"/>
    <mergeCell ref="W256:X256"/>
    <mergeCell ref="Y256:Z256"/>
    <mergeCell ref="AA256:AB256"/>
    <mergeCell ref="AC256:AD256"/>
    <mergeCell ref="AE256:AF256"/>
    <mergeCell ref="BK257:BL257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S256:T256"/>
    <mergeCell ref="AY255:AZ255"/>
    <mergeCell ref="BA255:BB255"/>
    <mergeCell ref="BC255:BD255"/>
    <mergeCell ref="BE255:BF255"/>
    <mergeCell ref="BG255:BH255"/>
    <mergeCell ref="BI255:BJ255"/>
    <mergeCell ref="AM255:AN255"/>
    <mergeCell ref="AO255:AP255"/>
    <mergeCell ref="AQ255:AR255"/>
    <mergeCell ref="AS255:AT255"/>
    <mergeCell ref="AU255:AV255"/>
    <mergeCell ref="AW255:AX255"/>
    <mergeCell ref="AA255:AB255"/>
    <mergeCell ref="AC255:AD255"/>
    <mergeCell ref="AE255:AF255"/>
    <mergeCell ref="AG255:AH255"/>
    <mergeCell ref="AI255:AJ255"/>
    <mergeCell ref="AK255:AL255"/>
    <mergeCell ref="O255:P255"/>
    <mergeCell ref="Q255:R255"/>
    <mergeCell ref="S255:T255"/>
    <mergeCell ref="U255:V255"/>
    <mergeCell ref="W255:X255"/>
    <mergeCell ref="Y255:Z255"/>
    <mergeCell ref="BE256:BF256"/>
    <mergeCell ref="BG256:BH256"/>
    <mergeCell ref="BI256:BJ256"/>
    <mergeCell ref="BK254:BL254"/>
    <mergeCell ref="C255:D255"/>
    <mergeCell ref="E255:F255"/>
    <mergeCell ref="G255:H255"/>
    <mergeCell ref="I255:J255"/>
    <mergeCell ref="K255:L255"/>
    <mergeCell ref="M255:N255"/>
    <mergeCell ref="AS254:AT254"/>
    <mergeCell ref="AU254:AV254"/>
    <mergeCell ref="AW254:AX254"/>
    <mergeCell ref="AY254:AZ254"/>
    <mergeCell ref="BA254:BB254"/>
    <mergeCell ref="BC254:BD254"/>
    <mergeCell ref="AG254:AH254"/>
    <mergeCell ref="AI254:AJ254"/>
    <mergeCell ref="AK254:AL254"/>
    <mergeCell ref="AM254:AN254"/>
    <mergeCell ref="AO254:AP254"/>
    <mergeCell ref="AQ254:AR254"/>
    <mergeCell ref="U254:V254"/>
    <mergeCell ref="W254:X254"/>
    <mergeCell ref="Y254:Z254"/>
    <mergeCell ref="AA254:AB254"/>
    <mergeCell ref="AC254:AD254"/>
    <mergeCell ref="AE254:AF254"/>
    <mergeCell ref="BK255:BL255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S254:T254"/>
    <mergeCell ref="AY253:AZ253"/>
    <mergeCell ref="BA253:BB253"/>
    <mergeCell ref="BC253:BD253"/>
    <mergeCell ref="BE253:BF253"/>
    <mergeCell ref="BG253:BH253"/>
    <mergeCell ref="BI253:BJ253"/>
    <mergeCell ref="AM253:AN253"/>
    <mergeCell ref="AO253:AP253"/>
    <mergeCell ref="AQ253:AR253"/>
    <mergeCell ref="AS253:AT253"/>
    <mergeCell ref="AU253:AV253"/>
    <mergeCell ref="AW253:AX253"/>
    <mergeCell ref="AA253:AB253"/>
    <mergeCell ref="AC253:AD253"/>
    <mergeCell ref="AE253:AF253"/>
    <mergeCell ref="AG253:AH253"/>
    <mergeCell ref="AI253:AJ253"/>
    <mergeCell ref="AK253:AL253"/>
    <mergeCell ref="O253:P253"/>
    <mergeCell ref="Q253:R253"/>
    <mergeCell ref="S253:T253"/>
    <mergeCell ref="U253:V253"/>
    <mergeCell ref="W253:X253"/>
    <mergeCell ref="Y253:Z253"/>
    <mergeCell ref="BE254:BF254"/>
    <mergeCell ref="BG254:BH254"/>
    <mergeCell ref="BI254:BJ254"/>
    <mergeCell ref="BK252:BL252"/>
    <mergeCell ref="C253:D253"/>
    <mergeCell ref="E253:F253"/>
    <mergeCell ref="G253:H253"/>
    <mergeCell ref="I253:J253"/>
    <mergeCell ref="K253:L253"/>
    <mergeCell ref="M253:N253"/>
    <mergeCell ref="AS252:AT252"/>
    <mergeCell ref="AU252:AV252"/>
    <mergeCell ref="AW252:AX252"/>
    <mergeCell ref="AY252:AZ252"/>
    <mergeCell ref="BA252:BB252"/>
    <mergeCell ref="BC252:BD252"/>
    <mergeCell ref="AG252:AH252"/>
    <mergeCell ref="AI252:AJ252"/>
    <mergeCell ref="AK252:AL252"/>
    <mergeCell ref="AM252:AN252"/>
    <mergeCell ref="AO252:AP252"/>
    <mergeCell ref="AQ252:AR252"/>
    <mergeCell ref="U252:V252"/>
    <mergeCell ref="W252:X252"/>
    <mergeCell ref="Y252:Z252"/>
    <mergeCell ref="AA252:AB252"/>
    <mergeCell ref="AC252:AD252"/>
    <mergeCell ref="AE252:AF252"/>
    <mergeCell ref="BK253:BL253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S252:T252"/>
    <mergeCell ref="AY251:AZ251"/>
    <mergeCell ref="BA251:BB251"/>
    <mergeCell ref="BC251:BD251"/>
    <mergeCell ref="BE251:BF251"/>
    <mergeCell ref="BG251:BH251"/>
    <mergeCell ref="BI251:BJ251"/>
    <mergeCell ref="AM251:AN251"/>
    <mergeCell ref="AO251:AP251"/>
    <mergeCell ref="AQ251:AR251"/>
    <mergeCell ref="AS251:AT251"/>
    <mergeCell ref="AU251:AV251"/>
    <mergeCell ref="AW251:AX251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BE252:BF252"/>
    <mergeCell ref="BG252:BH252"/>
    <mergeCell ref="BI252:BJ252"/>
    <mergeCell ref="BK250:BL250"/>
    <mergeCell ref="C251:D251"/>
    <mergeCell ref="E251:F251"/>
    <mergeCell ref="G251:H251"/>
    <mergeCell ref="I251:J251"/>
    <mergeCell ref="K251:L251"/>
    <mergeCell ref="M251:N251"/>
    <mergeCell ref="AS250:AT250"/>
    <mergeCell ref="AU250:AV250"/>
    <mergeCell ref="AW250:AX250"/>
    <mergeCell ref="AY250:AZ250"/>
    <mergeCell ref="BA250:BB250"/>
    <mergeCell ref="BC250:BD250"/>
    <mergeCell ref="AG250:AH250"/>
    <mergeCell ref="AI250:AJ250"/>
    <mergeCell ref="AK250:AL250"/>
    <mergeCell ref="AM250:AN250"/>
    <mergeCell ref="AO250:AP250"/>
    <mergeCell ref="AQ250:AR250"/>
    <mergeCell ref="U250:V250"/>
    <mergeCell ref="W250:X250"/>
    <mergeCell ref="Y250:Z250"/>
    <mergeCell ref="AA250:AB250"/>
    <mergeCell ref="AC250:AD250"/>
    <mergeCell ref="AE250:AF250"/>
    <mergeCell ref="BK251:BL251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S250:T250"/>
    <mergeCell ref="AY249:AZ249"/>
    <mergeCell ref="BA249:BB249"/>
    <mergeCell ref="BC249:BD249"/>
    <mergeCell ref="BE249:BF249"/>
    <mergeCell ref="BG249:BH249"/>
    <mergeCell ref="BI249:BJ249"/>
    <mergeCell ref="AM249:AN249"/>
    <mergeCell ref="AO249:AP249"/>
    <mergeCell ref="AQ249:AR249"/>
    <mergeCell ref="AS249:AT249"/>
    <mergeCell ref="AU249:AV249"/>
    <mergeCell ref="AW249:AX249"/>
    <mergeCell ref="AA249:AB249"/>
    <mergeCell ref="AC249:AD249"/>
    <mergeCell ref="AE249:AF249"/>
    <mergeCell ref="AG249:AH249"/>
    <mergeCell ref="AI249:AJ249"/>
    <mergeCell ref="AK249:AL249"/>
    <mergeCell ref="O249:P249"/>
    <mergeCell ref="Q249:R249"/>
    <mergeCell ref="S249:T249"/>
    <mergeCell ref="U249:V249"/>
    <mergeCell ref="W249:X249"/>
    <mergeCell ref="Y249:Z249"/>
    <mergeCell ref="BE250:BF250"/>
    <mergeCell ref="BG250:BH250"/>
    <mergeCell ref="BI250:BJ250"/>
    <mergeCell ref="BK248:BL248"/>
    <mergeCell ref="C249:D249"/>
    <mergeCell ref="E249:F249"/>
    <mergeCell ref="G249:H249"/>
    <mergeCell ref="I249:J249"/>
    <mergeCell ref="K249:L249"/>
    <mergeCell ref="M249:N249"/>
    <mergeCell ref="AS248:AT248"/>
    <mergeCell ref="AU248:AV248"/>
    <mergeCell ref="AW248:AX248"/>
    <mergeCell ref="AY248:AZ248"/>
    <mergeCell ref="BA248:BB248"/>
    <mergeCell ref="BC248:BD248"/>
    <mergeCell ref="AG248:AH248"/>
    <mergeCell ref="AI248:AJ248"/>
    <mergeCell ref="AK248:AL248"/>
    <mergeCell ref="AM248:AN248"/>
    <mergeCell ref="AO248:AP248"/>
    <mergeCell ref="AQ248:AR248"/>
    <mergeCell ref="U248:V248"/>
    <mergeCell ref="W248:X248"/>
    <mergeCell ref="Y248:Z248"/>
    <mergeCell ref="AA248:AB248"/>
    <mergeCell ref="AC248:AD248"/>
    <mergeCell ref="AE248:AF248"/>
    <mergeCell ref="BK249:BL249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S248:T248"/>
    <mergeCell ref="AY247:AZ247"/>
    <mergeCell ref="BA247:BB247"/>
    <mergeCell ref="BC247:BD247"/>
    <mergeCell ref="BE247:BF247"/>
    <mergeCell ref="BG247:BH247"/>
    <mergeCell ref="BI247:BJ247"/>
    <mergeCell ref="AM247:AN247"/>
    <mergeCell ref="AO247:AP247"/>
    <mergeCell ref="AQ247:AR247"/>
    <mergeCell ref="AS247:AT247"/>
    <mergeCell ref="AU247:AV247"/>
    <mergeCell ref="AW247:AX247"/>
    <mergeCell ref="AA247:AB247"/>
    <mergeCell ref="AC247:AD247"/>
    <mergeCell ref="AE247:AF247"/>
    <mergeCell ref="AG247:AH247"/>
    <mergeCell ref="AI247:AJ247"/>
    <mergeCell ref="AK247:AL247"/>
    <mergeCell ref="O247:P247"/>
    <mergeCell ref="Q247:R247"/>
    <mergeCell ref="S247:T247"/>
    <mergeCell ref="U247:V247"/>
    <mergeCell ref="W247:X247"/>
    <mergeCell ref="Y247:Z247"/>
    <mergeCell ref="BE248:BF248"/>
    <mergeCell ref="BG248:BH248"/>
    <mergeCell ref="BI248:BJ248"/>
    <mergeCell ref="BK246:BL246"/>
    <mergeCell ref="C247:D247"/>
    <mergeCell ref="E247:F247"/>
    <mergeCell ref="G247:H247"/>
    <mergeCell ref="I247:J247"/>
    <mergeCell ref="K247:L247"/>
    <mergeCell ref="M247:N247"/>
    <mergeCell ref="AS246:AT246"/>
    <mergeCell ref="AU246:AV246"/>
    <mergeCell ref="AW246:AX246"/>
    <mergeCell ref="AY246:AZ246"/>
    <mergeCell ref="BA246:BB246"/>
    <mergeCell ref="BC246:BD246"/>
    <mergeCell ref="AG246:AH246"/>
    <mergeCell ref="AI246:AJ246"/>
    <mergeCell ref="AK246:AL246"/>
    <mergeCell ref="AM246:AN246"/>
    <mergeCell ref="AO246:AP246"/>
    <mergeCell ref="AQ246:AR246"/>
    <mergeCell ref="U246:V246"/>
    <mergeCell ref="W246:X246"/>
    <mergeCell ref="Y246:Z246"/>
    <mergeCell ref="AA246:AB246"/>
    <mergeCell ref="AC246:AD246"/>
    <mergeCell ref="AE246:AF246"/>
    <mergeCell ref="BK247:BL247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S246:T246"/>
    <mergeCell ref="AY245:AZ245"/>
    <mergeCell ref="BA245:BB245"/>
    <mergeCell ref="BC245:BD245"/>
    <mergeCell ref="BE245:BF245"/>
    <mergeCell ref="BG245:BH245"/>
    <mergeCell ref="BI245:BJ245"/>
    <mergeCell ref="AM245:AN245"/>
    <mergeCell ref="AO245:AP245"/>
    <mergeCell ref="AQ245:AR245"/>
    <mergeCell ref="AS245:AT245"/>
    <mergeCell ref="AU245:AV245"/>
    <mergeCell ref="AW245:AX245"/>
    <mergeCell ref="AA245:AB245"/>
    <mergeCell ref="AC245:AD245"/>
    <mergeCell ref="AE245:AF245"/>
    <mergeCell ref="AG245:AH245"/>
    <mergeCell ref="AI245:AJ245"/>
    <mergeCell ref="AK245:AL245"/>
    <mergeCell ref="O245:P245"/>
    <mergeCell ref="Q245:R245"/>
    <mergeCell ref="S245:T245"/>
    <mergeCell ref="U245:V245"/>
    <mergeCell ref="W245:X245"/>
    <mergeCell ref="Y245:Z245"/>
    <mergeCell ref="BE246:BF246"/>
    <mergeCell ref="BG246:BH246"/>
    <mergeCell ref="BI246:BJ246"/>
    <mergeCell ref="BK244:BL244"/>
    <mergeCell ref="C245:D245"/>
    <mergeCell ref="E245:F245"/>
    <mergeCell ref="G245:H245"/>
    <mergeCell ref="I245:J245"/>
    <mergeCell ref="K245:L245"/>
    <mergeCell ref="M245:N245"/>
    <mergeCell ref="AS244:AT244"/>
    <mergeCell ref="AU244:AV244"/>
    <mergeCell ref="AW244:AX244"/>
    <mergeCell ref="AY244:AZ244"/>
    <mergeCell ref="BA244:BB244"/>
    <mergeCell ref="BC244:BD244"/>
    <mergeCell ref="AG244:AH244"/>
    <mergeCell ref="AI244:AJ244"/>
    <mergeCell ref="AK244:AL244"/>
    <mergeCell ref="AM244:AN244"/>
    <mergeCell ref="AO244:AP244"/>
    <mergeCell ref="AQ244:AR244"/>
    <mergeCell ref="U244:V244"/>
    <mergeCell ref="W244:X244"/>
    <mergeCell ref="Y244:Z244"/>
    <mergeCell ref="AA244:AB244"/>
    <mergeCell ref="AC244:AD244"/>
    <mergeCell ref="AE244:AF244"/>
    <mergeCell ref="BK245:BL245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S244:T244"/>
    <mergeCell ref="AY243:AZ243"/>
    <mergeCell ref="BA243:BB243"/>
    <mergeCell ref="BC243:BD243"/>
    <mergeCell ref="BE243:BF243"/>
    <mergeCell ref="BG243:BH243"/>
    <mergeCell ref="BI243:BJ243"/>
    <mergeCell ref="AM243:AN243"/>
    <mergeCell ref="AO243:AP243"/>
    <mergeCell ref="AQ243:AR243"/>
    <mergeCell ref="AS243:AT243"/>
    <mergeCell ref="AU243:AV243"/>
    <mergeCell ref="AW243:AX243"/>
    <mergeCell ref="AA243:AB243"/>
    <mergeCell ref="AC243:AD243"/>
    <mergeCell ref="AE243:AF243"/>
    <mergeCell ref="AG243:AH243"/>
    <mergeCell ref="AI243:AJ243"/>
    <mergeCell ref="AK243:AL243"/>
    <mergeCell ref="O243:P243"/>
    <mergeCell ref="Q243:R243"/>
    <mergeCell ref="S243:T243"/>
    <mergeCell ref="U243:V243"/>
    <mergeCell ref="W243:X243"/>
    <mergeCell ref="Y243:Z243"/>
    <mergeCell ref="BE244:BF244"/>
    <mergeCell ref="BG244:BH244"/>
    <mergeCell ref="BI244:BJ244"/>
    <mergeCell ref="BK242:BL242"/>
    <mergeCell ref="C243:D243"/>
    <mergeCell ref="E243:F243"/>
    <mergeCell ref="G243:H243"/>
    <mergeCell ref="I243:J243"/>
    <mergeCell ref="K243:L243"/>
    <mergeCell ref="M243:N243"/>
    <mergeCell ref="AS242:AT242"/>
    <mergeCell ref="AU242:AV242"/>
    <mergeCell ref="AW242:AX242"/>
    <mergeCell ref="AY242:AZ242"/>
    <mergeCell ref="BA242:BB242"/>
    <mergeCell ref="BC242:BD242"/>
    <mergeCell ref="AG242:AH242"/>
    <mergeCell ref="AI242:AJ242"/>
    <mergeCell ref="AK242:AL242"/>
    <mergeCell ref="AM242:AN242"/>
    <mergeCell ref="AO242:AP242"/>
    <mergeCell ref="AQ242:AR242"/>
    <mergeCell ref="U242:V242"/>
    <mergeCell ref="W242:X242"/>
    <mergeCell ref="Y242:Z242"/>
    <mergeCell ref="AA242:AB242"/>
    <mergeCell ref="AC242:AD242"/>
    <mergeCell ref="AE242:AF242"/>
    <mergeCell ref="BK243:BL243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S242:T242"/>
    <mergeCell ref="AY241:AZ241"/>
    <mergeCell ref="BA241:BB241"/>
    <mergeCell ref="BC241:BD241"/>
    <mergeCell ref="BE241:BF241"/>
    <mergeCell ref="BG241:BH241"/>
    <mergeCell ref="BI241:BJ241"/>
    <mergeCell ref="AM241:AN241"/>
    <mergeCell ref="AO241:AP241"/>
    <mergeCell ref="AQ241:AR241"/>
    <mergeCell ref="AS241:AT241"/>
    <mergeCell ref="AU241:AV241"/>
    <mergeCell ref="AW241:AX241"/>
    <mergeCell ref="AA241:AB241"/>
    <mergeCell ref="AC241:AD241"/>
    <mergeCell ref="AE241:AF241"/>
    <mergeCell ref="AG241:AH241"/>
    <mergeCell ref="AI241:AJ241"/>
    <mergeCell ref="AK241:AL241"/>
    <mergeCell ref="O241:P241"/>
    <mergeCell ref="Q241:R241"/>
    <mergeCell ref="S241:T241"/>
    <mergeCell ref="U241:V241"/>
    <mergeCell ref="W241:X241"/>
    <mergeCell ref="Y241:Z241"/>
    <mergeCell ref="BE242:BF242"/>
    <mergeCell ref="BG242:BH242"/>
    <mergeCell ref="BI242:BJ242"/>
    <mergeCell ref="BK240:BL240"/>
    <mergeCell ref="C241:D241"/>
    <mergeCell ref="E241:F241"/>
    <mergeCell ref="G241:H241"/>
    <mergeCell ref="I241:J241"/>
    <mergeCell ref="K241:L241"/>
    <mergeCell ref="M241:N241"/>
    <mergeCell ref="AS240:AT240"/>
    <mergeCell ref="AU240:AV240"/>
    <mergeCell ref="AW240:AX240"/>
    <mergeCell ref="AY240:AZ240"/>
    <mergeCell ref="BA240:BB240"/>
    <mergeCell ref="BC240:BD240"/>
    <mergeCell ref="AG240:AH240"/>
    <mergeCell ref="AI240:AJ240"/>
    <mergeCell ref="AK240:AL240"/>
    <mergeCell ref="AM240:AN240"/>
    <mergeCell ref="AO240:AP240"/>
    <mergeCell ref="AQ240:AR240"/>
    <mergeCell ref="U240:V240"/>
    <mergeCell ref="W240:X240"/>
    <mergeCell ref="Y240:Z240"/>
    <mergeCell ref="AA240:AB240"/>
    <mergeCell ref="AC240:AD240"/>
    <mergeCell ref="AE240:AF240"/>
    <mergeCell ref="BK241:BL241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S240:T240"/>
    <mergeCell ref="AY239:AZ239"/>
    <mergeCell ref="BA239:BB239"/>
    <mergeCell ref="BC239:BD239"/>
    <mergeCell ref="BE239:BF239"/>
    <mergeCell ref="BG239:BH239"/>
    <mergeCell ref="BI239:BJ239"/>
    <mergeCell ref="AM239:AN239"/>
    <mergeCell ref="AO239:AP239"/>
    <mergeCell ref="AQ239:AR239"/>
    <mergeCell ref="AS239:AT239"/>
    <mergeCell ref="AU239:AV239"/>
    <mergeCell ref="AW239:AX239"/>
    <mergeCell ref="AA239:AB239"/>
    <mergeCell ref="AC239:AD239"/>
    <mergeCell ref="AE239:AF239"/>
    <mergeCell ref="AG239:AH239"/>
    <mergeCell ref="AI239:AJ239"/>
    <mergeCell ref="AK239:AL239"/>
    <mergeCell ref="O239:P239"/>
    <mergeCell ref="Q239:R239"/>
    <mergeCell ref="S239:T239"/>
    <mergeCell ref="U239:V239"/>
    <mergeCell ref="W239:X239"/>
    <mergeCell ref="Y239:Z239"/>
    <mergeCell ref="BE240:BF240"/>
    <mergeCell ref="BG240:BH240"/>
    <mergeCell ref="BI240:BJ240"/>
    <mergeCell ref="BK238:BL238"/>
    <mergeCell ref="C239:D239"/>
    <mergeCell ref="E239:F239"/>
    <mergeCell ref="G239:H239"/>
    <mergeCell ref="I239:J239"/>
    <mergeCell ref="K239:L239"/>
    <mergeCell ref="M239:N239"/>
    <mergeCell ref="AS238:AT238"/>
    <mergeCell ref="AU238:AV238"/>
    <mergeCell ref="AW238:AX238"/>
    <mergeCell ref="AY238:AZ238"/>
    <mergeCell ref="BA238:BB238"/>
    <mergeCell ref="BC238:BD238"/>
    <mergeCell ref="AG238:AH238"/>
    <mergeCell ref="AI238:AJ238"/>
    <mergeCell ref="AK238:AL238"/>
    <mergeCell ref="AM238:AN238"/>
    <mergeCell ref="AO238:AP238"/>
    <mergeCell ref="AQ238:AR238"/>
    <mergeCell ref="U238:V238"/>
    <mergeCell ref="W238:X238"/>
    <mergeCell ref="Y238:Z238"/>
    <mergeCell ref="AA238:AB238"/>
    <mergeCell ref="AC238:AD238"/>
    <mergeCell ref="AE238:AF238"/>
    <mergeCell ref="BK239:BL239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S238:T238"/>
    <mergeCell ref="AY237:AZ237"/>
    <mergeCell ref="BA237:BB237"/>
    <mergeCell ref="BC237:BD237"/>
    <mergeCell ref="BE237:BF237"/>
    <mergeCell ref="BG237:BH237"/>
    <mergeCell ref="BI237:BJ237"/>
    <mergeCell ref="AM237:AN237"/>
    <mergeCell ref="AO237:AP237"/>
    <mergeCell ref="AQ237:AR237"/>
    <mergeCell ref="AS237:AT237"/>
    <mergeCell ref="AU237:AV237"/>
    <mergeCell ref="AW237:AX237"/>
    <mergeCell ref="AA237:AB237"/>
    <mergeCell ref="AC237:AD237"/>
    <mergeCell ref="AE237:AF237"/>
    <mergeCell ref="AG237:AH237"/>
    <mergeCell ref="AI237:AJ237"/>
    <mergeCell ref="AK237:AL237"/>
    <mergeCell ref="O237:P237"/>
    <mergeCell ref="Q237:R237"/>
    <mergeCell ref="S237:T237"/>
    <mergeCell ref="U237:V237"/>
    <mergeCell ref="W237:X237"/>
    <mergeCell ref="Y237:Z237"/>
    <mergeCell ref="BE238:BF238"/>
    <mergeCell ref="BG238:BH238"/>
    <mergeCell ref="BI238:BJ238"/>
    <mergeCell ref="BK236:BL236"/>
    <mergeCell ref="C237:D237"/>
    <mergeCell ref="E237:F237"/>
    <mergeCell ref="G237:H237"/>
    <mergeCell ref="I237:J237"/>
    <mergeCell ref="K237:L237"/>
    <mergeCell ref="M237:N237"/>
    <mergeCell ref="AS236:AT236"/>
    <mergeCell ref="AU236:AV236"/>
    <mergeCell ref="AW236:AX236"/>
    <mergeCell ref="AY236:AZ236"/>
    <mergeCell ref="BA236:BB236"/>
    <mergeCell ref="BC236:BD236"/>
    <mergeCell ref="AG236:AH236"/>
    <mergeCell ref="AI236:AJ236"/>
    <mergeCell ref="AK236:AL236"/>
    <mergeCell ref="AM236:AN236"/>
    <mergeCell ref="AO236:AP236"/>
    <mergeCell ref="AQ236:AR236"/>
    <mergeCell ref="U236:V236"/>
    <mergeCell ref="W236:X236"/>
    <mergeCell ref="Y236:Z236"/>
    <mergeCell ref="AA236:AB236"/>
    <mergeCell ref="AC236:AD236"/>
    <mergeCell ref="AE236:AF236"/>
    <mergeCell ref="BK237:BL237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S236:T236"/>
    <mergeCell ref="AY235:AZ235"/>
    <mergeCell ref="BA235:BB235"/>
    <mergeCell ref="BC235:BD235"/>
    <mergeCell ref="BE235:BF235"/>
    <mergeCell ref="BG235:BH235"/>
    <mergeCell ref="BI235:BJ235"/>
    <mergeCell ref="AM235:AN235"/>
    <mergeCell ref="AO235:AP235"/>
    <mergeCell ref="AQ235:AR235"/>
    <mergeCell ref="AS235:AT235"/>
    <mergeCell ref="AU235:AV235"/>
    <mergeCell ref="AW235:AX235"/>
    <mergeCell ref="AA235:AB235"/>
    <mergeCell ref="AC235:AD235"/>
    <mergeCell ref="AE235:AF235"/>
    <mergeCell ref="AG235:AH235"/>
    <mergeCell ref="AI235:AJ235"/>
    <mergeCell ref="AK235:AL235"/>
    <mergeCell ref="O235:P235"/>
    <mergeCell ref="Q235:R235"/>
    <mergeCell ref="S235:T235"/>
    <mergeCell ref="U235:V235"/>
    <mergeCell ref="W235:X235"/>
    <mergeCell ref="Y235:Z235"/>
    <mergeCell ref="BE236:BF236"/>
    <mergeCell ref="BG236:BH236"/>
    <mergeCell ref="BI236:BJ236"/>
    <mergeCell ref="BK234:BL234"/>
    <mergeCell ref="C235:D235"/>
    <mergeCell ref="E235:F235"/>
    <mergeCell ref="G235:H235"/>
    <mergeCell ref="I235:J235"/>
    <mergeCell ref="K235:L235"/>
    <mergeCell ref="M235:N235"/>
    <mergeCell ref="AS234:AT234"/>
    <mergeCell ref="AU234:AV234"/>
    <mergeCell ref="AW234:AX234"/>
    <mergeCell ref="AY234:AZ234"/>
    <mergeCell ref="BA234:BB234"/>
    <mergeCell ref="BC234:BD234"/>
    <mergeCell ref="AG234:AH234"/>
    <mergeCell ref="AI234:AJ234"/>
    <mergeCell ref="AK234:AL234"/>
    <mergeCell ref="AM234:AN234"/>
    <mergeCell ref="AO234:AP234"/>
    <mergeCell ref="AQ234:AR234"/>
    <mergeCell ref="U234:V234"/>
    <mergeCell ref="W234:X234"/>
    <mergeCell ref="Y234:Z234"/>
    <mergeCell ref="AA234:AB234"/>
    <mergeCell ref="AC234:AD234"/>
    <mergeCell ref="AE234:AF234"/>
    <mergeCell ref="BK235:BL235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S234:T234"/>
    <mergeCell ref="AY233:AZ233"/>
    <mergeCell ref="BA233:BB233"/>
    <mergeCell ref="BC233:BD233"/>
    <mergeCell ref="BE233:BF233"/>
    <mergeCell ref="BG233:BH233"/>
    <mergeCell ref="BI233:BJ233"/>
    <mergeCell ref="AM233:AN233"/>
    <mergeCell ref="AO233:AP233"/>
    <mergeCell ref="AQ233:AR233"/>
    <mergeCell ref="AS233:AT233"/>
    <mergeCell ref="AU233:AV233"/>
    <mergeCell ref="AW233:AX233"/>
    <mergeCell ref="AA233:AB233"/>
    <mergeCell ref="AC233:AD233"/>
    <mergeCell ref="AE233:AF233"/>
    <mergeCell ref="AG233:AH233"/>
    <mergeCell ref="AI233:AJ233"/>
    <mergeCell ref="AK233:AL233"/>
    <mergeCell ref="O233:P233"/>
    <mergeCell ref="Q233:R233"/>
    <mergeCell ref="S233:T233"/>
    <mergeCell ref="U233:V233"/>
    <mergeCell ref="W233:X233"/>
    <mergeCell ref="Y233:Z233"/>
    <mergeCell ref="BE234:BF234"/>
    <mergeCell ref="BG234:BH234"/>
    <mergeCell ref="BI234:BJ234"/>
    <mergeCell ref="BK232:BL232"/>
    <mergeCell ref="C233:D233"/>
    <mergeCell ref="E233:F233"/>
    <mergeCell ref="G233:H233"/>
    <mergeCell ref="I233:J233"/>
    <mergeCell ref="K233:L233"/>
    <mergeCell ref="M233:N233"/>
    <mergeCell ref="AS232:AT232"/>
    <mergeCell ref="AU232:AV232"/>
    <mergeCell ref="AW232:AX232"/>
    <mergeCell ref="AY232:AZ232"/>
    <mergeCell ref="BA232:BB232"/>
    <mergeCell ref="BC232:BD232"/>
    <mergeCell ref="AG232:AH232"/>
    <mergeCell ref="AI232:AJ232"/>
    <mergeCell ref="AK232:AL232"/>
    <mergeCell ref="AM232:AN232"/>
    <mergeCell ref="AO232:AP232"/>
    <mergeCell ref="AQ232:AR232"/>
    <mergeCell ref="U232:V232"/>
    <mergeCell ref="W232:X232"/>
    <mergeCell ref="Y232:Z232"/>
    <mergeCell ref="AA232:AB232"/>
    <mergeCell ref="AC232:AD232"/>
    <mergeCell ref="AE232:AF232"/>
    <mergeCell ref="BK233:BL233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S232:T232"/>
    <mergeCell ref="AY231:AZ231"/>
    <mergeCell ref="BA231:BB231"/>
    <mergeCell ref="BC231:BD231"/>
    <mergeCell ref="BE231:BF231"/>
    <mergeCell ref="BG231:BH231"/>
    <mergeCell ref="BI231:BJ231"/>
    <mergeCell ref="AM231:AN231"/>
    <mergeCell ref="AO231:AP231"/>
    <mergeCell ref="AQ231:AR231"/>
    <mergeCell ref="AS231:AT231"/>
    <mergeCell ref="AU231:AV231"/>
    <mergeCell ref="AW231:AX231"/>
    <mergeCell ref="AA231:AB231"/>
    <mergeCell ref="AC231:AD231"/>
    <mergeCell ref="AE231:AF231"/>
    <mergeCell ref="AG231:AH231"/>
    <mergeCell ref="AI231:AJ231"/>
    <mergeCell ref="AK231:AL231"/>
    <mergeCell ref="O231:P231"/>
    <mergeCell ref="Q231:R231"/>
    <mergeCell ref="S231:T231"/>
    <mergeCell ref="U231:V231"/>
    <mergeCell ref="W231:X231"/>
    <mergeCell ref="Y231:Z231"/>
    <mergeCell ref="BE232:BF232"/>
    <mergeCell ref="BG232:BH232"/>
    <mergeCell ref="BI232:BJ232"/>
    <mergeCell ref="BK230:BL230"/>
    <mergeCell ref="C231:D231"/>
    <mergeCell ref="E231:F231"/>
    <mergeCell ref="G231:H231"/>
    <mergeCell ref="I231:J231"/>
    <mergeCell ref="K231:L231"/>
    <mergeCell ref="M231:N231"/>
    <mergeCell ref="AS230:AT230"/>
    <mergeCell ref="AU230:AV230"/>
    <mergeCell ref="AW230:AX230"/>
    <mergeCell ref="AY230:AZ230"/>
    <mergeCell ref="BA230:BB230"/>
    <mergeCell ref="BC230:BD230"/>
    <mergeCell ref="AG230:AH230"/>
    <mergeCell ref="AI230:AJ230"/>
    <mergeCell ref="AK230:AL230"/>
    <mergeCell ref="AM230:AN230"/>
    <mergeCell ref="AO230:AP230"/>
    <mergeCell ref="AQ230:AR230"/>
    <mergeCell ref="U230:V230"/>
    <mergeCell ref="W230:X230"/>
    <mergeCell ref="Y230:Z230"/>
    <mergeCell ref="AA230:AB230"/>
    <mergeCell ref="AC230:AD230"/>
    <mergeCell ref="AE230:AF230"/>
    <mergeCell ref="BK231:BL231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BE230:BF230"/>
    <mergeCell ref="BG230:BH230"/>
    <mergeCell ref="BI230:BJ230"/>
    <mergeCell ref="BK228:BL228"/>
    <mergeCell ref="C229:D229"/>
    <mergeCell ref="E229:F229"/>
    <mergeCell ref="G229:H229"/>
    <mergeCell ref="I229:J229"/>
    <mergeCell ref="K229:L229"/>
    <mergeCell ref="M229:N229"/>
    <mergeCell ref="AS228:AT228"/>
    <mergeCell ref="AU228:AV228"/>
    <mergeCell ref="AW228:AX228"/>
    <mergeCell ref="AY228:AZ228"/>
    <mergeCell ref="BA228:BB228"/>
    <mergeCell ref="BC228:BD228"/>
    <mergeCell ref="AG228:AH228"/>
    <mergeCell ref="AI228:AJ228"/>
    <mergeCell ref="AK228:AL228"/>
    <mergeCell ref="AM228:AN228"/>
    <mergeCell ref="AO228:AP228"/>
    <mergeCell ref="AQ228:AR228"/>
    <mergeCell ref="U228:V228"/>
    <mergeCell ref="W228:X228"/>
    <mergeCell ref="Y228:Z228"/>
    <mergeCell ref="AA228:AB228"/>
    <mergeCell ref="AC228:AD228"/>
    <mergeCell ref="AE228:AF228"/>
    <mergeCell ref="BK229:BL229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S228:T228"/>
    <mergeCell ref="AY227:AZ227"/>
    <mergeCell ref="BA227:BB227"/>
    <mergeCell ref="BC227:BD227"/>
    <mergeCell ref="BE227:BF227"/>
    <mergeCell ref="BG227:BH227"/>
    <mergeCell ref="BI227:BJ227"/>
    <mergeCell ref="AM227:AN227"/>
    <mergeCell ref="AO227:AP227"/>
    <mergeCell ref="AQ227:AR227"/>
    <mergeCell ref="AS227:AT227"/>
    <mergeCell ref="AU227:AV227"/>
    <mergeCell ref="AW227:AX227"/>
    <mergeCell ref="AA227:AB227"/>
    <mergeCell ref="AC227:AD227"/>
    <mergeCell ref="AE227:AF227"/>
    <mergeCell ref="AG227:AH227"/>
    <mergeCell ref="AI227:AJ227"/>
    <mergeCell ref="AK227:AL227"/>
    <mergeCell ref="O227:P227"/>
    <mergeCell ref="Q227:R227"/>
    <mergeCell ref="S227:T227"/>
    <mergeCell ref="U227:V227"/>
    <mergeCell ref="W227:X227"/>
    <mergeCell ref="Y227:Z227"/>
    <mergeCell ref="BE228:BF228"/>
    <mergeCell ref="BG228:BH228"/>
    <mergeCell ref="BI228:BJ228"/>
    <mergeCell ref="BK226:BL226"/>
    <mergeCell ref="C227:D227"/>
    <mergeCell ref="E227:F227"/>
    <mergeCell ref="G227:H227"/>
    <mergeCell ref="I227:J227"/>
    <mergeCell ref="K227:L227"/>
    <mergeCell ref="M227:N227"/>
    <mergeCell ref="AS226:AT226"/>
    <mergeCell ref="AU226:AV226"/>
    <mergeCell ref="AW226:AX226"/>
    <mergeCell ref="AY226:AZ226"/>
    <mergeCell ref="BA226:BB226"/>
    <mergeCell ref="BC226:BD226"/>
    <mergeCell ref="AG226:AH226"/>
    <mergeCell ref="AI226:AJ226"/>
    <mergeCell ref="AK226:AL226"/>
    <mergeCell ref="AM226:AN226"/>
    <mergeCell ref="AO226:AP226"/>
    <mergeCell ref="AQ226:AR226"/>
    <mergeCell ref="U226:V226"/>
    <mergeCell ref="W226:X226"/>
    <mergeCell ref="Y226:Z226"/>
    <mergeCell ref="AA226:AB226"/>
    <mergeCell ref="AC226:AD226"/>
    <mergeCell ref="AE226:AF226"/>
    <mergeCell ref="BK227:BL227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S226:T226"/>
    <mergeCell ref="AY225:AZ225"/>
    <mergeCell ref="BA225:BB225"/>
    <mergeCell ref="BC225:BD225"/>
    <mergeCell ref="BE225:BF225"/>
    <mergeCell ref="BG225:BH225"/>
    <mergeCell ref="BI225:BJ225"/>
    <mergeCell ref="AM225:AN225"/>
    <mergeCell ref="AO225:AP225"/>
    <mergeCell ref="AQ225:AR225"/>
    <mergeCell ref="AS225:AT225"/>
    <mergeCell ref="AU225:AV225"/>
    <mergeCell ref="AW225:AX225"/>
    <mergeCell ref="AA225:AB225"/>
    <mergeCell ref="AC225:AD225"/>
    <mergeCell ref="AE225:AF225"/>
    <mergeCell ref="AG225:AH225"/>
    <mergeCell ref="AI225:AJ225"/>
    <mergeCell ref="AK225:AL225"/>
    <mergeCell ref="O225:P225"/>
    <mergeCell ref="Q225:R225"/>
    <mergeCell ref="S225:T225"/>
    <mergeCell ref="U225:V225"/>
    <mergeCell ref="W225:X225"/>
    <mergeCell ref="Y225:Z225"/>
    <mergeCell ref="BE226:BF226"/>
    <mergeCell ref="BG226:BH226"/>
    <mergeCell ref="BI226:BJ226"/>
    <mergeCell ref="BK224:BL224"/>
    <mergeCell ref="C225:D225"/>
    <mergeCell ref="E225:F225"/>
    <mergeCell ref="G225:H225"/>
    <mergeCell ref="I225:J225"/>
    <mergeCell ref="K225:L225"/>
    <mergeCell ref="M225:N225"/>
    <mergeCell ref="AS224:AT224"/>
    <mergeCell ref="AU224:AV224"/>
    <mergeCell ref="AW224:AX224"/>
    <mergeCell ref="AY224:AZ224"/>
    <mergeCell ref="BA224:BB224"/>
    <mergeCell ref="BC224:BD224"/>
    <mergeCell ref="AG224:AH224"/>
    <mergeCell ref="AI224:AJ224"/>
    <mergeCell ref="AK224:AL224"/>
    <mergeCell ref="AM224:AN224"/>
    <mergeCell ref="AO224:AP224"/>
    <mergeCell ref="AQ224:AR224"/>
    <mergeCell ref="U224:V224"/>
    <mergeCell ref="W224:X224"/>
    <mergeCell ref="Y224:Z224"/>
    <mergeCell ref="AA224:AB224"/>
    <mergeCell ref="AC224:AD224"/>
    <mergeCell ref="AE224:AF224"/>
    <mergeCell ref="BK225:BL225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S224:T224"/>
    <mergeCell ref="AY223:AZ223"/>
    <mergeCell ref="BA223:BB223"/>
    <mergeCell ref="BC223:BD223"/>
    <mergeCell ref="BE223:BF223"/>
    <mergeCell ref="BG223:BH223"/>
    <mergeCell ref="BI223:BJ223"/>
    <mergeCell ref="AM223:AN223"/>
    <mergeCell ref="AO223:AP223"/>
    <mergeCell ref="AQ223:AR223"/>
    <mergeCell ref="AS223:AT223"/>
    <mergeCell ref="AU223:AV223"/>
    <mergeCell ref="AW223:AX223"/>
    <mergeCell ref="AA223:AB223"/>
    <mergeCell ref="AC223:AD223"/>
    <mergeCell ref="AE223:AF223"/>
    <mergeCell ref="AG223:AH223"/>
    <mergeCell ref="AI223:AJ223"/>
    <mergeCell ref="AK223:AL223"/>
    <mergeCell ref="O223:P223"/>
    <mergeCell ref="Q223:R223"/>
    <mergeCell ref="S223:T223"/>
    <mergeCell ref="U223:V223"/>
    <mergeCell ref="W223:X223"/>
    <mergeCell ref="Y223:Z223"/>
    <mergeCell ref="BE224:BF224"/>
    <mergeCell ref="BG224:BH224"/>
    <mergeCell ref="BI224:BJ224"/>
    <mergeCell ref="BK222:BL222"/>
    <mergeCell ref="C223:D223"/>
    <mergeCell ref="E223:F223"/>
    <mergeCell ref="G223:H223"/>
    <mergeCell ref="I223:J223"/>
    <mergeCell ref="K223:L223"/>
    <mergeCell ref="M223:N223"/>
    <mergeCell ref="AS222:AT222"/>
    <mergeCell ref="AU222:AV222"/>
    <mergeCell ref="AW222:AX222"/>
    <mergeCell ref="AY222:AZ222"/>
    <mergeCell ref="BA222:BB222"/>
    <mergeCell ref="BC222:BD222"/>
    <mergeCell ref="AG222:AH222"/>
    <mergeCell ref="AI222:AJ222"/>
    <mergeCell ref="AK222:AL222"/>
    <mergeCell ref="AM222:AN222"/>
    <mergeCell ref="AO222:AP222"/>
    <mergeCell ref="AQ222:AR222"/>
    <mergeCell ref="U222:V222"/>
    <mergeCell ref="W222:X222"/>
    <mergeCell ref="Y222:Z222"/>
    <mergeCell ref="AA222:AB222"/>
    <mergeCell ref="AC222:AD222"/>
    <mergeCell ref="AE222:AF222"/>
    <mergeCell ref="BK223:BL223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S222:T222"/>
    <mergeCell ref="AY221:AZ221"/>
    <mergeCell ref="BA221:BB221"/>
    <mergeCell ref="BC221:BD221"/>
    <mergeCell ref="BE221:BF221"/>
    <mergeCell ref="BG221:BH221"/>
    <mergeCell ref="BI221:BJ221"/>
    <mergeCell ref="AM221:AN221"/>
    <mergeCell ref="AO221:AP221"/>
    <mergeCell ref="AQ221:AR221"/>
    <mergeCell ref="AS221:AT221"/>
    <mergeCell ref="AU221:AV221"/>
    <mergeCell ref="AW221:AX221"/>
    <mergeCell ref="AA221:AB221"/>
    <mergeCell ref="AC221:AD221"/>
    <mergeCell ref="AE221:AF221"/>
    <mergeCell ref="AG221:AH221"/>
    <mergeCell ref="AI221:AJ221"/>
    <mergeCell ref="AK221:AL221"/>
    <mergeCell ref="O221:P221"/>
    <mergeCell ref="Q221:R221"/>
    <mergeCell ref="S221:T221"/>
    <mergeCell ref="U221:V221"/>
    <mergeCell ref="W221:X221"/>
    <mergeCell ref="Y221:Z221"/>
    <mergeCell ref="BE222:BF222"/>
    <mergeCell ref="BG222:BH222"/>
    <mergeCell ref="BI222:BJ222"/>
    <mergeCell ref="BK220:BL220"/>
    <mergeCell ref="C221:D221"/>
    <mergeCell ref="E221:F221"/>
    <mergeCell ref="G221:H221"/>
    <mergeCell ref="I221:J221"/>
    <mergeCell ref="K221:L221"/>
    <mergeCell ref="M221:N221"/>
    <mergeCell ref="AS220:AT220"/>
    <mergeCell ref="AU220:AV220"/>
    <mergeCell ref="AW220:AX220"/>
    <mergeCell ref="AY220:AZ220"/>
    <mergeCell ref="BA220:BB220"/>
    <mergeCell ref="BC220:BD220"/>
    <mergeCell ref="AG220:AH220"/>
    <mergeCell ref="AI220:AJ220"/>
    <mergeCell ref="AK220:AL220"/>
    <mergeCell ref="AM220:AN220"/>
    <mergeCell ref="AO220:AP220"/>
    <mergeCell ref="AQ220:AR220"/>
    <mergeCell ref="U220:V220"/>
    <mergeCell ref="W220:X220"/>
    <mergeCell ref="Y220:Z220"/>
    <mergeCell ref="AA220:AB220"/>
    <mergeCell ref="AC220:AD220"/>
    <mergeCell ref="AE220:AF220"/>
    <mergeCell ref="BK221:BL221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S220:T220"/>
    <mergeCell ref="AY219:AZ219"/>
    <mergeCell ref="BA219:BB219"/>
    <mergeCell ref="BC219:BD219"/>
    <mergeCell ref="BE219:BF219"/>
    <mergeCell ref="BG219:BH219"/>
    <mergeCell ref="BI219:BJ219"/>
    <mergeCell ref="AM219:AN219"/>
    <mergeCell ref="AO219:AP219"/>
    <mergeCell ref="AQ219:AR219"/>
    <mergeCell ref="AS219:AT219"/>
    <mergeCell ref="AU219:AV219"/>
    <mergeCell ref="AW219:AX219"/>
    <mergeCell ref="AA219:AB219"/>
    <mergeCell ref="AC219:AD219"/>
    <mergeCell ref="AE219:AF219"/>
    <mergeCell ref="AG219:AH219"/>
    <mergeCell ref="AI219:AJ219"/>
    <mergeCell ref="AK219:AL219"/>
    <mergeCell ref="O219:P219"/>
    <mergeCell ref="Q219:R219"/>
    <mergeCell ref="S219:T219"/>
    <mergeCell ref="U219:V219"/>
    <mergeCell ref="W219:X219"/>
    <mergeCell ref="Y219:Z219"/>
    <mergeCell ref="BE220:BF220"/>
    <mergeCell ref="BG220:BH220"/>
    <mergeCell ref="BI220:BJ220"/>
    <mergeCell ref="BK218:BL218"/>
    <mergeCell ref="C219:D219"/>
    <mergeCell ref="E219:F219"/>
    <mergeCell ref="G219:H219"/>
    <mergeCell ref="I219:J219"/>
    <mergeCell ref="K219:L219"/>
    <mergeCell ref="M219:N219"/>
    <mergeCell ref="AS218:AT218"/>
    <mergeCell ref="AU218:AV218"/>
    <mergeCell ref="AW218:AX218"/>
    <mergeCell ref="AY218:AZ218"/>
    <mergeCell ref="BA218:BB218"/>
    <mergeCell ref="BC218:BD218"/>
    <mergeCell ref="AG218:AH218"/>
    <mergeCell ref="AI218:AJ218"/>
    <mergeCell ref="AK218:AL218"/>
    <mergeCell ref="AM218:AN218"/>
    <mergeCell ref="AO218:AP218"/>
    <mergeCell ref="AQ218:AR218"/>
    <mergeCell ref="U218:V218"/>
    <mergeCell ref="W218:X218"/>
    <mergeCell ref="Y218:Z218"/>
    <mergeCell ref="AA218:AB218"/>
    <mergeCell ref="AC218:AD218"/>
    <mergeCell ref="AE218:AF218"/>
    <mergeCell ref="BK219:BL219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AY217:AZ217"/>
    <mergeCell ref="BA217:BB217"/>
    <mergeCell ref="BC217:BD217"/>
    <mergeCell ref="BE217:BF217"/>
    <mergeCell ref="BG217:BH217"/>
    <mergeCell ref="BI217:BJ217"/>
    <mergeCell ref="AM217:AN217"/>
    <mergeCell ref="AO217:AP217"/>
    <mergeCell ref="AQ217:AR217"/>
    <mergeCell ref="AS217:AT217"/>
    <mergeCell ref="AU217:AV217"/>
    <mergeCell ref="AW217:AX217"/>
    <mergeCell ref="AA217:AB217"/>
    <mergeCell ref="AC217:AD217"/>
    <mergeCell ref="AE217:AF217"/>
    <mergeCell ref="AG217:AH217"/>
    <mergeCell ref="AI217:AJ217"/>
    <mergeCell ref="AK217:AL217"/>
    <mergeCell ref="O217:P217"/>
    <mergeCell ref="Q217:R217"/>
    <mergeCell ref="S217:T217"/>
    <mergeCell ref="U217:V217"/>
    <mergeCell ref="W217:X217"/>
    <mergeCell ref="Y217:Z217"/>
    <mergeCell ref="BE218:BF218"/>
    <mergeCell ref="BG218:BH218"/>
    <mergeCell ref="BI218:BJ218"/>
    <mergeCell ref="BK216:BL216"/>
    <mergeCell ref="C217:D217"/>
    <mergeCell ref="E217:F217"/>
    <mergeCell ref="G217:H217"/>
    <mergeCell ref="I217:J217"/>
    <mergeCell ref="K217:L217"/>
    <mergeCell ref="M217:N217"/>
    <mergeCell ref="AS216:AT216"/>
    <mergeCell ref="AU216:AV216"/>
    <mergeCell ref="AW216:AX216"/>
    <mergeCell ref="AY216:AZ216"/>
    <mergeCell ref="BA216:BB216"/>
    <mergeCell ref="BC216:BD216"/>
    <mergeCell ref="AG216:AH216"/>
    <mergeCell ref="AI216:AJ216"/>
    <mergeCell ref="AK216:AL216"/>
    <mergeCell ref="AM216:AN216"/>
    <mergeCell ref="AO216:AP216"/>
    <mergeCell ref="AQ216:AR216"/>
    <mergeCell ref="U216:V216"/>
    <mergeCell ref="W216:X216"/>
    <mergeCell ref="Y216:Z216"/>
    <mergeCell ref="AA216:AB216"/>
    <mergeCell ref="AC216:AD216"/>
    <mergeCell ref="AE216:AF216"/>
    <mergeCell ref="BK217:BL217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S216:T216"/>
    <mergeCell ref="AY215:AZ215"/>
    <mergeCell ref="BA215:BB215"/>
    <mergeCell ref="BC215:BD215"/>
    <mergeCell ref="BE215:BF215"/>
    <mergeCell ref="BG215:BH215"/>
    <mergeCell ref="BI215:BJ215"/>
    <mergeCell ref="AM215:AN215"/>
    <mergeCell ref="AO215:AP215"/>
    <mergeCell ref="AQ215:AR215"/>
    <mergeCell ref="AS215:AT215"/>
    <mergeCell ref="AU215:AV215"/>
    <mergeCell ref="AW215:AX215"/>
    <mergeCell ref="AA215:AB215"/>
    <mergeCell ref="AC215:AD215"/>
    <mergeCell ref="AE215:AF215"/>
    <mergeCell ref="AG215:AH215"/>
    <mergeCell ref="AI215:AJ215"/>
    <mergeCell ref="AK215:AL215"/>
    <mergeCell ref="O215:P215"/>
    <mergeCell ref="Q215:R215"/>
    <mergeCell ref="S215:T215"/>
    <mergeCell ref="U215:V215"/>
    <mergeCell ref="W215:X215"/>
    <mergeCell ref="Y215:Z215"/>
    <mergeCell ref="BE216:BF216"/>
    <mergeCell ref="BG216:BH216"/>
    <mergeCell ref="BI216:BJ216"/>
    <mergeCell ref="BK214:BL214"/>
    <mergeCell ref="C215:D215"/>
    <mergeCell ref="E215:F215"/>
    <mergeCell ref="G215:H215"/>
    <mergeCell ref="I215:J215"/>
    <mergeCell ref="K215:L215"/>
    <mergeCell ref="M215:N215"/>
    <mergeCell ref="AS214:AT214"/>
    <mergeCell ref="AU214:AV214"/>
    <mergeCell ref="AW214:AX214"/>
    <mergeCell ref="AY214:AZ214"/>
    <mergeCell ref="BA214:BB214"/>
    <mergeCell ref="BC214:BD214"/>
    <mergeCell ref="AG214:AH214"/>
    <mergeCell ref="AI214:AJ214"/>
    <mergeCell ref="AK214:AL214"/>
    <mergeCell ref="AM214:AN214"/>
    <mergeCell ref="AO214:AP214"/>
    <mergeCell ref="AQ214:AR214"/>
    <mergeCell ref="U214:V214"/>
    <mergeCell ref="W214:X214"/>
    <mergeCell ref="Y214:Z214"/>
    <mergeCell ref="AA214:AB214"/>
    <mergeCell ref="AC214:AD214"/>
    <mergeCell ref="AE214:AF214"/>
    <mergeCell ref="BK215:BL215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AY213:AZ213"/>
    <mergeCell ref="BA213:BB213"/>
    <mergeCell ref="BC213:BD213"/>
    <mergeCell ref="BE213:BF213"/>
    <mergeCell ref="BG213:BH213"/>
    <mergeCell ref="BI213:BJ213"/>
    <mergeCell ref="AM213:AN213"/>
    <mergeCell ref="AO213:AP213"/>
    <mergeCell ref="AQ213:AR213"/>
    <mergeCell ref="AS213:AT213"/>
    <mergeCell ref="AU213:AV213"/>
    <mergeCell ref="AW213:AX213"/>
    <mergeCell ref="AA213:AB213"/>
    <mergeCell ref="AC213:AD213"/>
    <mergeCell ref="AE213:AF213"/>
    <mergeCell ref="AG213:AH213"/>
    <mergeCell ref="AI213:AJ213"/>
    <mergeCell ref="AK213:AL213"/>
    <mergeCell ref="O213:P213"/>
    <mergeCell ref="Q213:R213"/>
    <mergeCell ref="S213:T213"/>
    <mergeCell ref="U213:V213"/>
    <mergeCell ref="W213:X213"/>
    <mergeCell ref="Y213:Z213"/>
    <mergeCell ref="BE214:BF214"/>
    <mergeCell ref="BG214:BH214"/>
    <mergeCell ref="BI214:BJ214"/>
    <mergeCell ref="BK212:BL212"/>
    <mergeCell ref="C213:D213"/>
    <mergeCell ref="E213:F213"/>
    <mergeCell ref="G213:H213"/>
    <mergeCell ref="I213:J213"/>
    <mergeCell ref="K213:L213"/>
    <mergeCell ref="M213:N213"/>
    <mergeCell ref="AS212:AT212"/>
    <mergeCell ref="AU212:AV212"/>
    <mergeCell ref="AW212:AX212"/>
    <mergeCell ref="AY212:AZ212"/>
    <mergeCell ref="BA212:BB212"/>
    <mergeCell ref="BC212:BD212"/>
    <mergeCell ref="AG212:AH212"/>
    <mergeCell ref="AI212:AJ212"/>
    <mergeCell ref="AK212:AL212"/>
    <mergeCell ref="AM212:AN212"/>
    <mergeCell ref="AO212:AP212"/>
    <mergeCell ref="AQ212:AR212"/>
    <mergeCell ref="U212:V212"/>
    <mergeCell ref="W212:X212"/>
    <mergeCell ref="Y212:Z212"/>
    <mergeCell ref="AA212:AB212"/>
    <mergeCell ref="AC212:AD212"/>
    <mergeCell ref="AE212:AF212"/>
    <mergeCell ref="BK213:BL213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S212:T212"/>
    <mergeCell ref="AY211:AZ211"/>
    <mergeCell ref="BA211:BB211"/>
    <mergeCell ref="BC211:BD211"/>
    <mergeCell ref="BE211:BF211"/>
    <mergeCell ref="BG211:BH211"/>
    <mergeCell ref="BI211:BJ211"/>
    <mergeCell ref="AM211:AN211"/>
    <mergeCell ref="AO211:AP211"/>
    <mergeCell ref="AQ211:AR211"/>
    <mergeCell ref="AS211:AT211"/>
    <mergeCell ref="AU211:AV211"/>
    <mergeCell ref="AW211:AX211"/>
    <mergeCell ref="AA211:AB211"/>
    <mergeCell ref="AC211:AD211"/>
    <mergeCell ref="AE211:AF211"/>
    <mergeCell ref="AG211:AH211"/>
    <mergeCell ref="AI211:AJ211"/>
    <mergeCell ref="AK211:AL211"/>
    <mergeCell ref="O211:P211"/>
    <mergeCell ref="Q211:R211"/>
    <mergeCell ref="S211:T211"/>
    <mergeCell ref="U211:V211"/>
    <mergeCell ref="W211:X211"/>
    <mergeCell ref="Y211:Z211"/>
    <mergeCell ref="BE212:BF212"/>
    <mergeCell ref="BG212:BH212"/>
    <mergeCell ref="BI212:BJ212"/>
    <mergeCell ref="BK210:BL210"/>
    <mergeCell ref="C211:D211"/>
    <mergeCell ref="E211:F211"/>
    <mergeCell ref="G211:H211"/>
    <mergeCell ref="I211:J211"/>
    <mergeCell ref="K211:L211"/>
    <mergeCell ref="M211:N211"/>
    <mergeCell ref="AS210:AT210"/>
    <mergeCell ref="AU210:AV210"/>
    <mergeCell ref="AW210:AX210"/>
    <mergeCell ref="AY210:AZ210"/>
    <mergeCell ref="BA210:BB210"/>
    <mergeCell ref="BC210:BD210"/>
    <mergeCell ref="AG210:AH210"/>
    <mergeCell ref="AI210:AJ210"/>
    <mergeCell ref="AK210:AL210"/>
    <mergeCell ref="AM210:AN210"/>
    <mergeCell ref="AO210:AP210"/>
    <mergeCell ref="AQ210:AR210"/>
    <mergeCell ref="U210:V210"/>
    <mergeCell ref="W210:X210"/>
    <mergeCell ref="Y210:Z210"/>
    <mergeCell ref="AA210:AB210"/>
    <mergeCell ref="AC210:AD210"/>
    <mergeCell ref="AE210:AF210"/>
    <mergeCell ref="BK211:BL211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S210:T210"/>
    <mergeCell ref="AY209:AZ209"/>
    <mergeCell ref="BA209:BB209"/>
    <mergeCell ref="BC209:BD209"/>
    <mergeCell ref="BE209:BF209"/>
    <mergeCell ref="BG209:BH209"/>
    <mergeCell ref="BI209:BJ209"/>
    <mergeCell ref="AM209:AN209"/>
    <mergeCell ref="AO209:AP209"/>
    <mergeCell ref="AQ209:AR209"/>
    <mergeCell ref="AS209:AT209"/>
    <mergeCell ref="AU209:AV209"/>
    <mergeCell ref="AW209:AX209"/>
    <mergeCell ref="AA209:AB209"/>
    <mergeCell ref="AC209:AD209"/>
    <mergeCell ref="AE209:AF209"/>
    <mergeCell ref="AG209:AH209"/>
    <mergeCell ref="AI209:AJ209"/>
    <mergeCell ref="AK209:AL209"/>
    <mergeCell ref="O209:P209"/>
    <mergeCell ref="Q209:R209"/>
    <mergeCell ref="S209:T209"/>
    <mergeCell ref="U209:V209"/>
    <mergeCell ref="W209:X209"/>
    <mergeCell ref="Y209:Z209"/>
    <mergeCell ref="BE210:BF210"/>
    <mergeCell ref="BG210:BH210"/>
    <mergeCell ref="BI210:BJ210"/>
    <mergeCell ref="BK208:BL208"/>
    <mergeCell ref="C209:D209"/>
    <mergeCell ref="E209:F209"/>
    <mergeCell ref="G209:H209"/>
    <mergeCell ref="I209:J209"/>
    <mergeCell ref="K209:L209"/>
    <mergeCell ref="M209:N209"/>
    <mergeCell ref="AS208:AT208"/>
    <mergeCell ref="AU208:AV208"/>
    <mergeCell ref="AW208:AX208"/>
    <mergeCell ref="AY208:AZ208"/>
    <mergeCell ref="BA208:BB208"/>
    <mergeCell ref="BC208:BD208"/>
    <mergeCell ref="AG208:AH208"/>
    <mergeCell ref="AI208:AJ208"/>
    <mergeCell ref="AK208:AL208"/>
    <mergeCell ref="AM208:AN208"/>
    <mergeCell ref="AO208:AP208"/>
    <mergeCell ref="AQ208:AR208"/>
    <mergeCell ref="U208:V208"/>
    <mergeCell ref="W208:X208"/>
    <mergeCell ref="Y208:Z208"/>
    <mergeCell ref="AA208:AB208"/>
    <mergeCell ref="AC208:AD208"/>
    <mergeCell ref="AE208:AF208"/>
    <mergeCell ref="BK209:BL209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S208:T208"/>
    <mergeCell ref="AY207:AZ207"/>
    <mergeCell ref="BA207:BB207"/>
    <mergeCell ref="BC207:BD207"/>
    <mergeCell ref="BE207:BF207"/>
    <mergeCell ref="BG207:BH207"/>
    <mergeCell ref="BI207:BJ207"/>
    <mergeCell ref="AM207:AN207"/>
    <mergeCell ref="AO207:AP207"/>
    <mergeCell ref="AQ207:AR207"/>
    <mergeCell ref="AS207:AT207"/>
    <mergeCell ref="AU207:AV207"/>
    <mergeCell ref="AW207:AX207"/>
    <mergeCell ref="AA207:AB207"/>
    <mergeCell ref="AC207:AD207"/>
    <mergeCell ref="AE207:AF207"/>
    <mergeCell ref="AG207:AH207"/>
    <mergeCell ref="AI207:AJ207"/>
    <mergeCell ref="AK207:AL207"/>
    <mergeCell ref="O207:P207"/>
    <mergeCell ref="Q207:R207"/>
    <mergeCell ref="S207:T207"/>
    <mergeCell ref="U207:V207"/>
    <mergeCell ref="W207:X207"/>
    <mergeCell ref="Y207:Z207"/>
    <mergeCell ref="BE208:BF208"/>
    <mergeCell ref="BG208:BH208"/>
    <mergeCell ref="BI208:BJ208"/>
    <mergeCell ref="BK206:BL206"/>
    <mergeCell ref="C207:D207"/>
    <mergeCell ref="E207:F207"/>
    <mergeCell ref="G207:H207"/>
    <mergeCell ref="I207:J207"/>
    <mergeCell ref="K207:L207"/>
    <mergeCell ref="M207:N207"/>
    <mergeCell ref="AS206:AT206"/>
    <mergeCell ref="AU206:AV206"/>
    <mergeCell ref="AW206:AX206"/>
    <mergeCell ref="AY206:AZ206"/>
    <mergeCell ref="BA206:BB206"/>
    <mergeCell ref="BC206:BD206"/>
    <mergeCell ref="AG206:AH206"/>
    <mergeCell ref="AI206:AJ206"/>
    <mergeCell ref="AK206:AL206"/>
    <mergeCell ref="AM206:AN206"/>
    <mergeCell ref="AO206:AP206"/>
    <mergeCell ref="AQ206:AR206"/>
    <mergeCell ref="U206:V206"/>
    <mergeCell ref="W206:X206"/>
    <mergeCell ref="Y206:Z206"/>
    <mergeCell ref="AA206:AB206"/>
    <mergeCell ref="AC206:AD206"/>
    <mergeCell ref="AE206:AF206"/>
    <mergeCell ref="BK207:BL207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S206:T206"/>
    <mergeCell ref="AY205:AZ205"/>
    <mergeCell ref="BA205:BB205"/>
    <mergeCell ref="BC205:BD205"/>
    <mergeCell ref="BE205:BF205"/>
    <mergeCell ref="BG205:BH205"/>
    <mergeCell ref="BI205:BJ205"/>
    <mergeCell ref="AM205:AN205"/>
    <mergeCell ref="AO205:AP205"/>
    <mergeCell ref="AQ205:AR205"/>
    <mergeCell ref="AS205:AT205"/>
    <mergeCell ref="AU205:AV205"/>
    <mergeCell ref="AW205:AX205"/>
    <mergeCell ref="AA205:AB205"/>
    <mergeCell ref="AC205:AD205"/>
    <mergeCell ref="AE205:AF205"/>
    <mergeCell ref="AG205:AH205"/>
    <mergeCell ref="AI205:AJ205"/>
    <mergeCell ref="AK205:AL205"/>
    <mergeCell ref="O205:P205"/>
    <mergeCell ref="Q205:R205"/>
    <mergeCell ref="S205:T205"/>
    <mergeCell ref="U205:V205"/>
    <mergeCell ref="W205:X205"/>
    <mergeCell ref="Y205:Z205"/>
    <mergeCell ref="BE206:BF206"/>
    <mergeCell ref="BG206:BH206"/>
    <mergeCell ref="BI206:BJ206"/>
    <mergeCell ref="BK204:BL204"/>
    <mergeCell ref="C205:D205"/>
    <mergeCell ref="E205:F205"/>
    <mergeCell ref="G205:H205"/>
    <mergeCell ref="I205:J205"/>
    <mergeCell ref="K205:L205"/>
    <mergeCell ref="M205:N205"/>
    <mergeCell ref="AS204:AT204"/>
    <mergeCell ref="AU204:AV204"/>
    <mergeCell ref="AW204:AX204"/>
    <mergeCell ref="AY204:AZ204"/>
    <mergeCell ref="BA204:BB204"/>
    <mergeCell ref="BC204:BD204"/>
    <mergeCell ref="AG204:AH204"/>
    <mergeCell ref="AI204:AJ204"/>
    <mergeCell ref="AK204:AL204"/>
    <mergeCell ref="AM204:AN204"/>
    <mergeCell ref="AO204:AP204"/>
    <mergeCell ref="AQ204:AR204"/>
    <mergeCell ref="U204:V204"/>
    <mergeCell ref="W204:X204"/>
    <mergeCell ref="Y204:Z204"/>
    <mergeCell ref="AA204:AB204"/>
    <mergeCell ref="AC204:AD204"/>
    <mergeCell ref="AE204:AF204"/>
    <mergeCell ref="BK205:BL205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S204:T204"/>
    <mergeCell ref="AY203:AZ203"/>
    <mergeCell ref="BA203:BB203"/>
    <mergeCell ref="BC203:BD203"/>
    <mergeCell ref="BE203:BF203"/>
    <mergeCell ref="BG203:BH203"/>
    <mergeCell ref="BI203:BJ203"/>
    <mergeCell ref="AM203:AN203"/>
    <mergeCell ref="AO203:AP203"/>
    <mergeCell ref="AQ203:AR203"/>
    <mergeCell ref="AS203:AT203"/>
    <mergeCell ref="AU203:AV203"/>
    <mergeCell ref="AW203:AX203"/>
    <mergeCell ref="AA203:AB203"/>
    <mergeCell ref="AC203:AD203"/>
    <mergeCell ref="AE203:AF203"/>
    <mergeCell ref="AG203:AH203"/>
    <mergeCell ref="AI203:AJ203"/>
    <mergeCell ref="AK203:AL203"/>
    <mergeCell ref="O203:P203"/>
    <mergeCell ref="Q203:R203"/>
    <mergeCell ref="S203:T203"/>
    <mergeCell ref="U203:V203"/>
    <mergeCell ref="W203:X203"/>
    <mergeCell ref="Y203:Z203"/>
    <mergeCell ref="BE204:BF204"/>
    <mergeCell ref="BG204:BH204"/>
    <mergeCell ref="BI204:BJ204"/>
    <mergeCell ref="BK202:BL202"/>
    <mergeCell ref="C203:D203"/>
    <mergeCell ref="E203:F203"/>
    <mergeCell ref="G203:H203"/>
    <mergeCell ref="I203:J203"/>
    <mergeCell ref="K203:L203"/>
    <mergeCell ref="M203:N203"/>
    <mergeCell ref="AS202:AT202"/>
    <mergeCell ref="AU202:AV202"/>
    <mergeCell ref="AW202:AX202"/>
    <mergeCell ref="AY202:AZ202"/>
    <mergeCell ref="BA202:BB202"/>
    <mergeCell ref="BC202:BD202"/>
    <mergeCell ref="AG202:AH202"/>
    <mergeCell ref="AI202:AJ202"/>
    <mergeCell ref="AK202:AL202"/>
    <mergeCell ref="AM202:AN202"/>
    <mergeCell ref="AO202:AP202"/>
    <mergeCell ref="AQ202:AR202"/>
    <mergeCell ref="U202:V202"/>
    <mergeCell ref="W202:X202"/>
    <mergeCell ref="Y202:Z202"/>
    <mergeCell ref="AA202:AB202"/>
    <mergeCell ref="AC202:AD202"/>
    <mergeCell ref="AE202:AF202"/>
    <mergeCell ref="BK203:BL203"/>
    <mergeCell ref="C202:D202"/>
    <mergeCell ref="E202:F202"/>
    <mergeCell ref="G202:H202"/>
    <mergeCell ref="I202:J202"/>
    <mergeCell ref="K202:L202"/>
    <mergeCell ref="M202:N202"/>
    <mergeCell ref="O202:P202"/>
    <mergeCell ref="Q202:R202"/>
    <mergeCell ref="S202:T202"/>
    <mergeCell ref="AY201:AZ201"/>
    <mergeCell ref="BA201:BB201"/>
    <mergeCell ref="BC201:BD201"/>
    <mergeCell ref="BE201:BF201"/>
    <mergeCell ref="BG201:BH201"/>
    <mergeCell ref="BI201:BJ201"/>
    <mergeCell ref="AM201:AN201"/>
    <mergeCell ref="AO201:AP201"/>
    <mergeCell ref="AQ201:AR201"/>
    <mergeCell ref="AS201:AT201"/>
    <mergeCell ref="AU201:AV201"/>
    <mergeCell ref="AW201:AX201"/>
    <mergeCell ref="AA201:AB201"/>
    <mergeCell ref="AC201:AD201"/>
    <mergeCell ref="AE201:AF201"/>
    <mergeCell ref="AG201:AH201"/>
    <mergeCell ref="AI201:AJ201"/>
    <mergeCell ref="AK201:AL201"/>
    <mergeCell ref="O201:P201"/>
    <mergeCell ref="Q201:R201"/>
    <mergeCell ref="S201:T201"/>
    <mergeCell ref="U201:V201"/>
    <mergeCell ref="W201:X201"/>
    <mergeCell ref="Y201:Z201"/>
    <mergeCell ref="BE202:BF202"/>
    <mergeCell ref="BG202:BH202"/>
    <mergeCell ref="BI202:BJ202"/>
    <mergeCell ref="BK200:BL200"/>
    <mergeCell ref="C201:D201"/>
    <mergeCell ref="E201:F201"/>
    <mergeCell ref="G201:H201"/>
    <mergeCell ref="I201:J201"/>
    <mergeCell ref="K201:L201"/>
    <mergeCell ref="M201:N201"/>
    <mergeCell ref="AS200:AT200"/>
    <mergeCell ref="AU200:AV200"/>
    <mergeCell ref="AW200:AX200"/>
    <mergeCell ref="AY200:AZ200"/>
    <mergeCell ref="BA200:BB200"/>
    <mergeCell ref="BC200:BD200"/>
    <mergeCell ref="AG200:AH200"/>
    <mergeCell ref="AI200:AJ200"/>
    <mergeCell ref="AK200:AL200"/>
    <mergeCell ref="AM200:AN200"/>
    <mergeCell ref="AO200:AP200"/>
    <mergeCell ref="AQ200:AR200"/>
    <mergeCell ref="U200:V200"/>
    <mergeCell ref="W200:X200"/>
    <mergeCell ref="Y200:Z200"/>
    <mergeCell ref="AA200:AB200"/>
    <mergeCell ref="AC200:AD200"/>
    <mergeCell ref="AE200:AF200"/>
    <mergeCell ref="BK201:BL201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S200:T200"/>
    <mergeCell ref="AY199:AZ199"/>
    <mergeCell ref="BA199:BB199"/>
    <mergeCell ref="BC199:BD199"/>
    <mergeCell ref="BE199:BF199"/>
    <mergeCell ref="BG199:BH199"/>
    <mergeCell ref="BI199:BJ199"/>
    <mergeCell ref="AM199:AN199"/>
    <mergeCell ref="AO199:AP199"/>
    <mergeCell ref="AQ199:AR199"/>
    <mergeCell ref="AS199:AT199"/>
    <mergeCell ref="AU199:AV199"/>
    <mergeCell ref="AW199:AX199"/>
    <mergeCell ref="AA199:AB199"/>
    <mergeCell ref="AC199:AD199"/>
    <mergeCell ref="AE199:AF199"/>
    <mergeCell ref="AG199:AH199"/>
    <mergeCell ref="AI199:AJ199"/>
    <mergeCell ref="AK199:AL199"/>
    <mergeCell ref="O199:P199"/>
    <mergeCell ref="Q199:R199"/>
    <mergeCell ref="S199:T199"/>
    <mergeCell ref="U199:V199"/>
    <mergeCell ref="W199:X199"/>
    <mergeCell ref="Y199:Z199"/>
    <mergeCell ref="BE200:BF200"/>
    <mergeCell ref="BG200:BH200"/>
    <mergeCell ref="BI200:BJ200"/>
    <mergeCell ref="BK198:BL198"/>
    <mergeCell ref="C199:D199"/>
    <mergeCell ref="E199:F199"/>
    <mergeCell ref="G199:H199"/>
    <mergeCell ref="I199:J199"/>
    <mergeCell ref="K199:L199"/>
    <mergeCell ref="M199:N199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BK199:BL199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AY197:AZ197"/>
    <mergeCell ref="BA197:BB197"/>
    <mergeCell ref="BC197:BD197"/>
    <mergeCell ref="BE197:BF197"/>
    <mergeCell ref="BG197:BH197"/>
    <mergeCell ref="BI197:BJ197"/>
    <mergeCell ref="AM197:AN197"/>
    <mergeCell ref="AO197:AP197"/>
    <mergeCell ref="AQ197:AR197"/>
    <mergeCell ref="AS197:AT197"/>
    <mergeCell ref="AU197:AV197"/>
    <mergeCell ref="AW197:AX197"/>
    <mergeCell ref="AA197:AB197"/>
    <mergeCell ref="AC197:AD197"/>
    <mergeCell ref="AE197:AF197"/>
    <mergeCell ref="AG197:AH197"/>
    <mergeCell ref="AI197:AJ197"/>
    <mergeCell ref="AK197:AL197"/>
    <mergeCell ref="O197:P197"/>
    <mergeCell ref="Q197:R197"/>
    <mergeCell ref="S197:T197"/>
    <mergeCell ref="U197:V197"/>
    <mergeCell ref="W197:X197"/>
    <mergeCell ref="Y197:Z197"/>
    <mergeCell ref="BE198:BF198"/>
    <mergeCell ref="BG198:BH198"/>
    <mergeCell ref="BI198:BJ198"/>
    <mergeCell ref="BK196:BL196"/>
    <mergeCell ref="C197:D197"/>
    <mergeCell ref="E197:F197"/>
    <mergeCell ref="G197:H197"/>
    <mergeCell ref="I197:J197"/>
    <mergeCell ref="K197:L197"/>
    <mergeCell ref="M197:N197"/>
    <mergeCell ref="AS196:AT196"/>
    <mergeCell ref="AU196:AV196"/>
    <mergeCell ref="AW196:AX196"/>
    <mergeCell ref="AY196:AZ196"/>
    <mergeCell ref="BA196:BB196"/>
    <mergeCell ref="BC196:BD196"/>
    <mergeCell ref="AG196:AH196"/>
    <mergeCell ref="AI196:AJ196"/>
    <mergeCell ref="AK196:AL196"/>
    <mergeCell ref="AM196:AN196"/>
    <mergeCell ref="AO196:AP196"/>
    <mergeCell ref="AQ196:AR196"/>
    <mergeCell ref="U196:V196"/>
    <mergeCell ref="W196:X196"/>
    <mergeCell ref="Y196:Z196"/>
    <mergeCell ref="AA196:AB196"/>
    <mergeCell ref="AC196:AD196"/>
    <mergeCell ref="AE196:AF196"/>
    <mergeCell ref="BK197:BL197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S196:T196"/>
    <mergeCell ref="AY195:AZ195"/>
    <mergeCell ref="BA195:BB195"/>
    <mergeCell ref="BC195:BD195"/>
    <mergeCell ref="BE195:BF195"/>
    <mergeCell ref="BG195:BH195"/>
    <mergeCell ref="BI195:BJ195"/>
    <mergeCell ref="AM195:AN195"/>
    <mergeCell ref="AO195:AP195"/>
    <mergeCell ref="AQ195:AR195"/>
    <mergeCell ref="AS195:AT195"/>
    <mergeCell ref="AU195:AV195"/>
    <mergeCell ref="AW195:AX195"/>
    <mergeCell ref="AA195:AB195"/>
    <mergeCell ref="AC195:AD195"/>
    <mergeCell ref="AE195:AF195"/>
    <mergeCell ref="AG195:AH195"/>
    <mergeCell ref="AI195:AJ195"/>
    <mergeCell ref="AK195:AL195"/>
    <mergeCell ref="O195:P195"/>
    <mergeCell ref="Q195:R195"/>
    <mergeCell ref="S195:T195"/>
    <mergeCell ref="U195:V195"/>
    <mergeCell ref="W195:X195"/>
    <mergeCell ref="Y195:Z195"/>
    <mergeCell ref="BE196:BF196"/>
    <mergeCell ref="BG196:BH196"/>
    <mergeCell ref="BI196:BJ196"/>
    <mergeCell ref="BK194:BL194"/>
    <mergeCell ref="C195:D195"/>
    <mergeCell ref="E195:F195"/>
    <mergeCell ref="G195:H195"/>
    <mergeCell ref="I195:J195"/>
    <mergeCell ref="K195:L195"/>
    <mergeCell ref="M195:N195"/>
    <mergeCell ref="AS194:AT194"/>
    <mergeCell ref="AU194:AV194"/>
    <mergeCell ref="AW194:AX194"/>
    <mergeCell ref="AY194:AZ194"/>
    <mergeCell ref="BA194:BB194"/>
    <mergeCell ref="BC194:BD194"/>
    <mergeCell ref="AG194:AH194"/>
    <mergeCell ref="AI194:AJ194"/>
    <mergeCell ref="AK194:AL194"/>
    <mergeCell ref="AM194:AN194"/>
    <mergeCell ref="AO194:AP194"/>
    <mergeCell ref="AQ194:AR194"/>
    <mergeCell ref="U194:V194"/>
    <mergeCell ref="W194:X194"/>
    <mergeCell ref="Y194:Z194"/>
    <mergeCell ref="AA194:AB194"/>
    <mergeCell ref="AC194:AD194"/>
    <mergeCell ref="AE194:AF194"/>
    <mergeCell ref="BK195:BL195"/>
    <mergeCell ref="C194:D194"/>
    <mergeCell ref="E194:F194"/>
    <mergeCell ref="G194:H194"/>
    <mergeCell ref="I194:J194"/>
    <mergeCell ref="K194:L194"/>
    <mergeCell ref="M194:N194"/>
    <mergeCell ref="O194:P194"/>
    <mergeCell ref="Q194:R194"/>
    <mergeCell ref="S194:T194"/>
    <mergeCell ref="AY193:AZ193"/>
    <mergeCell ref="BA193:BB193"/>
    <mergeCell ref="BC193:BD193"/>
    <mergeCell ref="BE193:BF193"/>
    <mergeCell ref="BG193:BH193"/>
    <mergeCell ref="BI193:BJ193"/>
    <mergeCell ref="AM193:AN193"/>
    <mergeCell ref="AO193:AP193"/>
    <mergeCell ref="AQ193:AR193"/>
    <mergeCell ref="AS193:AT193"/>
    <mergeCell ref="AU193:AV193"/>
    <mergeCell ref="AW193:AX193"/>
    <mergeCell ref="AA193:AB193"/>
    <mergeCell ref="AC193:AD193"/>
    <mergeCell ref="AE193:AF193"/>
    <mergeCell ref="AG193:AH193"/>
    <mergeCell ref="AI193:AJ193"/>
    <mergeCell ref="AK193:AL193"/>
    <mergeCell ref="O193:P193"/>
    <mergeCell ref="Q193:R193"/>
    <mergeCell ref="S193:T193"/>
    <mergeCell ref="U193:V193"/>
    <mergeCell ref="W193:X193"/>
    <mergeCell ref="Y193:Z193"/>
    <mergeCell ref="BE194:BF194"/>
    <mergeCell ref="BG194:BH194"/>
    <mergeCell ref="BI194:BJ194"/>
    <mergeCell ref="BK192:BL192"/>
    <mergeCell ref="C193:D193"/>
    <mergeCell ref="E193:F193"/>
    <mergeCell ref="G193:H193"/>
    <mergeCell ref="I193:J193"/>
    <mergeCell ref="K193:L193"/>
    <mergeCell ref="M193:N193"/>
    <mergeCell ref="AS192:AT192"/>
    <mergeCell ref="AU192:AV192"/>
    <mergeCell ref="AW192:AX192"/>
    <mergeCell ref="AY192:AZ192"/>
    <mergeCell ref="BA192:BB192"/>
    <mergeCell ref="BC192:BD192"/>
    <mergeCell ref="AG192:AH192"/>
    <mergeCell ref="AI192:AJ192"/>
    <mergeCell ref="AK192:AL192"/>
    <mergeCell ref="AM192:AN192"/>
    <mergeCell ref="AO192:AP192"/>
    <mergeCell ref="AQ192:AR192"/>
    <mergeCell ref="U192:V192"/>
    <mergeCell ref="W192:X192"/>
    <mergeCell ref="Y192:Z192"/>
    <mergeCell ref="AA192:AB192"/>
    <mergeCell ref="AC192:AD192"/>
    <mergeCell ref="AE192:AF192"/>
    <mergeCell ref="BK193:BL193"/>
    <mergeCell ref="C192:D192"/>
    <mergeCell ref="E192:F192"/>
    <mergeCell ref="G192:H192"/>
    <mergeCell ref="I192:J192"/>
    <mergeCell ref="K192:L192"/>
    <mergeCell ref="M192:N192"/>
    <mergeCell ref="O192:P192"/>
    <mergeCell ref="Q192:R192"/>
    <mergeCell ref="S192:T192"/>
    <mergeCell ref="AY191:AZ191"/>
    <mergeCell ref="BA191:BB191"/>
    <mergeCell ref="BC191:BD191"/>
    <mergeCell ref="BE191:BF191"/>
    <mergeCell ref="BG191:BH191"/>
    <mergeCell ref="BI191:BJ191"/>
    <mergeCell ref="AM191:AN191"/>
    <mergeCell ref="AO191:AP191"/>
    <mergeCell ref="AQ191:AR191"/>
    <mergeCell ref="AS191:AT191"/>
    <mergeCell ref="AU191:AV191"/>
    <mergeCell ref="AW191:AX191"/>
    <mergeCell ref="AA191:AB191"/>
    <mergeCell ref="AC191:AD191"/>
    <mergeCell ref="AE191:AF191"/>
    <mergeCell ref="AG191:AH191"/>
    <mergeCell ref="AI191:AJ191"/>
    <mergeCell ref="AK191:AL191"/>
    <mergeCell ref="O191:P191"/>
    <mergeCell ref="Q191:R191"/>
    <mergeCell ref="S191:T191"/>
    <mergeCell ref="U191:V191"/>
    <mergeCell ref="W191:X191"/>
    <mergeCell ref="Y191:Z191"/>
    <mergeCell ref="BE192:BF192"/>
    <mergeCell ref="BG192:BH192"/>
    <mergeCell ref="BI192:BJ192"/>
    <mergeCell ref="BK190:BL190"/>
    <mergeCell ref="C191:D191"/>
    <mergeCell ref="E191:F191"/>
    <mergeCell ref="G191:H191"/>
    <mergeCell ref="I191:J191"/>
    <mergeCell ref="K191:L191"/>
    <mergeCell ref="M191:N191"/>
    <mergeCell ref="AS190:AT190"/>
    <mergeCell ref="AU190:AV190"/>
    <mergeCell ref="AW190:AX190"/>
    <mergeCell ref="AY190:AZ190"/>
    <mergeCell ref="BA190:BB190"/>
    <mergeCell ref="BC190:BD190"/>
    <mergeCell ref="AG190:AH190"/>
    <mergeCell ref="AI190:AJ190"/>
    <mergeCell ref="AK190:AL190"/>
    <mergeCell ref="AM190:AN190"/>
    <mergeCell ref="AO190:AP190"/>
    <mergeCell ref="AQ190:AR190"/>
    <mergeCell ref="U190:V190"/>
    <mergeCell ref="W190:X190"/>
    <mergeCell ref="Y190:Z190"/>
    <mergeCell ref="AA190:AB190"/>
    <mergeCell ref="AC190:AD190"/>
    <mergeCell ref="AE190:AF190"/>
    <mergeCell ref="BK191:BL191"/>
    <mergeCell ref="C190:D190"/>
    <mergeCell ref="E190:F190"/>
    <mergeCell ref="G190:H190"/>
    <mergeCell ref="I190:J190"/>
    <mergeCell ref="K190:L190"/>
    <mergeCell ref="M190:N190"/>
    <mergeCell ref="O190:P190"/>
    <mergeCell ref="Q190:R190"/>
    <mergeCell ref="S190:T190"/>
    <mergeCell ref="AY189:AZ189"/>
    <mergeCell ref="BA189:BB189"/>
    <mergeCell ref="BC189:BD189"/>
    <mergeCell ref="BE189:BF189"/>
    <mergeCell ref="BG189:BH189"/>
    <mergeCell ref="BI189:BJ189"/>
    <mergeCell ref="AM189:AN189"/>
    <mergeCell ref="AO189:AP189"/>
    <mergeCell ref="AQ189:AR189"/>
    <mergeCell ref="AS189:AT189"/>
    <mergeCell ref="AU189:AV189"/>
    <mergeCell ref="AW189:AX189"/>
    <mergeCell ref="AA189:AB189"/>
    <mergeCell ref="AC189:AD189"/>
    <mergeCell ref="AE189:AF189"/>
    <mergeCell ref="AG189:AH189"/>
    <mergeCell ref="AI189:AJ189"/>
    <mergeCell ref="AK189:AL189"/>
    <mergeCell ref="O189:P189"/>
    <mergeCell ref="Q189:R189"/>
    <mergeCell ref="S189:T189"/>
    <mergeCell ref="U189:V189"/>
    <mergeCell ref="W189:X189"/>
    <mergeCell ref="Y189:Z189"/>
    <mergeCell ref="BE190:BF190"/>
    <mergeCell ref="BG190:BH190"/>
    <mergeCell ref="BI190:BJ190"/>
    <mergeCell ref="BK188:BL188"/>
    <mergeCell ref="C189:D189"/>
    <mergeCell ref="E189:F189"/>
    <mergeCell ref="G189:H189"/>
    <mergeCell ref="I189:J189"/>
    <mergeCell ref="K189:L189"/>
    <mergeCell ref="M189:N189"/>
    <mergeCell ref="AS188:AT188"/>
    <mergeCell ref="AU188:AV188"/>
    <mergeCell ref="AW188:AX188"/>
    <mergeCell ref="AY188:AZ188"/>
    <mergeCell ref="BA188:BB188"/>
    <mergeCell ref="BC188:BD188"/>
    <mergeCell ref="AG188:AH188"/>
    <mergeCell ref="AI188:AJ188"/>
    <mergeCell ref="AK188:AL188"/>
    <mergeCell ref="AM188:AN188"/>
    <mergeCell ref="AO188:AP188"/>
    <mergeCell ref="AQ188:AR188"/>
    <mergeCell ref="U188:V188"/>
    <mergeCell ref="W188:X188"/>
    <mergeCell ref="Y188:Z188"/>
    <mergeCell ref="AA188:AB188"/>
    <mergeCell ref="AC188:AD188"/>
    <mergeCell ref="AE188:AF188"/>
    <mergeCell ref="BK189:BL189"/>
    <mergeCell ref="C188:D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AY187:AZ187"/>
    <mergeCell ref="BA187:BB187"/>
    <mergeCell ref="BC187:BD187"/>
    <mergeCell ref="BE187:BF187"/>
    <mergeCell ref="BG187:BH187"/>
    <mergeCell ref="BI187:BJ187"/>
    <mergeCell ref="AM187:AN187"/>
    <mergeCell ref="AO187:AP187"/>
    <mergeCell ref="AQ187:AR187"/>
    <mergeCell ref="AS187:AT187"/>
    <mergeCell ref="AU187:AV187"/>
    <mergeCell ref="AW187:AX187"/>
    <mergeCell ref="AA187:AB187"/>
    <mergeCell ref="AC187:AD187"/>
    <mergeCell ref="AE187:AF187"/>
    <mergeCell ref="AG187:AH187"/>
    <mergeCell ref="AI187:AJ187"/>
    <mergeCell ref="AK187:AL187"/>
    <mergeCell ref="O187:P187"/>
    <mergeCell ref="Q187:R187"/>
    <mergeCell ref="S187:T187"/>
    <mergeCell ref="U187:V187"/>
    <mergeCell ref="W187:X187"/>
    <mergeCell ref="Y187:Z187"/>
    <mergeCell ref="BE188:BF188"/>
    <mergeCell ref="BG188:BH188"/>
    <mergeCell ref="BI188:BJ188"/>
    <mergeCell ref="BK186:BL186"/>
    <mergeCell ref="C187:D187"/>
    <mergeCell ref="E187:F187"/>
    <mergeCell ref="G187:H187"/>
    <mergeCell ref="I187:J187"/>
    <mergeCell ref="K187:L187"/>
    <mergeCell ref="M187:N187"/>
    <mergeCell ref="AS186:AT186"/>
    <mergeCell ref="AU186:AV186"/>
    <mergeCell ref="AW186:AX186"/>
    <mergeCell ref="AY186:AZ186"/>
    <mergeCell ref="BA186:BB186"/>
    <mergeCell ref="BC186:BD186"/>
    <mergeCell ref="AG186:AH186"/>
    <mergeCell ref="AI186:AJ186"/>
    <mergeCell ref="AK186:AL186"/>
    <mergeCell ref="AM186:AN186"/>
    <mergeCell ref="AO186:AP186"/>
    <mergeCell ref="AQ186:AR186"/>
    <mergeCell ref="U186:V186"/>
    <mergeCell ref="W186:X186"/>
    <mergeCell ref="Y186:Z186"/>
    <mergeCell ref="AA186:AB186"/>
    <mergeCell ref="AC186:AD186"/>
    <mergeCell ref="AE186:AF186"/>
    <mergeCell ref="BK187:BL187"/>
    <mergeCell ref="C186:D186"/>
    <mergeCell ref="E186:F186"/>
    <mergeCell ref="G186:H186"/>
    <mergeCell ref="I186:J186"/>
    <mergeCell ref="K186:L186"/>
    <mergeCell ref="M186:N186"/>
    <mergeCell ref="O186:P186"/>
    <mergeCell ref="Q186:R186"/>
    <mergeCell ref="S186:T186"/>
    <mergeCell ref="AY185:AZ185"/>
    <mergeCell ref="BA185:BB185"/>
    <mergeCell ref="BC185:BD185"/>
    <mergeCell ref="BE185:BF185"/>
    <mergeCell ref="BG185:BH185"/>
    <mergeCell ref="BI185:BJ185"/>
    <mergeCell ref="AM185:AN185"/>
    <mergeCell ref="AO185:AP185"/>
    <mergeCell ref="AQ185:AR185"/>
    <mergeCell ref="AS185:AT185"/>
    <mergeCell ref="AU185:AV185"/>
    <mergeCell ref="AW185:AX185"/>
    <mergeCell ref="AA185:AB185"/>
    <mergeCell ref="AC185:AD185"/>
    <mergeCell ref="AE185:AF185"/>
    <mergeCell ref="AG185:AH185"/>
    <mergeCell ref="AI185:AJ185"/>
    <mergeCell ref="AK185:AL185"/>
    <mergeCell ref="O185:P185"/>
    <mergeCell ref="Q185:R185"/>
    <mergeCell ref="S185:T185"/>
    <mergeCell ref="U185:V185"/>
    <mergeCell ref="W185:X185"/>
    <mergeCell ref="Y185:Z185"/>
    <mergeCell ref="BE186:BF186"/>
    <mergeCell ref="BG186:BH186"/>
    <mergeCell ref="BI186:BJ186"/>
    <mergeCell ref="BK184:BL184"/>
    <mergeCell ref="C185:D185"/>
    <mergeCell ref="E185:F185"/>
    <mergeCell ref="G185:H185"/>
    <mergeCell ref="I185:J185"/>
    <mergeCell ref="K185:L185"/>
    <mergeCell ref="M185:N185"/>
    <mergeCell ref="AS184:AT184"/>
    <mergeCell ref="AU184:AV184"/>
    <mergeCell ref="AW184:AX184"/>
    <mergeCell ref="AY184:AZ184"/>
    <mergeCell ref="BA184:BB184"/>
    <mergeCell ref="BC184:BD184"/>
    <mergeCell ref="AG184:AH184"/>
    <mergeCell ref="AI184:AJ184"/>
    <mergeCell ref="AK184:AL184"/>
    <mergeCell ref="AM184:AN184"/>
    <mergeCell ref="AO184:AP184"/>
    <mergeCell ref="AQ184:AR184"/>
    <mergeCell ref="U184:V184"/>
    <mergeCell ref="W184:X184"/>
    <mergeCell ref="Y184:Z184"/>
    <mergeCell ref="AA184:AB184"/>
    <mergeCell ref="AC184:AD184"/>
    <mergeCell ref="AE184:AF184"/>
    <mergeCell ref="BK185:BL185"/>
    <mergeCell ref="C184:D184"/>
    <mergeCell ref="E184:F184"/>
    <mergeCell ref="G184:H184"/>
    <mergeCell ref="I184:J184"/>
    <mergeCell ref="K184:L184"/>
    <mergeCell ref="M184:N184"/>
    <mergeCell ref="O184:P184"/>
    <mergeCell ref="Q184:R184"/>
    <mergeCell ref="S184:T184"/>
    <mergeCell ref="AY183:AZ183"/>
    <mergeCell ref="BA183:BB183"/>
    <mergeCell ref="BC183:BD183"/>
    <mergeCell ref="BE183:BF183"/>
    <mergeCell ref="BG183:BH183"/>
    <mergeCell ref="BI183:BJ183"/>
    <mergeCell ref="AM183:AN183"/>
    <mergeCell ref="AO183:AP183"/>
    <mergeCell ref="AQ183:AR183"/>
    <mergeCell ref="AS183:AT183"/>
    <mergeCell ref="AU183:AV183"/>
    <mergeCell ref="AW183:AX183"/>
    <mergeCell ref="AA183:AB183"/>
    <mergeCell ref="AC183:AD183"/>
    <mergeCell ref="AE183:AF183"/>
    <mergeCell ref="AG183:AH183"/>
    <mergeCell ref="AI183:AJ183"/>
    <mergeCell ref="AK183:AL183"/>
    <mergeCell ref="O183:P183"/>
    <mergeCell ref="Q183:R183"/>
    <mergeCell ref="S183:T183"/>
    <mergeCell ref="U183:V183"/>
    <mergeCell ref="W183:X183"/>
    <mergeCell ref="Y183:Z183"/>
    <mergeCell ref="BE184:BF184"/>
    <mergeCell ref="BG184:BH184"/>
    <mergeCell ref="BI184:BJ184"/>
    <mergeCell ref="BK182:BL182"/>
    <mergeCell ref="C183:D183"/>
    <mergeCell ref="E183:F183"/>
    <mergeCell ref="G183:H183"/>
    <mergeCell ref="I183:J183"/>
    <mergeCell ref="K183:L183"/>
    <mergeCell ref="M183:N183"/>
    <mergeCell ref="AS182:AT182"/>
    <mergeCell ref="AU182:AV182"/>
    <mergeCell ref="AW182:AX182"/>
    <mergeCell ref="AY182:AZ182"/>
    <mergeCell ref="BA182:BB182"/>
    <mergeCell ref="BC182:BD182"/>
    <mergeCell ref="AG182:AH182"/>
    <mergeCell ref="AI182:AJ182"/>
    <mergeCell ref="AK182:AL182"/>
    <mergeCell ref="AM182:AN182"/>
    <mergeCell ref="AO182:AP182"/>
    <mergeCell ref="AQ182:AR182"/>
    <mergeCell ref="U182:V182"/>
    <mergeCell ref="W182:X182"/>
    <mergeCell ref="Y182:Z182"/>
    <mergeCell ref="AA182:AB182"/>
    <mergeCell ref="AC182:AD182"/>
    <mergeCell ref="AE182:AF182"/>
    <mergeCell ref="BK183:BL183"/>
    <mergeCell ref="C182:D182"/>
    <mergeCell ref="E182:F182"/>
    <mergeCell ref="G182:H182"/>
    <mergeCell ref="I182:J182"/>
    <mergeCell ref="K182:L182"/>
    <mergeCell ref="M182:N182"/>
    <mergeCell ref="O182:P182"/>
    <mergeCell ref="Q182:R182"/>
    <mergeCell ref="S182:T182"/>
    <mergeCell ref="AY181:AZ181"/>
    <mergeCell ref="BA181:BB181"/>
    <mergeCell ref="BC181:BD181"/>
    <mergeCell ref="BE181:BF181"/>
    <mergeCell ref="BG181:BH181"/>
    <mergeCell ref="BI181:BJ181"/>
    <mergeCell ref="AM181:AN181"/>
    <mergeCell ref="AO181:AP181"/>
    <mergeCell ref="AQ181:AR181"/>
    <mergeCell ref="AS181:AT181"/>
    <mergeCell ref="AU181:AV181"/>
    <mergeCell ref="AW181:AX181"/>
    <mergeCell ref="AA181:AB181"/>
    <mergeCell ref="AC181:AD181"/>
    <mergeCell ref="AE181:AF181"/>
    <mergeCell ref="AG181:AH181"/>
    <mergeCell ref="AI181:AJ181"/>
    <mergeCell ref="AK181:AL181"/>
    <mergeCell ref="O181:P181"/>
    <mergeCell ref="Q181:R181"/>
    <mergeCell ref="S181:T181"/>
    <mergeCell ref="U181:V181"/>
    <mergeCell ref="W181:X181"/>
    <mergeCell ref="Y181:Z181"/>
    <mergeCell ref="BE182:BF182"/>
    <mergeCell ref="BG182:BH182"/>
    <mergeCell ref="BI182:BJ182"/>
    <mergeCell ref="BK180:BL180"/>
    <mergeCell ref="C181:D181"/>
    <mergeCell ref="E181:F181"/>
    <mergeCell ref="G181:H181"/>
    <mergeCell ref="I181:J181"/>
    <mergeCell ref="K181:L181"/>
    <mergeCell ref="M181:N181"/>
    <mergeCell ref="AS180:AT180"/>
    <mergeCell ref="AU180:AV180"/>
    <mergeCell ref="AW180:AX180"/>
    <mergeCell ref="AY180:AZ180"/>
    <mergeCell ref="BA180:BB180"/>
    <mergeCell ref="BC180:BD180"/>
    <mergeCell ref="AG180:AH180"/>
    <mergeCell ref="AI180:AJ180"/>
    <mergeCell ref="AK180:AL180"/>
    <mergeCell ref="AM180:AN180"/>
    <mergeCell ref="AO180:AP180"/>
    <mergeCell ref="AQ180:AR180"/>
    <mergeCell ref="U180:V180"/>
    <mergeCell ref="W180:X180"/>
    <mergeCell ref="Y180:Z180"/>
    <mergeCell ref="AA180:AB180"/>
    <mergeCell ref="AC180:AD180"/>
    <mergeCell ref="AE180:AF180"/>
    <mergeCell ref="BK181:BL181"/>
    <mergeCell ref="C180:D180"/>
    <mergeCell ref="E180:F180"/>
    <mergeCell ref="G180:H180"/>
    <mergeCell ref="I180:J180"/>
    <mergeCell ref="K180:L180"/>
    <mergeCell ref="M180:N180"/>
    <mergeCell ref="O180:P180"/>
    <mergeCell ref="Q180:R180"/>
    <mergeCell ref="S180:T180"/>
    <mergeCell ref="AY179:AZ179"/>
    <mergeCell ref="BA179:BB179"/>
    <mergeCell ref="BC179:BD179"/>
    <mergeCell ref="BE179:BF179"/>
    <mergeCell ref="BG179:BH179"/>
    <mergeCell ref="BI179:BJ179"/>
    <mergeCell ref="AM179:AN179"/>
    <mergeCell ref="AO179:AP179"/>
    <mergeCell ref="AQ179:AR179"/>
    <mergeCell ref="AS179:AT179"/>
    <mergeCell ref="AU179:AV179"/>
    <mergeCell ref="AW179:AX179"/>
    <mergeCell ref="AA179:AB179"/>
    <mergeCell ref="AC179:AD179"/>
    <mergeCell ref="AE179:AF179"/>
    <mergeCell ref="AG179:AH179"/>
    <mergeCell ref="AI179:AJ179"/>
    <mergeCell ref="AK179:AL179"/>
    <mergeCell ref="O179:P179"/>
    <mergeCell ref="Q179:R179"/>
    <mergeCell ref="S179:T179"/>
    <mergeCell ref="U179:V179"/>
    <mergeCell ref="W179:X179"/>
    <mergeCell ref="Y179:Z179"/>
    <mergeCell ref="BE180:BF180"/>
    <mergeCell ref="BG180:BH180"/>
    <mergeCell ref="BI180:BJ180"/>
    <mergeCell ref="BK178:BL178"/>
    <mergeCell ref="C179:D179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AY178:AZ178"/>
    <mergeCell ref="BA178:BB178"/>
    <mergeCell ref="BC178:BD178"/>
    <mergeCell ref="AG178:AH178"/>
    <mergeCell ref="AI178:AJ178"/>
    <mergeCell ref="AK178:AL178"/>
    <mergeCell ref="AM178:AN178"/>
    <mergeCell ref="AO178:AP178"/>
    <mergeCell ref="AQ178:AR178"/>
    <mergeCell ref="U178:V178"/>
    <mergeCell ref="W178:X178"/>
    <mergeCell ref="Y178:Z178"/>
    <mergeCell ref="AA178:AB178"/>
    <mergeCell ref="AC178:AD178"/>
    <mergeCell ref="AE178:AF178"/>
    <mergeCell ref="BK179:BL179"/>
    <mergeCell ref="C178:D178"/>
    <mergeCell ref="E178:F178"/>
    <mergeCell ref="G178:H178"/>
    <mergeCell ref="I178:J178"/>
    <mergeCell ref="K178:L178"/>
    <mergeCell ref="M178:N178"/>
    <mergeCell ref="O178:P178"/>
    <mergeCell ref="Q178:R178"/>
    <mergeCell ref="S178:T178"/>
    <mergeCell ref="AY177:AZ177"/>
    <mergeCell ref="BA177:BB177"/>
    <mergeCell ref="BC177:BD177"/>
    <mergeCell ref="BE177:BF177"/>
    <mergeCell ref="BG177:BH177"/>
    <mergeCell ref="BI177:BJ177"/>
    <mergeCell ref="AM177:AN177"/>
    <mergeCell ref="AO177:AP177"/>
    <mergeCell ref="AQ177:AR177"/>
    <mergeCell ref="AS177:AT177"/>
    <mergeCell ref="AU177:AV177"/>
    <mergeCell ref="AW177:AX177"/>
    <mergeCell ref="AA177:AB177"/>
    <mergeCell ref="AC177:AD177"/>
    <mergeCell ref="AE177:AF177"/>
    <mergeCell ref="AG177:AH177"/>
    <mergeCell ref="AI177:AJ177"/>
    <mergeCell ref="AK177:AL177"/>
    <mergeCell ref="O177:P177"/>
    <mergeCell ref="Q177:R177"/>
    <mergeCell ref="S177:T177"/>
    <mergeCell ref="U177:V177"/>
    <mergeCell ref="W177:X177"/>
    <mergeCell ref="Y177:Z177"/>
    <mergeCell ref="BE178:BF178"/>
    <mergeCell ref="BG178:BH178"/>
    <mergeCell ref="BI178:BJ178"/>
    <mergeCell ref="BK176:BL176"/>
    <mergeCell ref="C177:D177"/>
    <mergeCell ref="E177:F177"/>
    <mergeCell ref="G177:H177"/>
    <mergeCell ref="I177:J177"/>
    <mergeCell ref="K177:L177"/>
    <mergeCell ref="M177:N177"/>
    <mergeCell ref="AS176:AT176"/>
    <mergeCell ref="AU176:AV176"/>
    <mergeCell ref="AW176:AX176"/>
    <mergeCell ref="AY176:AZ176"/>
    <mergeCell ref="BA176:BB176"/>
    <mergeCell ref="BC176:BD176"/>
    <mergeCell ref="AG176:AH176"/>
    <mergeCell ref="AI176:AJ176"/>
    <mergeCell ref="AK176:AL176"/>
    <mergeCell ref="AM176:AN176"/>
    <mergeCell ref="AO176:AP176"/>
    <mergeCell ref="AQ176:AR176"/>
    <mergeCell ref="U176:V176"/>
    <mergeCell ref="W176:X176"/>
    <mergeCell ref="Y176:Z176"/>
    <mergeCell ref="AA176:AB176"/>
    <mergeCell ref="AC176:AD176"/>
    <mergeCell ref="AE176:AF176"/>
    <mergeCell ref="BK177:BL177"/>
    <mergeCell ref="C176:D176"/>
    <mergeCell ref="E176:F176"/>
    <mergeCell ref="G176:H176"/>
    <mergeCell ref="I176:J176"/>
    <mergeCell ref="K176:L176"/>
    <mergeCell ref="M176:N176"/>
    <mergeCell ref="O176:P176"/>
    <mergeCell ref="Q176:R176"/>
    <mergeCell ref="S176:T176"/>
    <mergeCell ref="AY175:AZ175"/>
    <mergeCell ref="BA175:BB175"/>
    <mergeCell ref="BC175:BD175"/>
    <mergeCell ref="BE175:BF175"/>
    <mergeCell ref="BG175:BH175"/>
    <mergeCell ref="BI175:BJ175"/>
    <mergeCell ref="AM175:AN175"/>
    <mergeCell ref="AO175:AP175"/>
    <mergeCell ref="AQ175:AR175"/>
    <mergeCell ref="AS175:AT175"/>
    <mergeCell ref="AU175:AV175"/>
    <mergeCell ref="AW175:AX175"/>
    <mergeCell ref="AA175:AB175"/>
    <mergeCell ref="AC175:AD175"/>
    <mergeCell ref="AE175:AF175"/>
    <mergeCell ref="AG175:AH175"/>
    <mergeCell ref="AI175:AJ175"/>
    <mergeCell ref="AK175:AL175"/>
    <mergeCell ref="O175:P175"/>
    <mergeCell ref="Q175:R175"/>
    <mergeCell ref="S175:T175"/>
    <mergeCell ref="U175:V175"/>
    <mergeCell ref="W175:X175"/>
    <mergeCell ref="Y175:Z175"/>
    <mergeCell ref="BE176:BF176"/>
    <mergeCell ref="BG176:BH176"/>
    <mergeCell ref="BI176:BJ176"/>
    <mergeCell ref="BK174:BL174"/>
    <mergeCell ref="C175:D175"/>
    <mergeCell ref="E175:F175"/>
    <mergeCell ref="G175:H175"/>
    <mergeCell ref="I175:J175"/>
    <mergeCell ref="K175:L175"/>
    <mergeCell ref="M175:N175"/>
    <mergeCell ref="AS174:AT174"/>
    <mergeCell ref="AU174:AV174"/>
    <mergeCell ref="AW174:AX174"/>
    <mergeCell ref="AY174:AZ174"/>
    <mergeCell ref="BA174:BB174"/>
    <mergeCell ref="BC174:BD174"/>
    <mergeCell ref="AG174:AH174"/>
    <mergeCell ref="AI174:AJ174"/>
    <mergeCell ref="AK174:AL174"/>
    <mergeCell ref="AM174:AN174"/>
    <mergeCell ref="AO174:AP174"/>
    <mergeCell ref="AQ174:AR174"/>
    <mergeCell ref="U174:V174"/>
    <mergeCell ref="W174:X174"/>
    <mergeCell ref="Y174:Z174"/>
    <mergeCell ref="AA174:AB174"/>
    <mergeCell ref="AC174:AD174"/>
    <mergeCell ref="AE174:AF174"/>
    <mergeCell ref="BK175:BL175"/>
    <mergeCell ref="C174:D174"/>
    <mergeCell ref="E174:F174"/>
    <mergeCell ref="G174:H174"/>
    <mergeCell ref="I174:J174"/>
    <mergeCell ref="K174:L174"/>
    <mergeCell ref="M174:N174"/>
    <mergeCell ref="O174:P174"/>
    <mergeCell ref="Q174:R174"/>
    <mergeCell ref="S174:T174"/>
    <mergeCell ref="AY173:AZ173"/>
    <mergeCell ref="BA173:BB173"/>
    <mergeCell ref="BC173:BD173"/>
    <mergeCell ref="BE173:BF173"/>
    <mergeCell ref="BG173:BH173"/>
    <mergeCell ref="BI173:BJ173"/>
    <mergeCell ref="AM173:AN173"/>
    <mergeCell ref="AO173:AP173"/>
    <mergeCell ref="AQ173:AR173"/>
    <mergeCell ref="AS173:AT173"/>
    <mergeCell ref="AU173:AV173"/>
    <mergeCell ref="AW173:AX173"/>
    <mergeCell ref="AA173:AB173"/>
    <mergeCell ref="AC173:AD173"/>
    <mergeCell ref="AE173:AF173"/>
    <mergeCell ref="AG173:AH173"/>
    <mergeCell ref="AI173:AJ173"/>
    <mergeCell ref="AK173:AL173"/>
    <mergeCell ref="O173:P173"/>
    <mergeCell ref="Q173:R173"/>
    <mergeCell ref="S173:T173"/>
    <mergeCell ref="U173:V173"/>
    <mergeCell ref="W173:X173"/>
    <mergeCell ref="Y173:Z173"/>
    <mergeCell ref="BE174:BF174"/>
    <mergeCell ref="BG174:BH174"/>
    <mergeCell ref="BI174:BJ174"/>
    <mergeCell ref="BK172:BL172"/>
    <mergeCell ref="C173:D173"/>
    <mergeCell ref="E173:F173"/>
    <mergeCell ref="G173:H173"/>
    <mergeCell ref="I173:J173"/>
    <mergeCell ref="K173:L173"/>
    <mergeCell ref="M173:N173"/>
    <mergeCell ref="AS172:AT172"/>
    <mergeCell ref="AU172:AV172"/>
    <mergeCell ref="AW172:AX172"/>
    <mergeCell ref="AY172:AZ172"/>
    <mergeCell ref="BA172:BB172"/>
    <mergeCell ref="BC172:BD172"/>
    <mergeCell ref="AG172:AH172"/>
    <mergeCell ref="AI172:AJ172"/>
    <mergeCell ref="AK172:AL172"/>
    <mergeCell ref="AM172:AN172"/>
    <mergeCell ref="AO172:AP172"/>
    <mergeCell ref="AQ172:AR172"/>
    <mergeCell ref="U172:V172"/>
    <mergeCell ref="W172:X172"/>
    <mergeCell ref="Y172:Z172"/>
    <mergeCell ref="AA172:AB172"/>
    <mergeCell ref="AC172:AD172"/>
    <mergeCell ref="AE172:AF172"/>
    <mergeCell ref="BK173:BL173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S172:T172"/>
    <mergeCell ref="AY171:AZ171"/>
    <mergeCell ref="BA171:BB171"/>
    <mergeCell ref="BC171:BD171"/>
    <mergeCell ref="BE171:BF171"/>
    <mergeCell ref="BG171:BH171"/>
    <mergeCell ref="BI171:BJ171"/>
    <mergeCell ref="AM171:AN171"/>
    <mergeCell ref="AO171:AP171"/>
    <mergeCell ref="AQ171:AR171"/>
    <mergeCell ref="AS171:AT171"/>
    <mergeCell ref="AU171:AV171"/>
    <mergeCell ref="AW171:AX171"/>
    <mergeCell ref="AA171:AB171"/>
    <mergeCell ref="AC171:AD171"/>
    <mergeCell ref="AE171:AF171"/>
    <mergeCell ref="AG171:AH171"/>
    <mergeCell ref="AI171:AJ171"/>
    <mergeCell ref="AK171:AL171"/>
    <mergeCell ref="O171:P171"/>
    <mergeCell ref="Q171:R171"/>
    <mergeCell ref="S171:T171"/>
    <mergeCell ref="U171:V171"/>
    <mergeCell ref="W171:X171"/>
    <mergeCell ref="Y171:Z171"/>
    <mergeCell ref="BE172:BF172"/>
    <mergeCell ref="BG172:BH172"/>
    <mergeCell ref="BI172:BJ172"/>
    <mergeCell ref="BK170:BL170"/>
    <mergeCell ref="C171:D171"/>
    <mergeCell ref="E171:F171"/>
    <mergeCell ref="G171:H171"/>
    <mergeCell ref="I171:J171"/>
    <mergeCell ref="K171:L171"/>
    <mergeCell ref="M171:N171"/>
    <mergeCell ref="AS170:AT170"/>
    <mergeCell ref="AU170:AV170"/>
    <mergeCell ref="AW170:AX170"/>
    <mergeCell ref="AY170:AZ170"/>
    <mergeCell ref="BA170:BB170"/>
    <mergeCell ref="BC170:BD170"/>
    <mergeCell ref="AG170:AH170"/>
    <mergeCell ref="AI170:AJ170"/>
    <mergeCell ref="AK170:AL170"/>
    <mergeCell ref="AM170:AN170"/>
    <mergeCell ref="AO170:AP170"/>
    <mergeCell ref="AQ170:AR170"/>
    <mergeCell ref="U170:V170"/>
    <mergeCell ref="W170:X170"/>
    <mergeCell ref="Y170:Z170"/>
    <mergeCell ref="AA170:AB170"/>
    <mergeCell ref="AC170:AD170"/>
    <mergeCell ref="AE170:AF170"/>
    <mergeCell ref="BK171:BL171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S170:T170"/>
    <mergeCell ref="AY169:AZ169"/>
    <mergeCell ref="BA169:BB169"/>
    <mergeCell ref="BC169:BD169"/>
    <mergeCell ref="BE169:BF169"/>
    <mergeCell ref="BG169:BH169"/>
    <mergeCell ref="BI169:BJ169"/>
    <mergeCell ref="AM169:AN169"/>
    <mergeCell ref="AO169:AP169"/>
    <mergeCell ref="AQ169:AR169"/>
    <mergeCell ref="AS169:AT169"/>
    <mergeCell ref="AU169:AV169"/>
    <mergeCell ref="AW169:AX169"/>
    <mergeCell ref="AA169:AB169"/>
    <mergeCell ref="AC169:AD169"/>
    <mergeCell ref="AE169:AF169"/>
    <mergeCell ref="AG169:AH169"/>
    <mergeCell ref="AI169:AJ169"/>
    <mergeCell ref="AK169:AL169"/>
    <mergeCell ref="O169:P169"/>
    <mergeCell ref="Q169:R169"/>
    <mergeCell ref="S169:T169"/>
    <mergeCell ref="U169:V169"/>
    <mergeCell ref="W169:X169"/>
    <mergeCell ref="Y169:Z169"/>
    <mergeCell ref="BE170:BF170"/>
    <mergeCell ref="BG170:BH170"/>
    <mergeCell ref="BI170:BJ170"/>
    <mergeCell ref="BK168:BL168"/>
    <mergeCell ref="C169:D169"/>
    <mergeCell ref="E169:F169"/>
    <mergeCell ref="G169:H169"/>
    <mergeCell ref="I169:J169"/>
    <mergeCell ref="K169:L169"/>
    <mergeCell ref="M169:N169"/>
    <mergeCell ref="AS168:AT168"/>
    <mergeCell ref="AU168:AV168"/>
    <mergeCell ref="AW168:AX168"/>
    <mergeCell ref="AY168:AZ168"/>
    <mergeCell ref="BA168:BB168"/>
    <mergeCell ref="BC168:BD168"/>
    <mergeCell ref="AG168:AH168"/>
    <mergeCell ref="AI168:AJ168"/>
    <mergeCell ref="AK168:AL168"/>
    <mergeCell ref="AM168:AN168"/>
    <mergeCell ref="AO168:AP168"/>
    <mergeCell ref="AQ168:AR168"/>
    <mergeCell ref="U168:V168"/>
    <mergeCell ref="W168:X168"/>
    <mergeCell ref="Y168:Z168"/>
    <mergeCell ref="AA168:AB168"/>
    <mergeCell ref="AC168:AD168"/>
    <mergeCell ref="AE168:AF168"/>
    <mergeCell ref="BK169:BL169"/>
    <mergeCell ref="C168:D168"/>
    <mergeCell ref="E168:F168"/>
    <mergeCell ref="G168:H168"/>
    <mergeCell ref="I168:J168"/>
    <mergeCell ref="K168:L168"/>
    <mergeCell ref="M168:N168"/>
    <mergeCell ref="O168:P168"/>
    <mergeCell ref="Q168:R168"/>
    <mergeCell ref="S168:T168"/>
    <mergeCell ref="AY167:AZ167"/>
    <mergeCell ref="BA167:BB167"/>
    <mergeCell ref="BC167:BD167"/>
    <mergeCell ref="BE167:BF167"/>
    <mergeCell ref="BG167:BH167"/>
    <mergeCell ref="BI167:BJ167"/>
    <mergeCell ref="AM167:AN167"/>
    <mergeCell ref="AO167:AP167"/>
    <mergeCell ref="AQ167:AR167"/>
    <mergeCell ref="AS167:AT167"/>
    <mergeCell ref="AU167:AV167"/>
    <mergeCell ref="AW167:AX167"/>
    <mergeCell ref="AA167:AB167"/>
    <mergeCell ref="AC167:AD167"/>
    <mergeCell ref="AE167:AF167"/>
    <mergeCell ref="AG167:AH167"/>
    <mergeCell ref="AI167:AJ167"/>
    <mergeCell ref="AK167:AL167"/>
    <mergeCell ref="O167:P167"/>
    <mergeCell ref="Q167:R167"/>
    <mergeCell ref="S167:T167"/>
    <mergeCell ref="U167:V167"/>
    <mergeCell ref="W167:X167"/>
    <mergeCell ref="Y167:Z167"/>
    <mergeCell ref="BE168:BF168"/>
    <mergeCell ref="BG168:BH168"/>
    <mergeCell ref="BI168:BJ168"/>
    <mergeCell ref="BK166:BL166"/>
    <mergeCell ref="C167:D167"/>
    <mergeCell ref="E167:F167"/>
    <mergeCell ref="G167:H167"/>
    <mergeCell ref="I167:J167"/>
    <mergeCell ref="K167:L167"/>
    <mergeCell ref="M167:N167"/>
    <mergeCell ref="AS166:AT166"/>
    <mergeCell ref="AU166:AV166"/>
    <mergeCell ref="AW166:AX166"/>
    <mergeCell ref="AY166:AZ166"/>
    <mergeCell ref="BA166:BB166"/>
    <mergeCell ref="BC166:BD166"/>
    <mergeCell ref="AG166:AH166"/>
    <mergeCell ref="AI166:AJ166"/>
    <mergeCell ref="AK166:AL166"/>
    <mergeCell ref="AM166:AN166"/>
    <mergeCell ref="AO166:AP166"/>
    <mergeCell ref="AQ166:AR166"/>
    <mergeCell ref="U166:V166"/>
    <mergeCell ref="W166:X166"/>
    <mergeCell ref="Y166:Z166"/>
    <mergeCell ref="AA166:AB166"/>
    <mergeCell ref="AC166:AD166"/>
    <mergeCell ref="AE166:AF166"/>
    <mergeCell ref="BK167:BL167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AY165:AZ165"/>
    <mergeCell ref="BA165:BB165"/>
    <mergeCell ref="BC165:BD165"/>
    <mergeCell ref="BE165:BF165"/>
    <mergeCell ref="BG165:BH165"/>
    <mergeCell ref="BI165:BJ165"/>
    <mergeCell ref="AM165:AN165"/>
    <mergeCell ref="AO165:AP165"/>
    <mergeCell ref="AQ165:AR165"/>
    <mergeCell ref="AS165:AT165"/>
    <mergeCell ref="AU165:AV165"/>
    <mergeCell ref="AW165:AX165"/>
    <mergeCell ref="AA165:AB165"/>
    <mergeCell ref="AC165:AD165"/>
    <mergeCell ref="AE165:AF165"/>
    <mergeCell ref="AG165:AH165"/>
    <mergeCell ref="AI165:AJ165"/>
    <mergeCell ref="AK165:AL165"/>
    <mergeCell ref="O165:P165"/>
    <mergeCell ref="Q165:R165"/>
    <mergeCell ref="S165:T165"/>
    <mergeCell ref="U165:V165"/>
    <mergeCell ref="W165:X165"/>
    <mergeCell ref="Y165:Z165"/>
    <mergeCell ref="BE166:BF166"/>
    <mergeCell ref="BG166:BH166"/>
    <mergeCell ref="BI166:BJ166"/>
    <mergeCell ref="BK164:BL164"/>
    <mergeCell ref="C165:D165"/>
    <mergeCell ref="E165:F165"/>
    <mergeCell ref="G165:H165"/>
    <mergeCell ref="I165:J165"/>
    <mergeCell ref="K165:L165"/>
    <mergeCell ref="M165:N165"/>
    <mergeCell ref="AS164:AT164"/>
    <mergeCell ref="AU164:AV164"/>
    <mergeCell ref="AW164:AX164"/>
    <mergeCell ref="AY164:AZ164"/>
    <mergeCell ref="BA164:BB164"/>
    <mergeCell ref="BC164:BD164"/>
    <mergeCell ref="AG164:AH164"/>
    <mergeCell ref="AI164:AJ164"/>
    <mergeCell ref="AK164:AL164"/>
    <mergeCell ref="AM164:AN164"/>
    <mergeCell ref="AO164:AP164"/>
    <mergeCell ref="AQ164:AR164"/>
    <mergeCell ref="U164:V164"/>
    <mergeCell ref="W164:X164"/>
    <mergeCell ref="Y164:Z164"/>
    <mergeCell ref="AA164:AB164"/>
    <mergeCell ref="AC164:AD164"/>
    <mergeCell ref="AE164:AF164"/>
    <mergeCell ref="BK165:BL165"/>
    <mergeCell ref="C164:D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BE164:BF164"/>
    <mergeCell ref="BG164:BH164"/>
    <mergeCell ref="BI164:BJ164"/>
    <mergeCell ref="BK162:BL162"/>
    <mergeCell ref="C163:D163"/>
    <mergeCell ref="E163:F163"/>
    <mergeCell ref="G163:H163"/>
    <mergeCell ref="I163:J163"/>
    <mergeCell ref="K163:L163"/>
    <mergeCell ref="M163:N163"/>
    <mergeCell ref="AS162:AT162"/>
    <mergeCell ref="AU162:AV162"/>
    <mergeCell ref="AW162:AX162"/>
    <mergeCell ref="AY162:AZ162"/>
    <mergeCell ref="BA162:BB162"/>
    <mergeCell ref="BC162:BD162"/>
    <mergeCell ref="AG162:AH162"/>
    <mergeCell ref="AI162:AJ162"/>
    <mergeCell ref="AK162:AL162"/>
    <mergeCell ref="AM162:AN162"/>
    <mergeCell ref="AO162:AP162"/>
    <mergeCell ref="AQ162:AR162"/>
    <mergeCell ref="U162:V162"/>
    <mergeCell ref="W162:X162"/>
    <mergeCell ref="Y162:Z162"/>
    <mergeCell ref="AA162:AB162"/>
    <mergeCell ref="AC162:AD162"/>
    <mergeCell ref="AE162:AF162"/>
    <mergeCell ref="BK163:BL163"/>
    <mergeCell ref="C162:D162"/>
    <mergeCell ref="E162:F162"/>
    <mergeCell ref="G162:H162"/>
    <mergeCell ref="I162:J162"/>
    <mergeCell ref="K162:L162"/>
    <mergeCell ref="M162:N162"/>
    <mergeCell ref="O162:P162"/>
    <mergeCell ref="Q162:R162"/>
    <mergeCell ref="S162:T162"/>
    <mergeCell ref="AY161:AZ161"/>
    <mergeCell ref="BA161:BB161"/>
    <mergeCell ref="BC161:BD161"/>
    <mergeCell ref="BE161:BF161"/>
    <mergeCell ref="BG161:BH161"/>
    <mergeCell ref="BI161:BJ161"/>
    <mergeCell ref="AM161:AN161"/>
    <mergeCell ref="AO161:AP161"/>
    <mergeCell ref="AQ161:AR161"/>
    <mergeCell ref="AS161:AT161"/>
    <mergeCell ref="AU161:AV161"/>
    <mergeCell ref="AW161:AX161"/>
    <mergeCell ref="AA161:AB161"/>
    <mergeCell ref="AC161:AD161"/>
    <mergeCell ref="AE161:AF161"/>
    <mergeCell ref="AG161:AH161"/>
    <mergeCell ref="AI161:AJ161"/>
    <mergeCell ref="AK161:AL161"/>
    <mergeCell ref="O161:P161"/>
    <mergeCell ref="Q161:R161"/>
    <mergeCell ref="S161:T161"/>
    <mergeCell ref="U161:V161"/>
    <mergeCell ref="W161:X161"/>
    <mergeCell ref="Y161:Z161"/>
    <mergeCell ref="BE162:BF162"/>
    <mergeCell ref="BG162:BH162"/>
    <mergeCell ref="BI162:BJ162"/>
    <mergeCell ref="BK160:BL160"/>
    <mergeCell ref="C161:D161"/>
    <mergeCell ref="E161:F161"/>
    <mergeCell ref="G161:H161"/>
    <mergeCell ref="I161:J161"/>
    <mergeCell ref="K161:L161"/>
    <mergeCell ref="M161:N161"/>
    <mergeCell ref="AS160:AT160"/>
    <mergeCell ref="AU160:AV160"/>
    <mergeCell ref="AW160:AX160"/>
    <mergeCell ref="AY160:AZ160"/>
    <mergeCell ref="BA160:BB160"/>
    <mergeCell ref="BC160:BD160"/>
    <mergeCell ref="AG160:AH160"/>
    <mergeCell ref="AI160:AJ160"/>
    <mergeCell ref="AK160:AL160"/>
    <mergeCell ref="AM160:AN160"/>
    <mergeCell ref="AO160:AP160"/>
    <mergeCell ref="AQ160:AR160"/>
    <mergeCell ref="U160:V160"/>
    <mergeCell ref="W160:X160"/>
    <mergeCell ref="Y160:Z160"/>
    <mergeCell ref="AA160:AB160"/>
    <mergeCell ref="AC160:AD160"/>
    <mergeCell ref="AE160:AF160"/>
    <mergeCell ref="BK161:BL161"/>
    <mergeCell ref="C160:D160"/>
    <mergeCell ref="E160:F160"/>
    <mergeCell ref="G160:H160"/>
    <mergeCell ref="I160:J160"/>
    <mergeCell ref="K160:L160"/>
    <mergeCell ref="M160:N160"/>
    <mergeCell ref="O160:P160"/>
    <mergeCell ref="Q160:R160"/>
    <mergeCell ref="S160:T160"/>
    <mergeCell ref="AY159:AZ159"/>
    <mergeCell ref="BA159:BB159"/>
    <mergeCell ref="BC159:BD159"/>
    <mergeCell ref="BE159:BF159"/>
    <mergeCell ref="BG159:BH159"/>
    <mergeCell ref="BI159:BJ159"/>
    <mergeCell ref="AM159:AN159"/>
    <mergeCell ref="AO159:AP159"/>
    <mergeCell ref="AQ159:AR159"/>
    <mergeCell ref="AS159:AT159"/>
    <mergeCell ref="AU159:AV159"/>
    <mergeCell ref="AW159:AX159"/>
    <mergeCell ref="AA159:AB159"/>
    <mergeCell ref="AC159:AD159"/>
    <mergeCell ref="AE159:AF159"/>
    <mergeCell ref="AG159:AH159"/>
    <mergeCell ref="AI159:AJ159"/>
    <mergeCell ref="AK159:AL159"/>
    <mergeCell ref="O159:P159"/>
    <mergeCell ref="Q159:R159"/>
    <mergeCell ref="S159:T159"/>
    <mergeCell ref="U159:V159"/>
    <mergeCell ref="W159:X159"/>
    <mergeCell ref="Y159:Z159"/>
    <mergeCell ref="BE160:BF160"/>
    <mergeCell ref="BG160:BH160"/>
    <mergeCell ref="BI160:BJ160"/>
    <mergeCell ref="BK158:BL158"/>
    <mergeCell ref="C159:D159"/>
    <mergeCell ref="E159:F159"/>
    <mergeCell ref="G159:H159"/>
    <mergeCell ref="I159:J159"/>
    <mergeCell ref="K159:L159"/>
    <mergeCell ref="M159:N159"/>
    <mergeCell ref="AS158:AT158"/>
    <mergeCell ref="AU158:AV158"/>
    <mergeCell ref="AW158:AX158"/>
    <mergeCell ref="AY158:AZ158"/>
    <mergeCell ref="BA158:BB158"/>
    <mergeCell ref="BC158:BD158"/>
    <mergeCell ref="AG158:AH158"/>
    <mergeCell ref="AI158:AJ158"/>
    <mergeCell ref="AK158:AL158"/>
    <mergeCell ref="AM158:AN158"/>
    <mergeCell ref="AO158:AP158"/>
    <mergeCell ref="AQ158:AR158"/>
    <mergeCell ref="U158:V158"/>
    <mergeCell ref="W158:X158"/>
    <mergeCell ref="Y158:Z158"/>
    <mergeCell ref="AA158:AB158"/>
    <mergeCell ref="AC158:AD158"/>
    <mergeCell ref="AE158:AF158"/>
    <mergeCell ref="BK159:BL159"/>
    <mergeCell ref="C158:D158"/>
    <mergeCell ref="E158:F158"/>
    <mergeCell ref="G158:H158"/>
    <mergeCell ref="I158:J158"/>
    <mergeCell ref="K158:L158"/>
    <mergeCell ref="M158:N158"/>
    <mergeCell ref="O158:P158"/>
    <mergeCell ref="Q158:R158"/>
    <mergeCell ref="S158:T158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BE158:BF158"/>
    <mergeCell ref="BG158:BH158"/>
    <mergeCell ref="BI158:BJ158"/>
    <mergeCell ref="BK156:BL156"/>
    <mergeCell ref="C157:D157"/>
    <mergeCell ref="E157:F157"/>
    <mergeCell ref="G157:H157"/>
    <mergeCell ref="I157:J157"/>
    <mergeCell ref="K157:L157"/>
    <mergeCell ref="M157:N157"/>
    <mergeCell ref="AS156:AT156"/>
    <mergeCell ref="AU156:AV156"/>
    <mergeCell ref="AW156:AX156"/>
    <mergeCell ref="AY156:AZ156"/>
    <mergeCell ref="BA156:BB156"/>
    <mergeCell ref="BC156:BD156"/>
    <mergeCell ref="AG156:AH156"/>
    <mergeCell ref="AI156:AJ156"/>
    <mergeCell ref="AK156:AL156"/>
    <mergeCell ref="AM156:AN156"/>
    <mergeCell ref="AO156:AP156"/>
    <mergeCell ref="AQ156:AR156"/>
    <mergeCell ref="U156:V156"/>
    <mergeCell ref="W156:X156"/>
    <mergeCell ref="Y156:Z156"/>
    <mergeCell ref="AA156:AB156"/>
    <mergeCell ref="AC156:AD156"/>
    <mergeCell ref="AE156:AF156"/>
    <mergeCell ref="BK157:BL157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S156:T156"/>
    <mergeCell ref="AY155:AZ155"/>
    <mergeCell ref="BA155:BB155"/>
    <mergeCell ref="BC155:BD155"/>
    <mergeCell ref="BE155:BF155"/>
    <mergeCell ref="BG155:BH155"/>
    <mergeCell ref="BI155:BJ155"/>
    <mergeCell ref="AM155:AN155"/>
    <mergeCell ref="AO155:AP155"/>
    <mergeCell ref="AQ155:AR155"/>
    <mergeCell ref="AS155:AT155"/>
    <mergeCell ref="AU155:AV155"/>
    <mergeCell ref="AW155:AX15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BE156:BF156"/>
    <mergeCell ref="BG156:BH156"/>
    <mergeCell ref="BI156:BJ156"/>
    <mergeCell ref="BK154:BL154"/>
    <mergeCell ref="C155:D155"/>
    <mergeCell ref="E155:F155"/>
    <mergeCell ref="G155:H155"/>
    <mergeCell ref="I155:J155"/>
    <mergeCell ref="K155:L155"/>
    <mergeCell ref="M155:N155"/>
    <mergeCell ref="AS154:AT154"/>
    <mergeCell ref="AU154:AV154"/>
    <mergeCell ref="AW154:AX154"/>
    <mergeCell ref="AY154:AZ154"/>
    <mergeCell ref="BA154:BB154"/>
    <mergeCell ref="BC154:BD154"/>
    <mergeCell ref="AG154:AH154"/>
    <mergeCell ref="AI154:AJ154"/>
    <mergeCell ref="AK154:AL154"/>
    <mergeCell ref="AM154:AN154"/>
    <mergeCell ref="AO154:AP154"/>
    <mergeCell ref="AQ154:AR154"/>
    <mergeCell ref="U154:V154"/>
    <mergeCell ref="W154:X154"/>
    <mergeCell ref="Y154:Z154"/>
    <mergeCell ref="AA154:AB154"/>
    <mergeCell ref="AC154:AD154"/>
    <mergeCell ref="AE154:AF154"/>
    <mergeCell ref="BK155:BL155"/>
    <mergeCell ref="C154:D154"/>
    <mergeCell ref="E154:F154"/>
    <mergeCell ref="G154:H154"/>
    <mergeCell ref="I154:J154"/>
    <mergeCell ref="K154:L154"/>
    <mergeCell ref="M154:N154"/>
    <mergeCell ref="O154:P154"/>
    <mergeCell ref="Q154:R154"/>
    <mergeCell ref="S154:T154"/>
    <mergeCell ref="AY153:AZ153"/>
    <mergeCell ref="BA153:BB153"/>
    <mergeCell ref="BC153:BD153"/>
    <mergeCell ref="BE153:BF153"/>
    <mergeCell ref="BG153:BH153"/>
    <mergeCell ref="BI153:BJ153"/>
    <mergeCell ref="AM153:AN153"/>
    <mergeCell ref="AO153:AP153"/>
    <mergeCell ref="AQ153:AR153"/>
    <mergeCell ref="AS153:AT153"/>
    <mergeCell ref="AU153:AV153"/>
    <mergeCell ref="AW153:AX153"/>
    <mergeCell ref="AA153:AB153"/>
    <mergeCell ref="AC153:AD153"/>
    <mergeCell ref="AE153:AF153"/>
    <mergeCell ref="AG153:AH153"/>
    <mergeCell ref="AI153:AJ153"/>
    <mergeCell ref="AK153:AL153"/>
    <mergeCell ref="O153:P153"/>
    <mergeCell ref="Q153:R153"/>
    <mergeCell ref="S153:T153"/>
    <mergeCell ref="U153:V153"/>
    <mergeCell ref="W153:X153"/>
    <mergeCell ref="Y153:Z153"/>
    <mergeCell ref="BE154:BF154"/>
    <mergeCell ref="BG154:BH154"/>
    <mergeCell ref="BI154:BJ154"/>
    <mergeCell ref="BK152:BL152"/>
    <mergeCell ref="C153:D153"/>
    <mergeCell ref="E153:F153"/>
    <mergeCell ref="G153:H153"/>
    <mergeCell ref="I153:J153"/>
    <mergeCell ref="K153:L153"/>
    <mergeCell ref="M153:N153"/>
    <mergeCell ref="AS152:AT152"/>
    <mergeCell ref="AU152:AV152"/>
    <mergeCell ref="AW152:AX152"/>
    <mergeCell ref="AY152:AZ152"/>
    <mergeCell ref="BA152:BB152"/>
    <mergeCell ref="BC152:BD152"/>
    <mergeCell ref="AG152:AH152"/>
    <mergeCell ref="AI152:AJ152"/>
    <mergeCell ref="AK152:AL152"/>
    <mergeCell ref="AM152:AN152"/>
    <mergeCell ref="AO152:AP152"/>
    <mergeCell ref="AQ152:AR152"/>
    <mergeCell ref="U152:V152"/>
    <mergeCell ref="W152:X152"/>
    <mergeCell ref="Y152:Z152"/>
    <mergeCell ref="AA152:AB152"/>
    <mergeCell ref="AC152:AD152"/>
    <mergeCell ref="AE152:AF152"/>
    <mergeCell ref="BK153:BL153"/>
    <mergeCell ref="C152:D152"/>
    <mergeCell ref="E152:F152"/>
    <mergeCell ref="G152:H152"/>
    <mergeCell ref="I152:J152"/>
    <mergeCell ref="K152:L152"/>
    <mergeCell ref="M152:N152"/>
    <mergeCell ref="O152:P152"/>
    <mergeCell ref="Q152:R152"/>
    <mergeCell ref="S152:T152"/>
    <mergeCell ref="AY151:AZ151"/>
    <mergeCell ref="BA151:BB151"/>
    <mergeCell ref="BC151:BD151"/>
    <mergeCell ref="BE151:BF151"/>
    <mergeCell ref="BG151:BH151"/>
    <mergeCell ref="BI151:BJ151"/>
    <mergeCell ref="AM151:AN151"/>
    <mergeCell ref="AO151:AP151"/>
    <mergeCell ref="AQ151:AR151"/>
    <mergeCell ref="AS151:AT151"/>
    <mergeCell ref="AU151:AV151"/>
    <mergeCell ref="AW151:AX151"/>
    <mergeCell ref="AA151:AB151"/>
    <mergeCell ref="AC151:AD151"/>
    <mergeCell ref="AE151:AF151"/>
    <mergeCell ref="AG151:AH151"/>
    <mergeCell ref="AI151:AJ151"/>
    <mergeCell ref="AK151:AL151"/>
    <mergeCell ref="O151:P151"/>
    <mergeCell ref="Q151:R151"/>
    <mergeCell ref="S151:T151"/>
    <mergeCell ref="U151:V151"/>
    <mergeCell ref="W151:X151"/>
    <mergeCell ref="Y151:Z151"/>
    <mergeCell ref="BE152:BF152"/>
    <mergeCell ref="BG152:BH152"/>
    <mergeCell ref="BI152:BJ152"/>
    <mergeCell ref="BK150:BL150"/>
    <mergeCell ref="C151:D151"/>
    <mergeCell ref="E151:F151"/>
    <mergeCell ref="G151:H151"/>
    <mergeCell ref="I151:J151"/>
    <mergeCell ref="K151:L151"/>
    <mergeCell ref="M151:N151"/>
    <mergeCell ref="AS150:AT150"/>
    <mergeCell ref="AU150:AV150"/>
    <mergeCell ref="AW150:AX150"/>
    <mergeCell ref="AY150:AZ150"/>
    <mergeCell ref="BA150:BB150"/>
    <mergeCell ref="BC150:BD150"/>
    <mergeCell ref="AG150:AH150"/>
    <mergeCell ref="AI150:AJ150"/>
    <mergeCell ref="AK150:AL150"/>
    <mergeCell ref="AM150:AN150"/>
    <mergeCell ref="AO150:AP150"/>
    <mergeCell ref="AQ150:AR150"/>
    <mergeCell ref="U150:V150"/>
    <mergeCell ref="W150:X150"/>
    <mergeCell ref="Y150:Z150"/>
    <mergeCell ref="AA150:AB150"/>
    <mergeCell ref="AC150:AD150"/>
    <mergeCell ref="AE150:AF150"/>
    <mergeCell ref="BK151:BL151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S150:T150"/>
    <mergeCell ref="AY149:AZ149"/>
    <mergeCell ref="BA149:BB149"/>
    <mergeCell ref="BC149:BD149"/>
    <mergeCell ref="BE149:BF149"/>
    <mergeCell ref="BG149:BH149"/>
    <mergeCell ref="BI149:BJ149"/>
    <mergeCell ref="AM149:AN149"/>
    <mergeCell ref="AO149:AP149"/>
    <mergeCell ref="AQ149:AR149"/>
    <mergeCell ref="AS149:AT149"/>
    <mergeCell ref="AU149:AV149"/>
    <mergeCell ref="AW149:AX149"/>
    <mergeCell ref="AA149:AB149"/>
    <mergeCell ref="AC149:AD149"/>
    <mergeCell ref="AE149:AF149"/>
    <mergeCell ref="AG149:AH149"/>
    <mergeCell ref="AI149:AJ149"/>
    <mergeCell ref="AK149:AL149"/>
    <mergeCell ref="O149:P149"/>
    <mergeCell ref="Q149:R149"/>
    <mergeCell ref="S149:T149"/>
    <mergeCell ref="U149:V149"/>
    <mergeCell ref="W149:X149"/>
    <mergeCell ref="Y149:Z149"/>
    <mergeCell ref="BE150:BF150"/>
    <mergeCell ref="BG150:BH150"/>
    <mergeCell ref="BI150:BJ150"/>
    <mergeCell ref="BK148:BL148"/>
    <mergeCell ref="C149:D149"/>
    <mergeCell ref="E149:F149"/>
    <mergeCell ref="G149:H149"/>
    <mergeCell ref="I149:J149"/>
    <mergeCell ref="K149:L149"/>
    <mergeCell ref="M149:N149"/>
    <mergeCell ref="AS148:AT148"/>
    <mergeCell ref="AU148:AV148"/>
    <mergeCell ref="AW148:AX148"/>
    <mergeCell ref="AY148:AZ148"/>
    <mergeCell ref="BA148:BB148"/>
    <mergeCell ref="BC148:BD148"/>
    <mergeCell ref="AG148:AH148"/>
    <mergeCell ref="AI148:AJ148"/>
    <mergeCell ref="AK148:AL148"/>
    <mergeCell ref="AM148:AN148"/>
    <mergeCell ref="AO148:AP148"/>
    <mergeCell ref="AQ148:AR148"/>
    <mergeCell ref="U148:V148"/>
    <mergeCell ref="W148:X148"/>
    <mergeCell ref="Y148:Z148"/>
    <mergeCell ref="AA148:AB148"/>
    <mergeCell ref="AC148:AD148"/>
    <mergeCell ref="AE148:AF148"/>
    <mergeCell ref="BK149:BL149"/>
    <mergeCell ref="C148:D148"/>
    <mergeCell ref="E148:F148"/>
    <mergeCell ref="G148:H148"/>
    <mergeCell ref="I148:J148"/>
    <mergeCell ref="K148:L148"/>
    <mergeCell ref="M148:N148"/>
    <mergeCell ref="O148:P148"/>
    <mergeCell ref="Q148:R148"/>
    <mergeCell ref="S148:T148"/>
    <mergeCell ref="AY147:AZ147"/>
    <mergeCell ref="BA147:BB147"/>
    <mergeCell ref="BC147:BD147"/>
    <mergeCell ref="BE147:BF147"/>
    <mergeCell ref="BG147:BH147"/>
    <mergeCell ref="BI147:BJ147"/>
    <mergeCell ref="AM147:AN147"/>
    <mergeCell ref="AO147:AP147"/>
    <mergeCell ref="AQ147:AR147"/>
    <mergeCell ref="AS147:AT147"/>
    <mergeCell ref="AU147:AV147"/>
    <mergeCell ref="AW147:AX147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BE148:BF148"/>
    <mergeCell ref="BG148:BH148"/>
    <mergeCell ref="BI148:BJ148"/>
    <mergeCell ref="BK146:BL146"/>
    <mergeCell ref="C147:D147"/>
    <mergeCell ref="E147:F147"/>
    <mergeCell ref="G147:H147"/>
    <mergeCell ref="I147:J147"/>
    <mergeCell ref="K147:L147"/>
    <mergeCell ref="M147:N147"/>
    <mergeCell ref="AS146:AT146"/>
    <mergeCell ref="AU146:AV146"/>
    <mergeCell ref="AW146:AX146"/>
    <mergeCell ref="AY146:AZ146"/>
    <mergeCell ref="BA146:BB146"/>
    <mergeCell ref="BC146:BD146"/>
    <mergeCell ref="AG146:AH146"/>
    <mergeCell ref="AI146:AJ146"/>
    <mergeCell ref="AK146:AL146"/>
    <mergeCell ref="AM146:AN146"/>
    <mergeCell ref="AO146:AP146"/>
    <mergeCell ref="AQ146:AR146"/>
    <mergeCell ref="U146:V146"/>
    <mergeCell ref="W146:X146"/>
    <mergeCell ref="Y146:Z146"/>
    <mergeCell ref="AA146:AB146"/>
    <mergeCell ref="AC146:AD146"/>
    <mergeCell ref="AE146:AF146"/>
    <mergeCell ref="BK147:BL147"/>
    <mergeCell ref="C146:D146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AY145:AZ145"/>
    <mergeCell ref="BA145:BB145"/>
    <mergeCell ref="BC145:BD145"/>
    <mergeCell ref="BE145:BF145"/>
    <mergeCell ref="BG145:BH145"/>
    <mergeCell ref="BI145:BJ145"/>
    <mergeCell ref="AM145:AN145"/>
    <mergeCell ref="AO145:AP145"/>
    <mergeCell ref="AQ145:AR145"/>
    <mergeCell ref="AS145:AT145"/>
    <mergeCell ref="AU145:AV145"/>
    <mergeCell ref="AW145:AX145"/>
    <mergeCell ref="AA145:AB145"/>
    <mergeCell ref="AC145:AD145"/>
    <mergeCell ref="AE145:AF145"/>
    <mergeCell ref="AG145:AH145"/>
    <mergeCell ref="AI145:AJ145"/>
    <mergeCell ref="AK145:AL145"/>
    <mergeCell ref="O145:P145"/>
    <mergeCell ref="Q145:R145"/>
    <mergeCell ref="S145:T145"/>
    <mergeCell ref="U145:V145"/>
    <mergeCell ref="W145:X145"/>
    <mergeCell ref="Y145:Z145"/>
    <mergeCell ref="BE146:BF146"/>
    <mergeCell ref="BG146:BH146"/>
    <mergeCell ref="BI146:BJ146"/>
    <mergeCell ref="BK144:BL144"/>
    <mergeCell ref="C145:D145"/>
    <mergeCell ref="E145:F145"/>
    <mergeCell ref="G145:H145"/>
    <mergeCell ref="I145:J145"/>
    <mergeCell ref="K145:L145"/>
    <mergeCell ref="M145:N145"/>
    <mergeCell ref="AS144:AT144"/>
    <mergeCell ref="AU144:AV144"/>
    <mergeCell ref="AW144:AX144"/>
    <mergeCell ref="AY144:AZ144"/>
    <mergeCell ref="BA144:BB144"/>
    <mergeCell ref="BC144:BD144"/>
    <mergeCell ref="AG144:AH144"/>
    <mergeCell ref="AI144:AJ144"/>
    <mergeCell ref="AK144:AL144"/>
    <mergeCell ref="AM144:AN144"/>
    <mergeCell ref="AO144:AP144"/>
    <mergeCell ref="AQ144:AR144"/>
    <mergeCell ref="U144:V144"/>
    <mergeCell ref="W144:X144"/>
    <mergeCell ref="Y144:Z144"/>
    <mergeCell ref="AA144:AB144"/>
    <mergeCell ref="AC144:AD144"/>
    <mergeCell ref="AE144:AF144"/>
    <mergeCell ref="BK145:BL145"/>
    <mergeCell ref="C144:D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Y143:AZ143"/>
    <mergeCell ref="BA143:BB143"/>
    <mergeCell ref="BC143:BD143"/>
    <mergeCell ref="BE143:BF143"/>
    <mergeCell ref="BG143:BH143"/>
    <mergeCell ref="BI143:BJ143"/>
    <mergeCell ref="AM143:AN143"/>
    <mergeCell ref="AO143:AP143"/>
    <mergeCell ref="AQ143:AR143"/>
    <mergeCell ref="AS143:AT143"/>
    <mergeCell ref="AU143:AV143"/>
    <mergeCell ref="AW143:AX143"/>
    <mergeCell ref="AA143:AB143"/>
    <mergeCell ref="AC143:AD143"/>
    <mergeCell ref="AE143:AF143"/>
    <mergeCell ref="AG143:AH143"/>
    <mergeCell ref="AI143:AJ143"/>
    <mergeCell ref="AK143:AL143"/>
    <mergeCell ref="O143:P143"/>
    <mergeCell ref="Q143:R143"/>
    <mergeCell ref="S143:T143"/>
    <mergeCell ref="U143:V143"/>
    <mergeCell ref="W143:X143"/>
    <mergeCell ref="Y143:Z143"/>
    <mergeCell ref="BE144:BF144"/>
    <mergeCell ref="BG144:BH144"/>
    <mergeCell ref="BI144:BJ144"/>
    <mergeCell ref="BK142:BL142"/>
    <mergeCell ref="C143:D143"/>
    <mergeCell ref="E143:F143"/>
    <mergeCell ref="G143:H143"/>
    <mergeCell ref="I143:J143"/>
    <mergeCell ref="K143:L143"/>
    <mergeCell ref="M143:N143"/>
    <mergeCell ref="AS142:AT142"/>
    <mergeCell ref="AU142:AV142"/>
    <mergeCell ref="AW142:AX142"/>
    <mergeCell ref="AY142:AZ142"/>
    <mergeCell ref="BA142:BB142"/>
    <mergeCell ref="BC142:BD142"/>
    <mergeCell ref="AG142:AH142"/>
    <mergeCell ref="AI142:AJ142"/>
    <mergeCell ref="AK142:AL142"/>
    <mergeCell ref="AM142:AN142"/>
    <mergeCell ref="AO142:AP142"/>
    <mergeCell ref="AQ142:AR142"/>
    <mergeCell ref="U142:V142"/>
    <mergeCell ref="W142:X142"/>
    <mergeCell ref="Y142:Z142"/>
    <mergeCell ref="AA142:AB142"/>
    <mergeCell ref="AC142:AD142"/>
    <mergeCell ref="AE142:AF142"/>
    <mergeCell ref="BK143:BL143"/>
    <mergeCell ref="C142:D142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BE142:BF142"/>
    <mergeCell ref="BG142:BH142"/>
    <mergeCell ref="BI142:BJ142"/>
    <mergeCell ref="BK140:BL140"/>
    <mergeCell ref="C141:D141"/>
    <mergeCell ref="E141:F141"/>
    <mergeCell ref="G141:H141"/>
    <mergeCell ref="I141:J141"/>
    <mergeCell ref="K141:L141"/>
    <mergeCell ref="M141:N141"/>
    <mergeCell ref="AS140:AT140"/>
    <mergeCell ref="AU140:AV140"/>
    <mergeCell ref="AW140:AX140"/>
    <mergeCell ref="AY140:AZ140"/>
    <mergeCell ref="BA140:BB140"/>
    <mergeCell ref="BC140:BD140"/>
    <mergeCell ref="AG140:AH140"/>
    <mergeCell ref="AI140:AJ140"/>
    <mergeCell ref="AK140:AL140"/>
    <mergeCell ref="AM140:AN140"/>
    <mergeCell ref="AO140:AP140"/>
    <mergeCell ref="AQ140:AR140"/>
    <mergeCell ref="U140:V140"/>
    <mergeCell ref="W140:X140"/>
    <mergeCell ref="Y140:Z140"/>
    <mergeCell ref="AA140:AB140"/>
    <mergeCell ref="AC140:AD140"/>
    <mergeCell ref="AE140:AF140"/>
    <mergeCell ref="BK141:BL141"/>
    <mergeCell ref="C140:D140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Y139:AZ139"/>
    <mergeCell ref="BA139:BB139"/>
    <mergeCell ref="BC139:BD139"/>
    <mergeCell ref="BE139:BF139"/>
    <mergeCell ref="BG139:BH139"/>
    <mergeCell ref="BI139:BJ139"/>
    <mergeCell ref="AM139:AN139"/>
    <mergeCell ref="AO139:AP139"/>
    <mergeCell ref="AQ139:AR139"/>
    <mergeCell ref="AS139:AT139"/>
    <mergeCell ref="AU139:AV139"/>
    <mergeCell ref="AW139:AX139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BE140:BF140"/>
    <mergeCell ref="BG140:BH140"/>
    <mergeCell ref="BI140:BJ140"/>
    <mergeCell ref="BK138:BL138"/>
    <mergeCell ref="C139:D139"/>
    <mergeCell ref="E139:F139"/>
    <mergeCell ref="G139:H139"/>
    <mergeCell ref="I139:J139"/>
    <mergeCell ref="K139:L139"/>
    <mergeCell ref="M139:N139"/>
    <mergeCell ref="AS138:AT138"/>
    <mergeCell ref="AU138:AV138"/>
    <mergeCell ref="AW138:AX138"/>
    <mergeCell ref="AY138:AZ138"/>
    <mergeCell ref="BA138:BB138"/>
    <mergeCell ref="BC138:BD138"/>
    <mergeCell ref="AG138:AH138"/>
    <mergeCell ref="AI138:AJ138"/>
    <mergeCell ref="AK138:AL138"/>
    <mergeCell ref="AM138:AN138"/>
    <mergeCell ref="AO138:AP138"/>
    <mergeCell ref="AQ138:AR138"/>
    <mergeCell ref="U138:V138"/>
    <mergeCell ref="W138:X138"/>
    <mergeCell ref="Y138:Z138"/>
    <mergeCell ref="AA138:AB138"/>
    <mergeCell ref="AC138:AD138"/>
    <mergeCell ref="AE138:AF138"/>
    <mergeCell ref="BK139:BL139"/>
    <mergeCell ref="C138:D138"/>
    <mergeCell ref="E138:F138"/>
    <mergeCell ref="G138:H138"/>
    <mergeCell ref="I138:J138"/>
    <mergeCell ref="K138:L138"/>
    <mergeCell ref="M138:N138"/>
    <mergeCell ref="O138:P138"/>
    <mergeCell ref="Q138:R138"/>
    <mergeCell ref="S138:T138"/>
    <mergeCell ref="AY137:AZ137"/>
    <mergeCell ref="BA137:BB137"/>
    <mergeCell ref="BC137:BD137"/>
    <mergeCell ref="BE137:BF137"/>
    <mergeCell ref="BG137:BH137"/>
    <mergeCell ref="BI137:BJ137"/>
    <mergeCell ref="AM137:AN137"/>
    <mergeCell ref="AO137:AP137"/>
    <mergeCell ref="AQ137:AR137"/>
    <mergeCell ref="AS137:AT137"/>
    <mergeCell ref="AU137:AV137"/>
    <mergeCell ref="AW137:AX137"/>
    <mergeCell ref="AA137:AB137"/>
    <mergeCell ref="AC137:AD137"/>
    <mergeCell ref="AE137:AF137"/>
    <mergeCell ref="AG137:AH137"/>
    <mergeCell ref="AI137:AJ137"/>
    <mergeCell ref="AK137:AL137"/>
    <mergeCell ref="O137:P137"/>
    <mergeCell ref="Q137:R137"/>
    <mergeCell ref="S137:T137"/>
    <mergeCell ref="U137:V137"/>
    <mergeCell ref="W137:X137"/>
    <mergeCell ref="Y137:Z137"/>
    <mergeCell ref="BE138:BF138"/>
    <mergeCell ref="BG138:BH138"/>
    <mergeCell ref="BI138:BJ138"/>
    <mergeCell ref="BK136:BL136"/>
    <mergeCell ref="C137:D137"/>
    <mergeCell ref="E137:F137"/>
    <mergeCell ref="G137:H137"/>
    <mergeCell ref="I137:J137"/>
    <mergeCell ref="K137:L137"/>
    <mergeCell ref="M137:N137"/>
    <mergeCell ref="AS136:AT136"/>
    <mergeCell ref="AU136:AV136"/>
    <mergeCell ref="AW136:AX136"/>
    <mergeCell ref="AY136:AZ136"/>
    <mergeCell ref="BA136:BB136"/>
    <mergeCell ref="BC136:BD136"/>
    <mergeCell ref="AG136:AH136"/>
    <mergeCell ref="AI136:AJ136"/>
    <mergeCell ref="AK136:AL136"/>
    <mergeCell ref="AM136:AN136"/>
    <mergeCell ref="AO136:AP136"/>
    <mergeCell ref="AQ136:AR136"/>
    <mergeCell ref="U136:V136"/>
    <mergeCell ref="W136:X136"/>
    <mergeCell ref="Y136:Z136"/>
    <mergeCell ref="AA136:AB136"/>
    <mergeCell ref="AC136:AD136"/>
    <mergeCell ref="AE136:AF136"/>
    <mergeCell ref="BK137:BL137"/>
    <mergeCell ref="C136:D136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AY135:AZ135"/>
    <mergeCell ref="BA135:BB135"/>
    <mergeCell ref="BC135:BD135"/>
    <mergeCell ref="BE135:BF135"/>
    <mergeCell ref="BG135:BH135"/>
    <mergeCell ref="BI135:BJ135"/>
    <mergeCell ref="AM135:AN135"/>
    <mergeCell ref="AO135:AP135"/>
    <mergeCell ref="AQ135:AR135"/>
    <mergeCell ref="AS135:AT135"/>
    <mergeCell ref="AU135:AV135"/>
    <mergeCell ref="AW135:AX135"/>
    <mergeCell ref="AA135:AB135"/>
    <mergeCell ref="AC135:AD135"/>
    <mergeCell ref="AE135:AF135"/>
    <mergeCell ref="AG135:AH135"/>
    <mergeCell ref="AI135:AJ135"/>
    <mergeCell ref="AK135:AL135"/>
    <mergeCell ref="O135:P135"/>
    <mergeCell ref="Q135:R135"/>
    <mergeCell ref="S135:T135"/>
    <mergeCell ref="U135:V135"/>
    <mergeCell ref="W135:X135"/>
    <mergeCell ref="Y135:Z135"/>
    <mergeCell ref="BE136:BF136"/>
    <mergeCell ref="BG136:BH136"/>
    <mergeCell ref="BI136:BJ136"/>
    <mergeCell ref="BK134:BL134"/>
    <mergeCell ref="C135:D135"/>
    <mergeCell ref="E135:F135"/>
    <mergeCell ref="G135:H135"/>
    <mergeCell ref="I135:J135"/>
    <mergeCell ref="K135:L135"/>
    <mergeCell ref="M135:N135"/>
    <mergeCell ref="AS134:AT134"/>
    <mergeCell ref="AU134:AV134"/>
    <mergeCell ref="AW134:AX134"/>
    <mergeCell ref="AY134:AZ134"/>
    <mergeCell ref="BA134:BB134"/>
    <mergeCell ref="BC134:BD134"/>
    <mergeCell ref="AG134:AH134"/>
    <mergeCell ref="AI134:AJ134"/>
    <mergeCell ref="AK134:AL134"/>
    <mergeCell ref="AM134:AN134"/>
    <mergeCell ref="AO134:AP134"/>
    <mergeCell ref="AQ134:AR134"/>
    <mergeCell ref="U134:V134"/>
    <mergeCell ref="W134:X134"/>
    <mergeCell ref="Y134:Z134"/>
    <mergeCell ref="AA134:AB134"/>
    <mergeCell ref="AC134:AD134"/>
    <mergeCell ref="AE134:AF134"/>
    <mergeCell ref="BK135:BL135"/>
    <mergeCell ref="C134:D134"/>
    <mergeCell ref="E134:F134"/>
    <mergeCell ref="G134:H134"/>
    <mergeCell ref="I134:J134"/>
    <mergeCell ref="K134:L134"/>
    <mergeCell ref="M134:N134"/>
    <mergeCell ref="O134:P134"/>
    <mergeCell ref="Q134:R134"/>
    <mergeCell ref="S134:T134"/>
    <mergeCell ref="AY133:AZ133"/>
    <mergeCell ref="BA133:BB133"/>
    <mergeCell ref="BC133:BD133"/>
    <mergeCell ref="BE133:BF133"/>
    <mergeCell ref="BG133:BH133"/>
    <mergeCell ref="BI133:BJ133"/>
    <mergeCell ref="AM133:AN133"/>
    <mergeCell ref="AO133:AP133"/>
    <mergeCell ref="AQ133:AR133"/>
    <mergeCell ref="AS133:AT133"/>
    <mergeCell ref="AU133:AV133"/>
    <mergeCell ref="AW133:AX133"/>
    <mergeCell ref="AA133:AB133"/>
    <mergeCell ref="AC133:AD133"/>
    <mergeCell ref="AE133:AF133"/>
    <mergeCell ref="AG133:AH133"/>
    <mergeCell ref="AI133:AJ133"/>
    <mergeCell ref="AK133:AL133"/>
    <mergeCell ref="O133:P133"/>
    <mergeCell ref="Q133:R133"/>
    <mergeCell ref="S133:T133"/>
    <mergeCell ref="U133:V133"/>
    <mergeCell ref="W133:X133"/>
    <mergeCell ref="Y133:Z133"/>
    <mergeCell ref="BE134:BF134"/>
    <mergeCell ref="BG134:BH134"/>
    <mergeCell ref="BI134:BJ134"/>
    <mergeCell ref="BK132:BL132"/>
    <mergeCell ref="C133:D133"/>
    <mergeCell ref="E133:F133"/>
    <mergeCell ref="G133:H133"/>
    <mergeCell ref="I133:J133"/>
    <mergeCell ref="K133:L133"/>
    <mergeCell ref="M133:N133"/>
    <mergeCell ref="AS132:AT132"/>
    <mergeCell ref="AU132:AV132"/>
    <mergeCell ref="AW132:AX132"/>
    <mergeCell ref="AY132:AZ132"/>
    <mergeCell ref="BA132:BB132"/>
    <mergeCell ref="BC132:BD132"/>
    <mergeCell ref="AG132:AH132"/>
    <mergeCell ref="AI132:AJ132"/>
    <mergeCell ref="AK132:AL132"/>
    <mergeCell ref="AM132:AN132"/>
    <mergeCell ref="AO132:AP132"/>
    <mergeCell ref="AQ132:AR132"/>
    <mergeCell ref="U132:V132"/>
    <mergeCell ref="W132:X132"/>
    <mergeCell ref="Y132:Z132"/>
    <mergeCell ref="AA132:AB132"/>
    <mergeCell ref="AC132:AD132"/>
    <mergeCell ref="AE132:AF132"/>
    <mergeCell ref="BK133:BL133"/>
    <mergeCell ref="C132:D132"/>
    <mergeCell ref="E132:F132"/>
    <mergeCell ref="G132:H132"/>
    <mergeCell ref="I132:J132"/>
    <mergeCell ref="K132:L132"/>
    <mergeCell ref="M132:N132"/>
    <mergeCell ref="O132:P132"/>
    <mergeCell ref="Q132:R132"/>
    <mergeCell ref="S132:T132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BE132:BF132"/>
    <mergeCell ref="BG132:BH132"/>
    <mergeCell ref="BI132:BJ132"/>
    <mergeCell ref="BK130:BL130"/>
    <mergeCell ref="C131:D131"/>
    <mergeCell ref="E131:F131"/>
    <mergeCell ref="G131:H131"/>
    <mergeCell ref="I131:J131"/>
    <mergeCell ref="K131:L131"/>
    <mergeCell ref="M131:N131"/>
    <mergeCell ref="AS130:AT130"/>
    <mergeCell ref="AU130:AV130"/>
    <mergeCell ref="AW130:AX130"/>
    <mergeCell ref="AY130:AZ130"/>
    <mergeCell ref="BA130:BB130"/>
    <mergeCell ref="BC130:BD130"/>
    <mergeCell ref="AG130:AH130"/>
    <mergeCell ref="AI130:AJ130"/>
    <mergeCell ref="AK130:AL130"/>
    <mergeCell ref="AM130:AN130"/>
    <mergeCell ref="AO130:AP130"/>
    <mergeCell ref="AQ130:AR130"/>
    <mergeCell ref="U130:V130"/>
    <mergeCell ref="W130:X130"/>
    <mergeCell ref="Y130:Z130"/>
    <mergeCell ref="AA130:AB130"/>
    <mergeCell ref="AC130:AD130"/>
    <mergeCell ref="AE130:AF130"/>
    <mergeCell ref="BK131:BL131"/>
    <mergeCell ref="C130:D130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BE130:BF130"/>
    <mergeCell ref="BG130:BH130"/>
    <mergeCell ref="BI130:BJ130"/>
    <mergeCell ref="BK128:BL128"/>
    <mergeCell ref="C129:D129"/>
    <mergeCell ref="E129:F129"/>
    <mergeCell ref="G129:H129"/>
    <mergeCell ref="I129:J129"/>
    <mergeCell ref="K129:L129"/>
    <mergeCell ref="M129:N129"/>
    <mergeCell ref="AS128:AT128"/>
    <mergeCell ref="AU128:AV128"/>
    <mergeCell ref="AW128:AX128"/>
    <mergeCell ref="AY128:AZ128"/>
    <mergeCell ref="BA128:BB128"/>
    <mergeCell ref="BC128:BD128"/>
    <mergeCell ref="AG128:AH128"/>
    <mergeCell ref="AI128:AJ128"/>
    <mergeCell ref="AK128:AL128"/>
    <mergeCell ref="AM128:AN128"/>
    <mergeCell ref="AO128:AP128"/>
    <mergeCell ref="AQ128:AR128"/>
    <mergeCell ref="U128:V128"/>
    <mergeCell ref="W128:X128"/>
    <mergeCell ref="Y128:Z128"/>
    <mergeCell ref="AA128:AB128"/>
    <mergeCell ref="AC128:AD128"/>
    <mergeCell ref="AE128:AF128"/>
    <mergeCell ref="BK129:BL129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S128:T128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BE128:BF128"/>
    <mergeCell ref="BG128:BH128"/>
    <mergeCell ref="BI128:BJ128"/>
    <mergeCell ref="BK126:BL126"/>
    <mergeCell ref="C127:D127"/>
    <mergeCell ref="E127:F127"/>
    <mergeCell ref="G127:H127"/>
    <mergeCell ref="I127:J127"/>
    <mergeCell ref="K127:L127"/>
    <mergeCell ref="M127:N127"/>
    <mergeCell ref="AS126:AT126"/>
    <mergeCell ref="AU126:AV126"/>
    <mergeCell ref="AW126:AX126"/>
    <mergeCell ref="AY126:AZ126"/>
    <mergeCell ref="BA126:BB126"/>
    <mergeCell ref="BC126:BD126"/>
    <mergeCell ref="AG126:AH126"/>
    <mergeCell ref="AI126:AJ126"/>
    <mergeCell ref="AK126:AL126"/>
    <mergeCell ref="AM126:AN126"/>
    <mergeCell ref="AO126:AP126"/>
    <mergeCell ref="AQ126:AR126"/>
    <mergeCell ref="U126:V126"/>
    <mergeCell ref="W126:X126"/>
    <mergeCell ref="Y126:Z126"/>
    <mergeCell ref="AA126:AB126"/>
    <mergeCell ref="AC126:AD126"/>
    <mergeCell ref="AE126:AF126"/>
    <mergeCell ref="BK127:BL127"/>
    <mergeCell ref="C126:D126"/>
    <mergeCell ref="E126:F126"/>
    <mergeCell ref="G126:H126"/>
    <mergeCell ref="I126:J126"/>
    <mergeCell ref="K126:L126"/>
    <mergeCell ref="M126:N126"/>
    <mergeCell ref="O126:P126"/>
    <mergeCell ref="Q126:R126"/>
    <mergeCell ref="S126:T126"/>
    <mergeCell ref="AY125:AZ125"/>
    <mergeCell ref="BA125:BB125"/>
    <mergeCell ref="BC125:BD125"/>
    <mergeCell ref="BE125:BF125"/>
    <mergeCell ref="BG125:BH125"/>
    <mergeCell ref="BI125:BJ125"/>
    <mergeCell ref="AM125:AN125"/>
    <mergeCell ref="AO125:AP125"/>
    <mergeCell ref="AQ125:AR125"/>
    <mergeCell ref="AS125:AT125"/>
    <mergeCell ref="AU125:AV125"/>
    <mergeCell ref="AW125:AX125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BE126:BF126"/>
    <mergeCell ref="BG126:BH126"/>
    <mergeCell ref="BI126:BJ126"/>
    <mergeCell ref="BK124:BL124"/>
    <mergeCell ref="C125:D125"/>
    <mergeCell ref="E125:F125"/>
    <mergeCell ref="G125:H125"/>
    <mergeCell ref="I125:J125"/>
    <mergeCell ref="K125:L125"/>
    <mergeCell ref="M125:N125"/>
    <mergeCell ref="AS124:AT124"/>
    <mergeCell ref="AU124:AV124"/>
    <mergeCell ref="AW124:AX124"/>
    <mergeCell ref="AY124:AZ124"/>
    <mergeCell ref="BA124:BB124"/>
    <mergeCell ref="BC124:BD124"/>
    <mergeCell ref="AG124:AH124"/>
    <mergeCell ref="AI124:AJ124"/>
    <mergeCell ref="AK124:AL124"/>
    <mergeCell ref="AM124:AN124"/>
    <mergeCell ref="AO124:AP124"/>
    <mergeCell ref="AQ124:AR124"/>
    <mergeCell ref="U124:V124"/>
    <mergeCell ref="W124:X124"/>
    <mergeCell ref="Y124:Z124"/>
    <mergeCell ref="AA124:AB124"/>
    <mergeCell ref="AC124:AD124"/>
    <mergeCell ref="AE124:AF124"/>
    <mergeCell ref="BK125:BL125"/>
    <mergeCell ref="C124:D124"/>
    <mergeCell ref="E124:F124"/>
    <mergeCell ref="G124:H124"/>
    <mergeCell ref="I124:J124"/>
    <mergeCell ref="K124:L124"/>
    <mergeCell ref="M124:N124"/>
    <mergeCell ref="O124:P124"/>
    <mergeCell ref="Q124:R124"/>
    <mergeCell ref="S124:T124"/>
    <mergeCell ref="AY123:AZ123"/>
    <mergeCell ref="BA123:BB123"/>
    <mergeCell ref="BC123:BD123"/>
    <mergeCell ref="BE123:BF123"/>
    <mergeCell ref="BG123:BH123"/>
    <mergeCell ref="BI123:BJ123"/>
    <mergeCell ref="AM123:AN123"/>
    <mergeCell ref="AO123:AP123"/>
    <mergeCell ref="AQ123:AR123"/>
    <mergeCell ref="AS123:AT123"/>
    <mergeCell ref="AU123:AV123"/>
    <mergeCell ref="AW123:AX123"/>
    <mergeCell ref="AA123:AB123"/>
    <mergeCell ref="AC123:AD123"/>
    <mergeCell ref="AE123:AF123"/>
    <mergeCell ref="AG123:AH123"/>
    <mergeCell ref="AI123:AJ123"/>
    <mergeCell ref="AK123:AL123"/>
    <mergeCell ref="O123:P123"/>
    <mergeCell ref="Q123:R123"/>
    <mergeCell ref="S123:T123"/>
    <mergeCell ref="U123:V123"/>
    <mergeCell ref="W123:X123"/>
    <mergeCell ref="Y123:Z123"/>
    <mergeCell ref="BE124:BF124"/>
    <mergeCell ref="BG124:BH124"/>
    <mergeCell ref="BI124:BJ124"/>
    <mergeCell ref="BK122:BL122"/>
    <mergeCell ref="C123:D123"/>
    <mergeCell ref="E123:F123"/>
    <mergeCell ref="G123:H123"/>
    <mergeCell ref="I123:J123"/>
    <mergeCell ref="K123:L123"/>
    <mergeCell ref="M123:N123"/>
    <mergeCell ref="AS122:AT122"/>
    <mergeCell ref="AU122:AV122"/>
    <mergeCell ref="AW122:AX122"/>
    <mergeCell ref="AY122:AZ122"/>
    <mergeCell ref="BA122:BB122"/>
    <mergeCell ref="BC122:BD122"/>
    <mergeCell ref="AG122:AH122"/>
    <mergeCell ref="AI122:AJ122"/>
    <mergeCell ref="AK122:AL122"/>
    <mergeCell ref="AM122:AN122"/>
    <mergeCell ref="AO122:AP122"/>
    <mergeCell ref="AQ122:AR122"/>
    <mergeCell ref="U122:V122"/>
    <mergeCell ref="W122:X122"/>
    <mergeCell ref="Y122:Z122"/>
    <mergeCell ref="AA122:AB122"/>
    <mergeCell ref="AC122:AD122"/>
    <mergeCell ref="AE122:AF122"/>
    <mergeCell ref="BK123:BL123"/>
    <mergeCell ref="C122:D122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AY121:AZ121"/>
    <mergeCell ref="BA121:BB121"/>
    <mergeCell ref="BC121:BD121"/>
    <mergeCell ref="BE121:BF121"/>
    <mergeCell ref="BG121:BH121"/>
    <mergeCell ref="BI121:BJ121"/>
    <mergeCell ref="AM121:AN121"/>
    <mergeCell ref="AO121:AP121"/>
    <mergeCell ref="AQ121:AR121"/>
    <mergeCell ref="AS121:AT121"/>
    <mergeCell ref="AU121:AV121"/>
    <mergeCell ref="AW121:AX121"/>
    <mergeCell ref="AA121:AB121"/>
    <mergeCell ref="AC121:AD121"/>
    <mergeCell ref="AE121:AF121"/>
    <mergeCell ref="AG121:AH121"/>
    <mergeCell ref="AI121:AJ121"/>
    <mergeCell ref="AK121:AL121"/>
    <mergeCell ref="O121:P121"/>
    <mergeCell ref="Q121:R121"/>
    <mergeCell ref="S121:T121"/>
    <mergeCell ref="U121:V121"/>
    <mergeCell ref="W121:X121"/>
    <mergeCell ref="Y121:Z121"/>
    <mergeCell ref="BE122:BF122"/>
    <mergeCell ref="BG122:BH122"/>
    <mergeCell ref="BI122:BJ122"/>
    <mergeCell ref="BK120:BL120"/>
    <mergeCell ref="C121:D121"/>
    <mergeCell ref="E121:F121"/>
    <mergeCell ref="G121:H121"/>
    <mergeCell ref="I121:J121"/>
    <mergeCell ref="K121:L121"/>
    <mergeCell ref="M121:N121"/>
    <mergeCell ref="AS120:AT120"/>
    <mergeCell ref="AU120:AV120"/>
    <mergeCell ref="AW120:AX120"/>
    <mergeCell ref="AY120:AZ120"/>
    <mergeCell ref="BA120:BB120"/>
    <mergeCell ref="BC120:BD120"/>
    <mergeCell ref="AG120:AH120"/>
    <mergeCell ref="AI120:AJ120"/>
    <mergeCell ref="AK120:AL120"/>
    <mergeCell ref="AM120:AN120"/>
    <mergeCell ref="AO120:AP120"/>
    <mergeCell ref="AQ120:AR120"/>
    <mergeCell ref="U120:V120"/>
    <mergeCell ref="W120:X120"/>
    <mergeCell ref="Y120:Z120"/>
    <mergeCell ref="AA120:AB120"/>
    <mergeCell ref="AC120:AD120"/>
    <mergeCell ref="AE120:AF120"/>
    <mergeCell ref="BK121:BL121"/>
    <mergeCell ref="C120:D120"/>
    <mergeCell ref="E120:F120"/>
    <mergeCell ref="G120:H120"/>
    <mergeCell ref="I120:J120"/>
    <mergeCell ref="K120:L120"/>
    <mergeCell ref="M120:N120"/>
    <mergeCell ref="O120:P120"/>
    <mergeCell ref="Q120:R120"/>
    <mergeCell ref="S120:T120"/>
    <mergeCell ref="AY119:AZ119"/>
    <mergeCell ref="BA119:BB119"/>
    <mergeCell ref="BC119:BD119"/>
    <mergeCell ref="BE119:BF119"/>
    <mergeCell ref="BG119:BH119"/>
    <mergeCell ref="BI119:BJ119"/>
    <mergeCell ref="AM119:AN119"/>
    <mergeCell ref="AO119:AP119"/>
    <mergeCell ref="AQ119:AR119"/>
    <mergeCell ref="AS119:AT119"/>
    <mergeCell ref="AU119:AV119"/>
    <mergeCell ref="AW119:AX119"/>
    <mergeCell ref="AA119:AB119"/>
    <mergeCell ref="AC119:AD119"/>
    <mergeCell ref="AE119:AF119"/>
    <mergeCell ref="AG119:AH119"/>
    <mergeCell ref="AI119:AJ119"/>
    <mergeCell ref="AK119:AL119"/>
    <mergeCell ref="O119:P119"/>
    <mergeCell ref="Q119:R119"/>
    <mergeCell ref="S119:T119"/>
    <mergeCell ref="U119:V119"/>
    <mergeCell ref="W119:X119"/>
    <mergeCell ref="Y119:Z119"/>
    <mergeCell ref="BE120:BF120"/>
    <mergeCell ref="BG120:BH120"/>
    <mergeCell ref="BI120:BJ120"/>
    <mergeCell ref="BK118:BL118"/>
    <mergeCell ref="C119:D119"/>
    <mergeCell ref="E119:F119"/>
    <mergeCell ref="G119:H119"/>
    <mergeCell ref="I119:J119"/>
    <mergeCell ref="K119:L119"/>
    <mergeCell ref="M119:N119"/>
    <mergeCell ref="AS118:AT118"/>
    <mergeCell ref="AU118:AV118"/>
    <mergeCell ref="AW118:AX118"/>
    <mergeCell ref="AY118:AZ118"/>
    <mergeCell ref="BA118:BB118"/>
    <mergeCell ref="BC118:BD118"/>
    <mergeCell ref="AG118:AH118"/>
    <mergeCell ref="AI118:AJ118"/>
    <mergeCell ref="AK118:AL118"/>
    <mergeCell ref="AM118:AN118"/>
    <mergeCell ref="AO118:AP118"/>
    <mergeCell ref="AQ118:AR118"/>
    <mergeCell ref="U118:V118"/>
    <mergeCell ref="W118:X118"/>
    <mergeCell ref="Y118:Z118"/>
    <mergeCell ref="AA118:AB118"/>
    <mergeCell ref="AC118:AD118"/>
    <mergeCell ref="AE118:AF118"/>
    <mergeCell ref="BK119:BL119"/>
    <mergeCell ref="C118:D118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AY117:AZ117"/>
    <mergeCell ref="BA117:BB117"/>
    <mergeCell ref="BC117:BD117"/>
    <mergeCell ref="BE117:BF117"/>
    <mergeCell ref="BG117:BH117"/>
    <mergeCell ref="BI117:BJ117"/>
    <mergeCell ref="AM117:AN117"/>
    <mergeCell ref="AO117:AP117"/>
    <mergeCell ref="AQ117:AR117"/>
    <mergeCell ref="AS117:AT117"/>
    <mergeCell ref="AU117:AV117"/>
    <mergeCell ref="AW117:AX117"/>
    <mergeCell ref="AA117:AB117"/>
    <mergeCell ref="AC117:AD117"/>
    <mergeCell ref="AE117:AF117"/>
    <mergeCell ref="AG117:AH117"/>
    <mergeCell ref="AI117:AJ117"/>
    <mergeCell ref="AK117:AL117"/>
    <mergeCell ref="O117:P117"/>
    <mergeCell ref="Q117:R117"/>
    <mergeCell ref="S117:T117"/>
    <mergeCell ref="U117:V117"/>
    <mergeCell ref="W117:X117"/>
    <mergeCell ref="Y117:Z117"/>
    <mergeCell ref="BE118:BF118"/>
    <mergeCell ref="BG118:BH118"/>
    <mergeCell ref="BI118:BJ118"/>
    <mergeCell ref="BK116:BL116"/>
    <mergeCell ref="C117:D117"/>
    <mergeCell ref="E117:F117"/>
    <mergeCell ref="G117:H117"/>
    <mergeCell ref="I117:J117"/>
    <mergeCell ref="K117:L117"/>
    <mergeCell ref="M117:N117"/>
    <mergeCell ref="AS116:AT116"/>
    <mergeCell ref="AU116:AV116"/>
    <mergeCell ref="AW116:AX116"/>
    <mergeCell ref="AY116:AZ116"/>
    <mergeCell ref="BA116:BB116"/>
    <mergeCell ref="BC116:BD116"/>
    <mergeCell ref="AG116:AH116"/>
    <mergeCell ref="AI116:AJ116"/>
    <mergeCell ref="AK116:AL116"/>
    <mergeCell ref="AM116:AN116"/>
    <mergeCell ref="AO116:AP116"/>
    <mergeCell ref="AQ116:AR116"/>
    <mergeCell ref="U116:V116"/>
    <mergeCell ref="W116:X116"/>
    <mergeCell ref="Y116:Z116"/>
    <mergeCell ref="AA116:AB116"/>
    <mergeCell ref="AC116:AD116"/>
    <mergeCell ref="AE116:AF116"/>
    <mergeCell ref="BK117:BL117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S116:T116"/>
    <mergeCell ref="AY115:AZ115"/>
    <mergeCell ref="BA115:BB115"/>
    <mergeCell ref="BC115:BD115"/>
    <mergeCell ref="BE115:BF115"/>
    <mergeCell ref="BG115:BH115"/>
    <mergeCell ref="BI115:BJ115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O115:P115"/>
    <mergeCell ref="Q115:R115"/>
    <mergeCell ref="S115:T115"/>
    <mergeCell ref="U115:V115"/>
    <mergeCell ref="W115:X115"/>
    <mergeCell ref="Y115:Z115"/>
    <mergeCell ref="BE116:BF116"/>
    <mergeCell ref="BG116:BH116"/>
    <mergeCell ref="BI116:BJ116"/>
    <mergeCell ref="BK114:BL114"/>
    <mergeCell ref="C115:D115"/>
    <mergeCell ref="E115:F115"/>
    <mergeCell ref="G115:H115"/>
    <mergeCell ref="I115:J115"/>
    <mergeCell ref="K115:L115"/>
    <mergeCell ref="M115:N115"/>
    <mergeCell ref="AS114:AT114"/>
    <mergeCell ref="AU114:AV114"/>
    <mergeCell ref="AW114:AX114"/>
    <mergeCell ref="AY114:AZ114"/>
    <mergeCell ref="BA114:BB114"/>
    <mergeCell ref="BC114:BD114"/>
    <mergeCell ref="AG114:AH114"/>
    <mergeCell ref="AI114:AJ114"/>
    <mergeCell ref="AK114:AL114"/>
    <mergeCell ref="AM114:AN114"/>
    <mergeCell ref="AO114:AP114"/>
    <mergeCell ref="AQ114:AR114"/>
    <mergeCell ref="U114:V114"/>
    <mergeCell ref="W114:X114"/>
    <mergeCell ref="Y114:Z114"/>
    <mergeCell ref="AA114:AB114"/>
    <mergeCell ref="AC114:AD114"/>
    <mergeCell ref="AE114:AF114"/>
    <mergeCell ref="BK115:BL115"/>
    <mergeCell ref="C114:D114"/>
    <mergeCell ref="E114:F114"/>
    <mergeCell ref="G114:H114"/>
    <mergeCell ref="I114:J114"/>
    <mergeCell ref="K114:L114"/>
    <mergeCell ref="M114:N114"/>
    <mergeCell ref="O114:P114"/>
    <mergeCell ref="Q114:R114"/>
    <mergeCell ref="S114:T114"/>
    <mergeCell ref="AY113:AZ113"/>
    <mergeCell ref="BA113:BB113"/>
    <mergeCell ref="BC113:BD113"/>
    <mergeCell ref="BE113:BF113"/>
    <mergeCell ref="BG113:BH113"/>
    <mergeCell ref="BI113:BJ113"/>
    <mergeCell ref="AM113:AN113"/>
    <mergeCell ref="AO113:AP113"/>
    <mergeCell ref="AQ113:AR113"/>
    <mergeCell ref="AS113:AT113"/>
    <mergeCell ref="AU113:AV113"/>
    <mergeCell ref="AW113:AX113"/>
    <mergeCell ref="AA113:AB113"/>
    <mergeCell ref="AC113:AD113"/>
    <mergeCell ref="AE113:AF113"/>
    <mergeCell ref="AG113:AH113"/>
    <mergeCell ref="AI113:AJ113"/>
    <mergeCell ref="AK113:AL113"/>
    <mergeCell ref="O113:P113"/>
    <mergeCell ref="Q113:R113"/>
    <mergeCell ref="S113:T113"/>
    <mergeCell ref="U113:V113"/>
    <mergeCell ref="W113:X113"/>
    <mergeCell ref="Y113:Z113"/>
    <mergeCell ref="BE114:BF114"/>
    <mergeCell ref="BG114:BH114"/>
    <mergeCell ref="BI114:BJ114"/>
    <mergeCell ref="BK112:BL112"/>
    <mergeCell ref="C113:D113"/>
    <mergeCell ref="E113:F113"/>
    <mergeCell ref="G113:H113"/>
    <mergeCell ref="I113:J113"/>
    <mergeCell ref="K113:L113"/>
    <mergeCell ref="M113:N113"/>
    <mergeCell ref="AS112:AT112"/>
    <mergeCell ref="AU112:AV112"/>
    <mergeCell ref="AW112:AX112"/>
    <mergeCell ref="AY112:AZ112"/>
    <mergeCell ref="BA112:BB112"/>
    <mergeCell ref="BC112:BD112"/>
    <mergeCell ref="AG112:AH112"/>
    <mergeCell ref="AI112:AJ112"/>
    <mergeCell ref="AK112:AL112"/>
    <mergeCell ref="AM112:AN112"/>
    <mergeCell ref="AO112:AP112"/>
    <mergeCell ref="AQ112:AR112"/>
    <mergeCell ref="U112:V112"/>
    <mergeCell ref="W112:X112"/>
    <mergeCell ref="Y112:Z112"/>
    <mergeCell ref="AA112:AB112"/>
    <mergeCell ref="AC112:AD112"/>
    <mergeCell ref="AE112:AF112"/>
    <mergeCell ref="BK113:BL113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AY111:AZ111"/>
    <mergeCell ref="BA111:BB111"/>
    <mergeCell ref="BC111:BD111"/>
    <mergeCell ref="BE111:BF111"/>
    <mergeCell ref="BG111:BH111"/>
    <mergeCell ref="BI111:BJ111"/>
    <mergeCell ref="AM111:AN111"/>
    <mergeCell ref="AO111:AP111"/>
    <mergeCell ref="AQ111:AR111"/>
    <mergeCell ref="AS111:AT111"/>
    <mergeCell ref="AU111:AV111"/>
    <mergeCell ref="AW111:AX111"/>
    <mergeCell ref="AA111:AB111"/>
    <mergeCell ref="AC111:AD111"/>
    <mergeCell ref="AE111:AF111"/>
    <mergeCell ref="AG111:AH111"/>
    <mergeCell ref="AI111:AJ111"/>
    <mergeCell ref="AK111:AL111"/>
    <mergeCell ref="O111:P111"/>
    <mergeCell ref="Q111:R111"/>
    <mergeCell ref="S111:T111"/>
    <mergeCell ref="U111:V111"/>
    <mergeCell ref="W111:X111"/>
    <mergeCell ref="Y111:Z111"/>
    <mergeCell ref="BE112:BF112"/>
    <mergeCell ref="BG112:BH112"/>
    <mergeCell ref="BI112:BJ112"/>
    <mergeCell ref="BK110:BL110"/>
    <mergeCell ref="C111:D111"/>
    <mergeCell ref="E111:F111"/>
    <mergeCell ref="G111:H111"/>
    <mergeCell ref="I111:J111"/>
    <mergeCell ref="K111:L111"/>
    <mergeCell ref="M111:N111"/>
    <mergeCell ref="AS110:AT110"/>
    <mergeCell ref="AU110:AV110"/>
    <mergeCell ref="AW110:AX110"/>
    <mergeCell ref="AY110:AZ110"/>
    <mergeCell ref="BA110:BB110"/>
    <mergeCell ref="BC110:BD110"/>
    <mergeCell ref="AG110:AH110"/>
    <mergeCell ref="AI110:AJ110"/>
    <mergeCell ref="AK110:AL110"/>
    <mergeCell ref="AM110:AN110"/>
    <mergeCell ref="AO110:AP110"/>
    <mergeCell ref="AQ110:AR110"/>
    <mergeCell ref="U110:V110"/>
    <mergeCell ref="W110:X110"/>
    <mergeCell ref="Y110:Z110"/>
    <mergeCell ref="AA110:AB110"/>
    <mergeCell ref="AC110:AD110"/>
    <mergeCell ref="AE110:AF110"/>
    <mergeCell ref="BK111:BL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S110:T110"/>
    <mergeCell ref="AY109:AZ109"/>
    <mergeCell ref="BA109:BB109"/>
    <mergeCell ref="BC109:BD109"/>
    <mergeCell ref="BE109:BF109"/>
    <mergeCell ref="BG109:BH109"/>
    <mergeCell ref="BI109:BJ109"/>
    <mergeCell ref="AM109:AN109"/>
    <mergeCell ref="AO109:AP109"/>
    <mergeCell ref="AQ109:AR109"/>
    <mergeCell ref="AS109:AT109"/>
    <mergeCell ref="AU109:AV109"/>
    <mergeCell ref="AW109:AX109"/>
    <mergeCell ref="AA109:AB109"/>
    <mergeCell ref="AC109:AD109"/>
    <mergeCell ref="AE109:AF109"/>
    <mergeCell ref="AG109:AH109"/>
    <mergeCell ref="AI109:AJ109"/>
    <mergeCell ref="AK109:AL109"/>
    <mergeCell ref="O109:P109"/>
    <mergeCell ref="Q109:R109"/>
    <mergeCell ref="S109:T109"/>
    <mergeCell ref="U109:V109"/>
    <mergeCell ref="W109:X109"/>
    <mergeCell ref="Y109:Z109"/>
    <mergeCell ref="BE110:BF110"/>
    <mergeCell ref="BG110:BH110"/>
    <mergeCell ref="BI110:BJ110"/>
    <mergeCell ref="BK108:BL108"/>
    <mergeCell ref="C109:D109"/>
    <mergeCell ref="E109:F109"/>
    <mergeCell ref="G109:H109"/>
    <mergeCell ref="I109:J109"/>
    <mergeCell ref="K109:L109"/>
    <mergeCell ref="M109:N109"/>
    <mergeCell ref="AS108:AT108"/>
    <mergeCell ref="AU108:AV108"/>
    <mergeCell ref="AW108:AX108"/>
    <mergeCell ref="AY108:AZ108"/>
    <mergeCell ref="BA108:BB108"/>
    <mergeCell ref="BC108:BD108"/>
    <mergeCell ref="AG108:AH108"/>
    <mergeCell ref="AI108:AJ108"/>
    <mergeCell ref="AK108:AL108"/>
    <mergeCell ref="AM108:AN108"/>
    <mergeCell ref="AO108:AP108"/>
    <mergeCell ref="AQ108:AR108"/>
    <mergeCell ref="U108:V108"/>
    <mergeCell ref="W108:X108"/>
    <mergeCell ref="Y108:Z108"/>
    <mergeCell ref="AA108:AB108"/>
    <mergeCell ref="AC108:AD108"/>
    <mergeCell ref="AE108:AF108"/>
    <mergeCell ref="BK109:BL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S108:T108"/>
    <mergeCell ref="AY107:AZ107"/>
    <mergeCell ref="BA107:BB107"/>
    <mergeCell ref="BC107:BD107"/>
    <mergeCell ref="BE107:BF107"/>
    <mergeCell ref="BG107:BH107"/>
    <mergeCell ref="BI107:BJ107"/>
    <mergeCell ref="AM107:AN107"/>
    <mergeCell ref="AO107:AP107"/>
    <mergeCell ref="AQ107:AR107"/>
    <mergeCell ref="AS107:AT107"/>
    <mergeCell ref="AU107:AV107"/>
    <mergeCell ref="AW107:AX107"/>
    <mergeCell ref="AA107:AB107"/>
    <mergeCell ref="AC107:AD107"/>
    <mergeCell ref="AE107:AF107"/>
    <mergeCell ref="AG107:AH107"/>
    <mergeCell ref="AI107:AJ107"/>
    <mergeCell ref="AK107:AL107"/>
    <mergeCell ref="O107:P107"/>
    <mergeCell ref="Q107:R107"/>
    <mergeCell ref="S107:T107"/>
    <mergeCell ref="U107:V107"/>
    <mergeCell ref="W107:X107"/>
    <mergeCell ref="Y107:Z107"/>
    <mergeCell ref="BE108:BF108"/>
    <mergeCell ref="BG108:BH108"/>
    <mergeCell ref="BI108:BJ108"/>
    <mergeCell ref="BK106:BL106"/>
    <mergeCell ref="C107:D107"/>
    <mergeCell ref="E107:F107"/>
    <mergeCell ref="G107:H107"/>
    <mergeCell ref="I107:J107"/>
    <mergeCell ref="K107:L107"/>
    <mergeCell ref="M107:N107"/>
    <mergeCell ref="AS106:AT106"/>
    <mergeCell ref="AU106:AV106"/>
    <mergeCell ref="AW106:AX106"/>
    <mergeCell ref="AY106:AZ106"/>
    <mergeCell ref="BA106:BB106"/>
    <mergeCell ref="BC106:BD106"/>
    <mergeCell ref="AG106:AH106"/>
    <mergeCell ref="AI106:AJ106"/>
    <mergeCell ref="AK106:AL106"/>
    <mergeCell ref="AM106:AN106"/>
    <mergeCell ref="AO106:AP106"/>
    <mergeCell ref="AQ106:AR106"/>
    <mergeCell ref="U106:V106"/>
    <mergeCell ref="W106:X106"/>
    <mergeCell ref="Y106:Z106"/>
    <mergeCell ref="AA106:AB106"/>
    <mergeCell ref="AC106:AD106"/>
    <mergeCell ref="AE106:AF106"/>
    <mergeCell ref="BK107:BL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AY105:AZ105"/>
    <mergeCell ref="BA105:BB105"/>
    <mergeCell ref="BC105:BD105"/>
    <mergeCell ref="BE105:BF105"/>
    <mergeCell ref="BG105:BH105"/>
    <mergeCell ref="BI105:BJ105"/>
    <mergeCell ref="AM105:AN105"/>
    <mergeCell ref="AO105:AP105"/>
    <mergeCell ref="AQ105:AR105"/>
    <mergeCell ref="AS105:AT105"/>
    <mergeCell ref="AU105:AV105"/>
    <mergeCell ref="AW105:AX105"/>
    <mergeCell ref="AA105:AB105"/>
    <mergeCell ref="AC105:AD105"/>
    <mergeCell ref="AE105:AF105"/>
    <mergeCell ref="AG105:AH105"/>
    <mergeCell ref="AI105:AJ105"/>
    <mergeCell ref="AK105:AL105"/>
    <mergeCell ref="O105:P105"/>
    <mergeCell ref="Q105:R105"/>
    <mergeCell ref="S105:T105"/>
    <mergeCell ref="U105:V105"/>
    <mergeCell ref="W105:X105"/>
    <mergeCell ref="Y105:Z105"/>
    <mergeCell ref="BE106:BF106"/>
    <mergeCell ref="BG106:BH106"/>
    <mergeCell ref="BI106:BJ106"/>
    <mergeCell ref="BK104:BL104"/>
    <mergeCell ref="C105:D105"/>
    <mergeCell ref="E105:F105"/>
    <mergeCell ref="G105:H105"/>
    <mergeCell ref="I105:J105"/>
    <mergeCell ref="K105:L105"/>
    <mergeCell ref="M105:N105"/>
    <mergeCell ref="AS104:AT104"/>
    <mergeCell ref="AU104:AV104"/>
    <mergeCell ref="AW104:AX104"/>
    <mergeCell ref="AY104:AZ104"/>
    <mergeCell ref="BA104:BB104"/>
    <mergeCell ref="BC104:BD104"/>
    <mergeCell ref="AG104:AH104"/>
    <mergeCell ref="AI104:AJ104"/>
    <mergeCell ref="AK104:AL104"/>
    <mergeCell ref="AM104:AN104"/>
    <mergeCell ref="AO104:AP104"/>
    <mergeCell ref="AQ104:AR104"/>
    <mergeCell ref="U104:V104"/>
    <mergeCell ref="W104:X104"/>
    <mergeCell ref="Y104:Z104"/>
    <mergeCell ref="AA104:AB104"/>
    <mergeCell ref="AC104:AD104"/>
    <mergeCell ref="AE104:AF104"/>
    <mergeCell ref="BK105:BL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Y103:AZ103"/>
    <mergeCell ref="BA103:BB103"/>
    <mergeCell ref="BC103:BD103"/>
    <mergeCell ref="BE103:BF103"/>
    <mergeCell ref="BG103:BH103"/>
    <mergeCell ref="BI103:BJ103"/>
    <mergeCell ref="AM103:AN103"/>
    <mergeCell ref="AO103:AP103"/>
    <mergeCell ref="AQ103:AR103"/>
    <mergeCell ref="AS103:AT103"/>
    <mergeCell ref="AU103:AV103"/>
    <mergeCell ref="AW103:AX103"/>
    <mergeCell ref="AA103:AB103"/>
    <mergeCell ref="AC103:AD103"/>
    <mergeCell ref="AE103:AF103"/>
    <mergeCell ref="AG103:AH103"/>
    <mergeCell ref="AI103:AJ103"/>
    <mergeCell ref="AK103:AL103"/>
    <mergeCell ref="O103:P103"/>
    <mergeCell ref="Q103:R103"/>
    <mergeCell ref="S103:T103"/>
    <mergeCell ref="U103:V103"/>
    <mergeCell ref="W103:X103"/>
    <mergeCell ref="Y103:Z103"/>
    <mergeCell ref="BE104:BF104"/>
    <mergeCell ref="BG104:BH104"/>
    <mergeCell ref="BI104:BJ104"/>
    <mergeCell ref="BK102:BL102"/>
    <mergeCell ref="C103:D103"/>
    <mergeCell ref="E103:F103"/>
    <mergeCell ref="G103:H103"/>
    <mergeCell ref="I103:J103"/>
    <mergeCell ref="K103:L103"/>
    <mergeCell ref="M103:N103"/>
    <mergeCell ref="AS102:AT102"/>
    <mergeCell ref="AU102:AV102"/>
    <mergeCell ref="AW102:AX102"/>
    <mergeCell ref="AY102:AZ102"/>
    <mergeCell ref="BA102:BB102"/>
    <mergeCell ref="BC102:BD102"/>
    <mergeCell ref="AG102:AH102"/>
    <mergeCell ref="AI102:AJ102"/>
    <mergeCell ref="AK102:AL102"/>
    <mergeCell ref="AM102:AN102"/>
    <mergeCell ref="AO102:AP102"/>
    <mergeCell ref="AQ102:AR102"/>
    <mergeCell ref="U102:V102"/>
    <mergeCell ref="W102:X102"/>
    <mergeCell ref="Y102:Z102"/>
    <mergeCell ref="AA102:AB102"/>
    <mergeCell ref="AC102:AD102"/>
    <mergeCell ref="AE102:AF102"/>
    <mergeCell ref="BK103:BL103"/>
    <mergeCell ref="C102:D102"/>
    <mergeCell ref="E102:F102"/>
    <mergeCell ref="G102:H102"/>
    <mergeCell ref="I102:J102"/>
    <mergeCell ref="K102:L102"/>
    <mergeCell ref="M102:N102"/>
    <mergeCell ref="O102:P102"/>
    <mergeCell ref="Q102:R102"/>
    <mergeCell ref="S102:T102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BE102:BF102"/>
    <mergeCell ref="BG102:BH102"/>
    <mergeCell ref="BI102:BJ102"/>
    <mergeCell ref="BK100:BL100"/>
    <mergeCell ref="C101:D101"/>
    <mergeCell ref="E101:F101"/>
    <mergeCell ref="G101:H101"/>
    <mergeCell ref="I101:J101"/>
    <mergeCell ref="K101:L101"/>
    <mergeCell ref="M101:N101"/>
    <mergeCell ref="AS100:AT100"/>
    <mergeCell ref="AU100:AV100"/>
    <mergeCell ref="AW100:AX100"/>
    <mergeCell ref="AY100:AZ100"/>
    <mergeCell ref="BA100:BB100"/>
    <mergeCell ref="BC100:BD100"/>
    <mergeCell ref="AG100:AH100"/>
    <mergeCell ref="AI100:AJ100"/>
    <mergeCell ref="AK100:AL100"/>
    <mergeCell ref="AM100:AN100"/>
    <mergeCell ref="AO100:AP100"/>
    <mergeCell ref="AQ100:AR100"/>
    <mergeCell ref="U100:V100"/>
    <mergeCell ref="W100:X100"/>
    <mergeCell ref="Y100:Z100"/>
    <mergeCell ref="AA100:AB100"/>
    <mergeCell ref="AC100:AD100"/>
    <mergeCell ref="AE100:AF100"/>
    <mergeCell ref="BK101:BL101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BE100:BF100"/>
    <mergeCell ref="BG100:BH100"/>
    <mergeCell ref="BI100:BJ100"/>
    <mergeCell ref="BK98:BL98"/>
    <mergeCell ref="C99:D99"/>
    <mergeCell ref="E99:F99"/>
    <mergeCell ref="G99:H99"/>
    <mergeCell ref="I99:J99"/>
    <mergeCell ref="K99:L99"/>
    <mergeCell ref="M99:N99"/>
    <mergeCell ref="AS98:AT98"/>
    <mergeCell ref="AU98:AV98"/>
    <mergeCell ref="AW98:AX98"/>
    <mergeCell ref="AY98:AZ98"/>
    <mergeCell ref="BA98:BB98"/>
    <mergeCell ref="BC98:BD98"/>
    <mergeCell ref="AG98:AH98"/>
    <mergeCell ref="AI98:AJ98"/>
    <mergeCell ref="AK98:AL98"/>
    <mergeCell ref="AM98:AN98"/>
    <mergeCell ref="AO98:AP98"/>
    <mergeCell ref="AQ98:AR98"/>
    <mergeCell ref="U98:V98"/>
    <mergeCell ref="W98:X98"/>
    <mergeCell ref="Y98:Z98"/>
    <mergeCell ref="AA98:AB98"/>
    <mergeCell ref="AC98:AD98"/>
    <mergeCell ref="AE98:AF98"/>
    <mergeCell ref="BK99:BL99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Y97:AZ97"/>
    <mergeCell ref="BA97:BB97"/>
    <mergeCell ref="BC97:BD97"/>
    <mergeCell ref="BE97:BF97"/>
    <mergeCell ref="BG97:BH97"/>
    <mergeCell ref="BI97:BJ97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O97:P97"/>
    <mergeCell ref="Q97:R97"/>
    <mergeCell ref="S97:T97"/>
    <mergeCell ref="U97:V97"/>
    <mergeCell ref="W97:X97"/>
    <mergeCell ref="Y97:Z97"/>
    <mergeCell ref="BE98:BF98"/>
    <mergeCell ref="BG98:BH98"/>
    <mergeCell ref="BI98:BJ98"/>
    <mergeCell ref="BK96:BL96"/>
    <mergeCell ref="C97:D97"/>
    <mergeCell ref="E97:F97"/>
    <mergeCell ref="G97:H97"/>
    <mergeCell ref="I97:J97"/>
    <mergeCell ref="K97:L97"/>
    <mergeCell ref="M97:N97"/>
    <mergeCell ref="AS96:AT96"/>
    <mergeCell ref="AU96:AV96"/>
    <mergeCell ref="AW96:AX96"/>
    <mergeCell ref="AY96:AZ96"/>
    <mergeCell ref="BA96:BB96"/>
    <mergeCell ref="BC96:BD96"/>
    <mergeCell ref="AG96:AH96"/>
    <mergeCell ref="AI96:AJ96"/>
    <mergeCell ref="AK96:AL96"/>
    <mergeCell ref="AM96:AN96"/>
    <mergeCell ref="AO96:AP96"/>
    <mergeCell ref="AQ96:AR96"/>
    <mergeCell ref="U96:V96"/>
    <mergeCell ref="W96:X96"/>
    <mergeCell ref="Y96:Z96"/>
    <mergeCell ref="AA96:AB96"/>
    <mergeCell ref="AC96:AD96"/>
    <mergeCell ref="AE96:AF96"/>
    <mergeCell ref="BK97:BL97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AY95:AZ95"/>
    <mergeCell ref="BA95:BB95"/>
    <mergeCell ref="BC95:BD95"/>
    <mergeCell ref="BE95:BF95"/>
    <mergeCell ref="BG95:BH95"/>
    <mergeCell ref="BI95:BJ95"/>
    <mergeCell ref="AM95:AN95"/>
    <mergeCell ref="AO95:AP95"/>
    <mergeCell ref="AQ95:AR95"/>
    <mergeCell ref="AS95:AT95"/>
    <mergeCell ref="AU95:AV95"/>
    <mergeCell ref="AW95:AX95"/>
    <mergeCell ref="AA95:AB95"/>
    <mergeCell ref="AC95:AD95"/>
    <mergeCell ref="AE95:AF95"/>
    <mergeCell ref="AG95:AH95"/>
    <mergeCell ref="AI95:AJ95"/>
    <mergeCell ref="AK95:AL95"/>
    <mergeCell ref="O95:P95"/>
    <mergeCell ref="Q95:R95"/>
    <mergeCell ref="S95:T95"/>
    <mergeCell ref="U95:V95"/>
    <mergeCell ref="W95:X95"/>
    <mergeCell ref="Y95:Z95"/>
    <mergeCell ref="BE96:BF96"/>
    <mergeCell ref="BG96:BH96"/>
    <mergeCell ref="BI96:BJ96"/>
    <mergeCell ref="BK94:BL94"/>
    <mergeCell ref="C95:D95"/>
    <mergeCell ref="E95:F95"/>
    <mergeCell ref="G95:H95"/>
    <mergeCell ref="I95:J95"/>
    <mergeCell ref="K95:L95"/>
    <mergeCell ref="M95:N95"/>
    <mergeCell ref="AS94:AT94"/>
    <mergeCell ref="AU94:AV94"/>
    <mergeCell ref="AW94:AX94"/>
    <mergeCell ref="AY94:AZ94"/>
    <mergeCell ref="BA94:BB94"/>
    <mergeCell ref="BC94:BD94"/>
    <mergeCell ref="AG94:AH94"/>
    <mergeCell ref="AI94:AJ94"/>
    <mergeCell ref="AK94:AL94"/>
    <mergeCell ref="AM94:AN94"/>
    <mergeCell ref="AO94:AP94"/>
    <mergeCell ref="AQ94:AR94"/>
    <mergeCell ref="U94:V94"/>
    <mergeCell ref="W94:X94"/>
    <mergeCell ref="Y94:Z94"/>
    <mergeCell ref="AA94:AB94"/>
    <mergeCell ref="AC94:AD94"/>
    <mergeCell ref="AE94:AF94"/>
    <mergeCell ref="BK95:BL95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AY93:AZ93"/>
    <mergeCell ref="BA93:BB93"/>
    <mergeCell ref="BC93:BD93"/>
    <mergeCell ref="BE93:BF93"/>
    <mergeCell ref="BG93:BH93"/>
    <mergeCell ref="BI93:BJ93"/>
    <mergeCell ref="AM93:AN93"/>
    <mergeCell ref="AO93:AP93"/>
    <mergeCell ref="AQ93:AR93"/>
    <mergeCell ref="AS93:AT93"/>
    <mergeCell ref="AU93:AV93"/>
    <mergeCell ref="AW93:AX93"/>
    <mergeCell ref="AA93:AB93"/>
    <mergeCell ref="AC93:AD93"/>
    <mergeCell ref="AE93:AF93"/>
    <mergeCell ref="AG93:AH93"/>
    <mergeCell ref="AI93:AJ93"/>
    <mergeCell ref="AK93:AL93"/>
    <mergeCell ref="O93:P93"/>
    <mergeCell ref="Q93:R93"/>
    <mergeCell ref="S93:T93"/>
    <mergeCell ref="U93:V93"/>
    <mergeCell ref="W93:X93"/>
    <mergeCell ref="Y93:Z93"/>
    <mergeCell ref="BE94:BF94"/>
    <mergeCell ref="BG94:BH94"/>
    <mergeCell ref="BI94:BJ94"/>
    <mergeCell ref="BK92:BL92"/>
    <mergeCell ref="C93:D93"/>
    <mergeCell ref="E93:F93"/>
    <mergeCell ref="G93:H93"/>
    <mergeCell ref="I93:J93"/>
    <mergeCell ref="K93:L93"/>
    <mergeCell ref="M93:N93"/>
    <mergeCell ref="AS92:AT92"/>
    <mergeCell ref="AU92:AV92"/>
    <mergeCell ref="AW92:AX92"/>
    <mergeCell ref="AY92:AZ92"/>
    <mergeCell ref="BA92:BB92"/>
    <mergeCell ref="BC92:BD92"/>
    <mergeCell ref="AG92:AH92"/>
    <mergeCell ref="AI92:AJ92"/>
    <mergeCell ref="AK92:AL92"/>
    <mergeCell ref="AM92:AN92"/>
    <mergeCell ref="AO92:AP92"/>
    <mergeCell ref="AQ92:AR92"/>
    <mergeCell ref="U92:V92"/>
    <mergeCell ref="W92:X92"/>
    <mergeCell ref="Y92:Z92"/>
    <mergeCell ref="AA92:AB92"/>
    <mergeCell ref="AC92:AD92"/>
    <mergeCell ref="AE92:AF92"/>
    <mergeCell ref="BK93:BL93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AY91:AZ91"/>
    <mergeCell ref="BA91:BB91"/>
    <mergeCell ref="BC91:BD91"/>
    <mergeCell ref="BE91:BF91"/>
    <mergeCell ref="BG91:BH91"/>
    <mergeCell ref="BI91:BJ91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O91:P91"/>
    <mergeCell ref="Q91:R91"/>
    <mergeCell ref="S91:T91"/>
    <mergeCell ref="U91:V91"/>
    <mergeCell ref="W91:X91"/>
    <mergeCell ref="Y91:Z91"/>
    <mergeCell ref="BE92:BF92"/>
    <mergeCell ref="BG92:BH92"/>
    <mergeCell ref="BI92:BJ92"/>
    <mergeCell ref="BK90:BL90"/>
    <mergeCell ref="C91:D91"/>
    <mergeCell ref="E91:F91"/>
    <mergeCell ref="G91:H91"/>
    <mergeCell ref="I91:J91"/>
    <mergeCell ref="K91:L91"/>
    <mergeCell ref="M91:N91"/>
    <mergeCell ref="AS90:AT90"/>
    <mergeCell ref="AU90:AV90"/>
    <mergeCell ref="AW90:AX90"/>
    <mergeCell ref="AY90:AZ90"/>
    <mergeCell ref="BA90:BB90"/>
    <mergeCell ref="BC90:BD90"/>
    <mergeCell ref="AG90:AH90"/>
    <mergeCell ref="AI90:AJ90"/>
    <mergeCell ref="AK90:AL90"/>
    <mergeCell ref="AM90:AN90"/>
    <mergeCell ref="AO90:AP90"/>
    <mergeCell ref="AQ90:AR90"/>
    <mergeCell ref="U90:V90"/>
    <mergeCell ref="W90:X90"/>
    <mergeCell ref="Y90:Z90"/>
    <mergeCell ref="AA90:AB90"/>
    <mergeCell ref="AC90:AD90"/>
    <mergeCell ref="AE90:AF90"/>
    <mergeCell ref="BK91:BL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AY89:AZ89"/>
    <mergeCell ref="BA89:BB89"/>
    <mergeCell ref="BC89:BD89"/>
    <mergeCell ref="BE89:BF89"/>
    <mergeCell ref="BG89:BH89"/>
    <mergeCell ref="BI89:BJ89"/>
    <mergeCell ref="AM89:AN89"/>
    <mergeCell ref="AO89:AP89"/>
    <mergeCell ref="AQ89:AR89"/>
    <mergeCell ref="AS89:AT89"/>
    <mergeCell ref="AU89:AV89"/>
    <mergeCell ref="AW89:AX89"/>
    <mergeCell ref="AA89:AB89"/>
    <mergeCell ref="AC89:AD89"/>
    <mergeCell ref="AE89:AF89"/>
    <mergeCell ref="AG89:AH89"/>
    <mergeCell ref="AI89:AJ89"/>
    <mergeCell ref="AK89:AL89"/>
    <mergeCell ref="O89:P89"/>
    <mergeCell ref="Q89:R89"/>
    <mergeCell ref="S89:T89"/>
    <mergeCell ref="U89:V89"/>
    <mergeCell ref="W89:X89"/>
    <mergeCell ref="Y89:Z89"/>
    <mergeCell ref="BE90:BF90"/>
    <mergeCell ref="BG90:BH90"/>
    <mergeCell ref="BI90:BJ90"/>
    <mergeCell ref="BK88:BL88"/>
    <mergeCell ref="C89:D89"/>
    <mergeCell ref="E89:F89"/>
    <mergeCell ref="G89:H89"/>
    <mergeCell ref="I89:J89"/>
    <mergeCell ref="K89:L89"/>
    <mergeCell ref="M89:N89"/>
    <mergeCell ref="AS88:AT88"/>
    <mergeCell ref="AU88:AV88"/>
    <mergeCell ref="AW88:AX88"/>
    <mergeCell ref="AY88:AZ88"/>
    <mergeCell ref="BA88:BB88"/>
    <mergeCell ref="BC88:BD88"/>
    <mergeCell ref="AG88:AH88"/>
    <mergeCell ref="AI88:AJ88"/>
    <mergeCell ref="AK88:AL88"/>
    <mergeCell ref="AM88:AN88"/>
    <mergeCell ref="AO88:AP88"/>
    <mergeCell ref="AQ88:AR88"/>
    <mergeCell ref="U88:V88"/>
    <mergeCell ref="W88:X88"/>
    <mergeCell ref="Y88:Z88"/>
    <mergeCell ref="AA88:AB88"/>
    <mergeCell ref="AC88:AD88"/>
    <mergeCell ref="AE88:AF88"/>
    <mergeCell ref="BK89:BL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AY87:AZ87"/>
    <mergeCell ref="BA87:BB87"/>
    <mergeCell ref="BC87:BD87"/>
    <mergeCell ref="BE87:BF87"/>
    <mergeCell ref="BG87:BH87"/>
    <mergeCell ref="BI87:BJ87"/>
    <mergeCell ref="AM87:AN87"/>
    <mergeCell ref="AO87:AP87"/>
    <mergeCell ref="AQ87:AR87"/>
    <mergeCell ref="AS87:AT87"/>
    <mergeCell ref="AU87:AV87"/>
    <mergeCell ref="AW87:AX87"/>
    <mergeCell ref="AA87:AB87"/>
    <mergeCell ref="AC87:AD87"/>
    <mergeCell ref="AE87:AF87"/>
    <mergeCell ref="AG87:AH87"/>
    <mergeCell ref="AI87:AJ87"/>
    <mergeCell ref="AK87:AL87"/>
    <mergeCell ref="O87:P87"/>
    <mergeCell ref="Q87:R87"/>
    <mergeCell ref="S87:T87"/>
    <mergeCell ref="U87:V87"/>
    <mergeCell ref="W87:X87"/>
    <mergeCell ref="Y87:Z87"/>
    <mergeCell ref="BE88:BF88"/>
    <mergeCell ref="BG88:BH88"/>
    <mergeCell ref="BI88:BJ88"/>
    <mergeCell ref="BK86:BL86"/>
    <mergeCell ref="C87:D87"/>
    <mergeCell ref="E87:F87"/>
    <mergeCell ref="G87:H87"/>
    <mergeCell ref="I87:J87"/>
    <mergeCell ref="K87:L87"/>
    <mergeCell ref="M87:N87"/>
    <mergeCell ref="AS86:AT86"/>
    <mergeCell ref="AU86:AV86"/>
    <mergeCell ref="AW86:AX86"/>
    <mergeCell ref="AY86:AZ86"/>
    <mergeCell ref="BA86:BB86"/>
    <mergeCell ref="BC86:BD86"/>
    <mergeCell ref="AG86:AH86"/>
    <mergeCell ref="AI86:AJ86"/>
    <mergeCell ref="AK86:AL86"/>
    <mergeCell ref="AM86:AN86"/>
    <mergeCell ref="AO86:AP86"/>
    <mergeCell ref="AQ86:AR86"/>
    <mergeCell ref="U86:V86"/>
    <mergeCell ref="W86:X86"/>
    <mergeCell ref="Y86:Z86"/>
    <mergeCell ref="AA86:AB86"/>
    <mergeCell ref="AC86:AD86"/>
    <mergeCell ref="AE86:AF86"/>
    <mergeCell ref="BK87:BL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AY85:AZ85"/>
    <mergeCell ref="BA85:BB85"/>
    <mergeCell ref="BC85:BD85"/>
    <mergeCell ref="BE85:BF85"/>
    <mergeCell ref="BG85:BH85"/>
    <mergeCell ref="BI85:BJ85"/>
    <mergeCell ref="AM85:AN85"/>
    <mergeCell ref="AO85:AP85"/>
    <mergeCell ref="AQ85:AR85"/>
    <mergeCell ref="AS85:AT85"/>
    <mergeCell ref="AU85:AV85"/>
    <mergeCell ref="AW85:AX85"/>
    <mergeCell ref="AA85:AB85"/>
    <mergeCell ref="AC85:AD85"/>
    <mergeCell ref="AE85:AF85"/>
    <mergeCell ref="AG85:AH85"/>
    <mergeCell ref="AI85:AJ85"/>
    <mergeCell ref="AK85:AL85"/>
    <mergeCell ref="O85:P85"/>
    <mergeCell ref="Q85:R85"/>
    <mergeCell ref="S85:T85"/>
    <mergeCell ref="U85:V85"/>
    <mergeCell ref="W85:X85"/>
    <mergeCell ref="Y85:Z85"/>
    <mergeCell ref="BE86:BF86"/>
    <mergeCell ref="BG86:BH86"/>
    <mergeCell ref="BI86:BJ86"/>
    <mergeCell ref="BK84:BL84"/>
    <mergeCell ref="C85:D85"/>
    <mergeCell ref="E85:F85"/>
    <mergeCell ref="G85:H85"/>
    <mergeCell ref="I85:J85"/>
    <mergeCell ref="K85:L85"/>
    <mergeCell ref="M85:N85"/>
    <mergeCell ref="AS84:AT84"/>
    <mergeCell ref="AU84:AV84"/>
    <mergeCell ref="AW84:AX84"/>
    <mergeCell ref="AY84:AZ84"/>
    <mergeCell ref="BA84:BB84"/>
    <mergeCell ref="BC84:BD84"/>
    <mergeCell ref="AG84:AH84"/>
    <mergeCell ref="AI84:AJ84"/>
    <mergeCell ref="AK84:AL84"/>
    <mergeCell ref="AM84:AN84"/>
    <mergeCell ref="AO84:AP84"/>
    <mergeCell ref="AQ84:AR84"/>
    <mergeCell ref="U84:V84"/>
    <mergeCell ref="W84:X84"/>
    <mergeCell ref="Y84:Z84"/>
    <mergeCell ref="AA84:AB84"/>
    <mergeCell ref="AC84:AD84"/>
    <mergeCell ref="AE84:AF84"/>
    <mergeCell ref="BK85:BL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AY83:AZ83"/>
    <mergeCell ref="BA83:BB83"/>
    <mergeCell ref="BC83:BD83"/>
    <mergeCell ref="BE83:BF83"/>
    <mergeCell ref="BG83:BH83"/>
    <mergeCell ref="BI83:BJ83"/>
    <mergeCell ref="AM83:AN83"/>
    <mergeCell ref="AO83:AP83"/>
    <mergeCell ref="AQ83:AR83"/>
    <mergeCell ref="AS83:AT83"/>
    <mergeCell ref="AU83:AV83"/>
    <mergeCell ref="AW83:AX83"/>
    <mergeCell ref="AA83:AB83"/>
    <mergeCell ref="AC83:AD83"/>
    <mergeCell ref="AE83:AF83"/>
    <mergeCell ref="AG83:AH83"/>
    <mergeCell ref="AI83:AJ83"/>
    <mergeCell ref="AK83:AL83"/>
    <mergeCell ref="O83:P83"/>
    <mergeCell ref="Q83:R83"/>
    <mergeCell ref="S83:T83"/>
    <mergeCell ref="U83:V83"/>
    <mergeCell ref="W83:X83"/>
    <mergeCell ref="Y83:Z83"/>
    <mergeCell ref="BE84:BF84"/>
    <mergeCell ref="BG84:BH84"/>
    <mergeCell ref="BI84:BJ84"/>
    <mergeCell ref="BK82:BL82"/>
    <mergeCell ref="C83:D83"/>
    <mergeCell ref="E83:F83"/>
    <mergeCell ref="G83:H83"/>
    <mergeCell ref="I83:J83"/>
    <mergeCell ref="K83:L83"/>
    <mergeCell ref="M83:N83"/>
    <mergeCell ref="AS82:AT82"/>
    <mergeCell ref="AU82:AV82"/>
    <mergeCell ref="AW82:AX82"/>
    <mergeCell ref="AY82:AZ82"/>
    <mergeCell ref="BA82:BB82"/>
    <mergeCell ref="BC82:BD82"/>
    <mergeCell ref="AG82:AH82"/>
    <mergeCell ref="AI82:AJ82"/>
    <mergeCell ref="AK82:AL82"/>
    <mergeCell ref="AM82:AN82"/>
    <mergeCell ref="AO82:AP82"/>
    <mergeCell ref="AQ82:AR82"/>
    <mergeCell ref="U82:V82"/>
    <mergeCell ref="W82:X82"/>
    <mergeCell ref="Y82:Z82"/>
    <mergeCell ref="AA82:AB82"/>
    <mergeCell ref="AC82:AD82"/>
    <mergeCell ref="AE82:AF82"/>
    <mergeCell ref="BK83:BL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AY81:AZ81"/>
    <mergeCell ref="BA81:BB81"/>
    <mergeCell ref="BC81:BD81"/>
    <mergeCell ref="BE81:BF81"/>
    <mergeCell ref="BG81:BH81"/>
    <mergeCell ref="BI81:BJ81"/>
    <mergeCell ref="AM81:AN81"/>
    <mergeCell ref="AO81:AP81"/>
    <mergeCell ref="AQ81:AR81"/>
    <mergeCell ref="AS81:AT81"/>
    <mergeCell ref="AU81:AV81"/>
    <mergeCell ref="AW81:AX81"/>
    <mergeCell ref="AA81:AB81"/>
    <mergeCell ref="AC81:AD81"/>
    <mergeCell ref="AE81:AF81"/>
    <mergeCell ref="AG81:AH81"/>
    <mergeCell ref="AI81:AJ81"/>
    <mergeCell ref="AK81:AL81"/>
    <mergeCell ref="O81:P81"/>
    <mergeCell ref="Q81:R81"/>
    <mergeCell ref="S81:T81"/>
    <mergeCell ref="U81:V81"/>
    <mergeCell ref="W81:X81"/>
    <mergeCell ref="Y81:Z81"/>
    <mergeCell ref="BE82:BF82"/>
    <mergeCell ref="BG82:BH82"/>
    <mergeCell ref="BI82:BJ82"/>
    <mergeCell ref="BK80:BL80"/>
    <mergeCell ref="C81:D81"/>
    <mergeCell ref="E81:F81"/>
    <mergeCell ref="G81:H81"/>
    <mergeCell ref="I81:J81"/>
    <mergeCell ref="K81:L81"/>
    <mergeCell ref="M81:N81"/>
    <mergeCell ref="AS80:AT80"/>
    <mergeCell ref="AU80:AV80"/>
    <mergeCell ref="AW80:AX80"/>
    <mergeCell ref="AY80:AZ80"/>
    <mergeCell ref="BA80:BB80"/>
    <mergeCell ref="BC80:BD80"/>
    <mergeCell ref="AG80:AH80"/>
    <mergeCell ref="AI80:AJ80"/>
    <mergeCell ref="AK80:AL80"/>
    <mergeCell ref="AM80:AN80"/>
    <mergeCell ref="AO80:AP80"/>
    <mergeCell ref="AQ80:AR80"/>
    <mergeCell ref="U80:V80"/>
    <mergeCell ref="W80:X80"/>
    <mergeCell ref="Y80:Z80"/>
    <mergeCell ref="AA80:AB80"/>
    <mergeCell ref="AC80:AD80"/>
    <mergeCell ref="AE80:AF80"/>
    <mergeCell ref="BK81:BL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BE80:BF80"/>
    <mergeCell ref="BG80:BH80"/>
    <mergeCell ref="BI80:BJ80"/>
    <mergeCell ref="BK78:BL78"/>
    <mergeCell ref="C79:D79"/>
    <mergeCell ref="E79:F79"/>
    <mergeCell ref="G79:H79"/>
    <mergeCell ref="I79:J79"/>
    <mergeCell ref="K79:L79"/>
    <mergeCell ref="M79:N79"/>
    <mergeCell ref="AS78:AT78"/>
    <mergeCell ref="AU78:AV78"/>
    <mergeCell ref="AW78:AX78"/>
    <mergeCell ref="AY78:AZ78"/>
    <mergeCell ref="BA78:BB78"/>
    <mergeCell ref="BC78:BD78"/>
    <mergeCell ref="AG78:AH78"/>
    <mergeCell ref="AI78:AJ78"/>
    <mergeCell ref="AK78:AL78"/>
    <mergeCell ref="AM78:AN78"/>
    <mergeCell ref="AO78:AP78"/>
    <mergeCell ref="AQ78:AR78"/>
    <mergeCell ref="U78:V78"/>
    <mergeCell ref="W78:X78"/>
    <mergeCell ref="Y78:Z78"/>
    <mergeCell ref="AA78:AB78"/>
    <mergeCell ref="AC78:AD78"/>
    <mergeCell ref="AE78:AF78"/>
    <mergeCell ref="BK79:BL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BE78:BF78"/>
    <mergeCell ref="BG78:BH78"/>
    <mergeCell ref="BI78:BJ78"/>
    <mergeCell ref="BK76:BL76"/>
    <mergeCell ref="C77:D77"/>
    <mergeCell ref="E77:F77"/>
    <mergeCell ref="G77:H77"/>
    <mergeCell ref="I77:J77"/>
    <mergeCell ref="K77:L77"/>
    <mergeCell ref="M77:N77"/>
    <mergeCell ref="AS76:AT76"/>
    <mergeCell ref="AU76:AV76"/>
    <mergeCell ref="AW76:AX76"/>
    <mergeCell ref="AY76:AZ76"/>
    <mergeCell ref="BA76:BB76"/>
    <mergeCell ref="BC76:BD76"/>
    <mergeCell ref="AG76:AH76"/>
    <mergeCell ref="AI76:AJ76"/>
    <mergeCell ref="AK76:AL76"/>
    <mergeCell ref="AM76:AN76"/>
    <mergeCell ref="AO76:AP76"/>
    <mergeCell ref="AQ76:AR76"/>
    <mergeCell ref="U76:V76"/>
    <mergeCell ref="W76:X76"/>
    <mergeCell ref="Y76:Z76"/>
    <mergeCell ref="AA76:AB76"/>
    <mergeCell ref="AC76:AD76"/>
    <mergeCell ref="AE76:AF76"/>
    <mergeCell ref="BK77:BL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AY75:AZ75"/>
    <mergeCell ref="BA75:BB75"/>
    <mergeCell ref="BC75:BD75"/>
    <mergeCell ref="BE75:BF75"/>
    <mergeCell ref="BG75:BH75"/>
    <mergeCell ref="BI75:BJ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O75:P75"/>
    <mergeCell ref="Q75:R75"/>
    <mergeCell ref="S75:T75"/>
    <mergeCell ref="U75:V75"/>
    <mergeCell ref="W75:X75"/>
    <mergeCell ref="Y75:Z75"/>
    <mergeCell ref="BE76:BF76"/>
    <mergeCell ref="BG76:BH76"/>
    <mergeCell ref="BI76:BJ76"/>
    <mergeCell ref="BK74:BL74"/>
    <mergeCell ref="C75:D75"/>
    <mergeCell ref="E75:F75"/>
    <mergeCell ref="G75:H75"/>
    <mergeCell ref="I75:J75"/>
    <mergeCell ref="K75:L75"/>
    <mergeCell ref="M75:N75"/>
    <mergeCell ref="AS74:AT74"/>
    <mergeCell ref="AU74:AV74"/>
    <mergeCell ref="AW74:AX74"/>
    <mergeCell ref="AY74:AZ74"/>
    <mergeCell ref="BA74:BB74"/>
    <mergeCell ref="BC74:BD74"/>
    <mergeCell ref="AG74:AH74"/>
    <mergeCell ref="AI74:AJ74"/>
    <mergeCell ref="AK74:AL74"/>
    <mergeCell ref="AM74:AN74"/>
    <mergeCell ref="AO74:AP74"/>
    <mergeCell ref="AQ74:AR74"/>
    <mergeCell ref="U74:V74"/>
    <mergeCell ref="W74:X74"/>
    <mergeCell ref="Y74:Z74"/>
    <mergeCell ref="AA74:AB74"/>
    <mergeCell ref="AC74:AD74"/>
    <mergeCell ref="AE74:AF74"/>
    <mergeCell ref="BK75:BL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BE74:BF74"/>
    <mergeCell ref="BG74:BH74"/>
    <mergeCell ref="BI74:BJ74"/>
    <mergeCell ref="BK72:BL72"/>
    <mergeCell ref="C73:D73"/>
    <mergeCell ref="E73:F73"/>
    <mergeCell ref="G73:H73"/>
    <mergeCell ref="I73:J73"/>
    <mergeCell ref="K73:L73"/>
    <mergeCell ref="M73:N73"/>
    <mergeCell ref="AS72:AT72"/>
    <mergeCell ref="AU72:AV72"/>
    <mergeCell ref="AW72:AX72"/>
    <mergeCell ref="AY72:AZ72"/>
    <mergeCell ref="BA72:BB72"/>
    <mergeCell ref="BC72:BD72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BK73:BL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AY71:AZ71"/>
    <mergeCell ref="BA71:BB71"/>
    <mergeCell ref="BC71:BD71"/>
    <mergeCell ref="BE71:BF71"/>
    <mergeCell ref="BG71:BH71"/>
    <mergeCell ref="BI71:BJ71"/>
    <mergeCell ref="AM71:AN71"/>
    <mergeCell ref="AO71:AP71"/>
    <mergeCell ref="AQ71:AR71"/>
    <mergeCell ref="AS71:AT71"/>
    <mergeCell ref="AU71:AV71"/>
    <mergeCell ref="AW71:AX71"/>
    <mergeCell ref="AA71:AB71"/>
    <mergeCell ref="AC71:AD71"/>
    <mergeCell ref="AE71:AF71"/>
    <mergeCell ref="AG71:AH71"/>
    <mergeCell ref="AI71:AJ71"/>
    <mergeCell ref="AK71:AL71"/>
    <mergeCell ref="O71:P71"/>
    <mergeCell ref="Q71:R71"/>
    <mergeCell ref="S71:T71"/>
    <mergeCell ref="U71:V71"/>
    <mergeCell ref="W71:X71"/>
    <mergeCell ref="Y71:Z71"/>
    <mergeCell ref="BE72:BF72"/>
    <mergeCell ref="BG72:BH72"/>
    <mergeCell ref="BI72:BJ72"/>
    <mergeCell ref="BK70:BL70"/>
    <mergeCell ref="C71:D71"/>
    <mergeCell ref="E71:F71"/>
    <mergeCell ref="G71:H71"/>
    <mergeCell ref="I71:J71"/>
    <mergeCell ref="K71:L71"/>
    <mergeCell ref="M71:N71"/>
    <mergeCell ref="AS70:AT70"/>
    <mergeCell ref="AU70:AV70"/>
    <mergeCell ref="AW70:AX70"/>
    <mergeCell ref="AY70:AZ70"/>
    <mergeCell ref="BA70:BB70"/>
    <mergeCell ref="BC70:BD70"/>
    <mergeCell ref="AG70:AH70"/>
    <mergeCell ref="AI70:AJ70"/>
    <mergeCell ref="AK70:AL70"/>
    <mergeCell ref="AM70:AN70"/>
    <mergeCell ref="AO70:AP70"/>
    <mergeCell ref="AQ70:AR70"/>
    <mergeCell ref="U70:V70"/>
    <mergeCell ref="W70:X70"/>
    <mergeCell ref="Y70:Z70"/>
    <mergeCell ref="AA70:AB70"/>
    <mergeCell ref="AC70:AD70"/>
    <mergeCell ref="AE70:AF70"/>
    <mergeCell ref="BK71:BL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AY69:AZ69"/>
    <mergeCell ref="BA69:BB69"/>
    <mergeCell ref="BC69:BD69"/>
    <mergeCell ref="BE69:BF69"/>
    <mergeCell ref="BG69:BH69"/>
    <mergeCell ref="BI69:BJ69"/>
    <mergeCell ref="AM69:AN69"/>
    <mergeCell ref="AO69:AP69"/>
    <mergeCell ref="AQ69:AR69"/>
    <mergeCell ref="AS69:AT69"/>
    <mergeCell ref="AU69:AV69"/>
    <mergeCell ref="AW69:AX69"/>
    <mergeCell ref="AA69:AB69"/>
    <mergeCell ref="AC69:AD69"/>
    <mergeCell ref="AE69:AF69"/>
    <mergeCell ref="AG69:AH69"/>
    <mergeCell ref="AI69:AJ69"/>
    <mergeCell ref="AK69:AL69"/>
    <mergeCell ref="O69:P69"/>
    <mergeCell ref="Q69:R69"/>
    <mergeCell ref="S69:T69"/>
    <mergeCell ref="U69:V69"/>
    <mergeCell ref="W69:X69"/>
    <mergeCell ref="Y69:Z69"/>
    <mergeCell ref="BE70:BF70"/>
    <mergeCell ref="BG70:BH70"/>
    <mergeCell ref="BI70:BJ70"/>
    <mergeCell ref="BK68:BL68"/>
    <mergeCell ref="C69:D69"/>
    <mergeCell ref="E69:F69"/>
    <mergeCell ref="G69:H69"/>
    <mergeCell ref="I69:J69"/>
    <mergeCell ref="K69:L69"/>
    <mergeCell ref="M69:N69"/>
    <mergeCell ref="AS68:AT68"/>
    <mergeCell ref="AU68:AV68"/>
    <mergeCell ref="AW68:AX68"/>
    <mergeCell ref="AY68:AZ68"/>
    <mergeCell ref="BA68:BB68"/>
    <mergeCell ref="BC68:BD68"/>
    <mergeCell ref="AG68:AH68"/>
    <mergeCell ref="AI68:AJ68"/>
    <mergeCell ref="AK68:AL68"/>
    <mergeCell ref="AM68:AN68"/>
    <mergeCell ref="AO68:AP68"/>
    <mergeCell ref="AQ68:AR68"/>
    <mergeCell ref="U68:V68"/>
    <mergeCell ref="W68:X68"/>
    <mergeCell ref="Y68:Z68"/>
    <mergeCell ref="AA68:AB68"/>
    <mergeCell ref="AC68:AD68"/>
    <mergeCell ref="AE68:AF68"/>
    <mergeCell ref="BK69:BL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E68:BF68"/>
    <mergeCell ref="BG68:BH68"/>
    <mergeCell ref="BI68:BJ68"/>
    <mergeCell ref="BK66:BL66"/>
    <mergeCell ref="C67:D67"/>
    <mergeCell ref="E67:F67"/>
    <mergeCell ref="G67:H67"/>
    <mergeCell ref="I67:J67"/>
    <mergeCell ref="K67:L67"/>
    <mergeCell ref="M67:N67"/>
    <mergeCell ref="AS66:AT66"/>
    <mergeCell ref="AU66:AV66"/>
    <mergeCell ref="AW66:AX66"/>
    <mergeCell ref="AY66:AZ66"/>
    <mergeCell ref="BA66:BB66"/>
    <mergeCell ref="BC66:BD66"/>
    <mergeCell ref="AG66:AH66"/>
    <mergeCell ref="AI66:AJ66"/>
    <mergeCell ref="AK66:AL66"/>
    <mergeCell ref="AM66:AN66"/>
    <mergeCell ref="AO66:AP66"/>
    <mergeCell ref="AQ66:AR66"/>
    <mergeCell ref="U66:V66"/>
    <mergeCell ref="W66:X66"/>
    <mergeCell ref="Y66:Z66"/>
    <mergeCell ref="AA66:AB66"/>
    <mergeCell ref="AC66:AD66"/>
    <mergeCell ref="AE66:AF66"/>
    <mergeCell ref="BK67:BL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BE66:BF66"/>
    <mergeCell ref="BG66:BH66"/>
    <mergeCell ref="BI66:BJ66"/>
    <mergeCell ref="BK64:BL64"/>
    <mergeCell ref="C65:D65"/>
    <mergeCell ref="E65:F65"/>
    <mergeCell ref="G65:H65"/>
    <mergeCell ref="I65:J65"/>
    <mergeCell ref="K65:L65"/>
    <mergeCell ref="M65:N65"/>
    <mergeCell ref="AS64:AT64"/>
    <mergeCell ref="AU64:AV64"/>
    <mergeCell ref="AW64:AX64"/>
    <mergeCell ref="AY64:AZ64"/>
    <mergeCell ref="BA64:BB64"/>
    <mergeCell ref="BC64:BD64"/>
    <mergeCell ref="AG64:AH64"/>
    <mergeCell ref="AI64:AJ64"/>
    <mergeCell ref="AK64:AL64"/>
    <mergeCell ref="AM64:AN64"/>
    <mergeCell ref="AO64:AP64"/>
    <mergeCell ref="AQ64:AR64"/>
    <mergeCell ref="U64:V64"/>
    <mergeCell ref="W64:X64"/>
    <mergeCell ref="Y64:Z64"/>
    <mergeCell ref="AA64:AB64"/>
    <mergeCell ref="AC64:AD64"/>
    <mergeCell ref="AE64:AF64"/>
    <mergeCell ref="BK65:BL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AY63:AZ63"/>
    <mergeCell ref="BA63:BB63"/>
    <mergeCell ref="BC63:BD63"/>
    <mergeCell ref="BE63:BF63"/>
    <mergeCell ref="BG63:BH63"/>
    <mergeCell ref="BI63:BJ63"/>
    <mergeCell ref="AM63:AN63"/>
    <mergeCell ref="AO63:AP63"/>
    <mergeCell ref="AQ63:AR63"/>
    <mergeCell ref="AS63:AT63"/>
    <mergeCell ref="AU63:AV63"/>
    <mergeCell ref="AW63:AX63"/>
    <mergeCell ref="AA63:AB63"/>
    <mergeCell ref="AC63:AD63"/>
    <mergeCell ref="AE63:AF63"/>
    <mergeCell ref="AG63:AH63"/>
    <mergeCell ref="AI63:AJ63"/>
    <mergeCell ref="AK63:AL63"/>
    <mergeCell ref="O63:P63"/>
    <mergeCell ref="Q63:R63"/>
    <mergeCell ref="S63:T63"/>
    <mergeCell ref="U63:V63"/>
    <mergeCell ref="W63:X63"/>
    <mergeCell ref="Y63:Z63"/>
    <mergeCell ref="BE64:BF64"/>
    <mergeCell ref="BG64:BH64"/>
    <mergeCell ref="BI64:BJ64"/>
    <mergeCell ref="BK62:BL62"/>
    <mergeCell ref="C63:D63"/>
    <mergeCell ref="E63:F63"/>
    <mergeCell ref="G63:H63"/>
    <mergeCell ref="I63:J63"/>
    <mergeCell ref="K63:L63"/>
    <mergeCell ref="M63:N63"/>
    <mergeCell ref="AS62:AT62"/>
    <mergeCell ref="AU62:AV62"/>
    <mergeCell ref="AW62:AX62"/>
    <mergeCell ref="AY62:AZ62"/>
    <mergeCell ref="BA62:BB62"/>
    <mergeCell ref="BC62:BD62"/>
    <mergeCell ref="AG62:AH62"/>
    <mergeCell ref="AI62:AJ62"/>
    <mergeCell ref="AK62:AL62"/>
    <mergeCell ref="AM62:AN62"/>
    <mergeCell ref="AO62:AP62"/>
    <mergeCell ref="AQ62:AR62"/>
    <mergeCell ref="U62:V62"/>
    <mergeCell ref="W62:X62"/>
    <mergeCell ref="Y62:Z62"/>
    <mergeCell ref="AA62:AB62"/>
    <mergeCell ref="AC62:AD62"/>
    <mergeCell ref="AE62:AF62"/>
    <mergeCell ref="BK63:BL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BE62:BF62"/>
    <mergeCell ref="BG62:BH62"/>
    <mergeCell ref="BI62:BJ62"/>
    <mergeCell ref="BK60:BL60"/>
    <mergeCell ref="C61:D61"/>
    <mergeCell ref="E61:F61"/>
    <mergeCell ref="G61:H61"/>
    <mergeCell ref="I61:J61"/>
    <mergeCell ref="K61:L61"/>
    <mergeCell ref="M61:N61"/>
    <mergeCell ref="AS60:AT60"/>
    <mergeCell ref="AU60:AV60"/>
    <mergeCell ref="AW60:AX60"/>
    <mergeCell ref="AY60:AZ60"/>
    <mergeCell ref="BA60:BB60"/>
    <mergeCell ref="BC60:BD60"/>
    <mergeCell ref="AG60:AH60"/>
    <mergeCell ref="AI60:AJ60"/>
    <mergeCell ref="AK60:AL60"/>
    <mergeCell ref="AM60:AN60"/>
    <mergeCell ref="AO60:AP60"/>
    <mergeCell ref="AQ60:AR60"/>
    <mergeCell ref="U60:V60"/>
    <mergeCell ref="W60:X60"/>
    <mergeCell ref="Y60:Z60"/>
    <mergeCell ref="AA60:AB60"/>
    <mergeCell ref="AC60:AD60"/>
    <mergeCell ref="AE60:AF60"/>
    <mergeCell ref="BK61:BL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BE60:BF60"/>
    <mergeCell ref="BG60:BH60"/>
    <mergeCell ref="BI60:BJ60"/>
    <mergeCell ref="BK58:BL58"/>
    <mergeCell ref="C59:D59"/>
    <mergeCell ref="E59:F59"/>
    <mergeCell ref="G59:H59"/>
    <mergeCell ref="I59:J59"/>
    <mergeCell ref="K59:L59"/>
    <mergeCell ref="M59:N59"/>
    <mergeCell ref="AS58:AT58"/>
    <mergeCell ref="AU58:AV58"/>
    <mergeCell ref="AW58:AX58"/>
    <mergeCell ref="AY58:AZ58"/>
    <mergeCell ref="BA58:BB58"/>
    <mergeCell ref="BC58:BD58"/>
    <mergeCell ref="AG58:AH58"/>
    <mergeCell ref="AI58:AJ58"/>
    <mergeCell ref="AK58:AL58"/>
    <mergeCell ref="AM58:AN58"/>
    <mergeCell ref="AO58:AP58"/>
    <mergeCell ref="AQ58:AR58"/>
    <mergeCell ref="U58:V58"/>
    <mergeCell ref="W58:X58"/>
    <mergeCell ref="Y58:Z58"/>
    <mergeCell ref="AA58:AB58"/>
    <mergeCell ref="AC58:AD58"/>
    <mergeCell ref="AE58:AF58"/>
    <mergeCell ref="BK59:BL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Y57:AZ57"/>
    <mergeCell ref="BA57:BB57"/>
    <mergeCell ref="BC57:BD57"/>
    <mergeCell ref="BE57:BF57"/>
    <mergeCell ref="BG57:BH57"/>
    <mergeCell ref="BI57:BJ57"/>
    <mergeCell ref="AM57:AN57"/>
    <mergeCell ref="AO57:AP57"/>
    <mergeCell ref="AQ57:AR57"/>
    <mergeCell ref="AS57:AT57"/>
    <mergeCell ref="AU57:AV57"/>
    <mergeCell ref="AW57:AX57"/>
    <mergeCell ref="AA57:AB57"/>
    <mergeCell ref="AC57:AD57"/>
    <mergeCell ref="AE57:AF57"/>
    <mergeCell ref="AG57:AH57"/>
    <mergeCell ref="AI57:AJ57"/>
    <mergeCell ref="AK57:AL57"/>
    <mergeCell ref="O57:P57"/>
    <mergeCell ref="Q57:R57"/>
    <mergeCell ref="S57:T57"/>
    <mergeCell ref="U57:V57"/>
    <mergeCell ref="W57:X57"/>
    <mergeCell ref="Y57:Z57"/>
    <mergeCell ref="BE58:BF58"/>
    <mergeCell ref="BG58:BH58"/>
    <mergeCell ref="BI58:BJ58"/>
    <mergeCell ref="BK56:BL56"/>
    <mergeCell ref="C57:D57"/>
    <mergeCell ref="E57:F57"/>
    <mergeCell ref="G57:H57"/>
    <mergeCell ref="I57:J57"/>
    <mergeCell ref="K57:L57"/>
    <mergeCell ref="M57:N57"/>
    <mergeCell ref="AS56:AT56"/>
    <mergeCell ref="AU56:AV56"/>
    <mergeCell ref="AW56:AX56"/>
    <mergeCell ref="AY56:AZ56"/>
    <mergeCell ref="BA56:BB56"/>
    <mergeCell ref="BC56:BD56"/>
    <mergeCell ref="AG56:AH56"/>
    <mergeCell ref="AI56:AJ56"/>
    <mergeCell ref="AK56:AL56"/>
    <mergeCell ref="AM56:AN56"/>
    <mergeCell ref="AO56:AP56"/>
    <mergeCell ref="AQ56:AR56"/>
    <mergeCell ref="U56:V56"/>
    <mergeCell ref="W56:X56"/>
    <mergeCell ref="Y56:Z56"/>
    <mergeCell ref="AA56:AB56"/>
    <mergeCell ref="AC56:AD56"/>
    <mergeCell ref="AE56:AF56"/>
    <mergeCell ref="BK57:BL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Y55:AZ55"/>
    <mergeCell ref="BA55:BB55"/>
    <mergeCell ref="BC55:BD55"/>
    <mergeCell ref="BE55:BF55"/>
    <mergeCell ref="BG55:BH55"/>
    <mergeCell ref="BI55:BJ55"/>
    <mergeCell ref="AM55:AN55"/>
    <mergeCell ref="AO55:AP55"/>
    <mergeCell ref="AQ55:AR55"/>
    <mergeCell ref="AS55:AT55"/>
    <mergeCell ref="AU55:AV55"/>
    <mergeCell ref="AW55:AX55"/>
    <mergeCell ref="AA55:AB55"/>
    <mergeCell ref="AC55:AD55"/>
    <mergeCell ref="AE55:AF55"/>
    <mergeCell ref="AG55:AH55"/>
    <mergeCell ref="AI55:AJ55"/>
    <mergeCell ref="AK55:AL55"/>
    <mergeCell ref="O55:P55"/>
    <mergeCell ref="Q55:R55"/>
    <mergeCell ref="S55:T55"/>
    <mergeCell ref="U55:V55"/>
    <mergeCell ref="W55:X55"/>
    <mergeCell ref="Y55:Z55"/>
    <mergeCell ref="BE56:BF56"/>
    <mergeCell ref="BG56:BH56"/>
    <mergeCell ref="BI56:BJ56"/>
    <mergeCell ref="BK54:BL54"/>
    <mergeCell ref="C55:D55"/>
    <mergeCell ref="E55:F55"/>
    <mergeCell ref="G55:H55"/>
    <mergeCell ref="I55:J55"/>
    <mergeCell ref="K55:L55"/>
    <mergeCell ref="M55:N55"/>
    <mergeCell ref="AS54:AT54"/>
    <mergeCell ref="AU54:AV54"/>
    <mergeCell ref="AW54:AX54"/>
    <mergeCell ref="AY54:AZ54"/>
    <mergeCell ref="BA54:BB54"/>
    <mergeCell ref="BC54:BD54"/>
    <mergeCell ref="AG54:AH54"/>
    <mergeCell ref="AI54:AJ54"/>
    <mergeCell ref="AK54:AL54"/>
    <mergeCell ref="AM54:AN54"/>
    <mergeCell ref="AO54:AP54"/>
    <mergeCell ref="AQ54:AR54"/>
    <mergeCell ref="U54:V54"/>
    <mergeCell ref="W54:X54"/>
    <mergeCell ref="Y54:Z54"/>
    <mergeCell ref="AA54:AB54"/>
    <mergeCell ref="AC54:AD54"/>
    <mergeCell ref="AE54:AF54"/>
    <mergeCell ref="BK55:BL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E54:BF54"/>
    <mergeCell ref="BG54:BH54"/>
    <mergeCell ref="BI54:BJ54"/>
    <mergeCell ref="BK52:BL52"/>
    <mergeCell ref="C53:D53"/>
    <mergeCell ref="E53:F53"/>
    <mergeCell ref="G53:H53"/>
    <mergeCell ref="I53:J53"/>
    <mergeCell ref="K53:L53"/>
    <mergeCell ref="M53:N53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BK53:BL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Y51:AZ51"/>
    <mergeCell ref="BA51:BB51"/>
    <mergeCell ref="BC51:BD51"/>
    <mergeCell ref="BE51:BF51"/>
    <mergeCell ref="BG51:BH51"/>
    <mergeCell ref="BI51:BJ51"/>
    <mergeCell ref="AM51:AN51"/>
    <mergeCell ref="AO51:AP51"/>
    <mergeCell ref="AQ51:AR51"/>
    <mergeCell ref="AS51:AT51"/>
    <mergeCell ref="AU51:AV51"/>
    <mergeCell ref="AW51:AX51"/>
    <mergeCell ref="AA51:AB51"/>
    <mergeCell ref="AC51:AD51"/>
    <mergeCell ref="AE51:AF51"/>
    <mergeCell ref="AG51:AH51"/>
    <mergeCell ref="AI51:AJ51"/>
    <mergeCell ref="AK51:AL51"/>
    <mergeCell ref="O51:P51"/>
    <mergeCell ref="Q51:R51"/>
    <mergeCell ref="S51:T51"/>
    <mergeCell ref="U51:V51"/>
    <mergeCell ref="W51:X51"/>
    <mergeCell ref="Y51:Z51"/>
    <mergeCell ref="BE52:BF52"/>
    <mergeCell ref="BG52:BH52"/>
    <mergeCell ref="BI52:BJ52"/>
    <mergeCell ref="BK50:BL50"/>
    <mergeCell ref="C51:D51"/>
    <mergeCell ref="E51:F51"/>
    <mergeCell ref="G51:H51"/>
    <mergeCell ref="I51:J51"/>
    <mergeCell ref="K51:L51"/>
    <mergeCell ref="M51:N51"/>
    <mergeCell ref="AS50:AT50"/>
    <mergeCell ref="AU50:AV50"/>
    <mergeCell ref="AW50:AX50"/>
    <mergeCell ref="AY50:AZ50"/>
    <mergeCell ref="BA50:BB50"/>
    <mergeCell ref="BC50:BD50"/>
    <mergeCell ref="AG50:AH50"/>
    <mergeCell ref="AI50:AJ50"/>
    <mergeCell ref="AK50:AL50"/>
    <mergeCell ref="AM50:AN50"/>
    <mergeCell ref="AO50:AP50"/>
    <mergeCell ref="AQ50:AR50"/>
    <mergeCell ref="U50:V50"/>
    <mergeCell ref="W50:X50"/>
    <mergeCell ref="Y50:Z50"/>
    <mergeCell ref="AA50:AB50"/>
    <mergeCell ref="AC50:AD50"/>
    <mergeCell ref="AE50:AF50"/>
    <mergeCell ref="BK51:BL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Y49:AZ49"/>
    <mergeCell ref="BA49:BB49"/>
    <mergeCell ref="BC49:BD49"/>
    <mergeCell ref="BE49:BF49"/>
    <mergeCell ref="BG49:BH49"/>
    <mergeCell ref="BI49:BJ49"/>
    <mergeCell ref="AM49:AN49"/>
    <mergeCell ref="AO49:AP49"/>
    <mergeCell ref="AQ49:AR49"/>
    <mergeCell ref="AS49:AT49"/>
    <mergeCell ref="AU49:AV49"/>
    <mergeCell ref="AW49:AX49"/>
    <mergeCell ref="AA49:AB49"/>
    <mergeCell ref="AC49:AD49"/>
    <mergeCell ref="AE49:AF49"/>
    <mergeCell ref="AG49:AH49"/>
    <mergeCell ref="AI49:AJ49"/>
    <mergeCell ref="AK49:AL49"/>
    <mergeCell ref="O49:P49"/>
    <mergeCell ref="Q49:R49"/>
    <mergeCell ref="S49:T49"/>
    <mergeCell ref="U49:V49"/>
    <mergeCell ref="W49:X49"/>
    <mergeCell ref="Y49:Z49"/>
    <mergeCell ref="BE50:BF50"/>
    <mergeCell ref="BG50:BH50"/>
    <mergeCell ref="BI50:BJ50"/>
    <mergeCell ref="BK48:BL48"/>
    <mergeCell ref="C49:D49"/>
    <mergeCell ref="E49:F49"/>
    <mergeCell ref="G49:H49"/>
    <mergeCell ref="I49:J49"/>
    <mergeCell ref="K49:L49"/>
    <mergeCell ref="M49:N49"/>
    <mergeCell ref="AS48:AT48"/>
    <mergeCell ref="AU48:AV48"/>
    <mergeCell ref="AW48:AX48"/>
    <mergeCell ref="AY48:AZ48"/>
    <mergeCell ref="BA48:BB48"/>
    <mergeCell ref="BC48:BD48"/>
    <mergeCell ref="AG48:AH48"/>
    <mergeCell ref="AI48:AJ48"/>
    <mergeCell ref="AK48:AL48"/>
    <mergeCell ref="AM48:AN48"/>
    <mergeCell ref="AO48:AP48"/>
    <mergeCell ref="AQ48:AR48"/>
    <mergeCell ref="U48:V48"/>
    <mergeCell ref="W48:X48"/>
    <mergeCell ref="Y48:Z48"/>
    <mergeCell ref="AA48:AB48"/>
    <mergeCell ref="AC48:AD48"/>
    <mergeCell ref="AE48:AF48"/>
    <mergeCell ref="BK49:BL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Y47:AZ47"/>
    <mergeCell ref="BA47:BB47"/>
    <mergeCell ref="BC47:BD47"/>
    <mergeCell ref="BE47:BF47"/>
    <mergeCell ref="BG47:BH47"/>
    <mergeCell ref="BI47:BJ47"/>
    <mergeCell ref="AM47:AN47"/>
    <mergeCell ref="AO47:AP47"/>
    <mergeCell ref="AQ47:AR47"/>
    <mergeCell ref="AS47:AT47"/>
    <mergeCell ref="AU47:AV47"/>
    <mergeCell ref="AW47:AX47"/>
    <mergeCell ref="AA47:AB47"/>
    <mergeCell ref="AC47:AD47"/>
    <mergeCell ref="AE47:AF47"/>
    <mergeCell ref="AG47:AH47"/>
    <mergeCell ref="AI47:AJ47"/>
    <mergeCell ref="AK47:AL47"/>
    <mergeCell ref="O47:P47"/>
    <mergeCell ref="Q47:R47"/>
    <mergeCell ref="S47:T47"/>
    <mergeCell ref="U47:V47"/>
    <mergeCell ref="W47:X47"/>
    <mergeCell ref="Y47:Z47"/>
    <mergeCell ref="BE48:BF48"/>
    <mergeCell ref="BG48:BH48"/>
    <mergeCell ref="BI48:BJ48"/>
    <mergeCell ref="BK46:BL46"/>
    <mergeCell ref="C47:D47"/>
    <mergeCell ref="E47:F47"/>
    <mergeCell ref="G47:H47"/>
    <mergeCell ref="I47:J47"/>
    <mergeCell ref="K47:L47"/>
    <mergeCell ref="M47:N47"/>
    <mergeCell ref="AS46:AT46"/>
    <mergeCell ref="AU46:AV46"/>
    <mergeCell ref="AW46:AX46"/>
    <mergeCell ref="AY46:AZ46"/>
    <mergeCell ref="BA46:BB46"/>
    <mergeCell ref="BC46:BD46"/>
    <mergeCell ref="AG46:AH46"/>
    <mergeCell ref="AI46:AJ46"/>
    <mergeCell ref="AK46:AL46"/>
    <mergeCell ref="AM46:AN46"/>
    <mergeCell ref="AO46:AP46"/>
    <mergeCell ref="AQ46:AR46"/>
    <mergeCell ref="U46:V46"/>
    <mergeCell ref="W46:X46"/>
    <mergeCell ref="Y46:Z46"/>
    <mergeCell ref="AA46:AB46"/>
    <mergeCell ref="AC46:AD46"/>
    <mergeCell ref="AE46:AF46"/>
    <mergeCell ref="BK47:BL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Y45:AZ45"/>
    <mergeCell ref="BA45:BB45"/>
    <mergeCell ref="BC45:BD45"/>
    <mergeCell ref="BE45:BF45"/>
    <mergeCell ref="BG45:BH45"/>
    <mergeCell ref="BI45:BJ45"/>
    <mergeCell ref="AM45:AN45"/>
    <mergeCell ref="AO45:AP45"/>
    <mergeCell ref="AQ45:AR45"/>
    <mergeCell ref="AS45:AT45"/>
    <mergeCell ref="AU45:AV45"/>
    <mergeCell ref="AW45:AX45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BE46:BF46"/>
    <mergeCell ref="BG46:BH46"/>
    <mergeCell ref="BI46:BJ46"/>
    <mergeCell ref="BK44:BL44"/>
    <mergeCell ref="C45:D45"/>
    <mergeCell ref="E45:F45"/>
    <mergeCell ref="G45:H45"/>
    <mergeCell ref="I45:J45"/>
    <mergeCell ref="K45:L45"/>
    <mergeCell ref="M45:N45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BK45:BL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Y43:AZ43"/>
    <mergeCell ref="BA43:BB43"/>
    <mergeCell ref="BC43:BD43"/>
    <mergeCell ref="BE43:BF43"/>
    <mergeCell ref="BG43:BH43"/>
    <mergeCell ref="BI43:BJ43"/>
    <mergeCell ref="AM43:AN43"/>
    <mergeCell ref="AO43:AP43"/>
    <mergeCell ref="AQ43:AR43"/>
    <mergeCell ref="AS43:AT43"/>
    <mergeCell ref="AU43:AV43"/>
    <mergeCell ref="AW43:AX43"/>
    <mergeCell ref="AA43:AB43"/>
    <mergeCell ref="AC43:AD43"/>
    <mergeCell ref="AE43:AF43"/>
    <mergeCell ref="AG43:AH43"/>
    <mergeCell ref="AI43:AJ43"/>
    <mergeCell ref="AK43:AL43"/>
    <mergeCell ref="O43:P43"/>
    <mergeCell ref="Q43:R43"/>
    <mergeCell ref="S43:T43"/>
    <mergeCell ref="U43:V43"/>
    <mergeCell ref="W43:X43"/>
    <mergeCell ref="Y43:Z43"/>
    <mergeCell ref="BE44:BF44"/>
    <mergeCell ref="BG44:BH44"/>
    <mergeCell ref="BI44:BJ44"/>
    <mergeCell ref="BK42:BL42"/>
    <mergeCell ref="C43:D43"/>
    <mergeCell ref="E43:F43"/>
    <mergeCell ref="G43:H43"/>
    <mergeCell ref="I43:J43"/>
    <mergeCell ref="K43:L43"/>
    <mergeCell ref="M43:N43"/>
    <mergeCell ref="AS42:AT42"/>
    <mergeCell ref="AU42:AV42"/>
    <mergeCell ref="AW42:AX42"/>
    <mergeCell ref="AY42:AZ42"/>
    <mergeCell ref="BA42:BB42"/>
    <mergeCell ref="BC42:BD42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BK43:BL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Y41:AZ41"/>
    <mergeCell ref="BA41:BB41"/>
    <mergeCell ref="BC41:BD41"/>
    <mergeCell ref="BE41:BF41"/>
    <mergeCell ref="BG41:BH41"/>
    <mergeCell ref="BI41:BJ41"/>
    <mergeCell ref="AM41:AN41"/>
    <mergeCell ref="AO41:AP41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U41:V41"/>
    <mergeCell ref="W41:X41"/>
    <mergeCell ref="Y41:Z41"/>
    <mergeCell ref="BE42:BF42"/>
    <mergeCell ref="BG42:BH42"/>
    <mergeCell ref="BI42:BJ42"/>
    <mergeCell ref="BK40:BL40"/>
    <mergeCell ref="C41:D41"/>
    <mergeCell ref="E41:F41"/>
    <mergeCell ref="G41:H41"/>
    <mergeCell ref="I41:J41"/>
    <mergeCell ref="K41:L41"/>
    <mergeCell ref="M41:N41"/>
    <mergeCell ref="AS40:AT40"/>
    <mergeCell ref="AU40:AV40"/>
    <mergeCell ref="AW40:AX40"/>
    <mergeCell ref="AY40:AZ40"/>
    <mergeCell ref="BA40:BB40"/>
    <mergeCell ref="BC40:BD40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BK41:BL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AI39:AJ39"/>
    <mergeCell ref="AK39:AL39"/>
    <mergeCell ref="O39:P39"/>
    <mergeCell ref="Q39:R39"/>
    <mergeCell ref="S39:T39"/>
    <mergeCell ref="U39:V39"/>
    <mergeCell ref="W39:X39"/>
    <mergeCell ref="Y39:Z39"/>
    <mergeCell ref="BE40:BF40"/>
    <mergeCell ref="BG40:BH40"/>
    <mergeCell ref="BI40:BJ40"/>
    <mergeCell ref="BK38:BL38"/>
    <mergeCell ref="C39:D39"/>
    <mergeCell ref="E39:F39"/>
    <mergeCell ref="G39:H39"/>
    <mergeCell ref="I39:J39"/>
    <mergeCell ref="K39:L39"/>
    <mergeCell ref="M39:N39"/>
    <mergeCell ref="AS38:AT38"/>
    <mergeCell ref="AU38:AV38"/>
    <mergeCell ref="AW38:AX38"/>
    <mergeCell ref="AY38:AZ38"/>
    <mergeCell ref="BA38:BB38"/>
    <mergeCell ref="BC38:BD38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BK39:BL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Y37:AZ37"/>
    <mergeCell ref="BA37:BB37"/>
    <mergeCell ref="BC37:BD37"/>
    <mergeCell ref="BE37:BF37"/>
    <mergeCell ref="BG37:BH37"/>
    <mergeCell ref="BI37:BJ37"/>
    <mergeCell ref="AM37:AN37"/>
    <mergeCell ref="AO37:AP37"/>
    <mergeCell ref="AQ37:AR37"/>
    <mergeCell ref="AS37:AT37"/>
    <mergeCell ref="AU37:AV37"/>
    <mergeCell ref="AW37:AX37"/>
    <mergeCell ref="AA37:AB37"/>
    <mergeCell ref="AC37:AD37"/>
    <mergeCell ref="AE37:AF37"/>
    <mergeCell ref="AG37:AH37"/>
    <mergeCell ref="AI37:AJ37"/>
    <mergeCell ref="AK37:AL37"/>
    <mergeCell ref="O37:P37"/>
    <mergeCell ref="Q37:R37"/>
    <mergeCell ref="S37:T37"/>
    <mergeCell ref="U37:V37"/>
    <mergeCell ref="W37:X37"/>
    <mergeCell ref="Y37:Z37"/>
    <mergeCell ref="BE38:BF38"/>
    <mergeCell ref="BG38:BH38"/>
    <mergeCell ref="BI38:BJ38"/>
    <mergeCell ref="BK36:BL36"/>
    <mergeCell ref="C37:D37"/>
    <mergeCell ref="E37:F37"/>
    <mergeCell ref="G37:H37"/>
    <mergeCell ref="I37:J37"/>
    <mergeCell ref="K37:L37"/>
    <mergeCell ref="M37:N37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BK37:BL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Y35:AZ35"/>
    <mergeCell ref="BA35:BB35"/>
    <mergeCell ref="BC35:BD35"/>
    <mergeCell ref="BE35:BF35"/>
    <mergeCell ref="BG35:BH35"/>
    <mergeCell ref="BI35:BJ35"/>
    <mergeCell ref="AM35:AN35"/>
    <mergeCell ref="AO35:AP35"/>
    <mergeCell ref="AQ35:AR35"/>
    <mergeCell ref="AS35:AT35"/>
    <mergeCell ref="AU35:AV35"/>
    <mergeCell ref="AW35:AX35"/>
    <mergeCell ref="AA35:AB35"/>
    <mergeCell ref="AC35:AD35"/>
    <mergeCell ref="AE35:AF35"/>
    <mergeCell ref="AG35:AH35"/>
    <mergeCell ref="AI35:AJ35"/>
    <mergeCell ref="AK35:AL35"/>
    <mergeCell ref="O35:P35"/>
    <mergeCell ref="Q35:R35"/>
    <mergeCell ref="S35:T35"/>
    <mergeCell ref="U35:V35"/>
    <mergeCell ref="W35:X35"/>
    <mergeCell ref="Y35:Z35"/>
    <mergeCell ref="BE36:BF36"/>
    <mergeCell ref="BG36:BH36"/>
    <mergeCell ref="BI36:BJ36"/>
    <mergeCell ref="BK34:BL34"/>
    <mergeCell ref="C35:D35"/>
    <mergeCell ref="E35:F35"/>
    <mergeCell ref="G35:H35"/>
    <mergeCell ref="I35:J35"/>
    <mergeCell ref="K35:L35"/>
    <mergeCell ref="M35:N35"/>
    <mergeCell ref="AS34:AT34"/>
    <mergeCell ref="AU34:AV34"/>
    <mergeCell ref="AW34:AX34"/>
    <mergeCell ref="AY34:AZ34"/>
    <mergeCell ref="BA34:BB34"/>
    <mergeCell ref="BC34:BD34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BK35:BL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Y33:AZ33"/>
    <mergeCell ref="BA33:BB33"/>
    <mergeCell ref="BC33:BD33"/>
    <mergeCell ref="BE33:BF33"/>
    <mergeCell ref="BG33:BH33"/>
    <mergeCell ref="BI33:BJ33"/>
    <mergeCell ref="AM33:AN33"/>
    <mergeCell ref="AO33:AP33"/>
    <mergeCell ref="AQ33:AR33"/>
    <mergeCell ref="AS33:AT33"/>
    <mergeCell ref="AU33:AV33"/>
    <mergeCell ref="AW33:AX33"/>
    <mergeCell ref="AA33:AB33"/>
    <mergeCell ref="AC33:AD33"/>
    <mergeCell ref="AE33:AF33"/>
    <mergeCell ref="AG33:AH33"/>
    <mergeCell ref="AI33:AJ33"/>
    <mergeCell ref="AK33:AL33"/>
    <mergeCell ref="O33:P33"/>
    <mergeCell ref="Q33:R33"/>
    <mergeCell ref="S33:T33"/>
    <mergeCell ref="U33:V33"/>
    <mergeCell ref="W33:X33"/>
    <mergeCell ref="Y33:Z33"/>
    <mergeCell ref="BE34:BF34"/>
    <mergeCell ref="BG34:BH34"/>
    <mergeCell ref="BI34:BJ34"/>
    <mergeCell ref="BK32:BL32"/>
    <mergeCell ref="C33:D33"/>
    <mergeCell ref="E33:F33"/>
    <mergeCell ref="G33:H33"/>
    <mergeCell ref="I33:J33"/>
    <mergeCell ref="K33:L33"/>
    <mergeCell ref="M33:N33"/>
    <mergeCell ref="AS32:AT32"/>
    <mergeCell ref="AU32:AV32"/>
    <mergeCell ref="AW32:AX32"/>
    <mergeCell ref="AY32:AZ32"/>
    <mergeCell ref="BA32:BB32"/>
    <mergeCell ref="BC32:BD32"/>
    <mergeCell ref="AG32:AH32"/>
    <mergeCell ref="AI32:AJ32"/>
    <mergeCell ref="AK32:AL32"/>
    <mergeCell ref="AM32:AN32"/>
    <mergeCell ref="AO32:AP32"/>
    <mergeCell ref="AQ32:AR32"/>
    <mergeCell ref="U32:V32"/>
    <mergeCell ref="W32:X32"/>
    <mergeCell ref="Y32:Z32"/>
    <mergeCell ref="AA32:AB32"/>
    <mergeCell ref="AC32:AD32"/>
    <mergeCell ref="AE32:AF32"/>
    <mergeCell ref="BK33:BL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Y31:AZ31"/>
    <mergeCell ref="BA31:BB31"/>
    <mergeCell ref="BC31:BD31"/>
    <mergeCell ref="BE31:BF31"/>
    <mergeCell ref="BG31:BH31"/>
    <mergeCell ref="BI31:BJ31"/>
    <mergeCell ref="AM31:AN31"/>
    <mergeCell ref="AO31:AP31"/>
    <mergeCell ref="AQ31:AR31"/>
    <mergeCell ref="AS31:AT31"/>
    <mergeCell ref="AU31:AV31"/>
    <mergeCell ref="AW31:AX31"/>
    <mergeCell ref="AA31:AB31"/>
    <mergeCell ref="AC31:AD31"/>
    <mergeCell ref="AE31:AF31"/>
    <mergeCell ref="AG31:AH31"/>
    <mergeCell ref="AI31:AJ31"/>
    <mergeCell ref="AK31:AL31"/>
    <mergeCell ref="O31:P31"/>
    <mergeCell ref="Q31:R31"/>
    <mergeCell ref="S31:T31"/>
    <mergeCell ref="U31:V31"/>
    <mergeCell ref="W31:X31"/>
    <mergeCell ref="Y31:Z31"/>
    <mergeCell ref="BE32:BF32"/>
    <mergeCell ref="BG32:BH32"/>
    <mergeCell ref="BI32:BJ32"/>
    <mergeCell ref="BK30:BL30"/>
    <mergeCell ref="C31:D31"/>
    <mergeCell ref="E31:F31"/>
    <mergeCell ref="G31:H31"/>
    <mergeCell ref="I31:J31"/>
    <mergeCell ref="K31:L31"/>
    <mergeCell ref="M31:N31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K30:AL30"/>
    <mergeCell ref="AM30:AN30"/>
    <mergeCell ref="AO30:AP30"/>
    <mergeCell ref="AQ30:AR30"/>
    <mergeCell ref="U30:V30"/>
    <mergeCell ref="W30:X30"/>
    <mergeCell ref="Y30:Z30"/>
    <mergeCell ref="AA30:AB30"/>
    <mergeCell ref="AC30:AD30"/>
    <mergeCell ref="AE30:AF30"/>
    <mergeCell ref="BK31:BL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Y29:AZ29"/>
    <mergeCell ref="BA29:BB29"/>
    <mergeCell ref="BC29:BD29"/>
    <mergeCell ref="BE29:BF29"/>
    <mergeCell ref="BG29:BH29"/>
    <mergeCell ref="BI29:BJ29"/>
    <mergeCell ref="AM29:AN29"/>
    <mergeCell ref="AO29:AP29"/>
    <mergeCell ref="AQ29:AR29"/>
    <mergeCell ref="AS29:AT29"/>
    <mergeCell ref="AU29:AV29"/>
    <mergeCell ref="AW29:AX29"/>
    <mergeCell ref="AA29:AB29"/>
    <mergeCell ref="AC29:AD29"/>
    <mergeCell ref="AE29:AF29"/>
    <mergeCell ref="AG29:AH29"/>
    <mergeCell ref="AI29:AJ29"/>
    <mergeCell ref="AK29:AL29"/>
    <mergeCell ref="O29:P29"/>
    <mergeCell ref="Q29:R29"/>
    <mergeCell ref="S29:T29"/>
    <mergeCell ref="U29:V29"/>
    <mergeCell ref="W29:X29"/>
    <mergeCell ref="Y29:Z29"/>
    <mergeCell ref="BE30:BF30"/>
    <mergeCell ref="BG30:BH30"/>
    <mergeCell ref="BI30:BJ30"/>
    <mergeCell ref="BK28:BL28"/>
    <mergeCell ref="C29:D29"/>
    <mergeCell ref="E29:F29"/>
    <mergeCell ref="G29:H29"/>
    <mergeCell ref="I29:J29"/>
    <mergeCell ref="K29:L29"/>
    <mergeCell ref="M29:N29"/>
    <mergeCell ref="AS28:AT28"/>
    <mergeCell ref="AU28:AV28"/>
    <mergeCell ref="AW28:AX28"/>
    <mergeCell ref="AY28:AZ28"/>
    <mergeCell ref="BA28:BB28"/>
    <mergeCell ref="BC28:BD28"/>
    <mergeCell ref="AG28:AH28"/>
    <mergeCell ref="AI28:AJ28"/>
    <mergeCell ref="AK28:AL28"/>
    <mergeCell ref="AM28:AN28"/>
    <mergeCell ref="AO28:AP28"/>
    <mergeCell ref="AQ28:AR28"/>
    <mergeCell ref="U28:V28"/>
    <mergeCell ref="W28:X28"/>
    <mergeCell ref="Y28:Z28"/>
    <mergeCell ref="AA28:AB28"/>
    <mergeCell ref="AC28:AD28"/>
    <mergeCell ref="AE28:AF28"/>
    <mergeCell ref="BK29:BL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Y27:AZ27"/>
    <mergeCell ref="BA27:BB27"/>
    <mergeCell ref="BC27:BD27"/>
    <mergeCell ref="BE27:BF27"/>
    <mergeCell ref="BG27:BH27"/>
    <mergeCell ref="BI27:BJ27"/>
    <mergeCell ref="AM27:AN27"/>
    <mergeCell ref="AO27:AP27"/>
    <mergeCell ref="AQ27:AR27"/>
    <mergeCell ref="AS27:AT27"/>
    <mergeCell ref="AU27:AV27"/>
    <mergeCell ref="AW27:AX27"/>
    <mergeCell ref="AA27:AB27"/>
    <mergeCell ref="AC27:AD27"/>
    <mergeCell ref="AE27:AF27"/>
    <mergeCell ref="AG27:AH27"/>
    <mergeCell ref="AI27:AJ27"/>
    <mergeCell ref="AK27:AL27"/>
    <mergeCell ref="O27:P27"/>
    <mergeCell ref="Q27:R27"/>
    <mergeCell ref="S27:T27"/>
    <mergeCell ref="U27:V27"/>
    <mergeCell ref="W27:X27"/>
    <mergeCell ref="Y27:Z27"/>
    <mergeCell ref="BE28:BF28"/>
    <mergeCell ref="BG28:BH28"/>
    <mergeCell ref="BI28:BJ28"/>
    <mergeCell ref="BK26:BL26"/>
    <mergeCell ref="C27:D27"/>
    <mergeCell ref="E27:F27"/>
    <mergeCell ref="G27:H27"/>
    <mergeCell ref="I27:J27"/>
    <mergeCell ref="K27:L27"/>
    <mergeCell ref="M27:N27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BK27:BL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BE26:BF26"/>
    <mergeCell ref="BG26:BH26"/>
    <mergeCell ref="BI26:BJ26"/>
    <mergeCell ref="BK24:BL24"/>
    <mergeCell ref="C25:D25"/>
    <mergeCell ref="E25:F25"/>
    <mergeCell ref="G25:H25"/>
    <mergeCell ref="I25:J25"/>
    <mergeCell ref="K25:L25"/>
    <mergeCell ref="M25:N25"/>
    <mergeCell ref="AS24:AT24"/>
    <mergeCell ref="AU24:AV24"/>
    <mergeCell ref="AW24:AX24"/>
    <mergeCell ref="AY24:AZ24"/>
    <mergeCell ref="BA24:BB24"/>
    <mergeCell ref="BC24:BD24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BK25:BL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Y23:AZ23"/>
    <mergeCell ref="BA23:BB23"/>
    <mergeCell ref="BC23:BD23"/>
    <mergeCell ref="BE23:BF23"/>
    <mergeCell ref="BG23:BH23"/>
    <mergeCell ref="BI23:BJ23"/>
    <mergeCell ref="AM23:AN23"/>
    <mergeCell ref="AO23:AP23"/>
    <mergeCell ref="AQ23:AR23"/>
    <mergeCell ref="AS23:AT23"/>
    <mergeCell ref="AU23:AV23"/>
    <mergeCell ref="AW23:AX23"/>
    <mergeCell ref="AA23:AB23"/>
    <mergeCell ref="AC23:AD23"/>
    <mergeCell ref="AE23:AF23"/>
    <mergeCell ref="AG23:AH23"/>
    <mergeCell ref="AI23:AJ23"/>
    <mergeCell ref="AK23:AL23"/>
    <mergeCell ref="O23:P23"/>
    <mergeCell ref="Q23:R23"/>
    <mergeCell ref="S23:T23"/>
    <mergeCell ref="U23:V23"/>
    <mergeCell ref="W23:X23"/>
    <mergeCell ref="Y23:Z23"/>
    <mergeCell ref="BE24:BF24"/>
    <mergeCell ref="BG24:BH24"/>
    <mergeCell ref="BI24:BJ24"/>
    <mergeCell ref="BK22:BL22"/>
    <mergeCell ref="C23:D23"/>
    <mergeCell ref="E23:F23"/>
    <mergeCell ref="G23:H23"/>
    <mergeCell ref="I23:J23"/>
    <mergeCell ref="K23:L23"/>
    <mergeCell ref="M23:N23"/>
    <mergeCell ref="AS22:AT22"/>
    <mergeCell ref="AU22:AV22"/>
    <mergeCell ref="AW22:AX22"/>
    <mergeCell ref="AY22:AZ22"/>
    <mergeCell ref="BA22:BB22"/>
    <mergeCell ref="BC22:BD22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BK23:BL23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Y21:AZ21"/>
    <mergeCell ref="BA21:BB21"/>
    <mergeCell ref="BC21:BD21"/>
    <mergeCell ref="BE21:BF21"/>
    <mergeCell ref="BG21:BH21"/>
    <mergeCell ref="BI21:BJ21"/>
    <mergeCell ref="AM21:AN21"/>
    <mergeCell ref="AO21:AP21"/>
    <mergeCell ref="AQ21:AR21"/>
    <mergeCell ref="AS21:AT21"/>
    <mergeCell ref="AU21:AV21"/>
    <mergeCell ref="AW21:AX21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BE22:BF22"/>
    <mergeCell ref="BG22:BH22"/>
    <mergeCell ref="BI22:BJ22"/>
    <mergeCell ref="BK20:BL20"/>
    <mergeCell ref="C21:D21"/>
    <mergeCell ref="E21:F21"/>
    <mergeCell ref="G21:H21"/>
    <mergeCell ref="I21:J21"/>
    <mergeCell ref="K21:L21"/>
    <mergeCell ref="M21:N21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BK21:BL21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Y19:AZ19"/>
    <mergeCell ref="BA19:BB19"/>
    <mergeCell ref="BC19:BD19"/>
    <mergeCell ref="BE19:BF19"/>
    <mergeCell ref="BG19:BH19"/>
    <mergeCell ref="BI19:BJ19"/>
    <mergeCell ref="AM19:AN19"/>
    <mergeCell ref="AO19:AP19"/>
    <mergeCell ref="AQ19:AR19"/>
    <mergeCell ref="AS19:AT19"/>
    <mergeCell ref="AU19:AV19"/>
    <mergeCell ref="AW19:AX19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BE20:BF20"/>
    <mergeCell ref="BG20:BH20"/>
    <mergeCell ref="BI20:BJ20"/>
    <mergeCell ref="BK18:BL18"/>
    <mergeCell ref="C19:D19"/>
    <mergeCell ref="E19:F19"/>
    <mergeCell ref="G19:H19"/>
    <mergeCell ref="I19:J19"/>
    <mergeCell ref="K19:L19"/>
    <mergeCell ref="M19:N19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BK19:BL19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BE18:BF18"/>
    <mergeCell ref="BG18:BH18"/>
    <mergeCell ref="BI18:BJ18"/>
    <mergeCell ref="BK16:BL16"/>
    <mergeCell ref="C17:D17"/>
    <mergeCell ref="E17:F17"/>
    <mergeCell ref="G17:H17"/>
    <mergeCell ref="I17:J17"/>
    <mergeCell ref="K17:L17"/>
    <mergeCell ref="M17:N17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BK17:BL17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BE16:BF16"/>
    <mergeCell ref="BG16:BH16"/>
    <mergeCell ref="BI16:BJ16"/>
    <mergeCell ref="BK14:BL14"/>
    <mergeCell ref="C15:D15"/>
    <mergeCell ref="E15:F15"/>
    <mergeCell ref="G15:H15"/>
    <mergeCell ref="I15:J15"/>
    <mergeCell ref="K15:L15"/>
    <mergeCell ref="M15:N15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BK15:BL15"/>
    <mergeCell ref="AY17:AZ17"/>
    <mergeCell ref="BA17:BB17"/>
    <mergeCell ref="BC17:BD17"/>
    <mergeCell ref="BE17:BF17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I13:J13"/>
    <mergeCell ref="K13:L13"/>
    <mergeCell ref="M13:N13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2:AL12"/>
    <mergeCell ref="AM12:AN12"/>
    <mergeCell ref="AO12:AP12"/>
    <mergeCell ref="AQ12:AR12"/>
    <mergeCell ref="U12:V12"/>
    <mergeCell ref="W12:X12"/>
    <mergeCell ref="Y12:Z12"/>
    <mergeCell ref="AA12:AB12"/>
    <mergeCell ref="AC12:AD12"/>
    <mergeCell ref="AE12:AF12"/>
    <mergeCell ref="AY15:AZ15"/>
    <mergeCell ref="BA15:BB15"/>
    <mergeCell ref="BC15:BD15"/>
    <mergeCell ref="BE15:BF15"/>
    <mergeCell ref="BG15:BH15"/>
    <mergeCell ref="BI15:BJ15"/>
    <mergeCell ref="AM15:AN15"/>
    <mergeCell ref="AO15:AP15"/>
    <mergeCell ref="AQ15:AR15"/>
    <mergeCell ref="AS15:AT15"/>
    <mergeCell ref="AU15:AV15"/>
    <mergeCell ref="AW15:AX15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BE14:BF14"/>
    <mergeCell ref="BG14:BH14"/>
    <mergeCell ref="BI14:BJ14"/>
    <mergeCell ref="I11:J11"/>
    <mergeCell ref="K11:L11"/>
    <mergeCell ref="M11:N11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BK9:BL9"/>
    <mergeCell ref="C10:D10"/>
    <mergeCell ref="BK13:BL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Y13:AZ13"/>
    <mergeCell ref="BA13:BB13"/>
    <mergeCell ref="BC13:BD13"/>
    <mergeCell ref="BE13:BF13"/>
    <mergeCell ref="BG13:BH13"/>
    <mergeCell ref="BI13:BJ13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S11:T11"/>
    <mergeCell ref="U11:V11"/>
    <mergeCell ref="W13:X13"/>
    <mergeCell ref="Y13:Z13"/>
    <mergeCell ref="BE12:BF12"/>
    <mergeCell ref="BG12:BH12"/>
    <mergeCell ref="BI12:BJ12"/>
    <mergeCell ref="BK12:BL12"/>
    <mergeCell ref="C13:D13"/>
    <mergeCell ref="E13:F13"/>
    <mergeCell ref="G13:H13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AI7:AJ7"/>
    <mergeCell ref="AK7:AL7"/>
    <mergeCell ref="O7:P7"/>
    <mergeCell ref="Q7:R7"/>
    <mergeCell ref="S7:T7"/>
    <mergeCell ref="U7:V7"/>
    <mergeCell ref="W9:X9"/>
    <mergeCell ref="Y9:Z9"/>
    <mergeCell ref="BE8:BF8"/>
    <mergeCell ref="BG8:BH8"/>
    <mergeCell ref="BI8:BJ8"/>
    <mergeCell ref="BK11:BL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O9:P9"/>
    <mergeCell ref="Q9:R9"/>
    <mergeCell ref="S9:T9"/>
    <mergeCell ref="U9:V9"/>
    <mergeCell ref="W11:X11"/>
    <mergeCell ref="Y11:Z11"/>
    <mergeCell ref="BE10:BF10"/>
    <mergeCell ref="BG10:BH10"/>
    <mergeCell ref="BI10:BJ10"/>
    <mergeCell ref="BK10:BL10"/>
    <mergeCell ref="C11:D11"/>
    <mergeCell ref="E11:F11"/>
    <mergeCell ref="G11:H11"/>
    <mergeCell ref="C9:D9"/>
    <mergeCell ref="E9:F9"/>
    <mergeCell ref="G9:H9"/>
    <mergeCell ref="I9:J9"/>
    <mergeCell ref="K9:L9"/>
    <mergeCell ref="M9:N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AC10:AD10"/>
    <mergeCell ref="AE10:AF10"/>
    <mergeCell ref="BK7:BL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E10:F10"/>
    <mergeCell ref="G10:H10"/>
    <mergeCell ref="I10:J10"/>
    <mergeCell ref="K10:L10"/>
    <mergeCell ref="M10:N10"/>
    <mergeCell ref="O10:P10"/>
    <mergeCell ref="Q10:R10"/>
    <mergeCell ref="S10:T10"/>
    <mergeCell ref="AY9:AZ9"/>
    <mergeCell ref="BA9:BB9"/>
    <mergeCell ref="BC9:BD9"/>
    <mergeCell ref="BE9:BF9"/>
    <mergeCell ref="BG9:BH9"/>
    <mergeCell ref="BI9:BJ9"/>
    <mergeCell ref="AM9:AN9"/>
    <mergeCell ref="AO9:AP9"/>
    <mergeCell ref="Y8:Z8"/>
    <mergeCell ref="AA8:AB8"/>
    <mergeCell ref="AC8:AD8"/>
    <mergeCell ref="AE8:AF8"/>
    <mergeCell ref="BK5:BL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Y5:AZ5"/>
    <mergeCell ref="BA5:BB5"/>
    <mergeCell ref="BC5:BD5"/>
    <mergeCell ref="BE5:BF5"/>
    <mergeCell ref="BG5:BH5"/>
    <mergeCell ref="BI5:BJ5"/>
    <mergeCell ref="AM5:AN5"/>
    <mergeCell ref="AO5:AP5"/>
    <mergeCell ref="AQ5:AR5"/>
    <mergeCell ref="AS5:AT5"/>
    <mergeCell ref="AU5:AV5"/>
    <mergeCell ref="AW5:AX5"/>
    <mergeCell ref="AA5:AB5"/>
    <mergeCell ref="AC5:AD5"/>
    <mergeCell ref="BK8:BL8"/>
    <mergeCell ref="W5:X5"/>
    <mergeCell ref="Y5:Z5"/>
    <mergeCell ref="C5:D5"/>
    <mergeCell ref="E5:F5"/>
    <mergeCell ref="G5:H5"/>
    <mergeCell ref="I5:J5"/>
    <mergeCell ref="K5:L5"/>
    <mergeCell ref="M5:N5"/>
    <mergeCell ref="U6:V6"/>
    <mergeCell ref="W6:X6"/>
    <mergeCell ref="Y6:Z6"/>
    <mergeCell ref="AA6:AB6"/>
    <mergeCell ref="AC6:AD6"/>
    <mergeCell ref="AE6:AF6"/>
    <mergeCell ref="AE5:AF5"/>
    <mergeCell ref="AG5:AH5"/>
    <mergeCell ref="AI5:AJ5"/>
    <mergeCell ref="AK5:AL5"/>
    <mergeCell ref="O5:P5"/>
    <mergeCell ref="Q5:R5"/>
    <mergeCell ref="S5:T5"/>
    <mergeCell ref="U5:V5"/>
    <mergeCell ref="W7:X7"/>
    <mergeCell ref="Y7:Z7"/>
    <mergeCell ref="BE6:BF6"/>
    <mergeCell ref="K7:L7"/>
    <mergeCell ref="M7:N7"/>
    <mergeCell ref="AS6:AT6"/>
    <mergeCell ref="AU6:AV6"/>
    <mergeCell ref="AW6:AX6"/>
    <mergeCell ref="AY6:AZ6"/>
    <mergeCell ref="BA6:BB6"/>
    <mergeCell ref="BC6:BD6"/>
    <mergeCell ref="AG6:AH6"/>
    <mergeCell ref="AI6:AJ6"/>
    <mergeCell ref="AK6:AL6"/>
    <mergeCell ref="AM6:AN6"/>
    <mergeCell ref="AO6:AP6"/>
    <mergeCell ref="AQ6:AR6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AU3:AV3"/>
    <mergeCell ref="AW3:AX3"/>
    <mergeCell ref="AO4:AP4"/>
    <mergeCell ref="AQ4:AR4"/>
    <mergeCell ref="U4:V4"/>
    <mergeCell ref="W4:X4"/>
    <mergeCell ref="Y4:Z4"/>
    <mergeCell ref="AA4:AB4"/>
    <mergeCell ref="AC4:AD4"/>
    <mergeCell ref="AE4:AF4"/>
    <mergeCell ref="AA3:AB3"/>
    <mergeCell ref="AC3:AD3"/>
    <mergeCell ref="AE3:AF3"/>
    <mergeCell ref="A2:A3"/>
    <mergeCell ref="B2:B3"/>
    <mergeCell ref="C2:D2"/>
    <mergeCell ref="E2:F2"/>
    <mergeCell ref="G2:H2"/>
    <mergeCell ref="I2:J2"/>
    <mergeCell ref="W3:X3"/>
    <mergeCell ref="Y3:Z3"/>
    <mergeCell ref="BG2:BH2"/>
    <mergeCell ref="BI2:BJ2"/>
    <mergeCell ref="BK2:BL2"/>
    <mergeCell ref="BM2:BM3"/>
    <mergeCell ref="C3:D3"/>
    <mergeCell ref="E3:F3"/>
    <mergeCell ref="G3:H3"/>
    <mergeCell ref="I3:J3"/>
    <mergeCell ref="K3:L3"/>
    <mergeCell ref="M3:N3"/>
    <mergeCell ref="AU2:AV2"/>
    <mergeCell ref="AW2:AX2"/>
    <mergeCell ref="AY2:AZ2"/>
    <mergeCell ref="BA2:BB2"/>
    <mergeCell ref="BC2:BD2"/>
    <mergeCell ref="BE2:BF2"/>
    <mergeCell ref="AI2:AJ2"/>
    <mergeCell ref="AK2:AL2"/>
    <mergeCell ref="AM2:AN2"/>
    <mergeCell ref="AO2:AP2"/>
    <mergeCell ref="AC2:AD2"/>
    <mergeCell ref="AE2:AF2"/>
    <mergeCell ref="AG2:AH2"/>
    <mergeCell ref="K2:L2"/>
    <mergeCell ref="M2:N2"/>
    <mergeCell ref="BK3:BL3"/>
    <mergeCell ref="O2:P2"/>
    <mergeCell ref="Q2:R2"/>
    <mergeCell ref="S2:T2"/>
    <mergeCell ref="U2:V2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7:BL307"/>
    <mergeCell ref="AQ2:AR2"/>
    <mergeCell ref="AS2:AT2"/>
    <mergeCell ref="W2:X2"/>
    <mergeCell ref="Y2:Z2"/>
    <mergeCell ref="AA2:AB2"/>
    <mergeCell ref="AG3:AH3"/>
    <mergeCell ref="AI3:AJ3"/>
    <mergeCell ref="AK3:AL3"/>
    <mergeCell ref="O3:P3"/>
    <mergeCell ref="Q3:R3"/>
    <mergeCell ref="S3:T3"/>
    <mergeCell ref="U3:V3"/>
    <mergeCell ref="BE4:BF4"/>
    <mergeCell ref="BG4:BH4"/>
    <mergeCell ref="BI4:BJ4"/>
    <mergeCell ref="AS4:AT4"/>
    <mergeCell ref="AU4:AV4"/>
    <mergeCell ref="AW4:AX4"/>
    <mergeCell ref="AY4:AZ4"/>
    <mergeCell ref="BA4:BB4"/>
    <mergeCell ref="BC4:BD4"/>
    <mergeCell ref="AG4:AH4"/>
    <mergeCell ref="AI4:AJ4"/>
    <mergeCell ref="AK4:AL4"/>
    <mergeCell ref="AM4:AN4"/>
    <mergeCell ref="BK4:BL4"/>
    <mergeCell ref="BG6:BH6"/>
    <mergeCell ref="BI6:BJ6"/>
    <mergeCell ref="BK6:BL6"/>
    <mergeCell ref="C7:D7"/>
    <mergeCell ref="E7:F7"/>
    <mergeCell ref="G7:H7"/>
    <mergeCell ref="I7:J7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S308:T308"/>
    <mergeCell ref="U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10:AL310"/>
    <mergeCell ref="AM310:AN310"/>
    <mergeCell ref="AO310:AP310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8:BL308"/>
    <mergeCell ref="AK309:AL309"/>
    <mergeCell ref="AM309:AN309"/>
    <mergeCell ref="AK311:AL311"/>
    <mergeCell ref="AM311:AN311"/>
    <mergeCell ref="AO311:AP311"/>
    <mergeCell ref="AQ311:AR311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09:BL309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1:BL311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0:BL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I311:AJ311"/>
    <mergeCell ref="AI310:AJ310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U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E346:F346"/>
    <mergeCell ref="G346:H346"/>
    <mergeCell ref="I346:J346"/>
    <mergeCell ref="K346:L346"/>
    <mergeCell ref="M346:N346"/>
    <mergeCell ref="O346:P346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E348:F348"/>
    <mergeCell ref="G348:H348"/>
    <mergeCell ref="I348:J348"/>
    <mergeCell ref="K348:L348"/>
    <mergeCell ref="M348:N348"/>
    <mergeCell ref="O348:P348"/>
    <mergeCell ref="BC344:BD344"/>
    <mergeCell ref="BE344:BF344"/>
    <mergeCell ref="BG344:BH344"/>
    <mergeCell ref="BI344:BJ344"/>
    <mergeCell ref="BK344:BL344"/>
    <mergeCell ref="E345:F345"/>
    <mergeCell ref="G345:H345"/>
    <mergeCell ref="I345:J345"/>
    <mergeCell ref="K345:L345"/>
    <mergeCell ref="M345:N345"/>
    <mergeCell ref="O345:P345"/>
    <mergeCell ref="Q345:R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5:BL345"/>
    <mergeCell ref="BC346:BD346"/>
    <mergeCell ref="BE346:BF346"/>
    <mergeCell ref="BG346:BH346"/>
    <mergeCell ref="BI346:BJ346"/>
    <mergeCell ref="BK346:BL346"/>
    <mergeCell ref="E347:F347"/>
    <mergeCell ref="G347:H347"/>
    <mergeCell ref="I347:J347"/>
    <mergeCell ref="K347:L347"/>
    <mergeCell ref="M347:N347"/>
    <mergeCell ref="O347:P347"/>
    <mergeCell ref="Q347:R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7:BL347"/>
    <mergeCell ref="Q348:R348"/>
    <mergeCell ref="S348:T348"/>
    <mergeCell ref="U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8:BL348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49:BL349"/>
    <mergeCell ref="E350:F350"/>
    <mergeCell ref="G350:H350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0:BL350"/>
    <mergeCell ref="E351:F351"/>
    <mergeCell ref="G351:H351"/>
    <mergeCell ref="I351:J351"/>
    <mergeCell ref="K351:L351"/>
    <mergeCell ref="M351:N351"/>
    <mergeCell ref="O351:P351"/>
    <mergeCell ref="Q351:R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1:BL351"/>
  </mergeCells>
  <conditionalFormatting sqref="B173:B278 B4:B170">
    <cfRule type="duplicateValues" dxfId="16" priority="3" stopIfTrue="1"/>
  </conditionalFormatting>
  <conditionalFormatting sqref="B171:B172">
    <cfRule type="duplicateValues" dxfId="15" priority="2" stopIfTrue="1"/>
  </conditionalFormatting>
  <conditionalFormatting sqref="B313 B279:B311">
    <cfRule type="duplicateValues" dxfId="14" priority="4" stopIfTrue="1"/>
  </conditionalFormatting>
  <conditionalFormatting sqref="B312">
    <cfRule type="duplicateValues" dxfId="13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51"/>
  <sheetViews>
    <sheetView rightToLeft="1" zoomScale="110" zoomScaleNormal="110" workbookViewId="0">
      <pane xSplit="2" ySplit="3" topLeftCell="BM338" activePane="bottomRight" state="frozen"/>
      <selection pane="topRight" activeCell="C1" sqref="C1"/>
      <selection pane="bottomLeft" activeCell="A4" sqref="A4"/>
      <selection pane="bottomRight" activeCell="A22" sqref="A22:BP354"/>
    </sheetView>
  </sheetViews>
  <sheetFormatPr defaultRowHeight="15"/>
  <cols>
    <col min="1" max="1" width="10.85546875" customWidth="1"/>
    <col min="2" max="2" width="35.28515625" customWidth="1"/>
    <col min="3" max="34" width="9.140625" hidden="1" customWidth="1"/>
    <col min="35" max="35" width="9" hidden="1" customWidth="1"/>
    <col min="36" max="50" width="9.140625" hidden="1" customWidth="1"/>
    <col min="51" max="54" width="9.140625" style="26" hidden="1" customWidth="1"/>
    <col min="55" max="64" width="9.140625" hidden="1" customWidth="1"/>
    <col min="65" max="65" width="9" customWidth="1"/>
    <col min="66" max="66" width="32.28515625" customWidth="1"/>
    <col min="67" max="67" width="19.28515625" customWidth="1"/>
  </cols>
  <sheetData>
    <row r="1" spans="1:67" ht="15.75" thickBot="1">
      <c r="B1" s="25">
        <f>D4-C4</f>
        <v>0.21527777777777785</v>
      </c>
    </row>
    <row r="2" spans="1:67">
      <c r="A2" s="113" t="s">
        <v>0</v>
      </c>
      <c r="B2" s="127" t="s">
        <v>1</v>
      </c>
      <c r="C2" s="125">
        <v>16</v>
      </c>
      <c r="D2" s="126"/>
      <c r="E2" s="120">
        <v>17</v>
      </c>
      <c r="F2" s="112"/>
      <c r="G2" s="120">
        <v>18</v>
      </c>
      <c r="H2" s="112"/>
      <c r="I2" s="120">
        <v>19</v>
      </c>
      <c r="J2" s="112"/>
      <c r="K2" s="120">
        <v>20</v>
      </c>
      <c r="L2" s="112"/>
      <c r="M2" s="120">
        <v>21</v>
      </c>
      <c r="N2" s="112"/>
      <c r="O2" s="120">
        <v>22</v>
      </c>
      <c r="P2" s="112"/>
      <c r="Q2" s="120">
        <v>23</v>
      </c>
      <c r="R2" s="112"/>
      <c r="S2" s="120">
        <v>24</v>
      </c>
      <c r="T2" s="112"/>
      <c r="U2" s="120">
        <v>25</v>
      </c>
      <c r="V2" s="112"/>
      <c r="W2" s="120">
        <v>26</v>
      </c>
      <c r="X2" s="112"/>
      <c r="Y2" s="125">
        <v>27</v>
      </c>
      <c r="Z2" s="126"/>
      <c r="AA2" s="120">
        <v>28</v>
      </c>
      <c r="AB2" s="112"/>
      <c r="AC2" s="120">
        <v>29</v>
      </c>
      <c r="AD2" s="112"/>
      <c r="AE2" s="120">
        <v>30</v>
      </c>
      <c r="AF2" s="112"/>
      <c r="AG2" s="111">
        <v>31</v>
      </c>
      <c r="AH2" s="112"/>
      <c r="AI2" s="111">
        <v>1</v>
      </c>
      <c r="AJ2" s="112"/>
      <c r="AK2" s="111">
        <v>2</v>
      </c>
      <c r="AL2" s="112"/>
      <c r="AM2" s="111">
        <v>3</v>
      </c>
      <c r="AN2" s="112"/>
      <c r="AO2" s="111">
        <v>4</v>
      </c>
      <c r="AP2" s="112"/>
      <c r="AQ2" s="117">
        <v>5</v>
      </c>
      <c r="AR2" s="118"/>
      <c r="AS2" s="111">
        <v>6</v>
      </c>
      <c r="AT2" s="112"/>
      <c r="AU2" s="111">
        <v>7</v>
      </c>
      <c r="AV2" s="112"/>
      <c r="AW2" s="111">
        <v>8</v>
      </c>
      <c r="AX2" s="112"/>
      <c r="AY2" s="113">
        <v>9</v>
      </c>
      <c r="AZ2" s="114"/>
      <c r="BA2" s="115">
        <v>10</v>
      </c>
      <c r="BB2" s="116"/>
      <c r="BC2" s="111">
        <v>11</v>
      </c>
      <c r="BD2" s="112"/>
      <c r="BE2" s="111">
        <v>12</v>
      </c>
      <c r="BF2" s="112"/>
      <c r="BG2" s="111">
        <v>13</v>
      </c>
      <c r="BH2" s="112"/>
      <c r="BI2" s="111">
        <v>14</v>
      </c>
      <c r="BJ2" s="112"/>
      <c r="BK2" s="111">
        <v>15</v>
      </c>
      <c r="BL2" s="112"/>
      <c r="BM2" s="145" t="s">
        <v>397</v>
      </c>
      <c r="BN2" s="121" t="s">
        <v>267</v>
      </c>
      <c r="BO2" s="123" t="s">
        <v>292</v>
      </c>
    </row>
    <row r="3" spans="1:67" ht="18.75" customHeight="1" thickBot="1">
      <c r="A3" s="119"/>
      <c r="B3" s="128"/>
      <c r="C3" s="1" t="s">
        <v>2</v>
      </c>
      <c r="D3" s="2" t="s">
        <v>3</v>
      </c>
      <c r="E3" s="1" t="s">
        <v>2</v>
      </c>
      <c r="F3" s="2" t="s">
        <v>3</v>
      </c>
      <c r="G3" s="1" t="s">
        <v>2</v>
      </c>
      <c r="H3" s="2" t="s">
        <v>3</v>
      </c>
      <c r="I3" s="1" t="s">
        <v>2</v>
      </c>
      <c r="J3" s="2" t="s">
        <v>3</v>
      </c>
      <c r="K3" s="1" t="s">
        <v>2</v>
      </c>
      <c r="L3" s="2" t="s">
        <v>3</v>
      </c>
      <c r="M3" s="1" t="s">
        <v>2</v>
      </c>
      <c r="N3" s="2" t="s">
        <v>3</v>
      </c>
      <c r="O3" s="1" t="s">
        <v>2</v>
      </c>
      <c r="P3" s="2" t="s">
        <v>3</v>
      </c>
      <c r="Q3" s="1" t="s">
        <v>2</v>
      </c>
      <c r="R3" s="2" t="s">
        <v>3</v>
      </c>
      <c r="S3" s="1" t="s">
        <v>2</v>
      </c>
      <c r="T3" s="2" t="s">
        <v>3</v>
      </c>
      <c r="U3" s="1" t="s">
        <v>2</v>
      </c>
      <c r="V3" s="2" t="s">
        <v>3</v>
      </c>
      <c r="W3" s="1" t="s">
        <v>2</v>
      </c>
      <c r="X3" s="2" t="s">
        <v>3</v>
      </c>
      <c r="Y3" s="1" t="s">
        <v>2</v>
      </c>
      <c r="Z3" s="2" t="s">
        <v>3</v>
      </c>
      <c r="AA3" s="1" t="s">
        <v>2</v>
      </c>
      <c r="AB3" s="2" t="s">
        <v>3</v>
      </c>
      <c r="AC3" s="1" t="s">
        <v>2</v>
      </c>
      <c r="AD3" s="2" t="s">
        <v>3</v>
      </c>
      <c r="AE3" s="1" t="s">
        <v>2</v>
      </c>
      <c r="AF3" s="2" t="s">
        <v>3</v>
      </c>
      <c r="AG3" s="3" t="s">
        <v>2</v>
      </c>
      <c r="AH3" s="2" t="s">
        <v>3</v>
      </c>
      <c r="AI3" s="3" t="s">
        <v>2</v>
      </c>
      <c r="AJ3" s="2" t="s">
        <v>3</v>
      </c>
      <c r="AK3" s="3" t="s">
        <v>2</v>
      </c>
      <c r="AL3" s="2" t="s">
        <v>3</v>
      </c>
      <c r="AM3" s="3" t="s">
        <v>2</v>
      </c>
      <c r="AN3" s="2" t="s">
        <v>3</v>
      </c>
      <c r="AO3" s="3" t="s">
        <v>2</v>
      </c>
      <c r="AP3" s="2" t="s">
        <v>3</v>
      </c>
      <c r="AQ3" s="3" t="s">
        <v>2</v>
      </c>
      <c r="AR3" s="2" t="s">
        <v>3</v>
      </c>
      <c r="AS3" s="3" t="s">
        <v>2</v>
      </c>
      <c r="AT3" s="2" t="s">
        <v>3</v>
      </c>
      <c r="AU3" s="3" t="s">
        <v>2</v>
      </c>
      <c r="AV3" s="2" t="s">
        <v>3</v>
      </c>
      <c r="AW3" s="3" t="s">
        <v>2</v>
      </c>
      <c r="AX3" s="2" t="s">
        <v>3</v>
      </c>
      <c r="AY3" s="27" t="s">
        <v>2</v>
      </c>
      <c r="AZ3" s="28" t="s">
        <v>3</v>
      </c>
      <c r="BA3" s="27" t="s">
        <v>2</v>
      </c>
      <c r="BB3" s="28" t="s">
        <v>3</v>
      </c>
      <c r="BC3" s="3" t="s">
        <v>2</v>
      </c>
      <c r="BD3" s="2" t="s">
        <v>3</v>
      </c>
      <c r="BE3" s="3" t="s">
        <v>2</v>
      </c>
      <c r="BF3" s="2" t="s">
        <v>3</v>
      </c>
      <c r="BG3" s="3" t="s">
        <v>2</v>
      </c>
      <c r="BH3" s="2" t="s">
        <v>3</v>
      </c>
      <c r="BI3" s="3" t="s">
        <v>2</v>
      </c>
      <c r="BJ3" s="2" t="s">
        <v>3</v>
      </c>
      <c r="BK3" s="3" t="s">
        <v>2</v>
      </c>
      <c r="BL3" s="2" t="s">
        <v>3</v>
      </c>
      <c r="BM3" s="132"/>
      <c r="BN3" s="122"/>
      <c r="BO3" s="124"/>
    </row>
    <row r="4" spans="1:67" ht="22.5" customHeight="1">
      <c r="A4" s="10">
        <v>8006</v>
      </c>
      <c r="B4" s="10" t="s">
        <v>209</v>
      </c>
      <c r="C4" s="4">
        <v>0.3611111111111111</v>
      </c>
      <c r="D4" s="4">
        <v>0.57638888888888895</v>
      </c>
      <c r="E4" s="34"/>
      <c r="F4" s="31"/>
      <c r="G4" s="31"/>
      <c r="H4" s="31"/>
      <c r="I4" s="24">
        <v>0.34722222222222227</v>
      </c>
      <c r="J4" s="24">
        <v>0.66666666666666663</v>
      </c>
      <c r="K4" s="24">
        <v>0.34722222222222227</v>
      </c>
      <c r="L4" s="24">
        <v>0.64583333333333337</v>
      </c>
      <c r="M4" s="24">
        <v>0.34722222222222227</v>
      </c>
      <c r="N4" s="24">
        <v>0.65972222222222221</v>
      </c>
      <c r="O4" s="24">
        <v>0.34722222222222227</v>
      </c>
      <c r="P4" s="24">
        <v>0.70138888888888884</v>
      </c>
      <c r="Q4" s="24">
        <v>0.34027777777777773</v>
      </c>
      <c r="R4" s="24">
        <v>0.61111111111111105</v>
      </c>
      <c r="S4" s="31"/>
      <c r="T4" s="31"/>
      <c r="U4" s="31"/>
      <c r="V4" s="31"/>
      <c r="W4" s="24">
        <v>0.35069444444444442</v>
      </c>
      <c r="X4" s="24">
        <v>0.70833333333333337</v>
      </c>
      <c r="Y4" s="24">
        <v>0.35416666666666669</v>
      </c>
      <c r="Z4" s="24">
        <v>0.45833333333333331</v>
      </c>
      <c r="AA4" s="24">
        <v>0.34722222222222227</v>
      </c>
      <c r="AB4" s="24">
        <v>0.65625</v>
      </c>
      <c r="AC4" s="24">
        <v>0.33333333333333331</v>
      </c>
      <c r="AD4" s="24">
        <v>0.66666666666666663</v>
      </c>
      <c r="AE4" s="24">
        <v>0.33333333333333331</v>
      </c>
      <c r="AF4" s="24">
        <v>0.56944444444444442</v>
      </c>
      <c r="AG4" s="31"/>
      <c r="AH4" s="31"/>
      <c r="AI4" s="31"/>
      <c r="AJ4" s="31"/>
      <c r="AK4" s="24">
        <v>0.34722222222222227</v>
      </c>
      <c r="AL4" s="24">
        <v>0.65972222222222221</v>
      </c>
      <c r="AM4" s="24">
        <v>0.34027777777777773</v>
      </c>
      <c r="AN4" s="24">
        <v>0.66666666666666663</v>
      </c>
      <c r="AO4" s="24">
        <v>0.34375</v>
      </c>
      <c r="AP4" s="24">
        <v>0.66666666666666663</v>
      </c>
      <c r="AQ4" s="24">
        <v>0.3611111111111111</v>
      </c>
      <c r="AR4" s="24">
        <v>0.69444444444444453</v>
      </c>
      <c r="AS4" s="24">
        <v>0.33333333333333331</v>
      </c>
      <c r="AT4" s="24">
        <v>0.61458333333333337</v>
      </c>
      <c r="AU4" s="31"/>
      <c r="AV4" s="31"/>
      <c r="AW4" s="31"/>
      <c r="AX4" s="31"/>
      <c r="AY4" s="24">
        <v>0.36805555555555558</v>
      </c>
      <c r="AZ4" s="24">
        <v>0.65972222222222221</v>
      </c>
      <c r="BA4" s="40">
        <v>0.34722222222222227</v>
      </c>
      <c r="BB4" s="40">
        <v>0.65277777777777779</v>
      </c>
      <c r="BC4" s="24">
        <v>0.3576388888888889</v>
      </c>
      <c r="BD4" s="24">
        <v>0.70833333333333337</v>
      </c>
      <c r="BE4" s="24">
        <v>0.35416666666666669</v>
      </c>
      <c r="BF4" s="24">
        <v>0.54166666666666663</v>
      </c>
      <c r="BG4" s="24">
        <v>0</v>
      </c>
      <c r="BH4" s="24">
        <v>0</v>
      </c>
      <c r="BI4" s="31"/>
      <c r="BJ4" s="31"/>
      <c r="BK4" s="31"/>
      <c r="BL4" s="54"/>
      <c r="BM4" s="53">
        <f t="shared" ref="BM4:BM21" si="0">COUNTIF(C4:BL4,"&gt;=18:00")</f>
        <v>0</v>
      </c>
      <c r="BN4" s="17" t="s">
        <v>268</v>
      </c>
      <c r="BO4" s="20" t="s">
        <v>293</v>
      </c>
    </row>
    <row r="5" spans="1:67" ht="22.5" customHeight="1">
      <c r="A5" s="10">
        <v>8007</v>
      </c>
      <c r="B5" s="10" t="s">
        <v>6</v>
      </c>
      <c r="C5" s="4">
        <v>0.36458333333333331</v>
      </c>
      <c r="D5" s="4">
        <v>0.5</v>
      </c>
      <c r="E5" s="34"/>
      <c r="F5" s="31"/>
      <c r="G5" s="31"/>
      <c r="H5" s="31"/>
      <c r="I5" s="24">
        <v>0.3347222222222222</v>
      </c>
      <c r="J5" s="24">
        <v>0.66666666666666663</v>
      </c>
      <c r="K5" s="24">
        <v>0.34722222222222227</v>
      </c>
      <c r="L5" s="24">
        <v>0.65972222222222221</v>
      </c>
      <c r="M5" s="24">
        <v>0.34722222222222227</v>
      </c>
      <c r="N5" s="24">
        <v>0.65972222222222221</v>
      </c>
      <c r="O5" s="24">
        <v>0.34722222222222227</v>
      </c>
      <c r="P5" s="24">
        <v>0.70138888888888884</v>
      </c>
      <c r="Q5" s="24">
        <v>0.34027777777777773</v>
      </c>
      <c r="R5" s="24">
        <v>0.61111111111111105</v>
      </c>
      <c r="S5" s="31"/>
      <c r="T5" s="31"/>
      <c r="U5" s="31"/>
      <c r="V5" s="31"/>
      <c r="W5" s="24">
        <v>0.40972222222222227</v>
      </c>
      <c r="X5" s="24">
        <v>0.70833333333333337</v>
      </c>
      <c r="Y5" s="24">
        <v>0.35416666666666669</v>
      </c>
      <c r="Z5" s="24">
        <v>0.67361111111111116</v>
      </c>
      <c r="AA5" s="24">
        <v>0.34722222222222227</v>
      </c>
      <c r="AB5" s="24">
        <v>0.65625</v>
      </c>
      <c r="AC5" s="24">
        <v>0.375</v>
      </c>
      <c r="AD5" s="24">
        <v>0.63541666666666663</v>
      </c>
      <c r="AE5" s="24">
        <v>0</v>
      </c>
      <c r="AF5" s="24">
        <v>0</v>
      </c>
      <c r="AG5" s="31"/>
      <c r="AH5" s="31"/>
      <c r="AI5" s="31"/>
      <c r="AJ5" s="31"/>
      <c r="AK5" s="24">
        <v>0.3923611111111111</v>
      </c>
      <c r="AL5" s="24">
        <v>0.65625</v>
      </c>
      <c r="AM5" s="24">
        <v>0.34027777777777773</v>
      </c>
      <c r="AN5" s="24">
        <v>0.66666666666666663</v>
      </c>
      <c r="AO5" s="24">
        <v>0.34375</v>
      </c>
      <c r="AP5" s="24">
        <v>0.66666666666666663</v>
      </c>
      <c r="AQ5" s="24">
        <v>0.3611111111111111</v>
      </c>
      <c r="AR5" s="24">
        <v>0.69444444444444453</v>
      </c>
      <c r="AS5" s="24">
        <v>0.3611111111111111</v>
      </c>
      <c r="AT5" s="24">
        <v>0.51736111111111105</v>
      </c>
      <c r="AU5" s="31"/>
      <c r="AV5" s="31"/>
      <c r="AW5" s="31"/>
      <c r="AX5" s="31"/>
      <c r="AY5" s="24">
        <v>0.36805555555555558</v>
      </c>
      <c r="AZ5" s="24">
        <v>0.65972222222222221</v>
      </c>
      <c r="BA5" s="40">
        <v>0.34722222222222227</v>
      </c>
      <c r="BB5" s="40">
        <v>0.65277777777777779</v>
      </c>
      <c r="BC5" s="24">
        <v>0.3125</v>
      </c>
      <c r="BD5" s="24">
        <v>0.70833333333333337</v>
      </c>
      <c r="BE5" s="24">
        <v>0.3611111111111111</v>
      </c>
      <c r="BF5" s="24">
        <v>0.64583333333333337</v>
      </c>
      <c r="BG5" s="24">
        <v>0</v>
      </c>
      <c r="BH5" s="24">
        <v>0</v>
      </c>
      <c r="BI5" s="31"/>
      <c r="BJ5" s="31"/>
      <c r="BK5" s="31"/>
      <c r="BL5" s="54"/>
      <c r="BM5" s="53">
        <f t="shared" si="0"/>
        <v>0</v>
      </c>
      <c r="BN5" s="17" t="s">
        <v>268</v>
      </c>
      <c r="BO5" s="20" t="s">
        <v>293</v>
      </c>
    </row>
    <row r="6" spans="1:67" ht="22.5" customHeight="1">
      <c r="A6" s="10">
        <v>8008</v>
      </c>
      <c r="B6" s="10" t="s">
        <v>210</v>
      </c>
      <c r="C6" s="4">
        <v>0.32291666666666669</v>
      </c>
      <c r="D6" s="4">
        <v>0.65277777777777779</v>
      </c>
      <c r="E6" s="34"/>
      <c r="F6" s="31"/>
      <c r="G6" s="31"/>
      <c r="H6" s="31"/>
      <c r="I6" s="24">
        <v>0.3263888888888889</v>
      </c>
      <c r="J6" s="24">
        <v>0.75694444444444453</v>
      </c>
      <c r="K6" s="24">
        <v>0.3125</v>
      </c>
      <c r="L6" s="24">
        <v>0.65972222222222221</v>
      </c>
      <c r="M6" s="24">
        <v>0.3125</v>
      </c>
      <c r="N6" s="24">
        <v>0.76041666666666663</v>
      </c>
      <c r="O6" s="24">
        <v>0</v>
      </c>
      <c r="P6" s="24">
        <v>0</v>
      </c>
      <c r="Q6" s="24">
        <v>0.30555555555555552</v>
      </c>
      <c r="R6" s="24">
        <v>0.65625</v>
      </c>
      <c r="S6" s="31"/>
      <c r="T6" s="31"/>
      <c r="U6" s="31"/>
      <c r="V6" s="31"/>
      <c r="W6" s="24">
        <v>0</v>
      </c>
      <c r="X6" s="24">
        <v>0</v>
      </c>
      <c r="Y6" s="24">
        <v>0.32291666666666669</v>
      </c>
      <c r="Z6" s="24">
        <v>0.76736111111111116</v>
      </c>
      <c r="AA6" s="24">
        <v>0.32291666666666669</v>
      </c>
      <c r="AB6" s="24">
        <v>0.68055555555555547</v>
      </c>
      <c r="AC6" s="24">
        <v>0.32291666666666669</v>
      </c>
      <c r="AD6" s="24">
        <v>0.65972222222222221</v>
      </c>
      <c r="AE6" s="24">
        <v>0.30902777777777779</v>
      </c>
      <c r="AF6" s="24">
        <v>0.65277777777777779</v>
      </c>
      <c r="AG6" s="31"/>
      <c r="AH6" s="31"/>
      <c r="AI6" s="31"/>
      <c r="AJ6" s="31"/>
      <c r="AK6" s="24">
        <v>0.3263888888888889</v>
      </c>
      <c r="AL6" s="24">
        <v>0.65972222222222221</v>
      </c>
      <c r="AM6" s="24">
        <v>0.3125</v>
      </c>
      <c r="AN6" s="24">
        <v>0.66666666666666663</v>
      </c>
      <c r="AO6" s="24">
        <v>0.30902777777777779</v>
      </c>
      <c r="AP6" s="24">
        <v>0.75</v>
      </c>
      <c r="AQ6" s="24">
        <v>0.31597222222222221</v>
      </c>
      <c r="AR6" s="24">
        <v>0.75347222222222221</v>
      </c>
      <c r="AS6" s="24">
        <v>0.32291666666666669</v>
      </c>
      <c r="AT6" s="24">
        <v>0.64583333333333337</v>
      </c>
      <c r="AU6" s="31"/>
      <c r="AV6" s="31"/>
      <c r="AW6" s="31"/>
      <c r="AX6" s="31"/>
      <c r="AY6" s="24">
        <v>0.3263888888888889</v>
      </c>
      <c r="AZ6" s="24">
        <v>0.77083333333333337</v>
      </c>
      <c r="BA6" s="40">
        <v>0.3125</v>
      </c>
      <c r="BB6" s="40">
        <v>0.75694444444444453</v>
      </c>
      <c r="BC6" s="24">
        <v>0.3125</v>
      </c>
      <c r="BD6" s="24">
        <v>0.76041666666666663</v>
      </c>
      <c r="BE6" s="24">
        <v>0.32291666666666669</v>
      </c>
      <c r="BF6" s="24">
        <v>0.74305555555555547</v>
      </c>
      <c r="BG6" s="24">
        <v>0</v>
      </c>
      <c r="BH6" s="24">
        <v>0</v>
      </c>
      <c r="BI6" s="31"/>
      <c r="BJ6" s="31"/>
      <c r="BK6" s="31"/>
      <c r="BL6" s="54"/>
      <c r="BM6" s="53">
        <f t="shared" si="0"/>
        <v>8</v>
      </c>
      <c r="BN6" s="17" t="s">
        <v>269</v>
      </c>
      <c r="BO6" s="20" t="s">
        <v>293</v>
      </c>
    </row>
    <row r="7" spans="1:67" ht="22.5" customHeight="1">
      <c r="A7" s="10">
        <v>8030</v>
      </c>
      <c r="B7" s="10" t="s">
        <v>8</v>
      </c>
      <c r="C7" s="4">
        <v>0</v>
      </c>
      <c r="D7" s="4">
        <v>0</v>
      </c>
      <c r="E7" s="34"/>
      <c r="F7" s="31"/>
      <c r="G7" s="31"/>
      <c r="H7" s="31"/>
      <c r="I7" s="24">
        <v>0.32291666666666669</v>
      </c>
      <c r="J7" s="24">
        <v>0.64583333333333337</v>
      </c>
      <c r="K7" s="24">
        <v>0.3263888888888889</v>
      </c>
      <c r="L7" s="24">
        <v>0.64583333333333337</v>
      </c>
      <c r="M7" s="24">
        <v>0.3298611111111111</v>
      </c>
      <c r="N7" s="24">
        <v>0.64583333333333337</v>
      </c>
      <c r="O7" s="24">
        <v>0.33333333333333331</v>
      </c>
      <c r="P7" s="24">
        <v>0.64583333333333337</v>
      </c>
      <c r="Q7" s="24">
        <v>0</v>
      </c>
      <c r="R7" s="24">
        <v>0</v>
      </c>
      <c r="S7" s="31"/>
      <c r="T7" s="31"/>
      <c r="U7" s="31"/>
      <c r="V7" s="31"/>
      <c r="W7" s="24">
        <v>0.37152777777777773</v>
      </c>
      <c r="X7" s="24">
        <v>0.64583333333333337</v>
      </c>
      <c r="Y7" s="24">
        <v>0.3263888888888889</v>
      </c>
      <c r="Z7" s="24">
        <v>0.65277777777777779</v>
      </c>
      <c r="AA7" s="24">
        <v>0.32291666666666669</v>
      </c>
      <c r="AB7" s="24">
        <v>0.64930555555555558</v>
      </c>
      <c r="AC7" s="24">
        <v>0.3298611111111111</v>
      </c>
      <c r="AD7" s="24">
        <v>0.64583333333333337</v>
      </c>
      <c r="AE7" s="24">
        <v>0.3298611111111111</v>
      </c>
      <c r="AF7" s="24">
        <v>0.56597222222222221</v>
      </c>
      <c r="AG7" s="31"/>
      <c r="AH7" s="31"/>
      <c r="AI7" s="31"/>
      <c r="AJ7" s="31"/>
      <c r="AK7" s="24">
        <v>0.32291666666666669</v>
      </c>
      <c r="AL7" s="24">
        <v>0.64583333333333337</v>
      </c>
      <c r="AM7" s="24">
        <v>0.3263888888888889</v>
      </c>
      <c r="AN7" s="24">
        <v>0.64930555555555558</v>
      </c>
      <c r="AO7" s="24">
        <v>0.3298611111111111</v>
      </c>
      <c r="AP7" s="24">
        <v>0.64583333333333337</v>
      </c>
      <c r="AQ7" s="24">
        <v>0.3298611111111111</v>
      </c>
      <c r="AR7" s="24">
        <v>0.64583333333333337</v>
      </c>
      <c r="AS7" s="24">
        <v>0.3263888888888889</v>
      </c>
      <c r="AT7" s="24">
        <v>0.64583333333333337</v>
      </c>
      <c r="AU7" s="31"/>
      <c r="AV7" s="31"/>
      <c r="AW7" s="31"/>
      <c r="AX7" s="31"/>
      <c r="AY7" s="24">
        <v>0.3298611111111111</v>
      </c>
      <c r="AZ7" s="24">
        <v>0.64583333333333337</v>
      </c>
      <c r="BA7" s="40">
        <v>0.3298611111111111</v>
      </c>
      <c r="BB7" s="40">
        <v>0.64583333333333337</v>
      </c>
      <c r="BC7" s="24">
        <v>0.3263888888888889</v>
      </c>
      <c r="BD7" s="24">
        <v>0.64930555555555558</v>
      </c>
      <c r="BE7" s="24">
        <v>0.3298611111111111</v>
      </c>
      <c r="BF7" s="24">
        <v>0.65625</v>
      </c>
      <c r="BG7" s="24">
        <v>0</v>
      </c>
      <c r="BH7" s="24">
        <v>0</v>
      </c>
      <c r="BI7" s="31"/>
      <c r="BJ7" s="31"/>
      <c r="BK7" s="31"/>
      <c r="BL7" s="54"/>
      <c r="BM7" s="53">
        <f t="shared" si="0"/>
        <v>0</v>
      </c>
      <c r="BN7" s="17" t="s">
        <v>270</v>
      </c>
      <c r="BO7" s="20" t="s">
        <v>294</v>
      </c>
    </row>
    <row r="8" spans="1:67" ht="22.5" customHeight="1">
      <c r="A8" s="10">
        <v>8031</v>
      </c>
      <c r="B8" s="10" t="s">
        <v>9</v>
      </c>
      <c r="C8" s="4">
        <v>0.31944444444444448</v>
      </c>
      <c r="D8" s="4">
        <v>0.625</v>
      </c>
      <c r="E8" s="34"/>
      <c r="F8" s="34"/>
      <c r="G8" s="34"/>
      <c r="H8" s="34"/>
      <c r="I8" s="24">
        <v>0.33333333333333331</v>
      </c>
      <c r="J8" s="24">
        <v>0.64583333333333337</v>
      </c>
      <c r="K8" s="24">
        <v>0.31597222222222221</v>
      </c>
      <c r="L8" s="24">
        <v>0.65277777777777779</v>
      </c>
      <c r="M8" s="24">
        <v>0.30902777777777779</v>
      </c>
      <c r="N8" s="24">
        <v>0.67708333333333337</v>
      </c>
      <c r="O8" s="24">
        <v>0.3125</v>
      </c>
      <c r="P8" s="24">
        <v>0.64930555555555558</v>
      </c>
      <c r="Q8" s="24">
        <v>0.30555555555555552</v>
      </c>
      <c r="R8" s="24">
        <v>0.64583333333333337</v>
      </c>
      <c r="S8" s="31"/>
      <c r="T8" s="31"/>
      <c r="U8" s="31"/>
      <c r="V8" s="31"/>
      <c r="W8" s="24">
        <v>0.3298611111111111</v>
      </c>
      <c r="X8" s="24">
        <v>0.67361111111111116</v>
      </c>
      <c r="Y8" s="24">
        <v>0.31597222222222221</v>
      </c>
      <c r="Z8" s="24">
        <v>0.64583333333333337</v>
      </c>
      <c r="AA8" s="24">
        <v>0.30902777777777779</v>
      </c>
      <c r="AB8" s="24">
        <v>0.64583333333333337</v>
      </c>
      <c r="AC8" s="24">
        <v>0.3125</v>
      </c>
      <c r="AD8" s="24">
        <v>0.63194444444444442</v>
      </c>
      <c r="AE8" s="24">
        <v>0.31597222222222221</v>
      </c>
      <c r="AF8" s="24">
        <v>0.64583333333333337</v>
      </c>
      <c r="AG8" s="31"/>
      <c r="AH8" s="31"/>
      <c r="AI8" s="31"/>
      <c r="AJ8" s="31"/>
      <c r="AK8" s="24">
        <v>0.3298611111111111</v>
      </c>
      <c r="AL8" s="24">
        <v>0.64583333333333337</v>
      </c>
      <c r="AM8" s="24">
        <v>0.30208333333333331</v>
      </c>
      <c r="AN8" s="24">
        <v>0.64583333333333337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31"/>
      <c r="AV8" s="31"/>
      <c r="AW8" s="31"/>
      <c r="AX8" s="31"/>
      <c r="AY8" s="24">
        <v>0</v>
      </c>
      <c r="AZ8" s="24">
        <v>0</v>
      </c>
      <c r="BA8" s="40">
        <v>0</v>
      </c>
      <c r="BB8" s="40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31"/>
      <c r="BJ8" s="31"/>
      <c r="BK8" s="31"/>
      <c r="BL8" s="54"/>
      <c r="BM8" s="53">
        <f t="shared" si="0"/>
        <v>0</v>
      </c>
      <c r="BN8" s="17" t="s">
        <v>271</v>
      </c>
      <c r="BO8" s="20" t="s">
        <v>294</v>
      </c>
    </row>
    <row r="9" spans="1:67" ht="22.5" customHeight="1">
      <c r="A9" s="10">
        <v>8042</v>
      </c>
      <c r="B9" s="10" t="s">
        <v>10</v>
      </c>
      <c r="C9" s="4">
        <v>0.34375</v>
      </c>
      <c r="D9" s="4">
        <v>0.65972222222222221</v>
      </c>
      <c r="E9" s="34"/>
      <c r="F9" s="31"/>
      <c r="G9" s="31"/>
      <c r="H9" s="31"/>
      <c r="I9" s="24">
        <v>0.33333333333333331</v>
      </c>
      <c r="J9" s="24">
        <v>0.56944444444444442</v>
      </c>
      <c r="K9" s="24">
        <v>0.33333333333333331</v>
      </c>
      <c r="L9" s="24">
        <v>0.67361111111111116</v>
      </c>
      <c r="M9" s="24">
        <v>0</v>
      </c>
      <c r="N9" s="24">
        <v>0</v>
      </c>
      <c r="O9" s="24">
        <v>0.32291666666666669</v>
      </c>
      <c r="P9" s="24">
        <v>0.6875</v>
      </c>
      <c r="Q9" s="24">
        <v>0.31944444444444448</v>
      </c>
      <c r="R9" s="24">
        <v>0.65972222222222221</v>
      </c>
      <c r="S9" s="31"/>
      <c r="T9" s="31"/>
      <c r="U9" s="31"/>
      <c r="V9" s="31"/>
      <c r="W9" s="24">
        <v>0.3263888888888889</v>
      </c>
      <c r="X9" s="24">
        <v>0.54861111111111105</v>
      </c>
      <c r="Y9" s="24">
        <v>0.3263888888888889</v>
      </c>
      <c r="Z9" s="24">
        <v>0.64930555555555558</v>
      </c>
      <c r="AA9" s="24">
        <v>0</v>
      </c>
      <c r="AB9" s="24">
        <v>0</v>
      </c>
      <c r="AC9" s="24">
        <v>0.3263888888888889</v>
      </c>
      <c r="AD9" s="24">
        <v>0.66666666666666663</v>
      </c>
      <c r="AE9" s="24">
        <v>0.3263888888888889</v>
      </c>
      <c r="AF9" s="24">
        <v>0.52083333333333337</v>
      </c>
      <c r="AG9" s="31"/>
      <c r="AH9" s="31"/>
      <c r="AI9" s="31"/>
      <c r="AJ9" s="31"/>
      <c r="AK9" s="24">
        <v>0.3263888888888889</v>
      </c>
      <c r="AL9" s="24">
        <v>0.65625</v>
      </c>
      <c r="AM9" s="24">
        <v>0.31944444444444448</v>
      </c>
      <c r="AN9" s="24">
        <v>0.64583333333333337</v>
      </c>
      <c r="AO9" s="24">
        <v>0.32291666666666669</v>
      </c>
      <c r="AP9" s="24">
        <v>0.43055555555555558</v>
      </c>
      <c r="AQ9" s="24">
        <v>0.35416666666666669</v>
      </c>
      <c r="AR9" s="24">
        <v>0.66666666666666663</v>
      </c>
      <c r="AS9" s="24">
        <v>0.3263888888888889</v>
      </c>
      <c r="AT9" s="24">
        <v>0.45833333333333331</v>
      </c>
      <c r="AU9" s="31"/>
      <c r="AV9" s="31"/>
      <c r="AW9" s="31"/>
      <c r="AX9" s="31"/>
      <c r="AY9" s="40">
        <v>0.3263888888888889</v>
      </c>
      <c r="AZ9" s="40">
        <v>0.74305555555555547</v>
      </c>
      <c r="BA9" s="40">
        <v>0.3263888888888889</v>
      </c>
      <c r="BB9" s="40">
        <v>0.64583333333333337</v>
      </c>
      <c r="BC9" s="24">
        <v>0</v>
      </c>
      <c r="BD9" s="24">
        <v>0</v>
      </c>
      <c r="BE9" s="24">
        <v>0.32291666666666669</v>
      </c>
      <c r="BF9" s="24">
        <v>0.66666666666666663</v>
      </c>
      <c r="BG9" s="24">
        <v>0.3263888888888889</v>
      </c>
      <c r="BH9" s="24">
        <v>0.47916666666666669</v>
      </c>
      <c r="BI9" s="31"/>
      <c r="BJ9" s="31"/>
      <c r="BK9" s="31"/>
      <c r="BL9" s="54"/>
      <c r="BM9" s="53">
        <f t="shared" si="0"/>
        <v>0</v>
      </c>
      <c r="BN9" s="17" t="s">
        <v>268</v>
      </c>
      <c r="BO9" s="20" t="s">
        <v>294</v>
      </c>
    </row>
    <row r="10" spans="1:67" ht="22.5" customHeight="1">
      <c r="A10" s="10">
        <v>8051</v>
      </c>
      <c r="B10" s="10" t="s">
        <v>11</v>
      </c>
      <c r="C10" s="4">
        <v>0.30555555555555552</v>
      </c>
      <c r="D10" s="4">
        <v>0.64930555555555558</v>
      </c>
      <c r="E10" s="34"/>
      <c r="F10" s="31"/>
      <c r="G10" s="31"/>
      <c r="H10" s="31"/>
      <c r="I10" s="24">
        <v>0.30555555555555552</v>
      </c>
      <c r="J10" s="24">
        <v>0.6875</v>
      </c>
      <c r="K10" s="24">
        <v>0.33333333333333331</v>
      </c>
      <c r="L10" s="24">
        <v>0.6875</v>
      </c>
      <c r="M10" s="24">
        <v>0.33333333333333331</v>
      </c>
      <c r="N10" s="24">
        <v>0.69444444444444453</v>
      </c>
      <c r="O10" s="24">
        <v>0.34375</v>
      </c>
      <c r="P10" s="24">
        <v>0.66666666666666663</v>
      </c>
      <c r="Q10" s="24">
        <v>0.32291666666666669</v>
      </c>
      <c r="R10" s="24">
        <v>0.68055555555555547</v>
      </c>
      <c r="S10" s="31"/>
      <c r="T10" s="31"/>
      <c r="U10" s="31"/>
      <c r="V10" s="31"/>
      <c r="W10" s="24">
        <v>0.34027777777777773</v>
      </c>
      <c r="X10" s="24">
        <v>0.75</v>
      </c>
      <c r="Y10" s="24">
        <v>0.31597222222222221</v>
      </c>
      <c r="Z10" s="24">
        <v>0.46875</v>
      </c>
      <c r="AA10" s="24">
        <v>0.30902777777777779</v>
      </c>
      <c r="AB10" s="24">
        <v>0.70138888888888884</v>
      </c>
      <c r="AC10" s="24">
        <v>0.30208333333333331</v>
      </c>
      <c r="AD10" s="24">
        <v>0.69097222222222221</v>
      </c>
      <c r="AE10" s="24">
        <v>0.33333333333333331</v>
      </c>
      <c r="AF10" s="24">
        <v>0.65625</v>
      </c>
      <c r="AG10" s="31"/>
      <c r="AH10" s="31"/>
      <c r="AI10" s="31"/>
      <c r="AJ10" s="31"/>
      <c r="AK10" s="24">
        <v>0.32291666666666669</v>
      </c>
      <c r="AL10" s="24">
        <v>0.69791666666666663</v>
      </c>
      <c r="AM10" s="24">
        <v>0.30208333333333331</v>
      </c>
      <c r="AN10" s="24">
        <v>0.69791666666666663</v>
      </c>
      <c r="AO10" s="24">
        <v>0.3125</v>
      </c>
      <c r="AP10" s="24">
        <v>0.70833333333333337</v>
      </c>
      <c r="AQ10" s="24">
        <v>0</v>
      </c>
      <c r="AR10" s="24">
        <v>0</v>
      </c>
      <c r="AS10" s="24">
        <v>0.31944444444444448</v>
      </c>
      <c r="AT10" s="24">
        <v>0.56944444444444442</v>
      </c>
      <c r="AU10" s="31"/>
      <c r="AV10" s="31"/>
      <c r="AW10" s="31"/>
      <c r="AX10" s="31"/>
      <c r="AY10" s="24">
        <v>0.32291666666666669</v>
      </c>
      <c r="AZ10" s="24">
        <v>0.67708333333333337</v>
      </c>
      <c r="BA10" s="40">
        <v>0.34027777777777773</v>
      </c>
      <c r="BB10" s="40">
        <v>0.71875</v>
      </c>
      <c r="BC10" s="24">
        <v>0.2986111111111111</v>
      </c>
      <c r="BD10" s="24">
        <v>0.68055555555555547</v>
      </c>
      <c r="BE10" s="24">
        <v>0.31944444444444448</v>
      </c>
      <c r="BF10" s="24">
        <v>0.70833333333333337</v>
      </c>
      <c r="BG10" s="24">
        <v>0.3263888888888889</v>
      </c>
      <c r="BH10" s="24">
        <v>0.65972222222222221</v>
      </c>
      <c r="BI10" s="31"/>
      <c r="BJ10" s="31"/>
      <c r="BK10" s="31"/>
      <c r="BL10" s="54"/>
      <c r="BM10" s="53">
        <f t="shared" si="0"/>
        <v>1</v>
      </c>
      <c r="BN10" s="17" t="s">
        <v>269</v>
      </c>
      <c r="BO10" s="20" t="s">
        <v>376</v>
      </c>
    </row>
    <row r="11" spans="1:67" ht="22.5" customHeight="1">
      <c r="A11" s="56">
        <v>8061</v>
      </c>
      <c r="B11" s="10" t="s">
        <v>14</v>
      </c>
      <c r="C11" s="4">
        <v>0</v>
      </c>
      <c r="D11" s="4">
        <v>0</v>
      </c>
      <c r="E11" s="34"/>
      <c r="F11" s="31"/>
      <c r="G11" s="31"/>
      <c r="H11" s="31"/>
      <c r="I11" s="24">
        <v>0.33333333333333331</v>
      </c>
      <c r="J11" s="24">
        <v>0.65972222222222221</v>
      </c>
      <c r="K11" s="24">
        <v>0.3263888888888889</v>
      </c>
      <c r="L11" s="24">
        <v>0.65972222222222221</v>
      </c>
      <c r="M11" s="24">
        <v>0.3611111111111111</v>
      </c>
      <c r="N11" s="24">
        <v>0.66666666666666663</v>
      </c>
      <c r="O11" s="24">
        <v>0.32291666666666669</v>
      </c>
      <c r="P11" s="24">
        <v>0.65277777777777779</v>
      </c>
      <c r="Q11" s="24">
        <v>0.3263888888888889</v>
      </c>
      <c r="R11" s="24">
        <v>0.5625</v>
      </c>
      <c r="S11" s="31"/>
      <c r="T11" s="31"/>
      <c r="U11" s="31"/>
      <c r="V11" s="31"/>
      <c r="W11" s="24">
        <v>0</v>
      </c>
      <c r="X11" s="24">
        <v>0</v>
      </c>
      <c r="Y11" s="24">
        <v>0.30555555555555552</v>
      </c>
      <c r="Z11" s="24">
        <v>0.65277777777777779</v>
      </c>
      <c r="AA11" s="24">
        <v>0.33333333333333331</v>
      </c>
      <c r="AB11" s="24">
        <v>0.65625</v>
      </c>
      <c r="AC11" s="24">
        <v>0.3125</v>
      </c>
      <c r="AD11" s="24">
        <v>0.65277777777777779</v>
      </c>
      <c r="AE11" s="24">
        <v>0.33333333333333331</v>
      </c>
      <c r="AF11" s="24">
        <v>0.48958333333333331</v>
      </c>
      <c r="AG11" s="31"/>
      <c r="AH11" s="31"/>
      <c r="AI11" s="31"/>
      <c r="AJ11" s="31"/>
      <c r="AK11" s="24">
        <v>0.32291666666666669</v>
      </c>
      <c r="AL11" s="24">
        <v>0.64583333333333337</v>
      </c>
      <c r="AM11" s="24">
        <v>0.31597222222222221</v>
      </c>
      <c r="AN11" s="24">
        <v>0.65277777777777779</v>
      </c>
      <c r="AO11" s="24">
        <v>0.33333333333333331</v>
      </c>
      <c r="AP11" s="24">
        <v>0.65625</v>
      </c>
      <c r="AQ11" s="24">
        <v>0.3263888888888889</v>
      </c>
      <c r="AR11" s="24">
        <v>0.65625</v>
      </c>
      <c r="AS11" s="24">
        <v>0.32291666666666669</v>
      </c>
      <c r="AT11" s="24">
        <v>0.57291666666666663</v>
      </c>
      <c r="AU11" s="31"/>
      <c r="AV11" s="31"/>
      <c r="AW11" s="31"/>
      <c r="AX11" s="31"/>
      <c r="AY11" s="24">
        <v>0.33333333333333331</v>
      </c>
      <c r="AZ11" s="24">
        <v>0.65277777777777779</v>
      </c>
      <c r="BA11" s="40">
        <v>0.3263888888888889</v>
      </c>
      <c r="BB11" s="40">
        <v>0.65972222222222221</v>
      </c>
      <c r="BC11" s="24">
        <v>0.31597222222222221</v>
      </c>
      <c r="BD11" s="24">
        <v>0.65972222222222221</v>
      </c>
      <c r="BE11" s="24">
        <v>0.31944444444444448</v>
      </c>
      <c r="BF11" s="24">
        <v>0.57291666666666663</v>
      </c>
      <c r="BG11" s="24">
        <v>0.35416666666666669</v>
      </c>
      <c r="BH11" s="24">
        <v>0.66666666666666663</v>
      </c>
      <c r="BI11" s="31"/>
      <c r="BJ11" s="31"/>
      <c r="BK11" s="31"/>
      <c r="BL11" s="54"/>
      <c r="BM11" s="53">
        <f t="shared" si="0"/>
        <v>0</v>
      </c>
      <c r="BN11" s="17" t="s">
        <v>273</v>
      </c>
      <c r="BO11" s="20" t="s">
        <v>376</v>
      </c>
    </row>
    <row r="12" spans="1:67" ht="22.5" customHeight="1">
      <c r="A12" s="10">
        <v>8064</v>
      </c>
      <c r="B12" s="10" t="s">
        <v>15</v>
      </c>
      <c r="C12" s="4">
        <v>0.3263888888888889</v>
      </c>
      <c r="D12" s="4">
        <v>0.59375</v>
      </c>
      <c r="E12" s="34"/>
      <c r="F12" s="31"/>
      <c r="G12" s="31"/>
      <c r="H12" s="31"/>
      <c r="I12" s="24">
        <v>0</v>
      </c>
      <c r="J12" s="24">
        <v>0</v>
      </c>
      <c r="K12" s="24">
        <v>0.36805555555555558</v>
      </c>
      <c r="L12" s="24">
        <v>0.70138888888888884</v>
      </c>
      <c r="M12" s="24">
        <v>0.3125</v>
      </c>
      <c r="N12" s="24">
        <v>0.77083333333333337</v>
      </c>
      <c r="O12" s="24">
        <v>0.3125</v>
      </c>
      <c r="P12" s="24">
        <v>0.78125</v>
      </c>
      <c r="Q12" s="24">
        <v>0.3125</v>
      </c>
      <c r="R12" s="24">
        <v>0.64583333333333337</v>
      </c>
      <c r="S12" s="31"/>
      <c r="T12" s="31"/>
      <c r="U12" s="31"/>
      <c r="V12" s="31"/>
      <c r="W12" s="24">
        <v>0.3611111111111111</v>
      </c>
      <c r="X12" s="24">
        <v>0.56597222222222221</v>
      </c>
      <c r="Y12" s="24">
        <v>0.30902777777777779</v>
      </c>
      <c r="Z12" s="24">
        <v>0.65972222222222221</v>
      </c>
      <c r="AA12" s="24">
        <v>0.31597222222222221</v>
      </c>
      <c r="AB12" s="24">
        <v>0.77430555555555547</v>
      </c>
      <c r="AC12" s="24">
        <v>0.31944444444444448</v>
      </c>
      <c r="AD12" s="24">
        <v>0.77083333333333337</v>
      </c>
      <c r="AE12" s="24">
        <v>0.33333333333333331</v>
      </c>
      <c r="AF12" s="24">
        <v>0.67708333333333337</v>
      </c>
      <c r="AG12" s="31"/>
      <c r="AH12" s="31"/>
      <c r="AI12" s="31"/>
      <c r="AJ12" s="31"/>
      <c r="AK12" s="24">
        <v>0.32291666666666669</v>
      </c>
      <c r="AL12" s="24">
        <v>0.76041666666666663</v>
      </c>
      <c r="AM12" s="24">
        <v>0.31944444444444448</v>
      </c>
      <c r="AN12" s="24">
        <v>0.76388888888888884</v>
      </c>
      <c r="AO12" s="24">
        <v>0.32291666666666669</v>
      </c>
      <c r="AP12" s="24">
        <v>0.75</v>
      </c>
      <c r="AQ12" s="24">
        <v>0.31944444444444448</v>
      </c>
      <c r="AR12" s="24">
        <v>0.69444444444444453</v>
      </c>
      <c r="AS12" s="24">
        <v>0.33333333333333331</v>
      </c>
      <c r="AT12" s="24">
        <v>0.65277777777777779</v>
      </c>
      <c r="AU12" s="31"/>
      <c r="AV12" s="31"/>
      <c r="AW12" s="31"/>
      <c r="AX12" s="31"/>
      <c r="AY12" s="24">
        <v>0.34722222222222227</v>
      </c>
      <c r="AZ12" s="24">
        <v>0.70138888888888884</v>
      </c>
      <c r="BA12" s="40">
        <v>0.3263888888888889</v>
      </c>
      <c r="BB12" s="40">
        <v>0.77083333333333337</v>
      </c>
      <c r="BC12" s="24">
        <v>0.31944444444444448</v>
      </c>
      <c r="BD12" s="24">
        <v>0.76041666666666663</v>
      </c>
      <c r="BE12" s="24">
        <v>0.31944444444444448</v>
      </c>
      <c r="BF12" s="24">
        <v>0.65277777777777779</v>
      </c>
      <c r="BG12" s="24">
        <v>0.3263888888888889</v>
      </c>
      <c r="BH12" s="45">
        <v>0.61805555555555558</v>
      </c>
      <c r="BI12" s="31"/>
      <c r="BJ12" s="31"/>
      <c r="BK12" s="31"/>
      <c r="BL12" s="54"/>
      <c r="BM12" s="53">
        <f t="shared" si="0"/>
        <v>9</v>
      </c>
      <c r="BN12" s="17" t="s">
        <v>273</v>
      </c>
      <c r="BO12" s="20" t="s">
        <v>376</v>
      </c>
    </row>
    <row r="13" spans="1:67" ht="22.5" customHeight="1">
      <c r="A13" s="10">
        <v>8069</v>
      </c>
      <c r="B13" s="10" t="s">
        <v>17</v>
      </c>
      <c r="C13" s="4">
        <v>0.30902777777777779</v>
      </c>
      <c r="D13" s="4">
        <v>0.64930555555555558</v>
      </c>
      <c r="E13" s="34"/>
      <c r="F13" s="31"/>
      <c r="G13" s="31">
        <v>0.3125</v>
      </c>
      <c r="H13" s="31">
        <v>0.64583333333333337</v>
      </c>
      <c r="I13" s="24">
        <v>0.31597222222222221</v>
      </c>
      <c r="J13" s="24">
        <v>0.64930555555555558</v>
      </c>
      <c r="K13" s="24">
        <v>0.3125</v>
      </c>
      <c r="L13" s="24">
        <v>0.65972222222222221</v>
      </c>
      <c r="M13" s="24">
        <v>0.31597222222222221</v>
      </c>
      <c r="N13" s="24">
        <v>0.65277777777777779</v>
      </c>
      <c r="O13" s="24">
        <v>0.30902777777777779</v>
      </c>
      <c r="P13" s="24">
        <v>0.65625</v>
      </c>
      <c r="Q13" s="24">
        <v>0.3125</v>
      </c>
      <c r="R13" s="24">
        <v>0.60416666666666663</v>
      </c>
      <c r="S13" s="31"/>
      <c r="T13" s="31"/>
      <c r="U13" s="31"/>
      <c r="V13" s="31"/>
      <c r="W13" s="24">
        <v>0.3125</v>
      </c>
      <c r="X13" s="24">
        <v>0.65277777777777779</v>
      </c>
      <c r="Y13" s="24">
        <v>0.3125</v>
      </c>
      <c r="Z13" s="24">
        <v>0.64930555555555558</v>
      </c>
      <c r="AA13" s="24">
        <v>0.3125</v>
      </c>
      <c r="AB13" s="24">
        <v>0.64930555555555558</v>
      </c>
      <c r="AC13" s="24">
        <v>0.3125</v>
      </c>
      <c r="AD13" s="24">
        <v>0.66666666666666663</v>
      </c>
      <c r="AE13" s="24">
        <v>0.31944444444444448</v>
      </c>
      <c r="AF13" s="24">
        <v>0.5625</v>
      </c>
      <c r="AG13" s="31"/>
      <c r="AH13" s="31"/>
      <c r="AI13" s="31"/>
      <c r="AJ13" s="31"/>
      <c r="AK13" s="24">
        <v>0.3125</v>
      </c>
      <c r="AL13" s="24">
        <v>0.65625</v>
      </c>
      <c r="AM13" s="24">
        <v>0.3125</v>
      </c>
      <c r="AN13" s="24">
        <v>0.75694444444444453</v>
      </c>
      <c r="AO13" s="24">
        <v>0.30902777777777779</v>
      </c>
      <c r="AP13" s="24">
        <v>0.65277777777777779</v>
      </c>
      <c r="AQ13" s="24">
        <v>0.31597222222222221</v>
      </c>
      <c r="AR13" s="24">
        <v>0.65625</v>
      </c>
      <c r="AS13" s="24">
        <v>0.3125</v>
      </c>
      <c r="AT13" s="24">
        <v>0.60763888888888895</v>
      </c>
      <c r="AU13" s="31"/>
      <c r="AV13" s="31"/>
      <c r="AW13" s="31">
        <v>0.3125</v>
      </c>
      <c r="AX13" s="31">
        <v>0.64583333333333337</v>
      </c>
      <c r="AY13" s="40">
        <v>0.31597222222222221</v>
      </c>
      <c r="AZ13" s="40">
        <v>0.76736111111111116</v>
      </c>
      <c r="BA13" s="40">
        <v>0.31944444444444448</v>
      </c>
      <c r="BB13" s="40">
        <v>0.75694444444444453</v>
      </c>
      <c r="BC13" s="24">
        <v>0.3125</v>
      </c>
      <c r="BD13" s="24">
        <v>0.65625</v>
      </c>
      <c r="BE13" s="24">
        <v>0.30902777777777779</v>
      </c>
      <c r="BF13" s="24">
        <v>0.65972222222222221</v>
      </c>
      <c r="BG13" s="24">
        <v>0.31597222222222221</v>
      </c>
      <c r="BH13" s="24">
        <v>0.61111111111111105</v>
      </c>
      <c r="BI13" s="31"/>
      <c r="BJ13" s="31"/>
      <c r="BK13" s="31"/>
      <c r="BL13" s="54"/>
      <c r="BM13" s="53">
        <f t="shared" si="0"/>
        <v>3</v>
      </c>
      <c r="BN13" s="17" t="s">
        <v>269</v>
      </c>
      <c r="BO13" s="20" t="s">
        <v>376</v>
      </c>
    </row>
    <row r="14" spans="1:67" ht="22.5" customHeight="1">
      <c r="A14" s="56">
        <v>8070</v>
      </c>
      <c r="B14" s="10" t="s">
        <v>18</v>
      </c>
      <c r="C14" s="4">
        <v>0.32291666666666669</v>
      </c>
      <c r="D14" s="4">
        <v>0.64930555555555558</v>
      </c>
      <c r="E14" s="31"/>
      <c r="F14" s="31"/>
      <c r="G14" s="31"/>
      <c r="H14" s="31"/>
      <c r="I14" s="24">
        <v>0.30208333333333331</v>
      </c>
      <c r="J14" s="24">
        <v>0.69791666666666663</v>
      </c>
      <c r="K14" s="24">
        <v>0.3125</v>
      </c>
      <c r="L14" s="24">
        <v>0.47569444444444442</v>
      </c>
      <c r="M14" s="24">
        <v>0.32291666666666669</v>
      </c>
      <c r="N14" s="24">
        <v>0.68055555555555547</v>
      </c>
      <c r="O14" s="24">
        <v>0.31944444444444448</v>
      </c>
      <c r="P14" s="24">
        <v>0.6875</v>
      </c>
      <c r="Q14" s="24">
        <v>0.31944444444444448</v>
      </c>
      <c r="R14" s="24">
        <v>0.65277777777777779</v>
      </c>
      <c r="S14" s="31"/>
      <c r="T14" s="31"/>
      <c r="U14" s="31">
        <v>0.3125</v>
      </c>
      <c r="V14" s="31">
        <v>0.64583333333333337</v>
      </c>
      <c r="W14" s="24">
        <v>0.32291666666666669</v>
      </c>
      <c r="X14" s="24">
        <v>0.68055555555555547</v>
      </c>
      <c r="Y14" s="24">
        <v>0.32291666666666669</v>
      </c>
      <c r="Z14" s="24">
        <v>0.6875</v>
      </c>
      <c r="AA14" s="24">
        <v>0.31944444444444448</v>
      </c>
      <c r="AB14" s="24">
        <v>0.68402777777777779</v>
      </c>
      <c r="AC14" s="24">
        <v>0.33333333333333331</v>
      </c>
      <c r="AD14" s="24">
        <v>0.6875</v>
      </c>
      <c r="AE14" s="24">
        <v>0.33333333333333331</v>
      </c>
      <c r="AF14" s="24">
        <v>0.65972222222222221</v>
      </c>
      <c r="AG14" s="31"/>
      <c r="AH14" s="31"/>
      <c r="AI14" s="31"/>
      <c r="AJ14" s="31"/>
      <c r="AK14" s="24">
        <v>0.3263888888888889</v>
      </c>
      <c r="AL14" s="24">
        <v>0.67708333333333337</v>
      </c>
      <c r="AM14" s="24">
        <v>0.31597222222222221</v>
      </c>
      <c r="AN14" s="24">
        <v>0.6875</v>
      </c>
      <c r="AO14" s="24">
        <v>0.31944444444444448</v>
      </c>
      <c r="AP14" s="24">
        <v>0.6875</v>
      </c>
      <c r="AQ14" s="24">
        <v>0.32291666666666669</v>
      </c>
      <c r="AR14" s="24">
        <v>0.6875</v>
      </c>
      <c r="AS14" s="24">
        <v>0.33333333333333331</v>
      </c>
      <c r="AT14" s="24">
        <v>0.5625</v>
      </c>
      <c r="AU14" s="31"/>
      <c r="AV14" s="31"/>
      <c r="AW14" s="31"/>
      <c r="AX14" s="31"/>
      <c r="AY14" s="24">
        <v>0.32291666666666669</v>
      </c>
      <c r="AZ14" s="24">
        <v>0.65625</v>
      </c>
      <c r="BA14" s="40">
        <v>0.3263888888888889</v>
      </c>
      <c r="BB14" s="40">
        <v>0.65972222222222221</v>
      </c>
      <c r="BC14" s="24">
        <v>0.3263888888888889</v>
      </c>
      <c r="BD14" s="24">
        <v>0.65972222222222221</v>
      </c>
      <c r="BE14" s="24">
        <v>0.33333333333333331</v>
      </c>
      <c r="BF14" s="24">
        <v>0.65277777777777779</v>
      </c>
      <c r="BG14" s="24">
        <v>0.33333333333333331</v>
      </c>
      <c r="BH14" s="24">
        <v>0.61111111111111105</v>
      </c>
      <c r="BI14" s="31"/>
      <c r="BJ14" s="31"/>
      <c r="BK14" s="31"/>
      <c r="BL14" s="54"/>
      <c r="BM14" s="53">
        <f t="shared" si="0"/>
        <v>0</v>
      </c>
      <c r="BN14" s="17" t="s">
        <v>272</v>
      </c>
      <c r="BO14" s="20" t="s">
        <v>376</v>
      </c>
    </row>
    <row r="15" spans="1:67" ht="22.5" customHeight="1">
      <c r="A15" s="10">
        <v>8072</v>
      </c>
      <c r="B15" s="10" t="s">
        <v>211</v>
      </c>
      <c r="C15" s="4">
        <v>0.33333333333333331</v>
      </c>
      <c r="D15" s="4">
        <v>0.64583333333333337</v>
      </c>
      <c r="E15" s="31"/>
      <c r="F15" s="31"/>
      <c r="G15" s="31"/>
      <c r="H15" s="31"/>
      <c r="I15" s="24">
        <v>0</v>
      </c>
      <c r="J15" s="24">
        <v>0</v>
      </c>
      <c r="K15" s="24">
        <v>0.3298611111111111</v>
      </c>
      <c r="L15" s="24">
        <v>0.65277777777777779</v>
      </c>
      <c r="M15" s="24">
        <v>0.34027777777777773</v>
      </c>
      <c r="N15" s="24">
        <v>0.67708333333333337</v>
      </c>
      <c r="O15" s="24">
        <v>0.3298611111111111</v>
      </c>
      <c r="P15" s="24">
        <v>0.66666666666666663</v>
      </c>
      <c r="Q15" s="24">
        <v>0.33680555555555558</v>
      </c>
      <c r="R15" s="24">
        <v>0.64583333333333337</v>
      </c>
      <c r="S15" s="31"/>
      <c r="T15" s="31"/>
      <c r="U15" s="31"/>
      <c r="V15" s="31"/>
      <c r="W15" s="24">
        <v>0.3298611111111111</v>
      </c>
      <c r="X15" s="24">
        <v>0.64930555555555558</v>
      </c>
      <c r="Y15" s="24">
        <v>0.35069444444444442</v>
      </c>
      <c r="Z15" s="24">
        <v>0.66666666666666663</v>
      </c>
      <c r="AA15" s="24">
        <v>0.33333333333333331</v>
      </c>
      <c r="AB15" s="24">
        <v>0.69791666666666663</v>
      </c>
      <c r="AC15" s="24">
        <v>0.33680555555555558</v>
      </c>
      <c r="AD15" s="24">
        <v>0.65625</v>
      </c>
      <c r="AE15" s="24">
        <v>0.3263888888888889</v>
      </c>
      <c r="AF15" s="24">
        <v>0.64583333333333337</v>
      </c>
      <c r="AG15" s="31"/>
      <c r="AH15" s="31"/>
      <c r="AI15" s="31"/>
      <c r="AJ15" s="31"/>
      <c r="AK15" s="24">
        <v>0.32291666666666669</v>
      </c>
      <c r="AL15" s="24">
        <v>0.65625</v>
      </c>
      <c r="AM15" s="24">
        <v>0.33680555555555558</v>
      </c>
      <c r="AN15" s="24">
        <v>0.65277777777777779</v>
      </c>
      <c r="AO15" s="24">
        <v>0.33680555555555558</v>
      </c>
      <c r="AP15" s="24">
        <v>0.65277777777777779</v>
      </c>
      <c r="AQ15" s="24">
        <v>0.33680555555555558</v>
      </c>
      <c r="AR15" s="24">
        <v>0.64930555555555558</v>
      </c>
      <c r="AS15" s="24">
        <v>0.33333333333333331</v>
      </c>
      <c r="AT15" s="24">
        <v>0.55208333333333337</v>
      </c>
      <c r="AU15" s="31"/>
      <c r="AV15" s="31"/>
      <c r="AW15" s="31"/>
      <c r="AX15" s="31"/>
      <c r="AY15" s="24">
        <v>0.33333333333333331</v>
      </c>
      <c r="AZ15" s="24">
        <v>0.64583333333333337</v>
      </c>
      <c r="BA15" s="40">
        <v>0.33333333333333331</v>
      </c>
      <c r="BB15" s="40">
        <v>0.64930555555555558</v>
      </c>
      <c r="BC15" s="24">
        <v>0.3298611111111111</v>
      </c>
      <c r="BD15" s="24">
        <v>0.65277777777777779</v>
      </c>
      <c r="BE15" s="24">
        <v>0.33333333333333331</v>
      </c>
      <c r="BF15" s="24">
        <v>0.66666666666666663</v>
      </c>
      <c r="BG15" s="24">
        <v>0</v>
      </c>
      <c r="BH15" s="24">
        <v>0</v>
      </c>
      <c r="BI15" s="31"/>
      <c r="BJ15" s="31"/>
      <c r="BK15" s="31"/>
      <c r="BL15" s="54"/>
      <c r="BM15" s="53">
        <f t="shared" si="0"/>
        <v>0</v>
      </c>
      <c r="BN15" s="17" t="s">
        <v>274</v>
      </c>
      <c r="BO15" s="20" t="s">
        <v>376</v>
      </c>
    </row>
    <row r="16" spans="1:67" ht="22.5" customHeight="1">
      <c r="A16" s="56">
        <v>8073</v>
      </c>
      <c r="B16" s="10" t="s">
        <v>304</v>
      </c>
      <c r="C16" s="24">
        <v>0.31944444444444448</v>
      </c>
      <c r="D16" s="24">
        <v>0.65625</v>
      </c>
      <c r="E16" s="34"/>
      <c r="F16" s="31"/>
      <c r="G16" s="31"/>
      <c r="H16" s="31"/>
      <c r="I16" s="24">
        <v>0.32291666666666669</v>
      </c>
      <c r="J16" s="24">
        <v>0.69444444444444453</v>
      </c>
      <c r="K16" s="24">
        <v>0.31944444444444448</v>
      </c>
      <c r="L16" s="24">
        <v>0.69444444444444453</v>
      </c>
      <c r="M16" s="24">
        <v>0.31944444444444448</v>
      </c>
      <c r="N16" s="24">
        <v>0.69444444444444453</v>
      </c>
      <c r="O16" s="24">
        <v>0.31944444444444448</v>
      </c>
      <c r="P16" s="24">
        <v>0.6875</v>
      </c>
      <c r="Q16" s="24">
        <v>0.32291666666666669</v>
      </c>
      <c r="R16" s="24">
        <v>0.66666666666666663</v>
      </c>
      <c r="S16" s="31"/>
      <c r="T16" s="31"/>
      <c r="U16" s="31"/>
      <c r="V16" s="31"/>
      <c r="W16" s="24">
        <v>0.31944444444444448</v>
      </c>
      <c r="X16" s="24">
        <v>0.69791666666666663</v>
      </c>
      <c r="Y16" s="24">
        <v>0.31944444444444448</v>
      </c>
      <c r="Z16" s="24">
        <v>0.44444444444444442</v>
      </c>
      <c r="AA16" s="24">
        <v>0.31944444444444448</v>
      </c>
      <c r="AB16" s="24">
        <v>0.70486111111111116</v>
      </c>
      <c r="AC16" s="24">
        <v>0.31944444444444448</v>
      </c>
      <c r="AD16" s="24">
        <v>0.70138888888888884</v>
      </c>
      <c r="AE16" s="24">
        <v>0.31944444444444448</v>
      </c>
      <c r="AF16" s="24">
        <v>0.66666666666666663</v>
      </c>
      <c r="AG16" s="31"/>
      <c r="AH16" s="31"/>
      <c r="AI16" s="31"/>
      <c r="AJ16" s="31"/>
      <c r="AK16" s="24">
        <v>0</v>
      </c>
      <c r="AL16" s="24">
        <v>0</v>
      </c>
      <c r="AM16" s="24">
        <v>0.31944444444444448</v>
      </c>
      <c r="AN16" s="24">
        <v>0.65277777777777779</v>
      </c>
      <c r="AO16" s="24">
        <v>0.31944444444444448</v>
      </c>
      <c r="AP16" s="24">
        <v>0.71180555555555547</v>
      </c>
      <c r="AQ16" s="24">
        <v>0.31944444444444448</v>
      </c>
      <c r="AR16" s="24">
        <v>0.69444444444444453</v>
      </c>
      <c r="AS16" s="24">
        <v>0.31944444444444448</v>
      </c>
      <c r="AT16" s="24">
        <v>0.63541666666666663</v>
      </c>
      <c r="AU16" s="31"/>
      <c r="AV16" s="31"/>
      <c r="AW16" s="31"/>
      <c r="AX16" s="31"/>
      <c r="AY16" s="24">
        <v>0.31944444444444448</v>
      </c>
      <c r="AZ16" s="24">
        <v>0.71527777777777779</v>
      </c>
      <c r="BA16" s="40">
        <v>0.32291666666666669</v>
      </c>
      <c r="BB16" s="40">
        <v>0.69444444444444453</v>
      </c>
      <c r="BC16" s="24">
        <v>0.31597222222222221</v>
      </c>
      <c r="BD16" s="24">
        <v>0.69444444444444453</v>
      </c>
      <c r="BE16" s="24">
        <v>0.31944444444444448</v>
      </c>
      <c r="BF16" s="24">
        <v>0.70833333333333337</v>
      </c>
      <c r="BG16" s="24">
        <v>0.31944444444444448</v>
      </c>
      <c r="BH16" s="24">
        <v>0.67708333333333337</v>
      </c>
      <c r="BI16" s="31"/>
      <c r="BJ16" s="31"/>
      <c r="BK16" s="31"/>
      <c r="BL16" s="54"/>
      <c r="BM16" s="53">
        <f t="shared" si="0"/>
        <v>0</v>
      </c>
      <c r="BN16" s="17" t="s">
        <v>268</v>
      </c>
      <c r="BO16" s="20" t="s">
        <v>377</v>
      </c>
    </row>
    <row r="17" spans="1:67" ht="22.5" customHeight="1">
      <c r="A17" s="56">
        <v>8074</v>
      </c>
      <c r="B17" s="10" t="s">
        <v>19</v>
      </c>
      <c r="C17" s="4">
        <v>0.31597222222222221</v>
      </c>
      <c r="D17" s="4">
        <v>0.5625</v>
      </c>
      <c r="E17" s="34"/>
      <c r="F17" s="31"/>
      <c r="G17" s="31"/>
      <c r="H17" s="31"/>
      <c r="I17" s="24">
        <v>0.30208333333333331</v>
      </c>
      <c r="J17" s="24">
        <v>0.65625</v>
      </c>
      <c r="K17" s="24">
        <v>0.3125</v>
      </c>
      <c r="L17" s="24">
        <v>0.66666666666666663</v>
      </c>
      <c r="M17" s="24">
        <v>0.30555555555555552</v>
      </c>
      <c r="N17" s="24">
        <v>0.65625</v>
      </c>
      <c r="O17" s="24">
        <v>0.32291666666666669</v>
      </c>
      <c r="P17" s="24">
        <v>0.65625</v>
      </c>
      <c r="Q17" s="24">
        <v>0.31944444444444448</v>
      </c>
      <c r="R17" s="24">
        <v>0.65277777777777779</v>
      </c>
      <c r="S17" s="31"/>
      <c r="T17" s="31"/>
      <c r="U17" s="31"/>
      <c r="V17" s="31"/>
      <c r="W17" s="24">
        <v>0.3125</v>
      </c>
      <c r="X17" s="24">
        <v>0.65625</v>
      </c>
      <c r="Y17" s="24">
        <v>0.31944444444444448</v>
      </c>
      <c r="Z17" s="24">
        <v>0.65625</v>
      </c>
      <c r="AA17" s="24">
        <v>0.3125</v>
      </c>
      <c r="AB17" s="24">
        <v>0.65972222222222221</v>
      </c>
      <c r="AC17" s="24">
        <v>0.3263888888888889</v>
      </c>
      <c r="AD17" s="24">
        <v>0.65277777777777779</v>
      </c>
      <c r="AE17" s="24">
        <v>0</v>
      </c>
      <c r="AF17" s="24">
        <v>0</v>
      </c>
      <c r="AG17" s="31"/>
      <c r="AH17" s="31"/>
      <c r="AI17" s="31"/>
      <c r="AJ17" s="31"/>
      <c r="AK17" s="24">
        <v>0.3125</v>
      </c>
      <c r="AL17" s="24">
        <v>0.65625</v>
      </c>
      <c r="AM17" s="24">
        <v>0.34375</v>
      </c>
      <c r="AN17" s="24">
        <v>0.65277777777777779</v>
      </c>
      <c r="AO17" s="24">
        <v>0.3125</v>
      </c>
      <c r="AP17" s="24">
        <v>0.65972222222222221</v>
      </c>
      <c r="AQ17" s="24">
        <v>0.31944444444444448</v>
      </c>
      <c r="AR17" s="24">
        <v>0.65972222222222221</v>
      </c>
      <c r="AS17" s="24">
        <v>0.3125</v>
      </c>
      <c r="AT17" s="24">
        <v>0.65277777777777779</v>
      </c>
      <c r="AU17" s="31"/>
      <c r="AV17" s="31"/>
      <c r="AW17" s="31"/>
      <c r="AX17" s="31"/>
      <c r="AY17" s="40">
        <v>0.3263888888888889</v>
      </c>
      <c r="AZ17" s="40">
        <v>0.65277777777777779</v>
      </c>
      <c r="BA17" s="40">
        <v>0.31597222222222221</v>
      </c>
      <c r="BB17" s="40">
        <v>0.65625</v>
      </c>
      <c r="BC17" s="24">
        <v>0.31597222222222221</v>
      </c>
      <c r="BD17" s="24">
        <v>0.65972222222222221</v>
      </c>
      <c r="BE17" s="24">
        <v>0.31944444444444448</v>
      </c>
      <c r="BF17" s="24">
        <v>0.65972222222222221</v>
      </c>
      <c r="BG17" s="24">
        <v>0.32291666666666669</v>
      </c>
      <c r="BH17" s="24">
        <v>0.65277777777777779</v>
      </c>
      <c r="BI17" s="31"/>
      <c r="BJ17" s="31"/>
      <c r="BK17" s="31">
        <v>0.3125</v>
      </c>
      <c r="BL17" s="54">
        <v>0.64583333333333337</v>
      </c>
      <c r="BM17" s="53">
        <f t="shared" si="0"/>
        <v>0</v>
      </c>
      <c r="BN17" s="17" t="s">
        <v>273</v>
      </c>
      <c r="BO17" s="20" t="s">
        <v>376</v>
      </c>
    </row>
    <row r="18" spans="1:67" ht="22.5" customHeight="1">
      <c r="A18" s="56">
        <v>8092</v>
      </c>
      <c r="B18" s="10" t="s">
        <v>212</v>
      </c>
      <c r="C18" s="4">
        <v>0.36805555555555558</v>
      </c>
      <c r="D18" s="4">
        <v>0.64583333333333337</v>
      </c>
      <c r="E18" s="31"/>
      <c r="F18" s="31"/>
      <c r="G18" s="31"/>
      <c r="H18" s="31"/>
      <c r="I18" s="24">
        <v>0.38541666666666669</v>
      </c>
      <c r="J18" s="24">
        <v>0.65277777777777779</v>
      </c>
      <c r="K18" s="24">
        <v>0.30902777777777779</v>
      </c>
      <c r="L18" s="24">
        <v>0.47569444444444442</v>
      </c>
      <c r="M18" s="24">
        <v>0.33333333333333331</v>
      </c>
      <c r="N18" s="24">
        <v>0.64583333333333337</v>
      </c>
      <c r="O18" s="24">
        <v>0.31597222222222221</v>
      </c>
      <c r="P18" s="24">
        <v>0.65277777777777779</v>
      </c>
      <c r="Q18" s="24">
        <v>0</v>
      </c>
      <c r="R18" s="24">
        <v>0</v>
      </c>
      <c r="S18" s="31"/>
      <c r="T18" s="31"/>
      <c r="U18" s="31"/>
      <c r="V18" s="31"/>
      <c r="W18" s="24">
        <v>0.30555555555555552</v>
      </c>
      <c r="X18" s="24">
        <v>0.66666666666666663</v>
      </c>
      <c r="Y18" s="24">
        <v>0.3888888888888889</v>
      </c>
      <c r="Z18" s="24">
        <v>0.65972222222222221</v>
      </c>
      <c r="AA18" s="24">
        <v>0</v>
      </c>
      <c r="AB18" s="24">
        <v>0</v>
      </c>
      <c r="AC18" s="24">
        <v>0.30902777777777779</v>
      </c>
      <c r="AD18" s="24">
        <v>0.65277777777777779</v>
      </c>
      <c r="AE18" s="24">
        <v>0.34027777777777773</v>
      </c>
      <c r="AF18" s="24">
        <v>0.57638888888888895</v>
      </c>
      <c r="AG18" s="31"/>
      <c r="AH18" s="31"/>
      <c r="AI18" s="31"/>
      <c r="AJ18" s="31"/>
      <c r="AK18" s="24">
        <v>0.3125</v>
      </c>
      <c r="AL18" s="24">
        <v>0.65277777777777779</v>
      </c>
      <c r="AM18" s="24">
        <v>0.30902777777777779</v>
      </c>
      <c r="AN18" s="24">
        <v>0.65625</v>
      </c>
      <c r="AO18" s="24">
        <v>0.40972222222222227</v>
      </c>
      <c r="AP18" s="24">
        <v>0.66666666666666663</v>
      </c>
      <c r="AQ18" s="24">
        <v>0.34722222222222227</v>
      </c>
      <c r="AR18" s="24">
        <v>0.65972222222222221</v>
      </c>
      <c r="AS18" s="24">
        <v>0.3263888888888889</v>
      </c>
      <c r="AT18" s="24">
        <v>0.51736111111111105</v>
      </c>
      <c r="AU18" s="31"/>
      <c r="AV18" s="31"/>
      <c r="AW18" s="31"/>
      <c r="AX18" s="31"/>
      <c r="AY18" s="24"/>
      <c r="AZ18" s="24"/>
      <c r="BA18" s="40">
        <v>0</v>
      </c>
      <c r="BB18" s="40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31"/>
      <c r="BJ18" s="31"/>
      <c r="BK18" s="31"/>
      <c r="BL18" s="54"/>
      <c r="BM18" s="53">
        <f t="shared" si="0"/>
        <v>0</v>
      </c>
      <c r="BN18" s="17" t="s">
        <v>269</v>
      </c>
      <c r="BO18" s="20" t="s">
        <v>294</v>
      </c>
    </row>
    <row r="19" spans="1:67" ht="22.5" customHeight="1">
      <c r="A19" s="56">
        <v>8093</v>
      </c>
      <c r="B19" s="10" t="s">
        <v>213</v>
      </c>
      <c r="C19" s="4">
        <v>0.32291666666666669</v>
      </c>
      <c r="D19" s="4">
        <v>0.59027777777777779</v>
      </c>
      <c r="E19" s="34"/>
      <c r="F19" s="31"/>
      <c r="G19" s="31"/>
      <c r="H19" s="31"/>
      <c r="I19" s="24">
        <v>0.35416666666666669</v>
      </c>
      <c r="J19" s="24">
        <v>0.69444444444444453</v>
      </c>
      <c r="K19" s="24">
        <v>0.3263888888888889</v>
      </c>
      <c r="L19" s="24">
        <v>0.68402777777777779</v>
      </c>
      <c r="M19" s="24">
        <v>0.32291666666666669</v>
      </c>
      <c r="N19" s="24">
        <v>0.70138888888888884</v>
      </c>
      <c r="O19" s="24">
        <v>0.33333333333333331</v>
      </c>
      <c r="P19" s="24">
        <v>0.66666666666666663</v>
      </c>
      <c r="Q19" s="24">
        <v>0.32291666666666669</v>
      </c>
      <c r="R19" s="24">
        <v>0.5625</v>
      </c>
      <c r="S19" s="31"/>
      <c r="T19" s="31"/>
      <c r="U19" s="31"/>
      <c r="V19" s="31"/>
      <c r="W19" s="24">
        <v>0.35416666666666669</v>
      </c>
      <c r="X19" s="24">
        <v>0.72222222222222221</v>
      </c>
      <c r="Y19" s="24">
        <v>0.31944444444444448</v>
      </c>
      <c r="Z19" s="24">
        <v>0.67708333333333337</v>
      </c>
      <c r="AA19" s="24">
        <v>0.3263888888888889</v>
      </c>
      <c r="AB19" s="24">
        <v>0.69444444444444453</v>
      </c>
      <c r="AC19" s="24">
        <v>0.32291666666666669</v>
      </c>
      <c r="AD19" s="24">
        <v>0.70138888888888884</v>
      </c>
      <c r="AE19" s="24">
        <v>0.31944444444444448</v>
      </c>
      <c r="AF19" s="24">
        <v>0.54861111111111105</v>
      </c>
      <c r="AG19" s="31"/>
      <c r="AH19" s="31"/>
      <c r="AI19" s="31"/>
      <c r="AJ19" s="31"/>
      <c r="AK19" s="24">
        <v>0.35416666666666669</v>
      </c>
      <c r="AL19" s="24">
        <v>0.69444444444444453</v>
      </c>
      <c r="AM19" s="24">
        <v>0.3263888888888889</v>
      </c>
      <c r="AN19" s="24">
        <v>0.66666666666666663</v>
      </c>
      <c r="AO19" s="24">
        <v>0.32291666666666669</v>
      </c>
      <c r="AP19" s="24">
        <v>0.66666666666666663</v>
      </c>
      <c r="AQ19" s="24">
        <v>0.32291666666666669</v>
      </c>
      <c r="AR19" s="24">
        <v>0.6875</v>
      </c>
      <c r="AS19" s="24">
        <v>0.33333333333333331</v>
      </c>
      <c r="AT19" s="24">
        <v>0.5</v>
      </c>
      <c r="AU19" s="31"/>
      <c r="AV19" s="31"/>
      <c r="AW19" s="31"/>
      <c r="AX19" s="31"/>
      <c r="AY19" s="40">
        <v>0.34375</v>
      </c>
      <c r="AZ19" s="40">
        <v>0.625</v>
      </c>
      <c r="BA19" s="40">
        <v>0.31944444444444448</v>
      </c>
      <c r="BB19" s="40">
        <v>0.66666666666666663</v>
      </c>
      <c r="BC19" s="24">
        <v>0.3263888888888889</v>
      </c>
      <c r="BD19" s="24">
        <v>0.68055555555555547</v>
      </c>
      <c r="BE19" s="24">
        <v>0.32291666666666669</v>
      </c>
      <c r="BF19" s="24">
        <v>0.70138888888888884</v>
      </c>
      <c r="BG19" s="24">
        <v>0.33333333333333331</v>
      </c>
      <c r="BH19" s="24">
        <v>0.55208333333333337</v>
      </c>
      <c r="BI19" s="31"/>
      <c r="BJ19" s="31"/>
      <c r="BK19" s="31"/>
      <c r="BL19" s="54"/>
      <c r="BM19" s="53">
        <f t="shared" si="0"/>
        <v>0</v>
      </c>
      <c r="BN19" s="17" t="s">
        <v>273</v>
      </c>
      <c r="BO19" s="20" t="s">
        <v>294</v>
      </c>
    </row>
    <row r="20" spans="1:67" ht="22.5" customHeight="1">
      <c r="A20" s="56">
        <v>8094</v>
      </c>
      <c r="B20" s="10" t="s">
        <v>214</v>
      </c>
      <c r="C20" s="4">
        <v>0.31944444444444448</v>
      </c>
      <c r="D20" s="4">
        <v>0.66319444444444442</v>
      </c>
      <c r="E20" s="34"/>
      <c r="F20" s="31"/>
      <c r="G20" s="31">
        <v>0.3125</v>
      </c>
      <c r="H20" s="31">
        <v>0.64583333333333337</v>
      </c>
      <c r="I20" s="24">
        <v>0.30555555555555552</v>
      </c>
      <c r="J20" s="24">
        <v>0.77777777777777779</v>
      </c>
      <c r="K20" s="24">
        <v>0.30902777777777779</v>
      </c>
      <c r="L20" s="24">
        <v>0.76736111111111116</v>
      </c>
      <c r="M20" s="24">
        <v>0.30902777777777779</v>
      </c>
      <c r="N20" s="24">
        <v>0.65972222222222221</v>
      </c>
      <c r="O20" s="24">
        <v>0.30208333333333331</v>
      </c>
      <c r="P20" s="24">
        <v>0.65625</v>
      </c>
      <c r="Q20" s="24">
        <v>0.30208333333333331</v>
      </c>
      <c r="R20" s="24">
        <v>0.75</v>
      </c>
      <c r="S20" s="31"/>
      <c r="T20" s="31"/>
      <c r="U20" s="31">
        <v>0.3125</v>
      </c>
      <c r="V20" s="31">
        <v>0.64583333333333337</v>
      </c>
      <c r="W20" s="24">
        <v>0.30555555555555552</v>
      </c>
      <c r="X20" s="24">
        <v>0.77083333333333337</v>
      </c>
      <c r="Y20" s="24">
        <v>0.30555555555555552</v>
      </c>
      <c r="Z20" s="24">
        <v>0.77083333333333337</v>
      </c>
      <c r="AA20" s="24">
        <v>0.30208333333333331</v>
      </c>
      <c r="AB20" s="24">
        <v>0.77083333333333337</v>
      </c>
      <c r="AC20" s="24">
        <v>0.30208333333333331</v>
      </c>
      <c r="AD20" s="24">
        <v>0.77083333333333337</v>
      </c>
      <c r="AE20" s="24">
        <v>0.2986111111111111</v>
      </c>
      <c r="AF20" s="24">
        <v>0.75694444444444453</v>
      </c>
      <c r="AG20" s="31"/>
      <c r="AH20" s="31"/>
      <c r="AI20" s="31">
        <v>0.3125</v>
      </c>
      <c r="AJ20" s="31">
        <v>0.64583333333333337</v>
      </c>
      <c r="AK20" s="24">
        <v>0.2986111111111111</v>
      </c>
      <c r="AL20" s="24">
        <v>0.77083333333333337</v>
      </c>
      <c r="AM20" s="24">
        <v>0.30902777777777779</v>
      </c>
      <c r="AN20" s="24">
        <v>0.76388888888888884</v>
      </c>
      <c r="AO20" s="24">
        <v>0.30555555555555552</v>
      </c>
      <c r="AP20" s="24">
        <v>0.68402777777777779</v>
      </c>
      <c r="AQ20" s="24">
        <v>0.30902777777777779</v>
      </c>
      <c r="AR20" s="24">
        <v>0.75694444444444453</v>
      </c>
      <c r="AS20" s="24">
        <v>0.30208333333333331</v>
      </c>
      <c r="AT20" s="24">
        <v>0.65625</v>
      </c>
      <c r="AU20" s="31"/>
      <c r="AV20" s="31"/>
      <c r="AW20" s="31"/>
      <c r="AX20" s="31"/>
      <c r="AY20" s="40">
        <v>0.30208333333333331</v>
      </c>
      <c r="AZ20" s="40">
        <v>0.65625</v>
      </c>
      <c r="BA20" s="40">
        <v>0.30555555555555552</v>
      </c>
      <c r="BB20" s="40">
        <v>0.76388888888888884</v>
      </c>
      <c r="BC20" s="24">
        <v>0.3125</v>
      </c>
      <c r="BD20" s="24">
        <v>0.65625</v>
      </c>
      <c r="BE20" s="24">
        <v>0.30208333333333331</v>
      </c>
      <c r="BF20" s="24">
        <v>0.75694444444444453</v>
      </c>
      <c r="BG20" s="24">
        <v>0.30902777777777779</v>
      </c>
      <c r="BH20" s="24">
        <v>0.65972222222222221</v>
      </c>
      <c r="BI20" s="31"/>
      <c r="BJ20" s="31"/>
      <c r="BK20" s="31">
        <v>0.3125</v>
      </c>
      <c r="BL20" s="54">
        <v>0.64583333333333337</v>
      </c>
      <c r="BM20" s="53">
        <f t="shared" si="0"/>
        <v>13</v>
      </c>
      <c r="BN20" s="17" t="s">
        <v>273</v>
      </c>
      <c r="BO20" s="20" t="s">
        <v>294</v>
      </c>
    </row>
    <row r="21" spans="1:67" ht="22.5" customHeight="1">
      <c r="A21" s="56">
        <v>8101</v>
      </c>
      <c r="B21" s="10" t="s">
        <v>20</v>
      </c>
      <c r="C21" s="24">
        <v>0.34375</v>
      </c>
      <c r="D21" s="24">
        <v>0.65625</v>
      </c>
      <c r="E21" s="31"/>
      <c r="F21" s="31"/>
      <c r="G21" s="31"/>
      <c r="H21" s="31"/>
      <c r="I21" s="24">
        <v>0.30555555555555552</v>
      </c>
      <c r="J21" s="24">
        <v>0.66666666666666663</v>
      </c>
      <c r="K21" s="24">
        <v>0.33333333333333331</v>
      </c>
      <c r="L21" s="24">
        <v>0.67361111111111116</v>
      </c>
      <c r="M21" s="24">
        <v>0.30555555555555552</v>
      </c>
      <c r="N21" s="24">
        <v>0.50694444444444442</v>
      </c>
      <c r="O21" s="24">
        <v>0</v>
      </c>
      <c r="P21" s="24">
        <v>0</v>
      </c>
      <c r="Q21" s="24">
        <v>0</v>
      </c>
      <c r="R21" s="24">
        <v>0</v>
      </c>
      <c r="S21" s="31"/>
      <c r="T21" s="31"/>
      <c r="U21" s="31"/>
      <c r="V21" s="31"/>
      <c r="W21" s="24">
        <v>0.3125</v>
      </c>
      <c r="X21" s="24">
        <v>0.68055555555555547</v>
      </c>
      <c r="Y21" s="24">
        <v>0.3263888888888889</v>
      </c>
      <c r="Z21" s="24">
        <v>0.64930555555555558</v>
      </c>
      <c r="AA21" s="24">
        <v>0.30208333333333331</v>
      </c>
      <c r="AB21" s="24">
        <v>0.65625</v>
      </c>
      <c r="AC21" s="24">
        <v>0.3263888888888889</v>
      </c>
      <c r="AD21" s="24">
        <v>0.66666666666666663</v>
      </c>
      <c r="AE21" s="24">
        <v>0.3263888888888889</v>
      </c>
      <c r="AF21" s="24">
        <v>0.5625</v>
      </c>
      <c r="AG21" s="31"/>
      <c r="AH21" s="31"/>
      <c r="AI21" s="31"/>
      <c r="AJ21" s="31"/>
      <c r="AK21" s="24">
        <v>0.30208333333333331</v>
      </c>
      <c r="AL21" s="24">
        <v>0.65625</v>
      </c>
      <c r="AM21" s="24">
        <v>0.31944444444444448</v>
      </c>
      <c r="AN21" s="24">
        <v>0.65277777777777779</v>
      </c>
      <c r="AO21" s="24">
        <v>0.32291666666666669</v>
      </c>
      <c r="AP21" s="24">
        <v>0.66666666666666663</v>
      </c>
      <c r="AQ21" s="24">
        <v>0.35416666666666669</v>
      </c>
      <c r="AR21" s="24">
        <v>0.66666666666666663</v>
      </c>
      <c r="AS21" s="24">
        <v>0.3263888888888889</v>
      </c>
      <c r="AT21" s="24">
        <v>0.65625</v>
      </c>
      <c r="AU21" s="31"/>
      <c r="AV21" s="31"/>
      <c r="AW21" s="31"/>
      <c r="AX21" s="31"/>
      <c r="AY21" s="24">
        <v>0</v>
      </c>
      <c r="AZ21" s="24">
        <v>0</v>
      </c>
      <c r="BA21" s="40">
        <v>0</v>
      </c>
      <c r="BB21" s="40">
        <v>0</v>
      </c>
      <c r="BC21" s="24">
        <v>0</v>
      </c>
      <c r="BD21" s="24">
        <v>0</v>
      </c>
      <c r="BE21" s="24">
        <v>0.30208333333333331</v>
      </c>
      <c r="BF21" s="24">
        <v>0.66666666666666663</v>
      </c>
      <c r="BG21" s="24">
        <v>0.3263888888888889</v>
      </c>
      <c r="BH21" s="24">
        <v>0.64583333333333337</v>
      </c>
      <c r="BI21" s="31"/>
      <c r="BJ21" s="31"/>
      <c r="BK21" s="31"/>
      <c r="BL21" s="54"/>
      <c r="BM21" s="53">
        <f t="shared" si="0"/>
        <v>0</v>
      </c>
      <c r="BN21" s="17" t="s">
        <v>268</v>
      </c>
      <c r="BO21" s="20" t="s">
        <v>378</v>
      </c>
    </row>
    <row r="22" spans="1:67" ht="22.5" customHeight="1">
      <c r="A22" s="56"/>
      <c r="B22" s="10"/>
      <c r="C22" s="4"/>
      <c r="D22" s="4"/>
      <c r="E22" s="31"/>
      <c r="F22" s="31"/>
      <c r="G22" s="31"/>
      <c r="H22" s="31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31"/>
      <c r="T22" s="31"/>
      <c r="U22" s="31"/>
      <c r="V22" s="31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31"/>
      <c r="AH22" s="31"/>
      <c r="AI22" s="31"/>
      <c r="AJ22" s="31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31"/>
      <c r="AV22" s="31"/>
      <c r="AW22" s="31"/>
      <c r="AX22" s="31"/>
      <c r="AY22" s="40"/>
      <c r="AZ22" s="40"/>
      <c r="BA22" s="40"/>
      <c r="BB22" s="40"/>
      <c r="BC22" s="24"/>
      <c r="BD22" s="24"/>
      <c r="BE22" s="24"/>
      <c r="BF22" s="24"/>
      <c r="BG22" s="24"/>
      <c r="BH22" s="24"/>
      <c r="BI22" s="31"/>
      <c r="BJ22" s="31"/>
      <c r="BK22" s="31"/>
      <c r="BL22" s="54"/>
      <c r="BM22" s="53"/>
      <c r="BN22" s="17"/>
      <c r="BO22" s="20"/>
    </row>
    <row r="23" spans="1:67" ht="22.5" customHeight="1">
      <c r="A23" s="56"/>
      <c r="B23" s="10"/>
      <c r="C23" s="4"/>
      <c r="D23" s="4"/>
      <c r="E23" s="31"/>
      <c r="F23" s="31"/>
      <c r="G23" s="31"/>
      <c r="H23" s="31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31"/>
      <c r="T23" s="31"/>
      <c r="U23" s="31"/>
      <c r="V23" s="31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31"/>
      <c r="AH23" s="31"/>
      <c r="AI23" s="31"/>
      <c r="AJ23" s="31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31"/>
      <c r="AV23" s="31"/>
      <c r="AW23" s="31"/>
      <c r="AX23" s="31"/>
      <c r="AY23" s="40"/>
      <c r="AZ23" s="40"/>
      <c r="BA23" s="40"/>
      <c r="BB23" s="40"/>
      <c r="BC23" s="24"/>
      <c r="BD23" s="24"/>
      <c r="BE23" s="24"/>
      <c r="BF23" s="24"/>
      <c r="BG23" s="24"/>
      <c r="BH23" s="24"/>
      <c r="BI23" s="31"/>
      <c r="BJ23" s="31"/>
      <c r="BK23" s="31"/>
      <c r="BL23" s="54"/>
      <c r="BM23" s="53"/>
      <c r="BN23" s="17"/>
      <c r="BO23" s="20"/>
    </row>
    <row r="24" spans="1:67" ht="22.5" customHeight="1">
      <c r="A24" s="10"/>
      <c r="B24" s="10"/>
      <c r="C24" s="4"/>
      <c r="D24" s="4"/>
      <c r="E24" s="34"/>
      <c r="F24" s="31"/>
      <c r="G24" s="31"/>
      <c r="H24" s="31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31"/>
      <c r="T24" s="31"/>
      <c r="U24" s="31"/>
      <c r="V24" s="31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31"/>
      <c r="AH24" s="31"/>
      <c r="AI24" s="31"/>
      <c r="AJ24" s="31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31"/>
      <c r="AV24" s="31"/>
      <c r="AW24" s="31"/>
      <c r="AX24" s="31"/>
      <c r="AY24" s="24"/>
      <c r="AZ24" s="24"/>
      <c r="BA24" s="40"/>
      <c r="BB24" s="40"/>
      <c r="BC24" s="24"/>
      <c r="BD24" s="24"/>
      <c r="BE24" s="24"/>
      <c r="BF24" s="24"/>
      <c r="BG24" s="24"/>
      <c r="BH24" s="24"/>
      <c r="BI24" s="31"/>
      <c r="BJ24" s="31"/>
      <c r="BK24" s="31"/>
      <c r="BL24" s="54"/>
      <c r="BM24" s="53"/>
      <c r="BN24" s="17"/>
      <c r="BO24" s="20"/>
    </row>
    <row r="25" spans="1:67" ht="22.5" customHeight="1">
      <c r="A25" s="56"/>
      <c r="B25" s="10"/>
      <c r="C25" s="24"/>
      <c r="D25" s="24"/>
      <c r="E25" s="31"/>
      <c r="F25" s="31"/>
      <c r="G25" s="31"/>
      <c r="H25" s="31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1"/>
      <c r="T25" s="31"/>
      <c r="U25" s="31"/>
      <c r="V25" s="31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31"/>
      <c r="AH25" s="31"/>
      <c r="AI25" s="31"/>
      <c r="AJ25" s="31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31"/>
      <c r="AV25" s="31"/>
      <c r="AW25" s="31"/>
      <c r="AX25" s="31"/>
      <c r="AY25" s="24"/>
      <c r="AZ25" s="24"/>
      <c r="BA25" s="40"/>
      <c r="BB25" s="40"/>
      <c r="BC25" s="24"/>
      <c r="BD25" s="24"/>
      <c r="BE25" s="24"/>
      <c r="BF25" s="24"/>
      <c r="BG25" s="24"/>
      <c r="BH25" s="24"/>
      <c r="BI25" s="31"/>
      <c r="BJ25" s="31"/>
      <c r="BK25" s="31"/>
      <c r="BL25" s="54"/>
      <c r="BM25" s="53"/>
      <c r="BN25" s="17"/>
      <c r="BO25" s="20"/>
    </row>
    <row r="26" spans="1:67" ht="22.5" customHeight="1">
      <c r="A26" s="10"/>
      <c r="B26" s="10"/>
      <c r="C26" s="4"/>
      <c r="D26" s="4"/>
      <c r="E26" s="31"/>
      <c r="F26" s="31"/>
      <c r="G26" s="31"/>
      <c r="H26" s="31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31"/>
      <c r="T26" s="31"/>
      <c r="U26" s="31"/>
      <c r="V26" s="31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31"/>
      <c r="AH26" s="31"/>
      <c r="AI26" s="31"/>
      <c r="AJ26" s="31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31"/>
      <c r="AV26" s="31"/>
      <c r="AW26" s="31"/>
      <c r="AX26" s="31"/>
      <c r="AY26" s="24"/>
      <c r="AZ26" s="24"/>
      <c r="BA26" s="40"/>
      <c r="BB26" s="40"/>
      <c r="BC26" s="24"/>
      <c r="BD26" s="24"/>
      <c r="BE26" s="24"/>
      <c r="BF26" s="24"/>
      <c r="BG26" s="24"/>
      <c r="BH26" s="24"/>
      <c r="BI26" s="31"/>
      <c r="BJ26" s="31"/>
      <c r="BK26" s="31"/>
      <c r="BL26" s="54"/>
      <c r="BM26" s="53"/>
      <c r="BN26" s="17"/>
      <c r="BO26" s="20"/>
    </row>
    <row r="27" spans="1:67" ht="22.5" customHeight="1">
      <c r="A27" s="10"/>
      <c r="B27" s="10"/>
      <c r="C27" s="4"/>
      <c r="D27" s="4"/>
      <c r="E27" s="31"/>
      <c r="F27" s="31"/>
      <c r="G27" s="31"/>
      <c r="H27" s="31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31"/>
      <c r="T27" s="31"/>
      <c r="U27" s="31"/>
      <c r="V27" s="31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31"/>
      <c r="AH27" s="31"/>
      <c r="AI27" s="31"/>
      <c r="AJ27" s="31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31"/>
      <c r="AV27" s="31"/>
      <c r="AW27" s="31"/>
      <c r="AX27" s="31"/>
      <c r="AY27" s="24"/>
      <c r="AZ27" s="24"/>
      <c r="BA27" s="40"/>
      <c r="BB27" s="40"/>
      <c r="BC27" s="24"/>
      <c r="BD27" s="24"/>
      <c r="BE27" s="24"/>
      <c r="BF27" s="24"/>
      <c r="BG27" s="24"/>
      <c r="BH27" s="24"/>
      <c r="BI27" s="31"/>
      <c r="BJ27" s="31"/>
      <c r="BK27" s="31"/>
      <c r="BL27" s="54"/>
      <c r="BM27" s="53"/>
      <c r="BN27" s="17"/>
      <c r="BO27" s="20"/>
    </row>
    <row r="28" spans="1:67" ht="22.5" customHeight="1">
      <c r="A28" s="10"/>
      <c r="B28" s="10"/>
      <c r="C28" s="24"/>
      <c r="D28" s="24"/>
      <c r="E28" s="34"/>
      <c r="F28" s="31"/>
      <c r="G28" s="31"/>
      <c r="H28" s="31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31"/>
      <c r="T28" s="31"/>
      <c r="U28" s="31"/>
      <c r="V28" s="31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31"/>
      <c r="AH28" s="31"/>
      <c r="AI28" s="31"/>
      <c r="AJ28" s="31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31"/>
      <c r="AV28" s="31"/>
      <c r="AW28" s="31"/>
      <c r="AX28" s="31"/>
      <c r="AY28" s="24"/>
      <c r="AZ28" s="24"/>
      <c r="BA28" s="40"/>
      <c r="BB28" s="40"/>
      <c r="BC28" s="24"/>
      <c r="BD28" s="24"/>
      <c r="BE28" s="24"/>
      <c r="BF28" s="24"/>
      <c r="BG28" s="24"/>
      <c r="BH28" s="24"/>
      <c r="BI28" s="31"/>
      <c r="BJ28" s="31"/>
      <c r="BK28" s="31"/>
      <c r="BL28" s="54"/>
      <c r="BM28" s="53"/>
      <c r="BN28" s="17"/>
      <c r="BO28" s="20"/>
    </row>
    <row r="29" spans="1:67" ht="22.5" customHeight="1">
      <c r="A29" s="56"/>
      <c r="B29" s="10"/>
      <c r="C29" s="4"/>
      <c r="D29" s="4"/>
      <c r="E29" s="31"/>
      <c r="F29" s="31"/>
      <c r="G29" s="31"/>
      <c r="H29" s="31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31"/>
      <c r="T29" s="31"/>
      <c r="U29" s="31"/>
      <c r="V29" s="31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31"/>
      <c r="AH29" s="31"/>
      <c r="AI29" s="31"/>
      <c r="AJ29" s="31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31"/>
      <c r="AV29" s="31"/>
      <c r="AW29" s="31"/>
      <c r="AX29" s="31"/>
      <c r="AY29" s="40"/>
      <c r="AZ29" s="40"/>
      <c r="BA29" s="40"/>
      <c r="BB29" s="40"/>
      <c r="BC29" s="24"/>
      <c r="BD29" s="24"/>
      <c r="BE29" s="24"/>
      <c r="BF29" s="24"/>
      <c r="BG29" s="24"/>
      <c r="BH29" s="24"/>
      <c r="BI29" s="31"/>
      <c r="BJ29" s="31"/>
      <c r="BK29" s="31"/>
      <c r="BL29" s="54"/>
      <c r="BM29" s="53"/>
      <c r="BN29" s="17"/>
      <c r="BO29" s="20"/>
    </row>
    <row r="30" spans="1:67" ht="22.5" customHeight="1">
      <c r="A30" s="10"/>
      <c r="B30" s="10"/>
      <c r="C30" s="4"/>
      <c r="D30" s="4"/>
      <c r="E30" s="31"/>
      <c r="F30" s="31"/>
      <c r="G30" s="31"/>
      <c r="H30" s="31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1"/>
      <c r="T30" s="31"/>
      <c r="U30" s="31"/>
      <c r="V30" s="31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31"/>
      <c r="AH30" s="31"/>
      <c r="AI30" s="31"/>
      <c r="AJ30" s="31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31"/>
      <c r="AV30" s="31"/>
      <c r="AW30" s="31"/>
      <c r="AX30" s="31"/>
      <c r="AY30" s="24"/>
      <c r="AZ30" s="24"/>
      <c r="BA30" s="40"/>
      <c r="BB30" s="40"/>
      <c r="BC30" s="24"/>
      <c r="BD30" s="24"/>
      <c r="BE30" s="24"/>
      <c r="BF30" s="24"/>
      <c r="BG30" s="24"/>
      <c r="BH30" s="24"/>
      <c r="BI30" s="31"/>
      <c r="BJ30" s="31"/>
      <c r="BK30" s="31"/>
      <c r="BL30" s="54"/>
      <c r="BM30" s="53"/>
      <c r="BN30" s="17"/>
      <c r="BO30" s="20"/>
    </row>
    <row r="31" spans="1:67" ht="22.5" customHeight="1">
      <c r="A31" s="56"/>
      <c r="B31" s="10"/>
      <c r="C31" s="4"/>
      <c r="D31" s="4"/>
      <c r="E31" s="34"/>
      <c r="F31" s="31"/>
      <c r="G31" s="31"/>
      <c r="H31" s="31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31"/>
      <c r="T31" s="31"/>
      <c r="U31" s="31"/>
      <c r="V31" s="31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31"/>
      <c r="AH31" s="31"/>
      <c r="AI31" s="31"/>
      <c r="AJ31" s="31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31"/>
      <c r="AV31" s="31"/>
      <c r="AW31" s="31"/>
      <c r="AX31" s="31"/>
      <c r="AY31" s="40"/>
      <c r="AZ31" s="40"/>
      <c r="BA31" s="40"/>
      <c r="BB31" s="40"/>
      <c r="BC31" s="24"/>
      <c r="BD31" s="24"/>
      <c r="BE31" s="24"/>
      <c r="BF31" s="24"/>
      <c r="BG31" s="24"/>
      <c r="BH31" s="24"/>
      <c r="BI31" s="31"/>
      <c r="BJ31" s="31"/>
      <c r="BK31" s="31"/>
      <c r="BL31" s="54"/>
      <c r="BM31" s="53"/>
      <c r="BN31" s="17"/>
      <c r="BO31" s="20"/>
    </row>
    <row r="32" spans="1:67" ht="22.5" customHeight="1">
      <c r="A32" s="56"/>
      <c r="B32" s="10"/>
      <c r="C32" s="24"/>
      <c r="D32" s="24"/>
      <c r="E32" s="34"/>
      <c r="F32" s="31"/>
      <c r="G32" s="31"/>
      <c r="H32" s="31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31"/>
      <c r="T32" s="31"/>
      <c r="U32" s="31"/>
      <c r="V32" s="31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31"/>
      <c r="AH32" s="31"/>
      <c r="AI32" s="31"/>
      <c r="AJ32" s="31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31"/>
      <c r="AV32" s="31"/>
      <c r="AW32" s="31"/>
      <c r="AX32" s="31"/>
      <c r="AY32" s="24"/>
      <c r="AZ32" s="24"/>
      <c r="BA32" s="40"/>
      <c r="BB32" s="40"/>
      <c r="BC32" s="24"/>
      <c r="BD32" s="24"/>
      <c r="BE32" s="24"/>
      <c r="BF32" s="24"/>
      <c r="BG32" s="24"/>
      <c r="BH32" s="24"/>
      <c r="BI32" s="31"/>
      <c r="BJ32" s="31"/>
      <c r="BK32" s="31"/>
      <c r="BL32" s="54"/>
      <c r="BM32" s="53"/>
      <c r="BN32" s="17"/>
      <c r="BO32" s="20"/>
    </row>
    <row r="33" spans="1:67" ht="22.5" customHeight="1">
      <c r="A33" s="56"/>
      <c r="B33" s="10"/>
      <c r="C33" s="4"/>
      <c r="D33" s="4"/>
      <c r="E33" s="34"/>
      <c r="F33" s="31"/>
      <c r="G33" s="31"/>
      <c r="H33" s="31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31"/>
      <c r="T33" s="31"/>
      <c r="U33" s="31"/>
      <c r="V33" s="31"/>
      <c r="W33" s="24"/>
      <c r="X33" s="24"/>
      <c r="Y33" s="24"/>
      <c r="Z33" s="24"/>
      <c r="AA33" s="24"/>
      <c r="AB33" s="24"/>
      <c r="AC33" s="24"/>
      <c r="AD33" s="45"/>
      <c r="AE33" s="24"/>
      <c r="AF33" s="24"/>
      <c r="AG33" s="31"/>
      <c r="AH33" s="31"/>
      <c r="AI33" s="31"/>
      <c r="AJ33" s="31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31"/>
      <c r="AV33" s="31"/>
      <c r="AW33" s="31"/>
      <c r="AX33" s="31"/>
      <c r="AY33" s="24"/>
      <c r="AZ33" s="24"/>
      <c r="BA33" s="40"/>
      <c r="BB33" s="40"/>
      <c r="BC33" s="24"/>
      <c r="BD33" s="24"/>
      <c r="BE33" s="24"/>
      <c r="BF33" s="24"/>
      <c r="BG33" s="24"/>
      <c r="BH33" s="24"/>
      <c r="BI33" s="31"/>
      <c r="BJ33" s="31"/>
      <c r="BK33" s="31"/>
      <c r="BL33" s="54"/>
      <c r="BM33" s="53"/>
      <c r="BN33" s="17"/>
      <c r="BO33" s="20"/>
    </row>
    <row r="34" spans="1:67" ht="22.5" customHeight="1">
      <c r="A34" s="56"/>
      <c r="B34" s="10"/>
      <c r="C34" s="4"/>
      <c r="D34" s="4"/>
      <c r="E34" s="31"/>
      <c r="F34" s="31"/>
      <c r="G34" s="31"/>
      <c r="H34" s="31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31"/>
      <c r="T34" s="31"/>
      <c r="U34" s="31"/>
      <c r="V34" s="31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31"/>
      <c r="AH34" s="31"/>
      <c r="AI34" s="31"/>
      <c r="AJ34" s="31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31"/>
      <c r="AV34" s="31"/>
      <c r="AW34" s="31"/>
      <c r="AX34" s="31"/>
      <c r="AY34" s="40"/>
      <c r="AZ34" s="40"/>
      <c r="BA34" s="40"/>
      <c r="BB34" s="40"/>
      <c r="BC34" s="24"/>
      <c r="BD34" s="24"/>
      <c r="BE34" s="24"/>
      <c r="BF34" s="24"/>
      <c r="BG34" s="24"/>
      <c r="BH34" s="24"/>
      <c r="BI34" s="31"/>
      <c r="BJ34" s="31"/>
      <c r="BK34" s="31"/>
      <c r="BL34" s="54"/>
      <c r="BM34" s="53"/>
      <c r="BN34" s="17"/>
      <c r="BO34" s="20"/>
    </row>
    <row r="35" spans="1:67" ht="22.5" customHeight="1">
      <c r="A35" s="56"/>
      <c r="B35" s="10"/>
      <c r="C35" s="4"/>
      <c r="D35" s="4"/>
      <c r="E35" s="31"/>
      <c r="F35" s="31"/>
      <c r="G35" s="31"/>
      <c r="H35" s="31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31"/>
      <c r="T35" s="31"/>
      <c r="U35" s="31"/>
      <c r="V35" s="31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31"/>
      <c r="AH35" s="31"/>
      <c r="AI35" s="31"/>
      <c r="AJ35" s="31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31"/>
      <c r="AV35" s="31"/>
      <c r="AW35" s="31"/>
      <c r="AX35" s="31"/>
      <c r="AY35" s="40"/>
      <c r="AZ35" s="40"/>
      <c r="BA35" s="40"/>
      <c r="BB35" s="40"/>
      <c r="BC35" s="24"/>
      <c r="BD35" s="24"/>
      <c r="BE35" s="24"/>
      <c r="BF35" s="24"/>
      <c r="BG35" s="24"/>
      <c r="BH35" s="24"/>
      <c r="BI35" s="31"/>
      <c r="BJ35" s="31"/>
      <c r="BK35" s="31"/>
      <c r="BL35" s="54"/>
      <c r="BM35" s="53"/>
      <c r="BN35" s="17"/>
      <c r="BO35" s="20"/>
    </row>
    <row r="36" spans="1:67" ht="22.5" customHeight="1">
      <c r="A36" s="56"/>
      <c r="B36" s="10"/>
      <c r="C36" s="4"/>
      <c r="D36" s="4"/>
      <c r="E36" s="31"/>
      <c r="F36" s="31"/>
      <c r="G36" s="31"/>
      <c r="H36" s="31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31"/>
      <c r="T36" s="31"/>
      <c r="U36" s="31"/>
      <c r="V36" s="31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31"/>
      <c r="AH36" s="31"/>
      <c r="AI36" s="31"/>
      <c r="AJ36" s="31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31"/>
      <c r="AV36" s="31"/>
      <c r="AW36" s="31"/>
      <c r="AX36" s="31"/>
      <c r="AY36" s="40"/>
      <c r="AZ36" s="40"/>
      <c r="BA36" s="40"/>
      <c r="BB36" s="40"/>
      <c r="BC36" s="24"/>
      <c r="BD36" s="24"/>
      <c r="BE36" s="24"/>
      <c r="BF36" s="24"/>
      <c r="BG36" s="24"/>
      <c r="BH36" s="24"/>
      <c r="BI36" s="31"/>
      <c r="BJ36" s="31"/>
      <c r="BK36" s="31"/>
      <c r="BL36" s="54"/>
      <c r="BM36" s="53"/>
      <c r="BN36" s="17"/>
      <c r="BO36" s="20"/>
    </row>
    <row r="37" spans="1:67" ht="22.5" customHeight="1">
      <c r="A37" s="10"/>
      <c r="B37" s="10"/>
      <c r="C37" s="4"/>
      <c r="D37" s="4"/>
      <c r="E37" s="31"/>
      <c r="F37" s="31"/>
      <c r="G37" s="31"/>
      <c r="H37" s="31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36"/>
      <c r="T37" s="36"/>
      <c r="U37" s="31"/>
      <c r="V37" s="31"/>
      <c r="W37" s="24"/>
      <c r="X37" s="24"/>
      <c r="Y37" s="24"/>
      <c r="Z37" s="24"/>
      <c r="AA37" s="24"/>
      <c r="AB37" s="24"/>
      <c r="AC37" s="41"/>
      <c r="AD37" s="41"/>
      <c r="AE37" s="24"/>
      <c r="AF37" s="24"/>
      <c r="AG37" s="31"/>
      <c r="AH37" s="31"/>
      <c r="AI37" s="36"/>
      <c r="AJ37" s="36"/>
      <c r="AK37" s="41"/>
      <c r="AL37" s="41"/>
      <c r="AM37" s="24"/>
      <c r="AN37" s="24"/>
      <c r="AO37" s="24"/>
      <c r="AP37" s="24"/>
      <c r="AQ37" s="24"/>
      <c r="AR37" s="24"/>
      <c r="AS37" s="24"/>
      <c r="AT37" s="24"/>
      <c r="AU37" s="31"/>
      <c r="AV37" s="31"/>
      <c r="AW37" s="31"/>
      <c r="AX37" s="31"/>
      <c r="AY37" s="24"/>
      <c r="AZ37" s="24"/>
      <c r="BA37" s="40"/>
      <c r="BB37" s="40"/>
      <c r="BC37" s="24"/>
      <c r="BD37" s="24"/>
      <c r="BE37" s="41"/>
      <c r="BF37" s="41"/>
      <c r="BG37" s="41"/>
      <c r="BH37" s="41"/>
      <c r="BI37" s="36"/>
      <c r="BJ37" s="36"/>
      <c r="BK37" s="31"/>
      <c r="BL37" s="54"/>
      <c r="BM37" s="53"/>
      <c r="BN37" s="17"/>
      <c r="BO37" s="20"/>
    </row>
    <row r="38" spans="1:67" ht="22.5" customHeight="1">
      <c r="A38" s="10"/>
      <c r="B38" s="10"/>
      <c r="C38" s="4"/>
      <c r="D38" s="4"/>
      <c r="E38" s="34"/>
      <c r="F38" s="31"/>
      <c r="G38" s="31"/>
      <c r="H38" s="31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31"/>
      <c r="T38" s="31"/>
      <c r="U38" s="31"/>
      <c r="V38" s="31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31"/>
      <c r="AH38" s="31"/>
      <c r="AI38" s="31"/>
      <c r="AJ38" s="31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31"/>
      <c r="AV38" s="31"/>
      <c r="AW38" s="31"/>
      <c r="AX38" s="31"/>
      <c r="AY38" s="24"/>
      <c r="AZ38" s="24"/>
      <c r="BA38" s="40"/>
      <c r="BB38" s="40"/>
      <c r="BC38" s="24"/>
      <c r="BD38" s="24"/>
      <c r="BE38" s="24"/>
      <c r="BF38" s="24"/>
      <c r="BG38" s="24"/>
      <c r="BH38" s="24"/>
      <c r="BI38" s="31"/>
      <c r="BJ38" s="31"/>
      <c r="BK38" s="31"/>
      <c r="BL38" s="54"/>
      <c r="BM38" s="53"/>
      <c r="BN38" s="17"/>
      <c r="BO38" s="20"/>
    </row>
    <row r="39" spans="1:67" ht="22.5" customHeight="1">
      <c r="A39" s="10"/>
      <c r="B39" s="10"/>
      <c r="C39" s="4"/>
      <c r="D39" s="4"/>
      <c r="E39" s="31"/>
      <c r="F39" s="31"/>
      <c r="G39" s="31"/>
      <c r="H39" s="31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36"/>
      <c r="T39" s="36"/>
      <c r="U39" s="36"/>
      <c r="V39" s="36"/>
      <c r="W39" s="24"/>
      <c r="X39" s="24"/>
      <c r="Y39" s="24"/>
      <c r="Z39" s="24"/>
      <c r="AA39" s="41"/>
      <c r="AB39" s="41"/>
      <c r="AC39" s="41"/>
      <c r="AD39" s="41"/>
      <c r="AE39" s="24"/>
      <c r="AF39" s="24"/>
      <c r="AG39" s="31"/>
      <c r="AH39" s="31"/>
      <c r="AI39" s="36"/>
      <c r="AJ39" s="36"/>
      <c r="AK39" s="41"/>
      <c r="AL39" s="41"/>
      <c r="AM39" s="24"/>
      <c r="AN39" s="24"/>
      <c r="AO39" s="24"/>
      <c r="AP39" s="24"/>
      <c r="AQ39" s="24"/>
      <c r="AR39" s="24"/>
      <c r="AS39" s="24"/>
      <c r="AT39" s="24"/>
      <c r="AU39" s="36"/>
      <c r="AV39" s="36"/>
      <c r="AW39" s="36"/>
      <c r="AX39" s="36"/>
      <c r="AY39" s="41"/>
      <c r="AZ39" s="41"/>
      <c r="BA39" s="40"/>
      <c r="BB39" s="40"/>
      <c r="BC39" s="41"/>
      <c r="BD39" s="41"/>
      <c r="BE39" s="24"/>
      <c r="BF39" s="24"/>
      <c r="BG39" s="24"/>
      <c r="BH39" s="24"/>
      <c r="BI39" s="36"/>
      <c r="BJ39" s="36"/>
      <c r="BK39" s="31"/>
      <c r="BL39" s="54"/>
      <c r="BM39" s="53"/>
      <c r="BN39" s="17"/>
      <c r="BO39" s="20"/>
    </row>
    <row r="40" spans="1:67" ht="22.5" customHeight="1">
      <c r="A40" s="56"/>
      <c r="B40" s="10"/>
      <c r="C40" s="4"/>
      <c r="D40" s="4"/>
      <c r="E40" s="31"/>
      <c r="F40" s="31"/>
      <c r="G40" s="31"/>
      <c r="H40" s="31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31"/>
      <c r="T40" s="31"/>
      <c r="U40" s="31"/>
      <c r="V40" s="31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31"/>
      <c r="AH40" s="31"/>
      <c r="AI40" s="31"/>
      <c r="AJ40" s="31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31"/>
      <c r="AV40" s="31"/>
      <c r="AW40" s="31"/>
      <c r="AX40" s="31"/>
      <c r="AY40" s="24"/>
      <c r="AZ40" s="24"/>
      <c r="BA40" s="40"/>
      <c r="BB40" s="40"/>
      <c r="BC40" s="24"/>
      <c r="BD40" s="24"/>
      <c r="BE40" s="24"/>
      <c r="BF40" s="24"/>
      <c r="BG40" s="24"/>
      <c r="BH40" s="24"/>
      <c r="BI40" s="31"/>
      <c r="BJ40" s="31"/>
      <c r="BK40" s="31"/>
      <c r="BL40" s="54"/>
      <c r="BM40" s="53"/>
      <c r="BN40" s="17"/>
      <c r="BO40" s="20"/>
    </row>
    <row r="41" spans="1:67" ht="22.5" customHeight="1">
      <c r="A41" s="56"/>
      <c r="B41" s="10"/>
      <c r="C41" s="4"/>
      <c r="D41" s="4"/>
      <c r="E41" s="31"/>
      <c r="F41" s="31"/>
      <c r="G41" s="31"/>
      <c r="H41" s="31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31"/>
      <c r="T41" s="31"/>
      <c r="U41" s="31"/>
      <c r="V41" s="31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31"/>
      <c r="AH41" s="31"/>
      <c r="AI41" s="31"/>
      <c r="AJ41" s="31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31"/>
      <c r="AV41" s="31"/>
      <c r="AW41" s="31"/>
      <c r="AX41" s="31"/>
      <c r="AY41" s="24"/>
      <c r="AZ41" s="24"/>
      <c r="BA41" s="40"/>
      <c r="BB41" s="40"/>
      <c r="BC41" s="24"/>
      <c r="BD41" s="24"/>
      <c r="BE41" s="24"/>
      <c r="BF41" s="24"/>
      <c r="BG41" s="24"/>
      <c r="BH41" s="24"/>
      <c r="BI41" s="31"/>
      <c r="BJ41" s="31"/>
      <c r="BK41" s="31"/>
      <c r="BL41" s="54"/>
      <c r="BM41" s="53"/>
      <c r="BN41" s="17"/>
      <c r="BO41" s="20"/>
    </row>
    <row r="42" spans="1:67" ht="22.5" customHeight="1">
      <c r="A42" s="10"/>
      <c r="B42" s="10"/>
      <c r="C42" s="4"/>
      <c r="D42" s="4"/>
      <c r="E42" s="34"/>
      <c r="F42" s="31"/>
      <c r="G42" s="31"/>
      <c r="H42" s="3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36"/>
      <c r="T42" s="36"/>
      <c r="U42" s="36"/>
      <c r="V42" s="36"/>
      <c r="W42" s="24"/>
      <c r="X42" s="24"/>
      <c r="Y42" s="24"/>
      <c r="Z42" s="24"/>
      <c r="AA42" s="24"/>
      <c r="AB42" s="24"/>
      <c r="AC42" s="41"/>
      <c r="AD42" s="41"/>
      <c r="AE42" s="24"/>
      <c r="AF42" s="24"/>
      <c r="AG42" s="31"/>
      <c r="AH42" s="31"/>
      <c r="AI42" s="36"/>
      <c r="AJ42" s="36"/>
      <c r="AK42" s="41"/>
      <c r="AL42" s="41"/>
      <c r="AM42" s="24"/>
      <c r="AN42" s="24"/>
      <c r="AO42" s="24"/>
      <c r="AP42" s="24"/>
      <c r="AQ42" s="24"/>
      <c r="AR42" s="24"/>
      <c r="AS42" s="24"/>
      <c r="AT42" s="24"/>
      <c r="AU42" s="31"/>
      <c r="AV42" s="31"/>
      <c r="AW42" s="31"/>
      <c r="AX42" s="31"/>
      <c r="AY42" s="24"/>
      <c r="AZ42" s="24"/>
      <c r="BA42" s="40"/>
      <c r="BB42" s="40"/>
      <c r="BC42" s="24"/>
      <c r="BD42" s="24"/>
      <c r="BE42" s="24"/>
      <c r="BF42" s="24"/>
      <c r="BG42" s="24"/>
      <c r="BH42" s="24"/>
      <c r="BI42" s="31"/>
      <c r="BJ42" s="31"/>
      <c r="BK42" s="31"/>
      <c r="BL42" s="54"/>
      <c r="BM42" s="53"/>
      <c r="BN42" s="17"/>
      <c r="BO42" s="20"/>
    </row>
    <row r="43" spans="1:67" ht="22.5" customHeight="1">
      <c r="A43" s="56"/>
      <c r="B43" s="10"/>
      <c r="C43" s="4"/>
      <c r="D43" s="4"/>
      <c r="E43" s="34"/>
      <c r="F43" s="31"/>
      <c r="G43" s="31"/>
      <c r="H43" s="31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31"/>
      <c r="T43" s="31"/>
      <c r="U43" s="31"/>
      <c r="V43" s="31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31"/>
      <c r="AH43" s="31"/>
      <c r="AI43" s="31"/>
      <c r="AJ43" s="31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31"/>
      <c r="AV43" s="31"/>
      <c r="AW43" s="31"/>
      <c r="AX43" s="31"/>
      <c r="AY43" s="40"/>
      <c r="AZ43" s="40"/>
      <c r="BA43" s="40"/>
      <c r="BB43" s="40"/>
      <c r="BC43" s="24"/>
      <c r="BD43" s="24"/>
      <c r="BE43" s="24"/>
      <c r="BF43" s="24"/>
      <c r="BG43" s="24"/>
      <c r="BH43" s="24"/>
      <c r="BI43" s="31"/>
      <c r="BJ43" s="31"/>
      <c r="BK43" s="31"/>
      <c r="BL43" s="54"/>
      <c r="BM43" s="53"/>
      <c r="BN43" s="17"/>
      <c r="BO43" s="20"/>
    </row>
    <row r="44" spans="1:67" ht="22.5" customHeight="1">
      <c r="A44" s="56"/>
      <c r="B44" s="10"/>
      <c r="C44" s="4"/>
      <c r="D44" s="4"/>
      <c r="E44" s="31"/>
      <c r="F44" s="31"/>
      <c r="G44" s="31"/>
      <c r="H44" s="31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31"/>
      <c r="T44" s="31"/>
      <c r="U44" s="31"/>
      <c r="V44" s="31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31"/>
      <c r="AH44" s="31"/>
      <c r="AI44" s="31"/>
      <c r="AJ44" s="31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31"/>
      <c r="AV44" s="31"/>
      <c r="AW44" s="31"/>
      <c r="AX44" s="31"/>
      <c r="AY44" s="24"/>
      <c r="AZ44" s="24"/>
      <c r="BA44" s="40"/>
      <c r="BB44" s="40"/>
      <c r="BC44" s="24"/>
      <c r="BD44" s="24"/>
      <c r="BE44" s="24"/>
      <c r="BF44" s="24"/>
      <c r="BG44" s="24"/>
      <c r="BH44" s="24"/>
      <c r="BI44" s="31"/>
      <c r="BJ44" s="31"/>
      <c r="BK44" s="31"/>
      <c r="BL44" s="54"/>
      <c r="BM44" s="53"/>
      <c r="BN44" s="17"/>
      <c r="BO44" s="20"/>
    </row>
    <row r="45" spans="1:67" ht="22.5" customHeight="1">
      <c r="A45" s="10"/>
      <c r="B45" s="10"/>
      <c r="C45" s="4"/>
      <c r="D45" s="4"/>
      <c r="E45" s="34"/>
      <c r="F45" s="31"/>
      <c r="G45" s="31"/>
      <c r="H45" s="31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31"/>
      <c r="T45" s="31"/>
      <c r="U45" s="31"/>
      <c r="V45" s="31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31"/>
      <c r="AH45" s="31"/>
      <c r="AI45" s="31"/>
      <c r="AJ45" s="31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31"/>
      <c r="AV45" s="31"/>
      <c r="AW45" s="31"/>
      <c r="AX45" s="31"/>
      <c r="AY45" s="24"/>
      <c r="AZ45" s="24"/>
      <c r="BA45" s="40"/>
      <c r="BB45" s="40"/>
      <c r="BC45" s="24"/>
      <c r="BD45" s="24"/>
      <c r="BE45" s="24"/>
      <c r="BF45" s="24"/>
      <c r="BG45" s="24"/>
      <c r="BH45" s="24"/>
      <c r="BI45" s="31"/>
      <c r="BJ45" s="31"/>
      <c r="BK45" s="31"/>
      <c r="BL45" s="54"/>
      <c r="BM45" s="53"/>
      <c r="BN45" s="17"/>
      <c r="BO45" s="20"/>
    </row>
    <row r="46" spans="1:67" ht="22.5" customHeight="1">
      <c r="A46" s="56"/>
      <c r="B46" s="10"/>
      <c r="C46" s="4"/>
      <c r="D46" s="4"/>
      <c r="E46" s="34"/>
      <c r="F46" s="31"/>
      <c r="G46" s="31"/>
      <c r="H46" s="31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31"/>
      <c r="T46" s="31"/>
      <c r="U46" s="31"/>
      <c r="V46" s="31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31"/>
      <c r="AH46" s="31"/>
      <c r="AI46" s="31"/>
      <c r="AJ46" s="31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31"/>
      <c r="AV46" s="31"/>
      <c r="AW46" s="31"/>
      <c r="AX46" s="31"/>
      <c r="AY46" s="24"/>
      <c r="AZ46" s="24"/>
      <c r="BA46" s="40"/>
      <c r="BB46" s="40"/>
      <c r="BC46" s="24"/>
      <c r="BD46" s="24"/>
      <c r="BE46" s="24"/>
      <c r="BF46" s="24"/>
      <c r="BG46" s="24"/>
      <c r="BH46" s="24"/>
      <c r="BI46" s="31"/>
      <c r="BJ46" s="31"/>
      <c r="BK46" s="31"/>
      <c r="BL46" s="54"/>
      <c r="BM46" s="53"/>
      <c r="BN46" s="17"/>
      <c r="BO46" s="20"/>
    </row>
    <row r="47" spans="1:67" ht="22.5" customHeight="1">
      <c r="A47" s="10"/>
      <c r="B47" s="10"/>
      <c r="C47" s="24"/>
      <c r="D47" s="24"/>
      <c r="E47" s="31"/>
      <c r="F47" s="31"/>
      <c r="G47" s="31"/>
      <c r="H47" s="31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31"/>
      <c r="T47" s="31"/>
      <c r="U47" s="31"/>
      <c r="V47" s="31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31"/>
      <c r="AH47" s="31"/>
      <c r="AI47" s="31"/>
      <c r="AJ47" s="31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31"/>
      <c r="AV47" s="31"/>
      <c r="AW47" s="31"/>
      <c r="AX47" s="31"/>
      <c r="AY47" s="24"/>
      <c r="AZ47" s="24"/>
      <c r="BA47" s="40"/>
      <c r="BB47" s="40"/>
      <c r="BC47" s="24"/>
      <c r="BD47" s="24"/>
      <c r="BE47" s="24"/>
      <c r="BF47" s="24"/>
      <c r="BG47" s="24"/>
      <c r="BH47" s="24"/>
      <c r="BI47" s="31"/>
      <c r="BJ47" s="31"/>
      <c r="BK47" s="31"/>
      <c r="BL47" s="54"/>
      <c r="BM47" s="53"/>
      <c r="BN47" s="17"/>
      <c r="BO47" s="20"/>
    </row>
    <row r="48" spans="1:67" ht="22.5" customHeight="1">
      <c r="A48" s="56"/>
      <c r="B48" s="10"/>
      <c r="C48" s="4"/>
      <c r="D48" s="4"/>
      <c r="E48" s="31"/>
      <c r="F48" s="31"/>
      <c r="G48" s="31"/>
      <c r="H48" s="31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31"/>
      <c r="T48" s="31"/>
      <c r="U48" s="31"/>
      <c r="V48" s="31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31"/>
      <c r="AH48" s="31"/>
      <c r="AI48" s="31"/>
      <c r="AJ48" s="31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31"/>
      <c r="AV48" s="31"/>
      <c r="AW48" s="31"/>
      <c r="AX48" s="31"/>
      <c r="AY48" s="24"/>
      <c r="AZ48" s="24"/>
      <c r="BA48" s="40"/>
      <c r="BB48" s="40"/>
      <c r="BC48" s="24"/>
      <c r="BD48" s="24"/>
      <c r="BE48" s="24"/>
      <c r="BF48" s="24"/>
      <c r="BG48" s="24"/>
      <c r="BH48" s="24"/>
      <c r="BI48" s="31"/>
      <c r="BJ48" s="31"/>
      <c r="BK48" s="31"/>
      <c r="BL48" s="54"/>
      <c r="BM48" s="53"/>
      <c r="BN48" s="17"/>
      <c r="BO48" s="20"/>
    </row>
    <row r="49" spans="1:67" ht="22.5" customHeight="1">
      <c r="A49" s="10"/>
      <c r="B49" s="10"/>
      <c r="C49" s="24"/>
      <c r="D49" s="24"/>
      <c r="E49" s="31"/>
      <c r="F49" s="31"/>
      <c r="G49" s="31"/>
      <c r="H49" s="31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31"/>
      <c r="T49" s="31"/>
      <c r="U49" s="31"/>
      <c r="V49" s="31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31"/>
      <c r="AH49" s="31"/>
      <c r="AI49" s="31"/>
      <c r="AJ49" s="31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31"/>
      <c r="AV49" s="31"/>
      <c r="AW49" s="31"/>
      <c r="AX49" s="31"/>
      <c r="AY49" s="24"/>
      <c r="AZ49" s="24"/>
      <c r="BA49" s="40"/>
      <c r="BB49" s="40"/>
      <c r="BC49" s="24"/>
      <c r="BD49" s="24"/>
      <c r="BE49" s="24"/>
      <c r="BF49" s="24"/>
      <c r="BG49" s="24"/>
      <c r="BH49" s="24"/>
      <c r="BI49" s="31"/>
      <c r="BJ49" s="31"/>
      <c r="BK49" s="31"/>
      <c r="BL49" s="54"/>
      <c r="BM49" s="53"/>
      <c r="BN49" s="17"/>
      <c r="BO49" s="20"/>
    </row>
    <row r="50" spans="1:67" ht="22.5" customHeight="1">
      <c r="A50" s="10"/>
      <c r="B50" s="10"/>
      <c r="C50" s="4"/>
      <c r="D50" s="4"/>
      <c r="E50" s="31"/>
      <c r="F50" s="31"/>
      <c r="G50" s="31"/>
      <c r="H50" s="31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31"/>
      <c r="T50" s="31"/>
      <c r="U50" s="31"/>
      <c r="V50" s="31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31"/>
      <c r="AH50" s="31"/>
      <c r="AI50" s="31"/>
      <c r="AJ50" s="31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31"/>
      <c r="AV50" s="31"/>
      <c r="AW50" s="31"/>
      <c r="AX50" s="31"/>
      <c r="AY50" s="24"/>
      <c r="AZ50" s="24"/>
      <c r="BA50" s="40"/>
      <c r="BB50" s="40"/>
      <c r="BC50" s="24"/>
      <c r="BD50" s="24"/>
      <c r="BE50" s="24"/>
      <c r="BF50" s="24"/>
      <c r="BG50" s="24"/>
      <c r="BH50" s="24"/>
      <c r="BI50" s="31"/>
      <c r="BJ50" s="31"/>
      <c r="BK50" s="31"/>
      <c r="BL50" s="54"/>
      <c r="BM50" s="53"/>
      <c r="BN50" s="17"/>
      <c r="BO50" s="20"/>
    </row>
    <row r="51" spans="1:67" ht="22.5" customHeight="1">
      <c r="A51" s="56"/>
      <c r="B51" s="10"/>
      <c r="C51" s="4"/>
      <c r="D51" s="4"/>
      <c r="E51" s="31"/>
      <c r="F51" s="31"/>
      <c r="G51" s="31"/>
      <c r="H51" s="31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31"/>
      <c r="T51" s="31"/>
      <c r="U51" s="31"/>
      <c r="V51" s="31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31"/>
      <c r="AH51" s="31"/>
      <c r="AI51" s="31"/>
      <c r="AJ51" s="31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31"/>
      <c r="AV51" s="31"/>
      <c r="AW51" s="31"/>
      <c r="AX51" s="31"/>
      <c r="AY51" s="24"/>
      <c r="AZ51" s="24"/>
      <c r="BA51" s="40"/>
      <c r="BB51" s="40"/>
      <c r="BC51" s="24"/>
      <c r="BD51" s="24"/>
      <c r="BE51" s="24"/>
      <c r="BF51" s="24"/>
      <c r="BG51" s="24"/>
      <c r="BH51" s="24"/>
      <c r="BI51" s="31"/>
      <c r="BJ51" s="31"/>
      <c r="BK51" s="31"/>
      <c r="BL51" s="54"/>
      <c r="BM51" s="53"/>
      <c r="BN51" s="17"/>
      <c r="BO51" s="20"/>
    </row>
    <row r="52" spans="1:67" ht="22.5" customHeight="1">
      <c r="A52" s="10"/>
      <c r="B52" s="10"/>
      <c r="C52" s="4"/>
      <c r="D52" s="4"/>
      <c r="E52" s="31"/>
      <c r="F52" s="31"/>
      <c r="G52" s="31"/>
      <c r="H52" s="31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31"/>
      <c r="T52" s="31"/>
      <c r="U52" s="31"/>
      <c r="V52" s="31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31"/>
      <c r="AH52" s="31"/>
      <c r="AI52" s="31"/>
      <c r="AJ52" s="31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31"/>
      <c r="AV52" s="31"/>
      <c r="AW52" s="31"/>
      <c r="AX52" s="31"/>
      <c r="AY52" s="24"/>
      <c r="AZ52" s="24"/>
      <c r="BA52" s="40"/>
      <c r="BB52" s="40"/>
      <c r="BC52" s="24"/>
      <c r="BD52" s="24"/>
      <c r="BE52" s="24"/>
      <c r="BF52" s="24"/>
      <c r="BG52" s="24"/>
      <c r="BH52" s="24"/>
      <c r="BI52" s="31"/>
      <c r="BJ52" s="31"/>
      <c r="BK52" s="31"/>
      <c r="BL52" s="54"/>
      <c r="BM52" s="53"/>
      <c r="BN52" s="17"/>
      <c r="BO52" s="20"/>
    </row>
    <row r="53" spans="1:67" ht="22.5" customHeight="1">
      <c r="A53" s="56"/>
      <c r="B53" s="10"/>
      <c r="C53" s="4"/>
      <c r="D53" s="4"/>
      <c r="E53" s="31"/>
      <c r="F53" s="31"/>
      <c r="G53" s="31"/>
      <c r="H53" s="31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31"/>
      <c r="T53" s="31"/>
      <c r="U53" s="31"/>
      <c r="V53" s="31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31"/>
      <c r="AH53" s="31"/>
      <c r="AI53" s="31"/>
      <c r="AJ53" s="31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31"/>
      <c r="AV53" s="31"/>
      <c r="AW53" s="31"/>
      <c r="AX53" s="31"/>
      <c r="AY53" s="40"/>
      <c r="AZ53" s="40"/>
      <c r="BA53" s="40"/>
      <c r="BB53" s="40"/>
      <c r="BC53" s="24"/>
      <c r="BD53" s="24"/>
      <c r="BE53" s="24"/>
      <c r="BF53" s="24"/>
      <c r="BG53" s="24"/>
      <c r="BH53" s="24"/>
      <c r="BI53" s="31"/>
      <c r="BJ53" s="31"/>
      <c r="BK53" s="31"/>
      <c r="BL53" s="54"/>
      <c r="BM53" s="53"/>
      <c r="BN53" s="17"/>
      <c r="BO53" s="20"/>
    </row>
    <row r="54" spans="1:67" ht="22.5" customHeight="1">
      <c r="A54" s="56"/>
      <c r="B54" s="10"/>
      <c r="C54" s="4"/>
      <c r="D54" s="4"/>
      <c r="E54" s="31"/>
      <c r="F54" s="31"/>
      <c r="G54" s="31"/>
      <c r="H54" s="31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31"/>
      <c r="T54" s="31"/>
      <c r="U54" s="31"/>
      <c r="V54" s="31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31"/>
      <c r="AH54" s="31"/>
      <c r="AI54" s="31"/>
      <c r="AJ54" s="31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31"/>
      <c r="AV54" s="31"/>
      <c r="AW54" s="31"/>
      <c r="AX54" s="31"/>
      <c r="AY54" s="24"/>
      <c r="AZ54" s="24"/>
      <c r="BA54" s="40"/>
      <c r="BB54" s="40"/>
      <c r="BC54" s="24"/>
      <c r="BD54" s="24"/>
      <c r="BE54" s="24"/>
      <c r="BF54" s="24"/>
      <c r="BG54" s="24"/>
      <c r="BH54" s="24"/>
      <c r="BI54" s="31"/>
      <c r="BJ54" s="31"/>
      <c r="BK54" s="31"/>
      <c r="BL54" s="54"/>
      <c r="BM54" s="53"/>
      <c r="BN54" s="17"/>
      <c r="BO54" s="20"/>
    </row>
    <row r="55" spans="1:67" ht="22.5" customHeight="1">
      <c r="A55" s="56"/>
      <c r="B55" s="10"/>
      <c r="C55" s="24"/>
      <c r="D55" s="24"/>
      <c r="E55" s="31"/>
      <c r="F55" s="31"/>
      <c r="G55" s="31"/>
      <c r="H55" s="31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31"/>
      <c r="T55" s="31"/>
      <c r="U55" s="31"/>
      <c r="V55" s="31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31"/>
      <c r="AH55" s="31"/>
      <c r="AI55" s="31"/>
      <c r="AJ55" s="31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31"/>
      <c r="AV55" s="31"/>
      <c r="AW55" s="31"/>
      <c r="AX55" s="31"/>
      <c r="AY55" s="24"/>
      <c r="AZ55" s="24"/>
      <c r="BA55" s="40"/>
      <c r="BB55" s="40"/>
      <c r="BC55" s="24"/>
      <c r="BD55" s="24"/>
      <c r="BE55" s="24"/>
      <c r="BF55" s="24"/>
      <c r="BG55" s="24"/>
      <c r="BH55" s="24"/>
      <c r="BI55" s="31"/>
      <c r="BJ55" s="31"/>
      <c r="BK55" s="31"/>
      <c r="BL55" s="54"/>
      <c r="BM55" s="53"/>
      <c r="BN55" s="17"/>
      <c r="BO55" s="20"/>
    </row>
    <row r="56" spans="1:67" ht="22.5" customHeight="1">
      <c r="A56" s="56"/>
      <c r="B56" s="10"/>
      <c r="C56" s="4"/>
      <c r="D56" s="4"/>
      <c r="E56" s="31"/>
      <c r="F56" s="31"/>
      <c r="G56" s="31"/>
      <c r="H56" s="31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31"/>
      <c r="T56" s="31"/>
      <c r="U56" s="31"/>
      <c r="V56" s="31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31"/>
      <c r="AH56" s="31"/>
      <c r="AI56" s="31"/>
      <c r="AJ56" s="31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31"/>
      <c r="AV56" s="31"/>
      <c r="AW56" s="31"/>
      <c r="AX56" s="31"/>
      <c r="AY56" s="24"/>
      <c r="AZ56" s="24"/>
      <c r="BA56" s="40"/>
      <c r="BB56" s="40"/>
      <c r="BC56" s="24"/>
      <c r="BD56" s="24"/>
      <c r="BE56" s="24"/>
      <c r="BF56" s="24"/>
      <c r="BG56" s="24"/>
      <c r="BH56" s="24"/>
      <c r="BI56" s="31"/>
      <c r="BJ56" s="31"/>
      <c r="BK56" s="31"/>
      <c r="BL56" s="54"/>
      <c r="BM56" s="53"/>
      <c r="BN56" s="17"/>
      <c r="BO56" s="20"/>
    </row>
    <row r="57" spans="1:67" ht="22.5" customHeight="1">
      <c r="A57" s="56"/>
      <c r="B57" s="10"/>
      <c r="C57" s="4"/>
      <c r="D57" s="4"/>
      <c r="E57" s="31"/>
      <c r="F57" s="31"/>
      <c r="G57" s="31"/>
      <c r="H57" s="31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31"/>
      <c r="T57" s="31"/>
      <c r="U57" s="31"/>
      <c r="V57" s="31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31"/>
      <c r="AH57" s="31"/>
      <c r="AI57" s="31"/>
      <c r="AJ57" s="31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31"/>
      <c r="AV57" s="31"/>
      <c r="AW57" s="31"/>
      <c r="AX57" s="31"/>
      <c r="AY57" s="24"/>
      <c r="AZ57" s="24"/>
      <c r="BA57" s="40"/>
      <c r="BB57" s="40"/>
      <c r="BC57" s="24"/>
      <c r="BD57" s="24"/>
      <c r="BE57" s="24"/>
      <c r="BF57" s="24"/>
      <c r="BG57" s="24"/>
      <c r="BH57" s="24"/>
      <c r="BI57" s="31"/>
      <c r="BJ57" s="31"/>
      <c r="BK57" s="31"/>
      <c r="BL57" s="54"/>
      <c r="BM57" s="53"/>
      <c r="BN57" s="17"/>
      <c r="BO57" s="20"/>
    </row>
    <row r="58" spans="1:67" ht="22.5" customHeight="1">
      <c r="A58" s="56"/>
      <c r="B58" s="10"/>
      <c r="C58" s="24"/>
      <c r="D58" s="24"/>
      <c r="E58" s="34"/>
      <c r="F58" s="31"/>
      <c r="G58" s="31"/>
      <c r="H58" s="31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31"/>
      <c r="T58" s="31"/>
      <c r="U58" s="31"/>
      <c r="V58" s="31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31"/>
      <c r="AH58" s="31"/>
      <c r="AI58" s="31"/>
      <c r="AJ58" s="31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31"/>
      <c r="AV58" s="31"/>
      <c r="AW58" s="31"/>
      <c r="AX58" s="31"/>
      <c r="AY58" s="40"/>
      <c r="AZ58" s="40"/>
      <c r="BA58" s="40"/>
      <c r="BB58" s="40"/>
      <c r="BC58" s="24"/>
      <c r="BD58" s="24"/>
      <c r="BE58" s="24"/>
      <c r="BF58" s="24"/>
      <c r="BG58" s="24"/>
      <c r="BH58" s="24"/>
      <c r="BI58" s="31"/>
      <c r="BJ58" s="31"/>
      <c r="BK58" s="31"/>
      <c r="BL58" s="54"/>
      <c r="BM58" s="53"/>
      <c r="BN58" s="17"/>
      <c r="BO58" s="20"/>
    </row>
    <row r="59" spans="1:67" ht="22.5" customHeight="1">
      <c r="A59" s="56"/>
      <c r="B59" s="10"/>
      <c r="C59" s="24"/>
      <c r="D59" s="24"/>
      <c r="E59" s="31"/>
      <c r="F59" s="31"/>
      <c r="G59" s="31"/>
      <c r="H59" s="31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31"/>
      <c r="T59" s="31"/>
      <c r="U59" s="31"/>
      <c r="V59" s="31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31"/>
      <c r="AH59" s="31"/>
      <c r="AI59" s="31"/>
      <c r="AJ59" s="31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31"/>
      <c r="AV59" s="31"/>
      <c r="AW59" s="31"/>
      <c r="AX59" s="31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31"/>
      <c r="BJ59" s="31"/>
      <c r="BK59" s="31"/>
      <c r="BL59" s="54"/>
      <c r="BM59" s="53"/>
      <c r="BN59" s="17"/>
      <c r="BO59" s="20"/>
    </row>
    <row r="60" spans="1:67" ht="22.5" customHeight="1">
      <c r="A60" s="56"/>
      <c r="B60" s="10"/>
      <c r="C60" s="4"/>
      <c r="D60" s="4"/>
      <c r="E60" s="31"/>
      <c r="F60" s="31"/>
      <c r="G60" s="31"/>
      <c r="H60" s="31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31"/>
      <c r="T60" s="31"/>
      <c r="U60" s="31"/>
      <c r="V60" s="31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31"/>
      <c r="AH60" s="31"/>
      <c r="AI60" s="31"/>
      <c r="AJ60" s="31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31"/>
      <c r="AV60" s="31"/>
      <c r="AW60" s="31"/>
      <c r="AX60" s="31"/>
      <c r="AY60" s="40"/>
      <c r="AZ60" s="40"/>
      <c r="BA60" s="40"/>
      <c r="BB60" s="40"/>
      <c r="BC60" s="24"/>
      <c r="BD60" s="24"/>
      <c r="BE60" s="24"/>
      <c r="BF60" s="24"/>
      <c r="BG60" s="24"/>
      <c r="BH60" s="24"/>
      <c r="BI60" s="31"/>
      <c r="BJ60" s="31"/>
      <c r="BK60" s="31"/>
      <c r="BL60" s="54"/>
      <c r="BM60" s="53"/>
      <c r="BN60" s="17"/>
      <c r="BO60" s="20"/>
    </row>
    <row r="61" spans="1:67" ht="22.5" customHeight="1">
      <c r="A61" s="56"/>
      <c r="B61" s="10"/>
      <c r="C61" s="4"/>
      <c r="D61" s="4"/>
      <c r="E61" s="31"/>
      <c r="F61" s="31"/>
      <c r="G61" s="31"/>
      <c r="H61" s="31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31"/>
      <c r="T61" s="31"/>
      <c r="U61" s="31"/>
      <c r="V61" s="31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31"/>
      <c r="AH61" s="31"/>
      <c r="AI61" s="31"/>
      <c r="AJ61" s="31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31"/>
      <c r="AV61" s="31"/>
      <c r="AW61" s="31"/>
      <c r="AX61" s="31"/>
      <c r="AY61" s="24"/>
      <c r="AZ61" s="24"/>
      <c r="BA61" s="40"/>
      <c r="BB61" s="40"/>
      <c r="BC61" s="24"/>
      <c r="BD61" s="24"/>
      <c r="BE61" s="24"/>
      <c r="BF61" s="24"/>
      <c r="BG61" s="24"/>
      <c r="BH61" s="24"/>
      <c r="BI61" s="31"/>
      <c r="BJ61" s="31"/>
      <c r="BK61" s="31"/>
      <c r="BL61" s="54"/>
      <c r="BM61" s="53"/>
      <c r="BN61" s="17"/>
      <c r="BO61" s="20"/>
    </row>
    <row r="62" spans="1:67" ht="22.5" customHeight="1">
      <c r="A62" s="56"/>
      <c r="B62" s="10"/>
      <c r="C62" s="24"/>
      <c r="D62" s="24"/>
      <c r="E62" s="31"/>
      <c r="F62" s="31"/>
      <c r="G62" s="31"/>
      <c r="H62" s="31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31"/>
      <c r="T62" s="31"/>
      <c r="U62" s="31"/>
      <c r="V62" s="31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31"/>
      <c r="AH62" s="31"/>
      <c r="AI62" s="31"/>
      <c r="AJ62" s="31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31"/>
      <c r="AV62" s="31"/>
      <c r="AW62" s="31"/>
      <c r="AX62" s="31"/>
      <c r="AY62" s="24"/>
      <c r="AZ62" s="24"/>
      <c r="BA62" s="40"/>
      <c r="BB62" s="40"/>
      <c r="BC62" s="24"/>
      <c r="BD62" s="24"/>
      <c r="BE62" s="24"/>
      <c r="BF62" s="24"/>
      <c r="BG62" s="24"/>
      <c r="BH62" s="24"/>
      <c r="BI62" s="31"/>
      <c r="BJ62" s="31"/>
      <c r="BK62" s="31"/>
      <c r="BL62" s="54"/>
      <c r="BM62" s="53"/>
      <c r="BN62" s="17"/>
      <c r="BO62" s="20"/>
    </row>
    <row r="63" spans="1:67" ht="22.5" customHeight="1">
      <c r="A63" s="10"/>
      <c r="B63" s="10"/>
      <c r="C63" s="4"/>
      <c r="D63" s="4"/>
      <c r="E63" s="34"/>
      <c r="F63" s="31"/>
      <c r="G63" s="31"/>
      <c r="H63" s="31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31"/>
      <c r="T63" s="31"/>
      <c r="U63" s="31"/>
      <c r="V63" s="31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31"/>
      <c r="AH63" s="31"/>
      <c r="AI63" s="31"/>
      <c r="AJ63" s="31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31"/>
      <c r="AV63" s="31"/>
      <c r="AW63" s="31"/>
      <c r="AX63" s="31"/>
      <c r="AY63" s="40"/>
      <c r="AZ63" s="40"/>
      <c r="BA63" s="40"/>
      <c r="BB63" s="40"/>
      <c r="BC63" s="24"/>
      <c r="BD63" s="24"/>
      <c r="BE63" s="24"/>
      <c r="BF63" s="24"/>
      <c r="BG63" s="24"/>
      <c r="BH63" s="24"/>
      <c r="BI63" s="31"/>
      <c r="BJ63" s="31"/>
      <c r="BK63" s="31"/>
      <c r="BL63" s="54"/>
      <c r="BM63" s="53"/>
      <c r="BN63" s="17"/>
      <c r="BO63" s="20"/>
    </row>
    <row r="64" spans="1:67" ht="22.5" customHeight="1">
      <c r="A64" s="56"/>
      <c r="B64" s="10"/>
      <c r="C64" s="24"/>
      <c r="D64" s="24"/>
      <c r="E64" s="31"/>
      <c r="F64" s="31"/>
      <c r="G64" s="31"/>
      <c r="H64" s="31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31"/>
      <c r="T64" s="31"/>
      <c r="U64" s="31"/>
      <c r="V64" s="31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31"/>
      <c r="AH64" s="31"/>
      <c r="AI64" s="31"/>
      <c r="AJ64" s="31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31"/>
      <c r="AV64" s="31"/>
      <c r="AW64" s="31"/>
      <c r="AX64" s="31"/>
      <c r="AY64" s="24"/>
      <c r="AZ64" s="24"/>
      <c r="BA64" s="40"/>
      <c r="BB64" s="40"/>
      <c r="BC64" s="24"/>
      <c r="BD64" s="24"/>
      <c r="BE64" s="24"/>
      <c r="BF64" s="24"/>
      <c r="BG64" s="24"/>
      <c r="BH64" s="24"/>
      <c r="BI64" s="31"/>
      <c r="BJ64" s="31"/>
      <c r="BK64" s="31"/>
      <c r="BL64" s="54"/>
      <c r="BM64" s="53"/>
      <c r="BN64" s="17"/>
      <c r="BO64" s="20"/>
    </row>
    <row r="65" spans="1:67" ht="22.5" customHeight="1">
      <c r="A65" s="56"/>
      <c r="B65" s="10"/>
      <c r="C65" s="4"/>
      <c r="D65" s="4"/>
      <c r="E65" s="31"/>
      <c r="F65" s="31"/>
      <c r="G65" s="31"/>
      <c r="H65" s="31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31"/>
      <c r="T65" s="31"/>
      <c r="U65" s="31"/>
      <c r="V65" s="31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31"/>
      <c r="AH65" s="31"/>
      <c r="AI65" s="31"/>
      <c r="AJ65" s="31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31"/>
      <c r="AV65" s="31"/>
      <c r="AW65" s="31"/>
      <c r="AX65" s="31"/>
      <c r="AY65" s="24"/>
      <c r="AZ65" s="24"/>
      <c r="BA65" s="40"/>
      <c r="BB65" s="40"/>
      <c r="BC65" s="24"/>
      <c r="BD65" s="24"/>
      <c r="BE65" s="24"/>
      <c r="BF65" s="24"/>
      <c r="BG65" s="24"/>
      <c r="BH65" s="24"/>
      <c r="BI65" s="31"/>
      <c r="BJ65" s="31"/>
      <c r="BK65" s="31"/>
      <c r="BL65" s="54"/>
      <c r="BM65" s="53"/>
      <c r="BN65" s="17"/>
      <c r="BO65" s="20"/>
    </row>
    <row r="66" spans="1:67" ht="22.5" customHeight="1">
      <c r="A66" s="56"/>
      <c r="B66" s="10"/>
      <c r="C66" s="24"/>
      <c r="D66" s="24"/>
      <c r="E66" s="31"/>
      <c r="F66" s="31"/>
      <c r="G66" s="31"/>
      <c r="H66" s="31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31"/>
      <c r="T66" s="31"/>
      <c r="U66" s="31"/>
      <c r="V66" s="31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31"/>
      <c r="AH66" s="31"/>
      <c r="AI66" s="31"/>
      <c r="AJ66" s="31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31"/>
      <c r="AV66" s="31"/>
      <c r="AW66" s="31"/>
      <c r="AX66" s="31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31"/>
      <c r="BJ66" s="31"/>
      <c r="BK66" s="31"/>
      <c r="BL66" s="54"/>
      <c r="BM66" s="53"/>
      <c r="BN66" s="17"/>
      <c r="BO66" s="20"/>
    </row>
    <row r="67" spans="1:67" ht="22.5" customHeight="1">
      <c r="A67" s="10"/>
      <c r="B67" s="10"/>
      <c r="C67" s="24"/>
      <c r="D67" s="24"/>
      <c r="E67" s="34"/>
      <c r="F67" s="31"/>
      <c r="G67" s="31"/>
      <c r="H67" s="3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31"/>
      <c r="T67" s="31"/>
      <c r="U67" s="31"/>
      <c r="V67" s="31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31"/>
      <c r="AH67" s="31"/>
      <c r="AI67" s="31"/>
      <c r="AJ67" s="31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31"/>
      <c r="AV67" s="31"/>
      <c r="AW67" s="31"/>
      <c r="AX67" s="31"/>
      <c r="AY67" s="24"/>
      <c r="AZ67" s="24"/>
      <c r="BA67" s="40"/>
      <c r="BB67" s="40"/>
      <c r="BC67" s="24"/>
      <c r="BD67" s="24"/>
      <c r="BE67" s="24"/>
      <c r="BF67" s="24"/>
      <c r="BG67" s="24"/>
      <c r="BH67" s="24"/>
      <c r="BI67" s="31"/>
      <c r="BJ67" s="31"/>
      <c r="BK67" s="31"/>
      <c r="BL67" s="54"/>
      <c r="BM67" s="53"/>
      <c r="BN67" s="17"/>
      <c r="BO67" s="20"/>
    </row>
    <row r="68" spans="1:67" ht="22.5" customHeight="1">
      <c r="A68" s="56"/>
      <c r="B68" s="10"/>
      <c r="C68" s="24"/>
      <c r="D68" s="24"/>
      <c r="E68" s="31"/>
      <c r="F68" s="31"/>
      <c r="G68" s="31"/>
      <c r="H68" s="31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31"/>
      <c r="T68" s="31"/>
      <c r="U68" s="31"/>
      <c r="V68" s="31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31"/>
      <c r="AH68" s="31"/>
      <c r="AI68" s="31"/>
      <c r="AJ68" s="31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31"/>
      <c r="AV68" s="31"/>
      <c r="AW68" s="31"/>
      <c r="AX68" s="31"/>
      <c r="AY68" s="24"/>
      <c r="AZ68" s="24"/>
      <c r="BA68" s="40"/>
      <c r="BB68" s="40"/>
      <c r="BC68" s="24"/>
      <c r="BD68" s="24"/>
      <c r="BE68" s="24"/>
      <c r="BF68" s="24"/>
      <c r="BG68" s="24"/>
      <c r="BH68" s="24"/>
      <c r="BI68" s="31"/>
      <c r="BJ68" s="31"/>
      <c r="BK68" s="31"/>
      <c r="BL68" s="54"/>
      <c r="BM68" s="53"/>
      <c r="BN68" s="17"/>
      <c r="BO68" s="20"/>
    </row>
    <row r="69" spans="1:67" ht="22.5" customHeight="1">
      <c r="A69" s="56"/>
      <c r="B69" s="10"/>
      <c r="C69" s="4"/>
      <c r="D69" s="4"/>
      <c r="E69" s="34"/>
      <c r="F69" s="31"/>
      <c r="G69" s="31"/>
      <c r="H69" s="31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31"/>
      <c r="T69" s="31"/>
      <c r="U69" s="31"/>
      <c r="V69" s="31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31"/>
      <c r="AH69" s="31"/>
      <c r="AI69" s="31"/>
      <c r="AJ69" s="31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31"/>
      <c r="AV69" s="31"/>
      <c r="AW69" s="31"/>
      <c r="AX69" s="31"/>
      <c r="AY69" s="24"/>
      <c r="AZ69" s="24"/>
      <c r="BA69" s="40"/>
      <c r="BB69" s="40"/>
      <c r="BC69" s="24"/>
      <c r="BD69" s="24"/>
      <c r="BE69" s="24"/>
      <c r="BF69" s="24"/>
      <c r="BG69" s="24"/>
      <c r="BH69" s="24"/>
      <c r="BI69" s="31"/>
      <c r="BJ69" s="31"/>
      <c r="BK69" s="31"/>
      <c r="BL69" s="54"/>
      <c r="BM69" s="53"/>
      <c r="BN69" s="17"/>
      <c r="BO69" s="20"/>
    </row>
    <row r="70" spans="1:67" ht="22.5" customHeight="1">
      <c r="A70" s="56"/>
      <c r="B70" s="10"/>
      <c r="C70" s="24"/>
      <c r="D70" s="24"/>
      <c r="E70" s="31"/>
      <c r="F70" s="31"/>
      <c r="G70" s="31"/>
      <c r="H70" s="31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31"/>
      <c r="T70" s="31"/>
      <c r="U70" s="31"/>
      <c r="V70" s="31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31"/>
      <c r="AH70" s="31"/>
      <c r="AI70" s="31"/>
      <c r="AJ70" s="31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31"/>
      <c r="AV70" s="31"/>
      <c r="AW70" s="31"/>
      <c r="AX70" s="31"/>
      <c r="AY70" s="24"/>
      <c r="AZ70" s="24"/>
      <c r="BA70" s="40"/>
      <c r="BB70" s="40"/>
      <c r="BC70" s="24"/>
      <c r="BD70" s="24"/>
      <c r="BE70" s="24"/>
      <c r="BF70" s="24"/>
      <c r="BG70" s="24"/>
      <c r="BH70" s="24"/>
      <c r="BI70" s="31"/>
      <c r="BJ70" s="31"/>
      <c r="BK70" s="31"/>
      <c r="BL70" s="54"/>
      <c r="BM70" s="53"/>
      <c r="BN70" s="17"/>
      <c r="BO70" s="20"/>
    </row>
    <row r="71" spans="1:67" ht="22.5" customHeight="1">
      <c r="A71" s="10"/>
      <c r="B71" s="10"/>
      <c r="C71" s="4"/>
      <c r="D71" s="4"/>
      <c r="E71" s="31"/>
      <c r="F71" s="31"/>
      <c r="G71" s="31"/>
      <c r="H71" s="31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31"/>
      <c r="T71" s="31"/>
      <c r="U71" s="31"/>
      <c r="V71" s="31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31"/>
      <c r="AH71" s="31"/>
      <c r="AI71" s="31"/>
      <c r="AJ71" s="31"/>
      <c r="AK71" s="48"/>
      <c r="AL71" s="24"/>
      <c r="AM71" s="24"/>
      <c r="AN71" s="24"/>
      <c r="AO71" s="24"/>
      <c r="AP71" s="24"/>
      <c r="AQ71" s="24"/>
      <c r="AR71" s="24"/>
      <c r="AS71" s="24"/>
      <c r="AT71" s="24"/>
      <c r="AU71" s="31"/>
      <c r="AV71" s="31"/>
      <c r="AW71" s="31"/>
      <c r="AX71" s="31"/>
      <c r="AY71" s="24"/>
      <c r="AZ71" s="24"/>
      <c r="BA71" s="40"/>
      <c r="BB71" s="40"/>
      <c r="BC71" s="24"/>
      <c r="BD71" s="24"/>
      <c r="BE71" s="24"/>
      <c r="BF71" s="24"/>
      <c r="BG71" s="24"/>
      <c r="BH71" s="24"/>
      <c r="BI71" s="31"/>
      <c r="BJ71" s="31"/>
      <c r="BK71" s="31"/>
      <c r="BL71" s="54"/>
      <c r="BM71" s="53"/>
      <c r="BN71" s="17"/>
      <c r="BO71" s="20"/>
    </row>
    <row r="72" spans="1:67" ht="22.5" customHeight="1">
      <c r="A72" s="10"/>
      <c r="B72" s="10"/>
      <c r="C72" s="24"/>
      <c r="D72" s="24"/>
      <c r="E72" s="31"/>
      <c r="F72" s="31"/>
      <c r="G72" s="31"/>
      <c r="H72" s="31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31"/>
      <c r="T72" s="31"/>
      <c r="U72" s="31"/>
      <c r="V72" s="31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31"/>
      <c r="AH72" s="31"/>
      <c r="AI72" s="31"/>
      <c r="AJ72" s="31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31"/>
      <c r="AV72" s="31"/>
      <c r="AW72" s="31"/>
      <c r="AX72" s="31"/>
      <c r="AY72" s="24"/>
      <c r="AZ72" s="24"/>
      <c r="BA72" s="40"/>
      <c r="BB72" s="40"/>
      <c r="BC72" s="24"/>
      <c r="BD72" s="24"/>
      <c r="BE72" s="24"/>
      <c r="BF72" s="24"/>
      <c r="BG72" s="24"/>
      <c r="BH72" s="24"/>
      <c r="BI72" s="31"/>
      <c r="BJ72" s="31"/>
      <c r="BK72" s="31"/>
      <c r="BL72" s="54"/>
      <c r="BM72" s="53"/>
      <c r="BN72" s="17"/>
      <c r="BO72" s="20"/>
    </row>
    <row r="73" spans="1:67" ht="22.5" customHeight="1">
      <c r="A73" s="56"/>
      <c r="B73" s="10"/>
      <c r="C73" s="24"/>
      <c r="D73" s="24"/>
      <c r="E73" s="31"/>
      <c r="F73" s="31"/>
      <c r="G73" s="31"/>
      <c r="H73" s="31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31"/>
      <c r="T73" s="31"/>
      <c r="U73" s="31"/>
      <c r="V73" s="31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31"/>
      <c r="AH73" s="31"/>
      <c r="AI73" s="31"/>
      <c r="AJ73" s="31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31"/>
      <c r="AV73" s="31"/>
      <c r="AW73" s="31"/>
      <c r="AX73" s="31"/>
      <c r="AY73" s="24"/>
      <c r="AZ73" s="24"/>
      <c r="BA73" s="40"/>
      <c r="BB73" s="40"/>
      <c r="BC73" s="24"/>
      <c r="BD73" s="24"/>
      <c r="BE73" s="24"/>
      <c r="BF73" s="24"/>
      <c r="BG73" s="24"/>
      <c r="BH73" s="24"/>
      <c r="BI73" s="31"/>
      <c r="BJ73" s="31"/>
      <c r="BK73" s="31"/>
      <c r="BL73" s="54"/>
      <c r="BM73" s="53"/>
      <c r="BN73" s="17"/>
      <c r="BO73" s="20"/>
    </row>
    <row r="74" spans="1:67" ht="22.5" customHeight="1">
      <c r="A74" s="56"/>
      <c r="B74" s="10"/>
      <c r="C74" s="4"/>
      <c r="D74" s="4"/>
      <c r="E74" s="31"/>
      <c r="F74" s="31"/>
      <c r="G74" s="31"/>
      <c r="H74" s="31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31"/>
      <c r="T74" s="31"/>
      <c r="U74" s="31"/>
      <c r="V74" s="31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31"/>
      <c r="AH74" s="31"/>
      <c r="AI74" s="31"/>
      <c r="AJ74" s="31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31"/>
      <c r="AV74" s="31"/>
      <c r="AW74" s="31"/>
      <c r="AX74" s="31"/>
      <c r="AY74" s="40"/>
      <c r="AZ74" s="40"/>
      <c r="BA74" s="40"/>
      <c r="BB74" s="40"/>
      <c r="BC74" s="24"/>
      <c r="BD74" s="24"/>
      <c r="BE74" s="24"/>
      <c r="BF74" s="24"/>
      <c r="BG74" s="24"/>
      <c r="BH74" s="24"/>
      <c r="BI74" s="31"/>
      <c r="BJ74" s="31"/>
      <c r="BK74" s="31"/>
      <c r="BL74" s="54"/>
      <c r="BM74" s="53"/>
      <c r="BN74" s="17"/>
      <c r="BO74" s="20"/>
    </row>
    <row r="75" spans="1:67" ht="22.5" customHeight="1">
      <c r="A75" s="10"/>
      <c r="B75" s="10"/>
      <c r="C75" s="4"/>
      <c r="D75" s="4"/>
      <c r="E75" s="31"/>
      <c r="F75" s="31"/>
      <c r="G75" s="31"/>
      <c r="H75" s="31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31"/>
      <c r="T75" s="31"/>
      <c r="U75" s="31"/>
      <c r="V75" s="31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31"/>
      <c r="AH75" s="31"/>
      <c r="AI75" s="31"/>
      <c r="AJ75" s="31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31"/>
      <c r="AV75" s="31"/>
      <c r="AW75" s="31"/>
      <c r="AX75" s="31"/>
      <c r="AY75" s="24"/>
      <c r="AZ75" s="24"/>
      <c r="BA75" s="40"/>
      <c r="BB75" s="40"/>
      <c r="BC75" s="24"/>
      <c r="BD75" s="24"/>
      <c r="BE75" s="24"/>
      <c r="BF75" s="24"/>
      <c r="BG75" s="24"/>
      <c r="BH75" s="24"/>
      <c r="BI75" s="31"/>
      <c r="BJ75" s="31"/>
      <c r="BK75" s="31"/>
      <c r="BL75" s="54"/>
      <c r="BM75" s="53"/>
      <c r="BN75" s="17"/>
      <c r="BO75" s="20"/>
    </row>
    <row r="76" spans="1:67" ht="22.5" customHeight="1">
      <c r="A76" s="56"/>
      <c r="B76" s="10"/>
      <c r="C76" s="4"/>
      <c r="D76" s="4"/>
      <c r="E76" s="31"/>
      <c r="F76" s="31"/>
      <c r="G76" s="31"/>
      <c r="H76" s="31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31"/>
      <c r="T76" s="31"/>
      <c r="U76" s="31"/>
      <c r="V76" s="31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31"/>
      <c r="AH76" s="31"/>
      <c r="AI76" s="31"/>
      <c r="AJ76" s="31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31"/>
      <c r="AV76" s="31"/>
      <c r="AW76" s="31"/>
      <c r="AX76" s="31"/>
      <c r="AY76" s="40"/>
      <c r="AZ76" s="40"/>
      <c r="BA76" s="40"/>
      <c r="BB76" s="40"/>
      <c r="BC76" s="24"/>
      <c r="BD76" s="24"/>
      <c r="BE76" s="24"/>
      <c r="BF76" s="24"/>
      <c r="BG76" s="24"/>
      <c r="BH76" s="24"/>
      <c r="BI76" s="31"/>
      <c r="BJ76" s="31"/>
      <c r="BK76" s="31"/>
      <c r="BL76" s="54"/>
      <c r="BM76" s="53"/>
      <c r="BN76" s="17"/>
      <c r="BO76" s="20"/>
    </row>
    <row r="77" spans="1:67" ht="22.5" customHeight="1">
      <c r="A77" s="58"/>
      <c r="B77" s="11"/>
      <c r="C77" s="24"/>
      <c r="D77" s="24"/>
      <c r="E77" s="34"/>
      <c r="F77" s="31"/>
      <c r="G77" s="31"/>
      <c r="H77" s="31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31"/>
      <c r="T77" s="31"/>
      <c r="U77" s="31"/>
      <c r="V77" s="31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31"/>
      <c r="AH77" s="31"/>
      <c r="AI77" s="31"/>
      <c r="AJ77" s="31"/>
      <c r="AK77" s="49"/>
      <c r="AL77" s="24"/>
      <c r="AM77" s="24"/>
      <c r="AN77" s="24"/>
      <c r="AO77" s="24"/>
      <c r="AP77" s="24"/>
      <c r="AQ77" s="24"/>
      <c r="AR77" s="24"/>
      <c r="AS77" s="24"/>
      <c r="AT77" s="24"/>
      <c r="AU77" s="31"/>
      <c r="AV77" s="31"/>
      <c r="AW77" s="31"/>
      <c r="AX77" s="31"/>
      <c r="AY77" s="40"/>
      <c r="AZ77" s="40"/>
      <c r="BA77" s="40"/>
      <c r="BB77" s="40"/>
      <c r="BC77" s="24"/>
      <c r="BD77" s="24"/>
      <c r="BE77" s="24"/>
      <c r="BF77" s="24"/>
      <c r="BG77" s="24"/>
      <c r="BH77" s="24"/>
      <c r="BI77" s="31"/>
      <c r="BJ77" s="31"/>
      <c r="BK77" s="31"/>
      <c r="BL77" s="54"/>
      <c r="BM77" s="53"/>
      <c r="BN77" s="17"/>
      <c r="BO77" s="20"/>
    </row>
    <row r="78" spans="1:67" ht="22.5" customHeight="1">
      <c r="A78" s="58"/>
      <c r="B78" s="11"/>
      <c r="C78" s="24"/>
      <c r="D78" s="24"/>
      <c r="E78" s="31"/>
      <c r="F78" s="31"/>
      <c r="G78" s="31"/>
      <c r="H78" s="31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31"/>
      <c r="T78" s="31"/>
      <c r="U78" s="31"/>
      <c r="V78" s="31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31"/>
      <c r="AH78" s="31"/>
      <c r="AI78" s="31"/>
      <c r="AJ78" s="31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31"/>
      <c r="AV78" s="31"/>
      <c r="AW78" s="31"/>
      <c r="AX78" s="31"/>
      <c r="AY78" s="40"/>
      <c r="AZ78" s="40"/>
      <c r="BA78" s="40"/>
      <c r="BB78" s="40"/>
      <c r="BC78" s="24"/>
      <c r="BD78" s="24"/>
      <c r="BE78" s="24"/>
      <c r="BF78" s="24"/>
      <c r="BG78" s="24"/>
      <c r="BH78" s="24"/>
      <c r="BI78" s="31"/>
      <c r="BJ78" s="31"/>
      <c r="BK78" s="31"/>
      <c r="BL78" s="54"/>
      <c r="BM78" s="53"/>
      <c r="BN78" s="17"/>
      <c r="BO78" s="20"/>
    </row>
    <row r="79" spans="1:67" ht="22.5" customHeight="1">
      <c r="A79" s="56"/>
      <c r="B79" s="10"/>
      <c r="C79" s="24"/>
      <c r="D79" s="24"/>
      <c r="E79" s="31"/>
      <c r="F79" s="31"/>
      <c r="G79" s="31"/>
      <c r="H79" s="31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31"/>
      <c r="T79" s="31"/>
      <c r="U79" s="31"/>
      <c r="V79" s="31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31"/>
      <c r="AH79" s="31"/>
      <c r="AI79" s="31"/>
      <c r="AJ79" s="31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31"/>
      <c r="AV79" s="31"/>
      <c r="AW79" s="31"/>
      <c r="AX79" s="31"/>
      <c r="AY79" s="40"/>
      <c r="AZ79" s="40"/>
      <c r="BA79" s="40"/>
      <c r="BB79" s="40"/>
      <c r="BC79" s="24"/>
      <c r="BD79" s="24"/>
      <c r="BE79" s="24"/>
      <c r="BF79" s="24"/>
      <c r="BG79" s="24"/>
      <c r="BH79" s="24"/>
      <c r="BI79" s="31"/>
      <c r="BJ79" s="31"/>
      <c r="BK79" s="31"/>
      <c r="BL79" s="54"/>
      <c r="BM79" s="53"/>
      <c r="BN79" s="17"/>
      <c r="BO79" s="20"/>
    </row>
    <row r="80" spans="1:67" ht="22.5" customHeight="1">
      <c r="A80" s="56"/>
      <c r="B80" s="10"/>
      <c r="C80" s="4"/>
      <c r="D80" s="4"/>
      <c r="E80" s="34"/>
      <c r="F80" s="31"/>
      <c r="G80" s="31"/>
      <c r="H80" s="31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31"/>
      <c r="T80" s="31"/>
      <c r="U80" s="31"/>
      <c r="V80" s="31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31"/>
      <c r="AH80" s="31"/>
      <c r="AI80" s="31"/>
      <c r="AJ80" s="31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31"/>
      <c r="AV80" s="31"/>
      <c r="AW80" s="31"/>
      <c r="AX80" s="31"/>
      <c r="AY80" s="40"/>
      <c r="AZ80" s="40"/>
      <c r="BA80" s="40"/>
      <c r="BB80" s="40"/>
      <c r="BC80" s="24"/>
      <c r="BD80" s="24"/>
      <c r="BE80" s="24"/>
      <c r="BF80" s="24"/>
      <c r="BG80" s="24"/>
      <c r="BH80" s="24"/>
      <c r="BI80" s="31"/>
      <c r="BJ80" s="31"/>
      <c r="BK80" s="31"/>
      <c r="BL80" s="54"/>
      <c r="BM80" s="53"/>
      <c r="BN80" s="17"/>
      <c r="BO80" s="20"/>
    </row>
    <row r="81" spans="1:67" ht="22.5" customHeight="1">
      <c r="A81" s="56"/>
      <c r="B81" s="10"/>
      <c r="C81" s="24"/>
      <c r="D81" s="24"/>
      <c r="E81" s="31"/>
      <c r="F81" s="31"/>
      <c r="G81" s="31"/>
      <c r="H81" s="31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31"/>
      <c r="T81" s="31"/>
      <c r="U81" s="31"/>
      <c r="V81" s="31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31"/>
      <c r="AH81" s="31"/>
      <c r="AI81" s="31"/>
      <c r="AJ81" s="31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31"/>
      <c r="AV81" s="31"/>
      <c r="AW81" s="31"/>
      <c r="AX81" s="31"/>
      <c r="AY81" s="24"/>
      <c r="AZ81" s="24"/>
      <c r="BA81" s="40"/>
      <c r="BB81" s="40"/>
      <c r="BC81" s="24"/>
      <c r="BD81" s="24"/>
      <c r="BE81" s="24"/>
      <c r="BF81" s="24"/>
      <c r="BG81" s="24"/>
      <c r="BH81" s="24"/>
      <c r="BI81" s="31"/>
      <c r="BJ81" s="31"/>
      <c r="BK81" s="31"/>
      <c r="BL81" s="54"/>
      <c r="BM81" s="53"/>
      <c r="BN81" s="17"/>
      <c r="BO81" s="20"/>
    </row>
    <row r="82" spans="1:67" ht="22.5" customHeight="1">
      <c r="A82" s="56"/>
      <c r="B82" s="10"/>
      <c r="C82" s="24"/>
      <c r="D82" s="24"/>
      <c r="E82" s="34"/>
      <c r="F82" s="31"/>
      <c r="G82" s="31"/>
      <c r="H82" s="31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31"/>
      <c r="T82" s="31"/>
      <c r="U82" s="31"/>
      <c r="V82" s="31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31"/>
      <c r="AH82" s="31"/>
      <c r="AI82" s="31"/>
      <c r="AJ82" s="31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31"/>
      <c r="AV82" s="31"/>
      <c r="AW82" s="31"/>
      <c r="AX82" s="31"/>
      <c r="AY82" s="40"/>
      <c r="AZ82" s="40"/>
      <c r="BA82" s="40"/>
      <c r="BB82" s="40"/>
      <c r="BC82" s="24"/>
      <c r="BD82" s="24"/>
      <c r="BE82" s="24"/>
      <c r="BF82" s="24"/>
      <c r="BG82" s="24"/>
      <c r="BH82" s="24"/>
      <c r="BI82" s="31"/>
      <c r="BJ82" s="31"/>
      <c r="BK82" s="31"/>
      <c r="BL82" s="54"/>
      <c r="BM82" s="53"/>
      <c r="BN82" s="17"/>
      <c r="BO82" s="20"/>
    </row>
    <row r="83" spans="1:67" ht="22.5" customHeight="1">
      <c r="A83" s="56"/>
      <c r="B83" s="10"/>
      <c r="C83" s="24"/>
      <c r="D83" s="24"/>
      <c r="E83" s="31"/>
      <c r="F83" s="31"/>
      <c r="G83" s="31"/>
      <c r="H83" s="31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31"/>
      <c r="T83" s="31"/>
      <c r="U83" s="31"/>
      <c r="V83" s="31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31"/>
      <c r="AH83" s="31"/>
      <c r="AI83" s="31"/>
      <c r="AJ83" s="31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31"/>
      <c r="AV83" s="31"/>
      <c r="AW83" s="31"/>
      <c r="AX83" s="31"/>
      <c r="AY83" s="40"/>
      <c r="AZ83" s="40"/>
      <c r="BA83" s="40"/>
      <c r="BB83" s="40"/>
      <c r="BC83" s="24"/>
      <c r="BD83" s="24"/>
      <c r="BE83" s="24"/>
      <c r="BF83" s="24"/>
      <c r="BG83" s="24"/>
      <c r="BH83" s="24"/>
      <c r="BI83" s="31"/>
      <c r="BJ83" s="31"/>
      <c r="BK83" s="31"/>
      <c r="BL83" s="54"/>
      <c r="BM83" s="53"/>
      <c r="BN83" s="17"/>
      <c r="BO83" s="21"/>
    </row>
    <row r="84" spans="1:67" ht="22.5" customHeight="1">
      <c r="A84" s="10"/>
      <c r="B84" s="10"/>
      <c r="C84" s="4"/>
      <c r="D84" s="4"/>
      <c r="E84" s="31"/>
      <c r="F84" s="31"/>
      <c r="G84" s="31"/>
      <c r="H84" s="31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31"/>
      <c r="T84" s="31"/>
      <c r="U84" s="31"/>
      <c r="V84" s="31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31"/>
      <c r="AH84" s="31"/>
      <c r="AI84" s="31"/>
      <c r="AJ84" s="31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31"/>
      <c r="AV84" s="31"/>
      <c r="AW84" s="31"/>
      <c r="AX84" s="31"/>
      <c r="AY84" s="40"/>
      <c r="AZ84" s="40"/>
      <c r="BA84" s="40"/>
      <c r="BB84" s="40"/>
      <c r="BC84" s="24"/>
      <c r="BD84" s="24"/>
      <c r="BE84" s="24"/>
      <c r="BF84" s="24"/>
      <c r="BG84" s="24"/>
      <c r="BH84" s="24"/>
      <c r="BI84" s="31"/>
      <c r="BJ84" s="31"/>
      <c r="BK84" s="31"/>
      <c r="BL84" s="54"/>
      <c r="BM84" s="53"/>
      <c r="BN84" s="18"/>
      <c r="BO84" s="21"/>
    </row>
    <row r="85" spans="1:67" ht="22.5" customHeight="1">
      <c r="A85" s="56"/>
      <c r="B85" s="10"/>
      <c r="C85" s="24"/>
      <c r="D85" s="24"/>
      <c r="E85" s="34"/>
      <c r="F85" s="31"/>
      <c r="G85" s="31"/>
      <c r="H85" s="31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31"/>
      <c r="T85" s="31"/>
      <c r="U85" s="31"/>
      <c r="V85" s="31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31"/>
      <c r="AH85" s="31"/>
      <c r="AI85" s="31"/>
      <c r="AJ85" s="31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31"/>
      <c r="AV85" s="31"/>
      <c r="AW85" s="31"/>
      <c r="AX85" s="31"/>
      <c r="AY85" s="40"/>
      <c r="AZ85" s="40"/>
      <c r="BA85" s="40"/>
      <c r="BB85" s="40"/>
      <c r="BC85" s="24"/>
      <c r="BD85" s="24"/>
      <c r="BE85" s="24"/>
      <c r="BF85" s="24"/>
      <c r="BG85" s="24"/>
      <c r="BH85" s="24"/>
      <c r="BI85" s="31"/>
      <c r="BJ85" s="31"/>
      <c r="BK85" s="31"/>
      <c r="BL85" s="54"/>
      <c r="BM85" s="53"/>
      <c r="BN85" s="17"/>
      <c r="BO85" s="21"/>
    </row>
    <row r="86" spans="1:67" ht="22.5" customHeight="1">
      <c r="A86" s="10"/>
      <c r="B86" s="10"/>
      <c r="C86" s="24"/>
      <c r="D86" s="24"/>
      <c r="E86" s="34"/>
      <c r="F86" s="31"/>
      <c r="G86" s="31"/>
      <c r="H86" s="31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31"/>
      <c r="T86" s="31"/>
      <c r="U86" s="31"/>
      <c r="V86" s="31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31"/>
      <c r="AH86" s="31"/>
      <c r="AI86" s="31"/>
      <c r="AJ86" s="31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31"/>
      <c r="AV86" s="31"/>
      <c r="AW86" s="31"/>
      <c r="AX86" s="31"/>
      <c r="AY86" s="40"/>
      <c r="AZ86" s="40"/>
      <c r="BA86" s="40"/>
      <c r="BB86" s="40"/>
      <c r="BC86" s="24"/>
      <c r="BD86" s="24"/>
      <c r="BE86" s="24"/>
      <c r="BF86" s="24"/>
      <c r="BG86" s="24"/>
      <c r="BH86" s="24"/>
      <c r="BI86" s="31"/>
      <c r="BJ86" s="31"/>
      <c r="BK86" s="31"/>
      <c r="BL86" s="54"/>
      <c r="BM86" s="53"/>
      <c r="BN86" s="17"/>
      <c r="BO86" s="20"/>
    </row>
    <row r="87" spans="1:67" ht="22.5" customHeight="1">
      <c r="A87" s="57"/>
      <c r="B87" s="10"/>
      <c r="C87" s="24"/>
      <c r="D87" s="24"/>
      <c r="E87" s="34"/>
      <c r="F87" s="31"/>
      <c r="G87" s="31"/>
      <c r="H87" s="31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31"/>
      <c r="T87" s="31"/>
      <c r="U87" s="31"/>
      <c r="V87" s="31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31"/>
      <c r="AH87" s="31"/>
      <c r="AI87" s="31"/>
      <c r="AJ87" s="31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31"/>
      <c r="AV87" s="31"/>
      <c r="AW87" s="31"/>
      <c r="AX87" s="31"/>
      <c r="AY87" s="40"/>
      <c r="AZ87" s="40"/>
      <c r="BA87" s="40"/>
      <c r="BB87" s="40"/>
      <c r="BC87" s="24"/>
      <c r="BD87" s="24"/>
      <c r="BE87" s="24"/>
      <c r="BF87" s="24"/>
      <c r="BG87" s="24"/>
      <c r="BH87" s="24"/>
      <c r="BI87" s="31"/>
      <c r="BJ87" s="31"/>
      <c r="BK87" s="31"/>
      <c r="BL87" s="54"/>
      <c r="BM87" s="53"/>
      <c r="BN87" s="17"/>
      <c r="BO87" s="21"/>
    </row>
    <row r="88" spans="1:67" ht="22.5" customHeight="1">
      <c r="A88" s="57"/>
      <c r="B88" s="10"/>
      <c r="C88" s="24"/>
      <c r="D88" s="24"/>
      <c r="E88" s="31"/>
      <c r="F88" s="31"/>
      <c r="G88" s="31"/>
      <c r="H88" s="31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31"/>
      <c r="T88" s="31"/>
      <c r="U88" s="31"/>
      <c r="V88" s="31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31"/>
      <c r="AH88" s="31"/>
      <c r="AI88" s="31"/>
      <c r="AJ88" s="31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31"/>
      <c r="AV88" s="31"/>
      <c r="AW88" s="31"/>
      <c r="AX88" s="31"/>
      <c r="AY88" s="24"/>
      <c r="AZ88" s="24"/>
      <c r="BA88" s="47"/>
      <c r="BB88" s="47"/>
      <c r="BC88" s="24"/>
      <c r="BD88" s="24"/>
      <c r="BE88" s="24"/>
      <c r="BF88" s="24"/>
      <c r="BG88" s="24"/>
      <c r="BH88" s="24"/>
      <c r="BI88" s="31"/>
      <c r="BJ88" s="31"/>
      <c r="BK88" s="31"/>
      <c r="BL88" s="54"/>
      <c r="BM88" s="53"/>
      <c r="BN88" s="18"/>
      <c r="BO88" s="21"/>
    </row>
    <row r="89" spans="1:67" ht="22.5" customHeight="1">
      <c r="A89" s="56"/>
      <c r="B89" s="10"/>
      <c r="C89" s="24"/>
      <c r="D89" s="24"/>
      <c r="E89" s="34"/>
      <c r="F89" s="31"/>
      <c r="G89" s="31"/>
      <c r="H89" s="31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31"/>
      <c r="T89" s="31"/>
      <c r="U89" s="31"/>
      <c r="V89" s="31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31"/>
      <c r="AH89" s="31"/>
      <c r="AI89" s="31"/>
      <c r="AJ89" s="31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31"/>
      <c r="AV89" s="31"/>
      <c r="AW89" s="31"/>
      <c r="AX89" s="31"/>
      <c r="AY89" s="24"/>
      <c r="AZ89" s="24"/>
      <c r="BA89" s="40"/>
      <c r="BB89" s="40"/>
      <c r="BC89" s="24"/>
      <c r="BD89" s="24"/>
      <c r="BE89" s="24"/>
      <c r="BF89" s="24"/>
      <c r="BG89" s="24"/>
      <c r="BH89" s="24"/>
      <c r="BI89" s="31"/>
      <c r="BJ89" s="31"/>
      <c r="BK89" s="31"/>
      <c r="BL89" s="54"/>
      <c r="BM89" s="53"/>
      <c r="BN89" s="17"/>
      <c r="BO89" s="21"/>
    </row>
    <row r="90" spans="1:67" ht="22.5" customHeight="1">
      <c r="A90" s="56"/>
      <c r="B90" s="10"/>
      <c r="C90" s="24"/>
      <c r="D90" s="24"/>
      <c r="E90" s="34"/>
      <c r="F90" s="31"/>
      <c r="G90" s="31"/>
      <c r="H90" s="31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31"/>
      <c r="T90" s="31"/>
      <c r="U90" s="31"/>
      <c r="V90" s="31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31"/>
      <c r="AH90" s="31"/>
      <c r="AI90" s="31"/>
      <c r="AJ90" s="31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31"/>
      <c r="AV90" s="31"/>
      <c r="AW90" s="31"/>
      <c r="AX90" s="31"/>
      <c r="AY90" s="24"/>
      <c r="AZ90" s="24"/>
      <c r="BA90" s="40"/>
      <c r="BB90" s="40"/>
      <c r="BC90" s="24"/>
      <c r="BD90" s="24"/>
      <c r="BE90" s="24"/>
      <c r="BF90" s="24"/>
      <c r="BG90" s="24"/>
      <c r="BH90" s="24"/>
      <c r="BI90" s="31"/>
      <c r="BJ90" s="31"/>
      <c r="BK90" s="31"/>
      <c r="BL90" s="54"/>
      <c r="BM90" s="53"/>
      <c r="BN90" s="17"/>
      <c r="BO90" s="21"/>
    </row>
    <row r="91" spans="1:67" ht="22.5" customHeight="1">
      <c r="A91" s="56"/>
      <c r="B91" s="10"/>
      <c r="C91" s="24"/>
      <c r="D91" s="24"/>
      <c r="E91" s="34"/>
      <c r="F91" s="31"/>
      <c r="G91" s="31"/>
      <c r="H91" s="31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31"/>
      <c r="T91" s="31"/>
      <c r="U91" s="31"/>
      <c r="V91" s="31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31"/>
      <c r="AH91" s="31"/>
      <c r="AI91" s="31"/>
      <c r="AJ91" s="31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31"/>
      <c r="AV91" s="31"/>
      <c r="AW91" s="31"/>
      <c r="AX91" s="31"/>
      <c r="AY91" s="24"/>
      <c r="AZ91" s="24"/>
      <c r="BA91" s="40"/>
      <c r="BB91" s="40"/>
      <c r="BC91" s="24"/>
      <c r="BD91" s="24"/>
      <c r="BE91" s="24"/>
      <c r="BF91" s="24"/>
      <c r="BG91" s="24"/>
      <c r="BH91" s="24"/>
      <c r="BI91" s="31"/>
      <c r="BJ91" s="31"/>
      <c r="BK91" s="31"/>
      <c r="BL91" s="54"/>
      <c r="BM91" s="53"/>
      <c r="BN91" s="17"/>
      <c r="BO91" s="21"/>
    </row>
    <row r="92" spans="1:67" ht="22.5" customHeight="1">
      <c r="A92" s="56"/>
      <c r="B92" s="10"/>
      <c r="C92" s="24"/>
      <c r="D92" s="24"/>
      <c r="E92" s="34"/>
      <c r="F92" s="31"/>
      <c r="G92" s="31"/>
      <c r="H92" s="31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31"/>
      <c r="T92" s="31"/>
      <c r="U92" s="31"/>
      <c r="V92" s="31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31"/>
      <c r="AH92" s="31"/>
      <c r="AI92" s="31"/>
      <c r="AJ92" s="31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31"/>
      <c r="AV92" s="31"/>
      <c r="AW92" s="31"/>
      <c r="AX92" s="31"/>
      <c r="AY92" s="40"/>
      <c r="AZ92" s="40"/>
      <c r="BA92" s="40"/>
      <c r="BB92" s="40"/>
      <c r="BC92" s="24"/>
      <c r="BD92" s="24"/>
      <c r="BE92" s="24"/>
      <c r="BF92" s="24"/>
      <c r="BG92" s="24"/>
      <c r="BH92" s="24"/>
      <c r="BI92" s="31"/>
      <c r="BJ92" s="31"/>
      <c r="BK92" s="31"/>
      <c r="BL92" s="54"/>
      <c r="BM92" s="53"/>
      <c r="BN92" s="17"/>
      <c r="BO92" s="20"/>
    </row>
    <row r="93" spans="1:67" ht="22.5" customHeight="1">
      <c r="A93" s="56"/>
      <c r="B93" s="10"/>
      <c r="C93" s="24"/>
      <c r="D93" s="24"/>
      <c r="E93" s="34"/>
      <c r="F93" s="31"/>
      <c r="G93" s="31"/>
      <c r="H93" s="31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31"/>
      <c r="T93" s="31"/>
      <c r="U93" s="31"/>
      <c r="V93" s="31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31"/>
      <c r="AH93" s="31"/>
      <c r="AI93" s="31"/>
      <c r="AJ93" s="31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31"/>
      <c r="AV93" s="31"/>
      <c r="AW93" s="31"/>
      <c r="AX93" s="31"/>
      <c r="AY93" s="24"/>
      <c r="AZ93" s="24"/>
      <c r="BA93" s="40"/>
      <c r="BB93" s="40"/>
      <c r="BC93" s="24"/>
      <c r="BD93" s="24"/>
      <c r="BE93" s="24"/>
      <c r="BF93" s="24"/>
      <c r="BG93" s="24"/>
      <c r="BH93" s="24"/>
      <c r="BI93" s="31"/>
      <c r="BJ93" s="31"/>
      <c r="BK93" s="31"/>
      <c r="BL93" s="54"/>
      <c r="BM93" s="53"/>
      <c r="BN93" s="17"/>
      <c r="BO93" s="20"/>
    </row>
    <row r="94" spans="1:67" ht="22.5" customHeight="1">
      <c r="A94" s="56"/>
      <c r="B94" s="10"/>
      <c r="C94" s="24"/>
      <c r="D94" s="24"/>
      <c r="E94" s="31"/>
      <c r="F94" s="31"/>
      <c r="G94" s="31"/>
      <c r="H94" s="31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31"/>
      <c r="T94" s="31"/>
      <c r="U94" s="31"/>
      <c r="V94" s="31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31"/>
      <c r="AH94" s="31"/>
      <c r="AI94" s="31"/>
      <c r="AJ94" s="31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31"/>
      <c r="AV94" s="31"/>
      <c r="AW94" s="31"/>
      <c r="AX94" s="31"/>
      <c r="AY94" s="24"/>
      <c r="AZ94" s="24"/>
      <c r="BA94" s="40"/>
      <c r="BB94" s="40"/>
      <c r="BC94" s="24"/>
      <c r="BD94" s="24"/>
      <c r="BE94" s="24"/>
      <c r="BF94" s="24"/>
      <c r="BG94" s="24"/>
      <c r="BH94" s="24"/>
      <c r="BI94" s="31"/>
      <c r="BJ94" s="31"/>
      <c r="BK94" s="31"/>
      <c r="BL94" s="54"/>
      <c r="BM94" s="53"/>
      <c r="BN94" s="17"/>
      <c r="BO94" s="20"/>
    </row>
    <row r="95" spans="1:67" ht="22.5" customHeight="1">
      <c r="A95" s="56"/>
      <c r="B95" s="10"/>
      <c r="C95" s="24"/>
      <c r="D95" s="24"/>
      <c r="E95" s="34"/>
      <c r="F95" s="31"/>
      <c r="G95" s="31"/>
      <c r="H95" s="31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31"/>
      <c r="T95" s="31"/>
      <c r="U95" s="31"/>
      <c r="V95" s="31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31"/>
      <c r="AH95" s="31"/>
      <c r="AI95" s="31"/>
      <c r="AJ95" s="31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31"/>
      <c r="AV95" s="31"/>
      <c r="AW95" s="31"/>
      <c r="AX95" s="31"/>
      <c r="AY95" s="24"/>
      <c r="AZ95" s="24"/>
      <c r="BA95" s="40"/>
      <c r="BB95" s="40"/>
      <c r="BC95" s="24"/>
      <c r="BD95" s="24"/>
      <c r="BE95" s="24"/>
      <c r="BF95" s="24"/>
      <c r="BG95" s="24"/>
      <c r="BH95" s="24"/>
      <c r="BI95" s="31"/>
      <c r="BJ95" s="31"/>
      <c r="BK95" s="31"/>
      <c r="BL95" s="54"/>
      <c r="BM95" s="53"/>
      <c r="BN95" s="17"/>
      <c r="BO95" s="21"/>
    </row>
    <row r="96" spans="1:67" ht="22.5" customHeight="1">
      <c r="A96" s="56"/>
      <c r="B96" s="10"/>
      <c r="C96" s="4"/>
      <c r="D96" s="4"/>
      <c r="E96" s="31"/>
      <c r="F96" s="31"/>
      <c r="G96" s="31"/>
      <c r="H96" s="31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31"/>
      <c r="T96" s="31"/>
      <c r="U96" s="31"/>
      <c r="V96" s="31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31"/>
      <c r="AH96" s="31"/>
      <c r="AI96" s="31"/>
      <c r="AJ96" s="31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31"/>
      <c r="AV96" s="31"/>
      <c r="AW96" s="31"/>
      <c r="AX96" s="31"/>
      <c r="AY96" s="40"/>
      <c r="AZ96" s="40"/>
      <c r="BA96" s="40"/>
      <c r="BB96" s="40"/>
      <c r="BC96" s="24"/>
      <c r="BD96" s="24"/>
      <c r="BE96" s="24"/>
      <c r="BF96" s="24"/>
      <c r="BG96" s="24"/>
      <c r="BH96" s="24"/>
      <c r="BI96" s="31"/>
      <c r="BJ96" s="31"/>
      <c r="BK96" s="31"/>
      <c r="BL96" s="54"/>
      <c r="BM96" s="53"/>
      <c r="BN96" s="17"/>
      <c r="BO96" s="20"/>
    </row>
    <row r="97" spans="1:67" ht="22.5" customHeight="1">
      <c r="A97" s="56"/>
      <c r="B97" s="10"/>
      <c r="C97" s="4"/>
      <c r="D97" s="4"/>
      <c r="E97" s="34"/>
      <c r="F97" s="31"/>
      <c r="G97" s="31"/>
      <c r="H97" s="31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31"/>
      <c r="T97" s="31"/>
      <c r="U97" s="31"/>
      <c r="V97" s="31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31"/>
      <c r="AH97" s="31"/>
      <c r="AI97" s="31"/>
      <c r="AJ97" s="31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31"/>
      <c r="AV97" s="31"/>
      <c r="AW97" s="31"/>
      <c r="AX97" s="31"/>
      <c r="AY97" s="24"/>
      <c r="AZ97" s="24"/>
      <c r="BA97" s="40"/>
      <c r="BB97" s="40"/>
      <c r="BC97" s="24"/>
      <c r="BD97" s="24"/>
      <c r="BE97" s="24"/>
      <c r="BF97" s="24"/>
      <c r="BG97" s="24"/>
      <c r="BH97" s="24"/>
      <c r="BI97" s="31"/>
      <c r="BJ97" s="31"/>
      <c r="BK97" s="31"/>
      <c r="BL97" s="54"/>
      <c r="BM97" s="53"/>
      <c r="BN97" s="17"/>
      <c r="BO97" s="21"/>
    </row>
    <row r="98" spans="1:67" ht="22.5" customHeight="1">
      <c r="A98" s="10"/>
      <c r="B98" s="10"/>
      <c r="C98" s="24"/>
      <c r="D98" s="24"/>
      <c r="E98" s="34"/>
      <c r="F98" s="31"/>
      <c r="G98" s="31"/>
      <c r="H98" s="31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31"/>
      <c r="T98" s="31"/>
      <c r="U98" s="31"/>
      <c r="V98" s="31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31"/>
      <c r="AH98" s="31"/>
      <c r="AI98" s="31"/>
      <c r="AJ98" s="31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31"/>
      <c r="AV98" s="31"/>
      <c r="AW98" s="31"/>
      <c r="AX98" s="31"/>
      <c r="AY98" s="24"/>
      <c r="AZ98" s="24"/>
      <c r="BA98" s="40"/>
      <c r="BB98" s="40"/>
      <c r="BC98" s="24"/>
      <c r="BD98" s="24"/>
      <c r="BE98" s="24"/>
      <c r="BF98" s="24"/>
      <c r="BG98" s="24"/>
      <c r="BH98" s="24"/>
      <c r="BI98" s="31"/>
      <c r="BJ98" s="31"/>
      <c r="BK98" s="31"/>
      <c r="BL98" s="54"/>
      <c r="BM98" s="53"/>
      <c r="BN98" s="17"/>
      <c r="BO98" s="21"/>
    </row>
    <row r="99" spans="1:67" ht="22.5" customHeight="1">
      <c r="A99" s="10"/>
      <c r="B99" s="10"/>
      <c r="C99" s="24"/>
      <c r="D99" s="24"/>
      <c r="E99" s="31"/>
      <c r="F99" s="31"/>
      <c r="G99" s="31"/>
      <c r="H99" s="31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31"/>
      <c r="T99" s="31"/>
      <c r="U99" s="31"/>
      <c r="V99" s="31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31"/>
      <c r="AH99" s="31"/>
      <c r="AI99" s="31"/>
      <c r="AJ99" s="31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31"/>
      <c r="AV99" s="31"/>
      <c r="AW99" s="31"/>
      <c r="AX99" s="31"/>
      <c r="AY99" s="24"/>
      <c r="AZ99" s="24"/>
      <c r="BA99" s="40"/>
      <c r="BB99" s="40"/>
      <c r="BC99" s="24"/>
      <c r="BD99" s="24"/>
      <c r="BE99" s="24"/>
      <c r="BF99" s="24"/>
      <c r="BG99" s="24"/>
      <c r="BH99" s="24"/>
      <c r="BI99" s="31"/>
      <c r="BJ99" s="31"/>
      <c r="BK99" s="31"/>
      <c r="BL99" s="54"/>
      <c r="BM99" s="53"/>
      <c r="BN99" s="17"/>
      <c r="BO99" s="21"/>
    </row>
    <row r="100" spans="1:67" ht="22.5" customHeight="1">
      <c r="A100" s="10"/>
      <c r="B100" s="10"/>
      <c r="C100" s="24"/>
      <c r="D100" s="24"/>
      <c r="E100" s="34"/>
      <c r="F100" s="31"/>
      <c r="G100" s="31"/>
      <c r="H100" s="31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31"/>
      <c r="T100" s="31"/>
      <c r="U100" s="31"/>
      <c r="V100" s="31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31"/>
      <c r="AH100" s="31"/>
      <c r="AI100" s="31"/>
      <c r="AJ100" s="31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31"/>
      <c r="AV100" s="31"/>
      <c r="AW100" s="31"/>
      <c r="AX100" s="31"/>
      <c r="AY100" s="24"/>
      <c r="AZ100" s="24"/>
      <c r="BA100" s="40"/>
      <c r="BB100" s="40"/>
      <c r="BC100" s="24"/>
      <c r="BD100" s="24"/>
      <c r="BE100" s="24"/>
      <c r="BF100" s="24"/>
      <c r="BG100" s="24"/>
      <c r="BH100" s="24"/>
      <c r="BI100" s="31"/>
      <c r="BJ100" s="31"/>
      <c r="BK100" s="31"/>
      <c r="BL100" s="54"/>
      <c r="BM100" s="53"/>
      <c r="BN100" s="17"/>
      <c r="BO100" s="21"/>
    </row>
    <row r="101" spans="1:67" ht="22.5" customHeight="1">
      <c r="A101" s="56"/>
      <c r="B101" s="10"/>
      <c r="C101" s="4"/>
      <c r="D101" s="4"/>
      <c r="E101" s="34"/>
      <c r="F101" s="31"/>
      <c r="G101" s="31"/>
      <c r="H101" s="31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31"/>
      <c r="T101" s="31"/>
      <c r="U101" s="31"/>
      <c r="V101" s="31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31"/>
      <c r="AH101" s="31"/>
      <c r="AI101" s="31"/>
      <c r="AJ101" s="31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31"/>
      <c r="AV101" s="31"/>
      <c r="AW101" s="31"/>
      <c r="AX101" s="31"/>
      <c r="AY101" s="24"/>
      <c r="AZ101" s="24"/>
      <c r="BA101" s="40"/>
      <c r="BB101" s="40"/>
      <c r="BC101" s="24"/>
      <c r="BD101" s="24"/>
      <c r="BE101" s="24"/>
      <c r="BF101" s="24"/>
      <c r="BG101" s="24"/>
      <c r="BH101" s="24"/>
      <c r="BI101" s="31"/>
      <c r="BJ101" s="31"/>
      <c r="BK101" s="31"/>
      <c r="BL101" s="54"/>
      <c r="BM101" s="53"/>
      <c r="BN101" s="17"/>
      <c r="BO101" s="21"/>
    </row>
    <row r="102" spans="1:67" ht="22.5" customHeight="1">
      <c r="A102" s="10"/>
      <c r="B102" s="10"/>
      <c r="C102" s="24"/>
      <c r="D102" s="24"/>
      <c r="E102" s="31"/>
      <c r="F102" s="31"/>
      <c r="G102" s="31"/>
      <c r="H102" s="31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31"/>
      <c r="T102" s="31"/>
      <c r="U102" s="31"/>
      <c r="V102" s="31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31"/>
      <c r="AH102" s="31"/>
      <c r="AI102" s="31"/>
      <c r="AJ102" s="31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31"/>
      <c r="AV102" s="31"/>
      <c r="AW102" s="31"/>
      <c r="AX102" s="31"/>
      <c r="AY102" s="40"/>
      <c r="AZ102" s="40"/>
      <c r="BA102" s="40"/>
      <c r="BB102" s="40"/>
      <c r="BC102" s="24"/>
      <c r="BD102" s="24"/>
      <c r="BE102" s="24"/>
      <c r="BF102" s="24"/>
      <c r="BG102" s="24"/>
      <c r="BH102" s="24"/>
      <c r="BI102" s="31"/>
      <c r="BJ102" s="31"/>
      <c r="BK102" s="31"/>
      <c r="BL102" s="54"/>
      <c r="BM102" s="53"/>
      <c r="BN102" s="17"/>
      <c r="BO102" s="21"/>
    </row>
    <row r="103" spans="1:67" ht="22.5" customHeight="1">
      <c r="A103" s="56"/>
      <c r="B103" s="10"/>
      <c r="C103" s="24"/>
      <c r="D103" s="24"/>
      <c r="E103" s="31"/>
      <c r="F103" s="31"/>
      <c r="G103" s="31"/>
      <c r="H103" s="31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31"/>
      <c r="T103" s="31"/>
      <c r="U103" s="31"/>
      <c r="V103" s="31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31"/>
      <c r="AH103" s="31"/>
      <c r="AI103" s="31"/>
      <c r="AJ103" s="31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31"/>
      <c r="AV103" s="31"/>
      <c r="AW103" s="31"/>
      <c r="AX103" s="31"/>
      <c r="AY103" s="24"/>
      <c r="AZ103" s="24"/>
      <c r="BA103" s="40"/>
      <c r="BB103" s="40"/>
      <c r="BC103" s="24"/>
      <c r="BD103" s="24"/>
      <c r="BE103" s="24"/>
      <c r="BF103" s="24"/>
      <c r="BG103" s="24"/>
      <c r="BH103" s="24"/>
      <c r="BI103" s="31"/>
      <c r="BJ103" s="31"/>
      <c r="BK103" s="31"/>
      <c r="BL103" s="54"/>
      <c r="BM103" s="53"/>
      <c r="BN103" s="17"/>
      <c r="BO103" s="20"/>
    </row>
    <row r="104" spans="1:67" ht="22.5" customHeight="1">
      <c r="A104" s="10"/>
      <c r="B104" s="10"/>
      <c r="C104" s="24"/>
      <c r="D104" s="24"/>
      <c r="E104" s="34"/>
      <c r="F104" s="31"/>
      <c r="G104" s="31"/>
      <c r="H104" s="31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31"/>
      <c r="T104" s="31"/>
      <c r="U104" s="31"/>
      <c r="V104" s="31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31"/>
      <c r="AH104" s="31"/>
      <c r="AI104" s="31"/>
      <c r="AJ104" s="31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31"/>
      <c r="AV104" s="31"/>
      <c r="AW104" s="31"/>
      <c r="AX104" s="31"/>
      <c r="AY104" s="40"/>
      <c r="AZ104" s="40"/>
      <c r="BA104" s="40"/>
      <c r="BB104" s="40"/>
      <c r="BC104" s="24"/>
      <c r="BD104" s="24"/>
      <c r="BE104" s="24"/>
      <c r="BF104" s="24"/>
      <c r="BG104" s="24"/>
      <c r="BH104" s="24"/>
      <c r="BI104" s="31"/>
      <c r="BJ104" s="31"/>
      <c r="BK104" s="31"/>
      <c r="BL104" s="54"/>
      <c r="BM104" s="53"/>
      <c r="BN104" s="17"/>
      <c r="BO104" s="21"/>
    </row>
    <row r="105" spans="1:67" ht="22.5" customHeight="1">
      <c r="A105" s="10"/>
      <c r="B105" s="10"/>
      <c r="C105" s="24"/>
      <c r="D105" s="24"/>
      <c r="E105" s="31"/>
      <c r="F105" s="31"/>
      <c r="G105" s="31"/>
      <c r="H105" s="31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31"/>
      <c r="T105" s="31"/>
      <c r="U105" s="31"/>
      <c r="V105" s="31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31"/>
      <c r="AH105" s="31"/>
      <c r="AI105" s="31"/>
      <c r="AJ105" s="31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31"/>
      <c r="AV105" s="31"/>
      <c r="AW105" s="31"/>
      <c r="AX105" s="31"/>
      <c r="AY105" s="40"/>
      <c r="AZ105" s="40"/>
      <c r="BA105" s="40"/>
      <c r="BB105" s="40"/>
      <c r="BC105" s="24"/>
      <c r="BD105" s="24"/>
      <c r="BE105" s="24"/>
      <c r="BF105" s="24"/>
      <c r="BG105" s="24"/>
      <c r="BH105" s="24"/>
      <c r="BI105" s="31"/>
      <c r="BJ105" s="31"/>
      <c r="BK105" s="31"/>
      <c r="BL105" s="54"/>
      <c r="BM105" s="53"/>
      <c r="BN105" s="17"/>
      <c r="BO105" s="21"/>
    </row>
    <row r="106" spans="1:67" ht="22.5" customHeight="1">
      <c r="A106" s="56"/>
      <c r="B106" s="10"/>
      <c r="C106" s="24"/>
      <c r="D106" s="24"/>
      <c r="E106" s="34"/>
      <c r="F106" s="31"/>
      <c r="G106" s="31"/>
      <c r="H106" s="31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31"/>
      <c r="T106" s="31"/>
      <c r="U106" s="31"/>
      <c r="V106" s="31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31"/>
      <c r="AH106" s="31"/>
      <c r="AI106" s="31"/>
      <c r="AJ106" s="31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31"/>
      <c r="AV106" s="31"/>
      <c r="AW106" s="31"/>
      <c r="AX106" s="31"/>
      <c r="AY106" s="40"/>
      <c r="AZ106" s="40"/>
      <c r="BA106" s="40"/>
      <c r="BB106" s="40"/>
      <c r="BC106" s="24"/>
      <c r="BD106" s="24"/>
      <c r="BE106" s="24"/>
      <c r="BF106" s="24"/>
      <c r="BG106" s="24"/>
      <c r="BH106" s="24"/>
      <c r="BI106" s="31"/>
      <c r="BJ106" s="31"/>
      <c r="BK106" s="31"/>
      <c r="BL106" s="54"/>
      <c r="BM106" s="53"/>
      <c r="BN106" s="17"/>
      <c r="BO106" s="20"/>
    </row>
    <row r="107" spans="1:67" ht="22.5" customHeight="1">
      <c r="A107" s="10"/>
      <c r="B107" s="10"/>
      <c r="C107" s="24"/>
      <c r="D107" s="24"/>
      <c r="E107" s="34"/>
      <c r="F107" s="31"/>
      <c r="G107" s="31"/>
      <c r="H107" s="31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31"/>
      <c r="T107" s="31"/>
      <c r="U107" s="31"/>
      <c r="V107" s="31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31"/>
      <c r="AH107" s="31"/>
      <c r="AI107" s="31"/>
      <c r="AJ107" s="31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31"/>
      <c r="AV107" s="31"/>
      <c r="AW107" s="31"/>
      <c r="AX107" s="31"/>
      <c r="AY107" s="24"/>
      <c r="AZ107" s="24"/>
      <c r="BA107" s="40"/>
      <c r="BB107" s="40"/>
      <c r="BC107" s="24"/>
      <c r="BD107" s="24"/>
      <c r="BE107" s="24"/>
      <c r="BF107" s="24"/>
      <c r="BG107" s="24"/>
      <c r="BH107" s="24"/>
      <c r="BI107" s="31"/>
      <c r="BJ107" s="31"/>
      <c r="BK107" s="31"/>
      <c r="BL107" s="54"/>
      <c r="BM107" s="53"/>
      <c r="BN107" s="17"/>
      <c r="BO107" s="20"/>
    </row>
    <row r="108" spans="1:67" ht="22.5" customHeight="1">
      <c r="A108" s="56"/>
      <c r="B108" s="10"/>
      <c r="C108" s="24"/>
      <c r="D108" s="24"/>
      <c r="E108" s="34"/>
      <c r="F108" s="31"/>
      <c r="G108" s="31"/>
      <c r="H108" s="31"/>
      <c r="I108" s="24"/>
      <c r="J108" s="24"/>
      <c r="K108" s="24"/>
      <c r="L108" s="24"/>
      <c r="M108" s="39"/>
      <c r="N108" s="24"/>
      <c r="O108" s="39"/>
      <c r="P108" s="24"/>
      <c r="Q108" s="39"/>
      <c r="R108" s="24"/>
      <c r="S108" s="34"/>
      <c r="T108" s="31"/>
      <c r="U108" s="31"/>
      <c r="V108" s="31"/>
      <c r="W108" s="24"/>
      <c r="X108" s="24"/>
      <c r="Y108" s="24"/>
      <c r="Z108" s="24"/>
      <c r="AA108" s="39"/>
      <c r="AB108" s="24"/>
      <c r="AC108" s="39"/>
      <c r="AD108" s="24"/>
      <c r="AE108" s="39"/>
      <c r="AF108" s="24"/>
      <c r="AG108" s="31"/>
      <c r="AH108" s="31"/>
      <c r="AI108" s="34"/>
      <c r="AJ108" s="31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31"/>
      <c r="AV108" s="31"/>
      <c r="AW108" s="34"/>
      <c r="AX108" s="31"/>
      <c r="AY108" s="40"/>
      <c r="AZ108" s="40"/>
      <c r="BA108" s="40"/>
      <c r="BB108" s="40"/>
      <c r="BC108" s="24"/>
      <c r="BD108" s="24"/>
      <c r="BE108" s="39"/>
      <c r="BF108" s="24"/>
      <c r="BG108" s="39"/>
      <c r="BH108" s="24"/>
      <c r="BI108" s="34"/>
      <c r="BJ108" s="31"/>
      <c r="BK108" s="34"/>
      <c r="BL108" s="54"/>
      <c r="BM108" s="53"/>
      <c r="BN108" s="17"/>
      <c r="BO108" s="20"/>
    </row>
    <row r="109" spans="1:67" ht="22.5" customHeight="1">
      <c r="A109" s="10"/>
      <c r="B109" s="10"/>
      <c r="C109" s="24"/>
      <c r="D109" s="24"/>
      <c r="E109" s="31"/>
      <c r="F109" s="31"/>
      <c r="G109" s="31"/>
      <c r="H109" s="31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31"/>
      <c r="T109" s="31"/>
      <c r="U109" s="31"/>
      <c r="V109" s="31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31"/>
      <c r="AH109" s="31"/>
      <c r="AI109" s="31"/>
      <c r="AJ109" s="31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31"/>
      <c r="AV109" s="31"/>
      <c r="AW109" s="31"/>
      <c r="AX109" s="31"/>
      <c r="AY109" s="24"/>
      <c r="AZ109" s="24"/>
      <c r="BA109" s="40"/>
      <c r="BB109" s="40"/>
      <c r="BC109" s="24"/>
      <c r="BD109" s="24"/>
      <c r="BE109" s="24"/>
      <c r="BF109" s="24"/>
      <c r="BG109" s="24"/>
      <c r="BH109" s="24"/>
      <c r="BI109" s="31"/>
      <c r="BJ109" s="31"/>
      <c r="BK109" s="31"/>
      <c r="BL109" s="54"/>
      <c r="BM109" s="53"/>
      <c r="BN109" s="17"/>
      <c r="BO109" s="20"/>
    </row>
    <row r="110" spans="1:67" ht="22.5" customHeight="1">
      <c r="A110" s="10"/>
      <c r="B110" s="10"/>
      <c r="C110" s="4"/>
      <c r="D110" s="4"/>
      <c r="E110" s="34"/>
      <c r="F110" s="31"/>
      <c r="G110" s="31"/>
      <c r="H110" s="31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31"/>
      <c r="T110" s="31"/>
      <c r="U110" s="31"/>
      <c r="V110" s="31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31"/>
      <c r="AH110" s="31"/>
      <c r="AI110" s="31"/>
      <c r="AJ110" s="31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31"/>
      <c r="AV110" s="31"/>
      <c r="AW110" s="31"/>
      <c r="AX110" s="31"/>
      <c r="AY110" s="40"/>
      <c r="AZ110" s="40"/>
      <c r="BA110" s="40"/>
      <c r="BB110" s="40"/>
      <c r="BC110" s="24"/>
      <c r="BD110" s="24"/>
      <c r="BE110" s="24"/>
      <c r="BF110" s="24"/>
      <c r="BG110" s="24"/>
      <c r="BH110" s="24"/>
      <c r="BI110" s="31"/>
      <c r="BJ110" s="31"/>
      <c r="BK110" s="31"/>
      <c r="BL110" s="54"/>
      <c r="BM110" s="53"/>
      <c r="BN110" s="17"/>
      <c r="BO110" s="20"/>
    </row>
    <row r="111" spans="1:67" ht="22.5" customHeight="1">
      <c r="A111" s="10"/>
      <c r="B111" s="10"/>
      <c r="C111" s="4"/>
      <c r="D111" s="35"/>
      <c r="E111" s="34"/>
      <c r="F111" s="31"/>
      <c r="G111" s="31"/>
      <c r="H111" s="31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31"/>
      <c r="T111" s="31"/>
      <c r="U111" s="31"/>
      <c r="V111" s="31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31"/>
      <c r="AH111" s="31"/>
      <c r="AI111" s="31"/>
      <c r="AJ111" s="31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31"/>
      <c r="AV111" s="31"/>
      <c r="AW111" s="31"/>
      <c r="AX111" s="31"/>
      <c r="AY111" s="40"/>
      <c r="AZ111" s="40"/>
      <c r="BA111" s="40"/>
      <c r="BB111" s="40"/>
      <c r="BC111" s="24"/>
      <c r="BD111" s="24"/>
      <c r="BE111" s="24"/>
      <c r="BF111" s="24"/>
      <c r="BG111" s="24"/>
      <c r="BH111" s="24"/>
      <c r="BI111" s="31"/>
      <c r="BJ111" s="31"/>
      <c r="BK111" s="31"/>
      <c r="BL111" s="54"/>
      <c r="BM111" s="53"/>
      <c r="BN111" s="17"/>
      <c r="BO111" s="21"/>
    </row>
    <row r="112" spans="1:67" ht="22.5" customHeight="1">
      <c r="A112" s="56"/>
      <c r="B112" s="10"/>
      <c r="C112" s="24"/>
      <c r="D112" s="24"/>
      <c r="E112" s="31"/>
      <c r="F112" s="31"/>
      <c r="G112" s="31"/>
      <c r="H112" s="31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31"/>
      <c r="T112" s="31"/>
      <c r="U112" s="31"/>
      <c r="V112" s="31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31"/>
      <c r="AH112" s="31"/>
      <c r="AI112" s="31"/>
      <c r="AJ112" s="31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31"/>
      <c r="AV112" s="31"/>
      <c r="AW112" s="31"/>
      <c r="AX112" s="31"/>
      <c r="AY112" s="40"/>
      <c r="AZ112" s="40"/>
      <c r="BA112" s="40"/>
      <c r="BB112" s="40"/>
      <c r="BC112" s="24"/>
      <c r="BD112" s="24"/>
      <c r="BE112" s="24"/>
      <c r="BF112" s="24"/>
      <c r="BG112" s="24"/>
      <c r="BH112" s="24"/>
      <c r="BI112" s="31"/>
      <c r="BJ112" s="31"/>
      <c r="BK112" s="31"/>
      <c r="BL112" s="54"/>
      <c r="BM112" s="53"/>
      <c r="BN112" s="17"/>
      <c r="BO112" s="21"/>
    </row>
    <row r="113" spans="1:67" ht="22.5" customHeight="1">
      <c r="A113" s="56"/>
      <c r="B113" s="10"/>
      <c r="C113" s="4"/>
      <c r="D113" s="4"/>
      <c r="E113" s="31"/>
      <c r="F113" s="31"/>
      <c r="G113" s="31"/>
      <c r="H113" s="31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31"/>
      <c r="T113" s="31"/>
      <c r="U113" s="31"/>
      <c r="V113" s="31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31"/>
      <c r="AH113" s="31"/>
      <c r="AI113" s="31"/>
      <c r="AJ113" s="31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31"/>
      <c r="AV113" s="31"/>
      <c r="AW113" s="31"/>
      <c r="AX113" s="31"/>
      <c r="AY113" s="24"/>
      <c r="AZ113" s="24"/>
      <c r="BA113" s="40"/>
      <c r="BB113" s="40"/>
      <c r="BC113" s="24"/>
      <c r="BD113" s="24"/>
      <c r="BE113" s="24"/>
      <c r="BF113" s="24"/>
      <c r="BG113" s="24"/>
      <c r="BH113" s="24"/>
      <c r="BI113" s="31"/>
      <c r="BJ113" s="31"/>
      <c r="BK113" s="31"/>
      <c r="BL113" s="54"/>
      <c r="BM113" s="53"/>
      <c r="BN113" s="17"/>
      <c r="BO113" s="21"/>
    </row>
    <row r="114" spans="1:67" ht="22.5" customHeight="1">
      <c r="A114" s="10"/>
      <c r="B114" s="10"/>
      <c r="C114" s="24"/>
      <c r="D114" s="24"/>
      <c r="E114" s="31"/>
      <c r="F114" s="31"/>
      <c r="G114" s="31"/>
      <c r="H114" s="31"/>
      <c r="I114" s="24"/>
      <c r="J114" s="24"/>
      <c r="K114" s="24"/>
      <c r="L114" s="24"/>
      <c r="M114" s="42"/>
      <c r="N114" s="42"/>
      <c r="O114" s="42"/>
      <c r="P114" s="42"/>
      <c r="Q114" s="42"/>
      <c r="R114" s="42"/>
      <c r="S114" s="37"/>
      <c r="T114" s="31"/>
      <c r="U114" s="31"/>
      <c r="V114" s="31"/>
      <c r="W114" s="24"/>
      <c r="X114" s="24"/>
      <c r="Y114" s="24"/>
      <c r="Z114" s="24"/>
      <c r="AA114" s="24"/>
      <c r="AB114" s="24"/>
      <c r="AC114" s="24"/>
      <c r="AD114" s="24"/>
      <c r="AE114" s="42"/>
      <c r="AF114" s="42"/>
      <c r="AG114" s="31"/>
      <c r="AH114" s="31"/>
      <c r="AI114" s="37"/>
      <c r="AJ114" s="37"/>
      <c r="AK114" s="42"/>
      <c r="AL114" s="42"/>
      <c r="AM114" s="24"/>
      <c r="AN114" s="24"/>
      <c r="AO114" s="24"/>
      <c r="AP114" s="24"/>
      <c r="AQ114" s="24"/>
      <c r="AR114" s="24"/>
      <c r="AS114" s="24"/>
      <c r="AT114" s="24"/>
      <c r="AU114" s="37"/>
      <c r="AV114" s="37"/>
      <c r="AW114" s="37"/>
      <c r="AX114" s="37"/>
      <c r="AY114" s="42"/>
      <c r="AZ114" s="42"/>
      <c r="BA114" s="40"/>
      <c r="BB114" s="40"/>
      <c r="BC114" s="24"/>
      <c r="BD114" s="24"/>
      <c r="BE114" s="42"/>
      <c r="BF114" s="42"/>
      <c r="BG114" s="42"/>
      <c r="BH114" s="42"/>
      <c r="BI114" s="31"/>
      <c r="BJ114" s="31"/>
      <c r="BK114" s="31"/>
      <c r="BL114" s="54"/>
      <c r="BM114" s="53"/>
      <c r="BN114" s="17"/>
      <c r="BO114" s="21"/>
    </row>
    <row r="115" spans="1:67" ht="22.5" customHeight="1">
      <c r="A115" s="56"/>
      <c r="B115" s="10"/>
      <c r="C115" s="24"/>
      <c r="D115" s="24"/>
      <c r="E115" s="31"/>
      <c r="F115" s="31"/>
      <c r="G115" s="31"/>
      <c r="H115" s="31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31"/>
      <c r="T115" s="31"/>
      <c r="U115" s="31"/>
      <c r="V115" s="31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31"/>
      <c r="AH115" s="31"/>
      <c r="AI115" s="31"/>
      <c r="AJ115" s="31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31"/>
      <c r="AV115" s="31"/>
      <c r="AW115" s="31"/>
      <c r="AX115" s="31"/>
      <c r="AY115" s="40"/>
      <c r="AZ115" s="40"/>
      <c r="BA115" s="40"/>
      <c r="BB115" s="40"/>
      <c r="BC115" s="24"/>
      <c r="BD115" s="24"/>
      <c r="BE115" s="24"/>
      <c r="BF115" s="24"/>
      <c r="BG115" s="24"/>
      <c r="BH115" s="24"/>
      <c r="BI115" s="31"/>
      <c r="BJ115" s="31"/>
      <c r="BK115" s="31"/>
      <c r="BL115" s="54"/>
      <c r="BM115" s="53"/>
      <c r="BN115" s="17"/>
      <c r="BO115" s="21"/>
    </row>
    <row r="116" spans="1:67" ht="22.5" customHeight="1">
      <c r="A116" s="10"/>
      <c r="B116" s="10"/>
      <c r="C116" s="24"/>
      <c r="D116" s="24"/>
      <c r="E116" s="34"/>
      <c r="F116" s="31"/>
      <c r="G116" s="31"/>
      <c r="H116" s="31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31"/>
      <c r="T116" s="31"/>
      <c r="U116" s="31"/>
      <c r="V116" s="31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31"/>
      <c r="AH116" s="31"/>
      <c r="AI116" s="31"/>
      <c r="AJ116" s="31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31"/>
      <c r="AV116" s="31"/>
      <c r="AW116" s="31"/>
      <c r="AX116" s="31"/>
      <c r="AY116" s="24"/>
      <c r="AZ116" s="24"/>
      <c r="BA116" s="40"/>
      <c r="BB116" s="40"/>
      <c r="BC116" s="24"/>
      <c r="BD116" s="24"/>
      <c r="BE116" s="24"/>
      <c r="BF116" s="24"/>
      <c r="BG116" s="24"/>
      <c r="BH116" s="24"/>
      <c r="BI116" s="31"/>
      <c r="BJ116" s="31"/>
      <c r="BK116" s="31"/>
      <c r="BL116" s="54"/>
      <c r="BM116" s="53"/>
      <c r="BN116" s="17"/>
      <c r="BO116" s="21"/>
    </row>
    <row r="117" spans="1:67" ht="22.5" customHeight="1">
      <c r="A117" s="56"/>
      <c r="B117" s="10"/>
      <c r="C117" s="24"/>
      <c r="D117" s="24"/>
      <c r="E117" s="34"/>
      <c r="F117" s="31"/>
      <c r="G117" s="31"/>
      <c r="H117" s="31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31"/>
      <c r="T117" s="31"/>
      <c r="U117" s="31"/>
      <c r="V117" s="31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31"/>
      <c r="AH117" s="31"/>
      <c r="AI117" s="31"/>
      <c r="AJ117" s="31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31"/>
      <c r="AV117" s="31"/>
      <c r="AW117" s="31"/>
      <c r="AX117" s="31"/>
      <c r="AY117" s="24"/>
      <c r="AZ117" s="24"/>
      <c r="BA117" s="40"/>
      <c r="BB117" s="40"/>
      <c r="BC117" s="24"/>
      <c r="BD117" s="24"/>
      <c r="BE117" s="24"/>
      <c r="BF117" s="24"/>
      <c r="BG117" s="24"/>
      <c r="BH117" s="24"/>
      <c r="BI117" s="31"/>
      <c r="BJ117" s="31"/>
      <c r="BK117" s="31"/>
      <c r="BL117" s="54"/>
      <c r="BM117" s="53"/>
      <c r="BN117" s="17"/>
      <c r="BO117" s="21"/>
    </row>
    <row r="118" spans="1:67" ht="22.5" customHeight="1">
      <c r="A118" s="56"/>
      <c r="B118" s="10"/>
      <c r="C118" s="24"/>
      <c r="D118" s="24"/>
      <c r="E118" s="34"/>
      <c r="F118" s="31"/>
      <c r="G118" s="31"/>
      <c r="H118" s="31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31"/>
      <c r="T118" s="31"/>
      <c r="U118" s="31"/>
      <c r="V118" s="31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31"/>
      <c r="AH118" s="31"/>
      <c r="AI118" s="31"/>
      <c r="AJ118" s="31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31"/>
      <c r="AV118" s="31"/>
      <c r="AW118" s="31"/>
      <c r="AX118" s="31"/>
      <c r="AY118" s="40"/>
      <c r="AZ118" s="40"/>
      <c r="BA118" s="40"/>
      <c r="BB118" s="40"/>
      <c r="BC118" s="24"/>
      <c r="BD118" s="24"/>
      <c r="BE118" s="24"/>
      <c r="BF118" s="24"/>
      <c r="BG118" s="24"/>
      <c r="BH118" s="24"/>
      <c r="BI118" s="31"/>
      <c r="BJ118" s="31"/>
      <c r="BK118" s="31"/>
      <c r="BL118" s="54"/>
      <c r="BM118" s="53"/>
      <c r="BN118" s="17"/>
      <c r="BO118" s="21"/>
    </row>
    <row r="119" spans="1:67" ht="22.5" customHeight="1">
      <c r="A119" s="56"/>
      <c r="B119" s="10"/>
      <c r="C119" s="4"/>
      <c r="D119" s="4"/>
      <c r="E119" s="34"/>
      <c r="F119" s="31"/>
      <c r="G119" s="31"/>
      <c r="H119" s="31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31"/>
      <c r="T119" s="31"/>
      <c r="U119" s="31"/>
      <c r="V119" s="31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31"/>
      <c r="AH119" s="31"/>
      <c r="AI119" s="31"/>
      <c r="AJ119" s="31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31"/>
      <c r="AV119" s="31"/>
      <c r="AW119" s="31"/>
      <c r="AX119" s="31"/>
      <c r="AY119" s="24"/>
      <c r="AZ119" s="24"/>
      <c r="BA119" s="40"/>
      <c r="BB119" s="40"/>
      <c r="BC119" s="24"/>
      <c r="BD119" s="24"/>
      <c r="BE119" s="24"/>
      <c r="BF119" s="24"/>
      <c r="BG119" s="24"/>
      <c r="BH119" s="24"/>
      <c r="BI119" s="31"/>
      <c r="BJ119" s="31"/>
      <c r="BK119" s="31"/>
      <c r="BL119" s="54"/>
      <c r="BM119" s="53"/>
      <c r="BN119" s="17"/>
      <c r="BO119" s="21"/>
    </row>
    <row r="120" spans="1:67" ht="22.5" customHeight="1">
      <c r="A120" s="56"/>
      <c r="B120" s="10"/>
      <c r="C120" s="24"/>
      <c r="D120" s="24"/>
      <c r="E120" s="31"/>
      <c r="F120" s="31"/>
      <c r="G120" s="31"/>
      <c r="H120" s="31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31"/>
      <c r="T120" s="31"/>
      <c r="U120" s="31"/>
      <c r="V120" s="31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31"/>
      <c r="AH120" s="31"/>
      <c r="AI120" s="31"/>
      <c r="AJ120" s="31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31"/>
      <c r="AV120" s="31"/>
      <c r="AW120" s="31"/>
      <c r="AX120" s="31"/>
      <c r="AY120" s="40"/>
      <c r="AZ120" s="40"/>
      <c r="BA120" s="40"/>
      <c r="BB120" s="40"/>
      <c r="BC120" s="24"/>
      <c r="BD120" s="24"/>
      <c r="BE120" s="24"/>
      <c r="BF120" s="24"/>
      <c r="BG120" s="24"/>
      <c r="BH120" s="24"/>
      <c r="BI120" s="31"/>
      <c r="BJ120" s="31"/>
      <c r="BK120" s="31"/>
      <c r="BL120" s="54"/>
      <c r="BM120" s="53"/>
      <c r="BN120" s="17"/>
      <c r="BO120" s="21"/>
    </row>
    <row r="121" spans="1:67" ht="22.5" customHeight="1">
      <c r="A121" s="10"/>
      <c r="B121" s="10"/>
      <c r="C121" s="24"/>
      <c r="D121" s="24"/>
      <c r="E121" s="34"/>
      <c r="F121" s="31"/>
      <c r="G121" s="31"/>
      <c r="H121" s="31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31"/>
      <c r="T121" s="31"/>
      <c r="U121" s="31"/>
      <c r="V121" s="31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31"/>
      <c r="AH121" s="31"/>
      <c r="AI121" s="31"/>
      <c r="AJ121" s="31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31"/>
      <c r="AV121" s="31"/>
      <c r="AW121" s="31"/>
      <c r="AX121" s="31"/>
      <c r="AY121" s="40"/>
      <c r="AZ121" s="40"/>
      <c r="BA121" s="40"/>
      <c r="BB121" s="40"/>
      <c r="BC121" s="24"/>
      <c r="BD121" s="24"/>
      <c r="BE121" s="24"/>
      <c r="BF121" s="24"/>
      <c r="BG121" s="24"/>
      <c r="BH121" s="24"/>
      <c r="BI121" s="31"/>
      <c r="BJ121" s="31"/>
      <c r="BK121" s="31"/>
      <c r="BL121" s="54"/>
      <c r="BM121" s="53"/>
      <c r="BN121" s="17"/>
      <c r="BO121" s="21"/>
    </row>
    <row r="122" spans="1:67" ht="22.5" customHeight="1">
      <c r="A122" s="10"/>
      <c r="B122" s="10"/>
      <c r="C122" s="4"/>
      <c r="D122" s="4"/>
      <c r="E122" s="31"/>
      <c r="F122" s="31"/>
      <c r="G122" s="31"/>
      <c r="H122" s="31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31"/>
      <c r="T122" s="31"/>
      <c r="U122" s="31"/>
      <c r="V122" s="31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31"/>
      <c r="AH122" s="31"/>
      <c r="AI122" s="31"/>
      <c r="AJ122" s="31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31"/>
      <c r="AV122" s="31"/>
      <c r="AW122" s="31"/>
      <c r="AX122" s="31"/>
      <c r="AY122" s="24"/>
      <c r="AZ122" s="24"/>
      <c r="BA122" s="40"/>
      <c r="BB122" s="40"/>
      <c r="BC122" s="24"/>
      <c r="BD122" s="24"/>
      <c r="BE122" s="24"/>
      <c r="BF122" s="24"/>
      <c r="BG122" s="24"/>
      <c r="BH122" s="24"/>
      <c r="BI122" s="31"/>
      <c r="BJ122" s="31"/>
      <c r="BK122" s="31"/>
      <c r="BL122" s="54"/>
      <c r="BM122" s="53"/>
      <c r="BN122" s="17"/>
      <c r="BO122" s="21"/>
    </row>
    <row r="123" spans="1:67" ht="22.5" customHeight="1">
      <c r="A123" s="56"/>
      <c r="B123" s="10"/>
      <c r="C123" s="4"/>
      <c r="D123" s="4"/>
      <c r="E123" s="31"/>
      <c r="F123" s="31"/>
      <c r="G123" s="31"/>
      <c r="H123" s="31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31"/>
      <c r="T123" s="31"/>
      <c r="U123" s="31"/>
      <c r="V123" s="31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31"/>
      <c r="AH123" s="31"/>
      <c r="AI123" s="31"/>
      <c r="AJ123" s="31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31"/>
      <c r="AV123" s="31"/>
      <c r="AW123" s="31"/>
      <c r="AX123" s="31"/>
      <c r="AY123" s="24"/>
      <c r="AZ123" s="24"/>
      <c r="BA123" s="40"/>
      <c r="BB123" s="40"/>
      <c r="BC123" s="24"/>
      <c r="BD123" s="24"/>
      <c r="BE123" s="24"/>
      <c r="BF123" s="24"/>
      <c r="BG123" s="24"/>
      <c r="BH123" s="24"/>
      <c r="BI123" s="31"/>
      <c r="BJ123" s="31"/>
      <c r="BK123" s="31"/>
      <c r="BL123" s="54"/>
      <c r="BM123" s="53"/>
      <c r="BN123" s="17"/>
      <c r="BO123" s="21"/>
    </row>
    <row r="124" spans="1:67" ht="22.5" customHeight="1">
      <c r="A124" s="56"/>
      <c r="B124" s="10"/>
      <c r="C124" s="4"/>
      <c r="D124" s="4"/>
      <c r="E124" s="34"/>
      <c r="F124" s="31"/>
      <c r="G124" s="31"/>
      <c r="H124" s="31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31"/>
      <c r="T124" s="31"/>
      <c r="U124" s="31"/>
      <c r="V124" s="31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31"/>
      <c r="AH124" s="31"/>
      <c r="AI124" s="31"/>
      <c r="AJ124" s="31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31"/>
      <c r="AV124" s="31"/>
      <c r="AW124" s="31"/>
      <c r="AX124" s="31"/>
      <c r="AY124" s="40"/>
      <c r="AZ124" s="40"/>
      <c r="BA124" s="40"/>
      <c r="BB124" s="40"/>
      <c r="BC124" s="24"/>
      <c r="BD124" s="24"/>
      <c r="BE124" s="24"/>
      <c r="BF124" s="24"/>
      <c r="BG124" s="24"/>
      <c r="BH124" s="24"/>
      <c r="BI124" s="31"/>
      <c r="BJ124" s="31"/>
      <c r="BK124" s="31"/>
      <c r="BL124" s="54"/>
      <c r="BM124" s="53"/>
      <c r="BN124" s="17"/>
      <c r="BO124" s="20"/>
    </row>
    <row r="125" spans="1:67" ht="22.5" customHeight="1">
      <c r="A125" s="56"/>
      <c r="B125" s="10"/>
      <c r="C125" s="4"/>
      <c r="D125" s="4"/>
      <c r="E125" s="31"/>
      <c r="F125" s="31"/>
      <c r="G125" s="31"/>
      <c r="H125" s="31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31"/>
      <c r="T125" s="31"/>
      <c r="U125" s="31"/>
      <c r="V125" s="31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31"/>
      <c r="AH125" s="31"/>
      <c r="AI125" s="31"/>
      <c r="AJ125" s="31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31"/>
      <c r="AV125" s="31"/>
      <c r="AW125" s="31"/>
      <c r="AX125" s="31"/>
      <c r="AY125" s="40"/>
      <c r="AZ125" s="40"/>
      <c r="BA125" s="40"/>
      <c r="BB125" s="40"/>
      <c r="BC125" s="24"/>
      <c r="BD125" s="24"/>
      <c r="BE125" s="24"/>
      <c r="BF125" s="24"/>
      <c r="BG125" s="24"/>
      <c r="BH125" s="24"/>
      <c r="BI125" s="31"/>
      <c r="BJ125" s="31"/>
      <c r="BK125" s="31"/>
      <c r="BL125" s="54"/>
      <c r="BM125" s="53"/>
      <c r="BN125" s="17"/>
      <c r="BO125" s="20"/>
    </row>
    <row r="126" spans="1:67" ht="22.5" customHeight="1">
      <c r="A126" s="56"/>
      <c r="B126" s="10"/>
      <c r="C126" s="24"/>
      <c r="D126" s="24"/>
      <c r="E126" s="34"/>
      <c r="F126" s="31"/>
      <c r="G126" s="31"/>
      <c r="H126" s="31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31"/>
      <c r="T126" s="31"/>
      <c r="U126" s="31"/>
      <c r="V126" s="31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31"/>
      <c r="AH126" s="31"/>
      <c r="AI126" s="31"/>
      <c r="AJ126" s="31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31"/>
      <c r="AV126" s="31"/>
      <c r="AW126" s="31"/>
      <c r="AX126" s="31"/>
      <c r="AY126" s="40"/>
      <c r="AZ126" s="40"/>
      <c r="BA126" s="40"/>
      <c r="BB126" s="40"/>
      <c r="BC126" s="24"/>
      <c r="BD126" s="24"/>
      <c r="BE126" s="24"/>
      <c r="BF126" s="24"/>
      <c r="BG126" s="24"/>
      <c r="BH126" s="24"/>
      <c r="BI126" s="31"/>
      <c r="BJ126" s="31"/>
      <c r="BK126" s="31"/>
      <c r="BL126" s="54"/>
      <c r="BM126" s="53"/>
      <c r="BN126" s="17"/>
      <c r="BO126" s="21"/>
    </row>
    <row r="127" spans="1:67" ht="22.5" customHeight="1">
      <c r="A127" s="56"/>
      <c r="B127" s="10"/>
      <c r="C127" s="4"/>
      <c r="D127" s="4"/>
      <c r="E127" s="34"/>
      <c r="F127" s="31"/>
      <c r="G127" s="31"/>
      <c r="H127" s="31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31"/>
      <c r="T127" s="31"/>
      <c r="U127" s="31"/>
      <c r="V127" s="31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31"/>
      <c r="AH127" s="31"/>
      <c r="AI127" s="31"/>
      <c r="AJ127" s="31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31"/>
      <c r="AV127" s="31"/>
      <c r="AW127" s="31"/>
      <c r="AX127" s="31"/>
      <c r="AY127" s="24"/>
      <c r="AZ127" s="24"/>
      <c r="BA127" s="40"/>
      <c r="BB127" s="40"/>
      <c r="BC127" s="24"/>
      <c r="BD127" s="24"/>
      <c r="BE127" s="24"/>
      <c r="BF127" s="24"/>
      <c r="BG127" s="24"/>
      <c r="BH127" s="24"/>
      <c r="BI127" s="31"/>
      <c r="BJ127" s="31"/>
      <c r="BK127" s="31"/>
      <c r="BL127" s="54"/>
      <c r="BM127" s="53"/>
      <c r="BN127" s="17"/>
      <c r="BO127" s="20"/>
    </row>
    <row r="128" spans="1:67" ht="22.5" customHeight="1">
      <c r="A128" s="56"/>
      <c r="B128" s="56"/>
      <c r="C128" s="4"/>
      <c r="D128" s="4"/>
      <c r="E128" s="31"/>
      <c r="F128" s="31"/>
      <c r="G128" s="31"/>
      <c r="H128" s="31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31"/>
      <c r="T128" s="31"/>
      <c r="U128" s="31"/>
      <c r="V128" s="31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31"/>
      <c r="AH128" s="31"/>
      <c r="AI128" s="31"/>
      <c r="AJ128" s="31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31"/>
      <c r="AV128" s="31"/>
      <c r="AW128" s="31"/>
      <c r="AX128" s="31"/>
      <c r="AY128" s="40"/>
      <c r="AZ128" s="40"/>
      <c r="BA128" s="40"/>
      <c r="BB128" s="40"/>
      <c r="BC128" s="24"/>
      <c r="BD128" s="24"/>
      <c r="BE128" s="24"/>
      <c r="BF128" s="24"/>
      <c r="BG128" s="24"/>
      <c r="BH128" s="24"/>
      <c r="BI128" s="31"/>
      <c r="BJ128" s="31"/>
      <c r="BK128" s="31"/>
      <c r="BL128" s="54"/>
      <c r="BM128" s="53"/>
      <c r="BN128" s="17"/>
      <c r="BO128" s="20"/>
    </row>
    <row r="129" spans="1:67" ht="22.5" customHeight="1">
      <c r="A129" s="10"/>
      <c r="B129" s="10"/>
      <c r="C129" s="4"/>
      <c r="D129" s="4"/>
      <c r="E129" s="34"/>
      <c r="F129" s="31"/>
      <c r="G129" s="31"/>
      <c r="H129" s="31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31"/>
      <c r="T129" s="31"/>
      <c r="U129" s="31"/>
      <c r="V129" s="31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31"/>
      <c r="AH129" s="31"/>
      <c r="AI129" s="31"/>
      <c r="AJ129" s="31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31"/>
      <c r="AV129" s="31"/>
      <c r="AW129" s="31"/>
      <c r="AX129" s="31"/>
      <c r="AY129" s="24"/>
      <c r="AZ129" s="24"/>
      <c r="BA129" s="40"/>
      <c r="BB129" s="40"/>
      <c r="BC129" s="24"/>
      <c r="BD129" s="24"/>
      <c r="BE129" s="24"/>
      <c r="BF129" s="24"/>
      <c r="BG129" s="24"/>
      <c r="BH129" s="24"/>
      <c r="BI129" s="31"/>
      <c r="BJ129" s="31"/>
      <c r="BK129" s="31"/>
      <c r="BL129" s="54"/>
      <c r="BM129" s="53"/>
      <c r="BN129" s="17"/>
      <c r="BO129" s="20"/>
    </row>
    <row r="130" spans="1:67" ht="22.5" customHeight="1">
      <c r="A130" s="56"/>
      <c r="B130" s="10"/>
      <c r="C130" s="4"/>
      <c r="D130" s="4"/>
      <c r="E130" s="34"/>
      <c r="F130" s="31"/>
      <c r="G130" s="31"/>
      <c r="H130" s="31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31"/>
      <c r="T130" s="31"/>
      <c r="U130" s="31"/>
      <c r="V130" s="31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31"/>
      <c r="AH130" s="31"/>
      <c r="AI130" s="31"/>
      <c r="AJ130" s="31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31"/>
      <c r="AV130" s="31"/>
      <c r="AW130" s="31"/>
      <c r="AX130" s="31"/>
      <c r="AY130" s="24"/>
      <c r="AZ130" s="24"/>
      <c r="BA130" s="40"/>
      <c r="BB130" s="40"/>
      <c r="BC130" s="24"/>
      <c r="BD130" s="24"/>
      <c r="BE130" s="24"/>
      <c r="BF130" s="24"/>
      <c r="BG130" s="24"/>
      <c r="BH130" s="24"/>
      <c r="BI130" s="31"/>
      <c r="BJ130" s="31"/>
      <c r="BK130" s="31"/>
      <c r="BL130" s="54"/>
      <c r="BM130" s="53"/>
      <c r="BN130" s="17"/>
      <c r="BO130" s="21"/>
    </row>
    <row r="131" spans="1:67" ht="22.5" customHeight="1">
      <c r="A131" s="56"/>
      <c r="B131" s="10"/>
      <c r="C131" s="4"/>
      <c r="D131" s="4"/>
      <c r="E131" s="34"/>
      <c r="F131" s="31"/>
      <c r="G131" s="31"/>
      <c r="H131" s="31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31"/>
      <c r="T131" s="31"/>
      <c r="U131" s="31"/>
      <c r="V131" s="31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31"/>
      <c r="AH131" s="31"/>
      <c r="AI131" s="31"/>
      <c r="AJ131" s="31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31"/>
      <c r="AV131" s="31"/>
      <c r="AW131" s="31"/>
      <c r="AX131" s="31"/>
      <c r="AY131" s="40"/>
      <c r="AZ131" s="40"/>
      <c r="BA131" s="40"/>
      <c r="BB131" s="40"/>
      <c r="BC131" s="24"/>
      <c r="BD131" s="24"/>
      <c r="BE131" s="24"/>
      <c r="BF131" s="24"/>
      <c r="BG131" s="24"/>
      <c r="BH131" s="24"/>
      <c r="BI131" s="31"/>
      <c r="BJ131" s="31"/>
      <c r="BK131" s="31"/>
      <c r="BL131" s="54"/>
      <c r="BM131" s="53"/>
      <c r="BN131" s="17"/>
      <c r="BO131" s="20"/>
    </row>
    <row r="132" spans="1:67" ht="22.5" customHeight="1">
      <c r="A132" s="10"/>
      <c r="B132" s="10"/>
      <c r="C132" s="24"/>
      <c r="D132" s="24"/>
      <c r="E132" s="34"/>
      <c r="F132" s="31"/>
      <c r="G132" s="31"/>
      <c r="H132" s="31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31"/>
      <c r="T132" s="31"/>
      <c r="U132" s="31"/>
      <c r="V132" s="31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31"/>
      <c r="AH132" s="31"/>
      <c r="AI132" s="31"/>
      <c r="AJ132" s="31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31"/>
      <c r="AV132" s="31"/>
      <c r="AW132" s="31"/>
      <c r="AX132" s="31"/>
      <c r="AY132" s="40"/>
      <c r="AZ132" s="40"/>
      <c r="BA132" s="40"/>
      <c r="BB132" s="40"/>
      <c r="BC132" s="24"/>
      <c r="BD132" s="24"/>
      <c r="BE132" s="24"/>
      <c r="BF132" s="24"/>
      <c r="BG132" s="24"/>
      <c r="BH132" s="24"/>
      <c r="BI132" s="31"/>
      <c r="BJ132" s="31"/>
      <c r="BK132" s="31"/>
      <c r="BL132" s="54"/>
      <c r="BM132" s="53"/>
      <c r="BN132" s="17"/>
      <c r="BO132" s="20"/>
    </row>
    <row r="133" spans="1:67" ht="22.5" customHeight="1">
      <c r="A133" s="56"/>
      <c r="B133" s="10"/>
      <c r="C133" s="4"/>
      <c r="D133" s="4"/>
      <c r="E133" s="34"/>
      <c r="F133" s="31"/>
      <c r="G133" s="31"/>
      <c r="H133" s="31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31"/>
      <c r="T133" s="31"/>
      <c r="U133" s="31"/>
      <c r="V133" s="31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31"/>
      <c r="AH133" s="31"/>
      <c r="AI133" s="31"/>
      <c r="AJ133" s="31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31"/>
      <c r="AV133" s="31"/>
      <c r="AW133" s="31"/>
      <c r="AX133" s="31"/>
      <c r="AY133" s="40"/>
      <c r="AZ133" s="40"/>
      <c r="BA133" s="40"/>
      <c r="BB133" s="40"/>
      <c r="BC133" s="24"/>
      <c r="BD133" s="24"/>
      <c r="BE133" s="24"/>
      <c r="BF133" s="24"/>
      <c r="BG133" s="24"/>
      <c r="BH133" s="24"/>
      <c r="BI133" s="31"/>
      <c r="BJ133" s="31"/>
      <c r="BK133" s="31"/>
      <c r="BL133" s="54"/>
      <c r="BM133" s="53"/>
      <c r="BN133" s="17"/>
      <c r="BO133" s="20"/>
    </row>
    <row r="134" spans="1:67" ht="22.5" customHeight="1">
      <c r="A134" s="10"/>
      <c r="B134" s="10"/>
      <c r="C134" s="24"/>
      <c r="D134" s="24"/>
      <c r="E134" s="31"/>
      <c r="F134" s="31"/>
      <c r="G134" s="31"/>
      <c r="H134" s="31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31"/>
      <c r="T134" s="31"/>
      <c r="U134" s="31"/>
      <c r="V134" s="31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31"/>
      <c r="AH134" s="31"/>
      <c r="AI134" s="31"/>
      <c r="AJ134" s="31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31"/>
      <c r="AV134" s="31"/>
      <c r="AW134" s="31"/>
      <c r="AX134" s="31"/>
      <c r="AY134" s="24"/>
      <c r="AZ134" s="24"/>
      <c r="BA134" s="40"/>
      <c r="BB134" s="40"/>
      <c r="BC134" s="24"/>
      <c r="BD134" s="24"/>
      <c r="BE134" s="24"/>
      <c r="BF134" s="24"/>
      <c r="BG134" s="24"/>
      <c r="BH134" s="24"/>
      <c r="BI134" s="31"/>
      <c r="BJ134" s="31"/>
      <c r="BK134" s="31"/>
      <c r="BL134" s="54"/>
      <c r="BM134" s="53"/>
      <c r="BN134" s="17"/>
      <c r="BO134" s="20"/>
    </row>
    <row r="135" spans="1:67" ht="22.5" customHeight="1">
      <c r="A135" s="56"/>
      <c r="B135" s="10"/>
      <c r="C135" s="4"/>
      <c r="D135" s="4"/>
      <c r="E135" s="34"/>
      <c r="F135" s="31"/>
      <c r="G135" s="31"/>
      <c r="H135" s="31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31"/>
      <c r="T135" s="31"/>
      <c r="U135" s="31"/>
      <c r="V135" s="31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31"/>
      <c r="AH135" s="31"/>
      <c r="AI135" s="31"/>
      <c r="AJ135" s="31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31"/>
      <c r="AV135" s="31"/>
      <c r="AW135" s="31"/>
      <c r="AX135" s="31"/>
      <c r="AY135" s="40"/>
      <c r="AZ135" s="40"/>
      <c r="BA135" s="40"/>
      <c r="BB135" s="40"/>
      <c r="BC135" s="24"/>
      <c r="BD135" s="24"/>
      <c r="BE135" s="24"/>
      <c r="BF135" s="24"/>
      <c r="BG135" s="24"/>
      <c r="BH135" s="24"/>
      <c r="BI135" s="31"/>
      <c r="BJ135" s="31"/>
      <c r="BK135" s="31"/>
      <c r="BL135" s="54"/>
      <c r="BM135" s="53"/>
      <c r="BN135" s="17"/>
      <c r="BO135" s="20"/>
    </row>
    <row r="136" spans="1:67" ht="22.5" customHeight="1">
      <c r="A136" s="56"/>
      <c r="B136" s="10"/>
      <c r="C136" s="24"/>
      <c r="D136" s="24"/>
      <c r="E136" s="34"/>
      <c r="F136" s="31"/>
      <c r="G136" s="31"/>
      <c r="H136" s="31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31"/>
      <c r="T136" s="31"/>
      <c r="U136" s="31"/>
      <c r="V136" s="31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31"/>
      <c r="AH136" s="31"/>
      <c r="AI136" s="31"/>
      <c r="AJ136" s="31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31"/>
      <c r="AV136" s="31"/>
      <c r="AW136" s="31"/>
      <c r="AX136" s="31"/>
      <c r="AY136" s="40"/>
      <c r="AZ136" s="40"/>
      <c r="BA136" s="40"/>
      <c r="BB136" s="40"/>
      <c r="BC136" s="24"/>
      <c r="BD136" s="24"/>
      <c r="BE136" s="24"/>
      <c r="BF136" s="24"/>
      <c r="BG136" s="24"/>
      <c r="BH136" s="24"/>
      <c r="BI136" s="31"/>
      <c r="BJ136" s="31"/>
      <c r="BK136" s="31"/>
      <c r="BL136" s="54"/>
      <c r="BM136" s="53"/>
      <c r="BN136" s="17"/>
      <c r="BO136" s="20"/>
    </row>
    <row r="137" spans="1:67" ht="22.5" customHeight="1">
      <c r="A137" s="56"/>
      <c r="B137" s="10"/>
      <c r="C137" s="4"/>
      <c r="D137" s="4"/>
      <c r="E137" s="31"/>
      <c r="F137" s="31"/>
      <c r="G137" s="31"/>
      <c r="H137" s="31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31"/>
      <c r="T137" s="31"/>
      <c r="U137" s="31"/>
      <c r="V137" s="31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31"/>
      <c r="AH137" s="31"/>
      <c r="AI137" s="31"/>
      <c r="AJ137" s="31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31"/>
      <c r="AV137" s="31"/>
      <c r="AW137" s="31"/>
      <c r="AX137" s="31"/>
      <c r="AY137" s="24"/>
      <c r="AZ137" s="24"/>
      <c r="BA137" s="40"/>
      <c r="BB137" s="40"/>
      <c r="BC137" s="24"/>
      <c r="BD137" s="24"/>
      <c r="BE137" s="24"/>
      <c r="BF137" s="24"/>
      <c r="BG137" s="24"/>
      <c r="BH137" s="24"/>
      <c r="BI137" s="31"/>
      <c r="BJ137" s="31"/>
      <c r="BK137" s="31"/>
      <c r="BL137" s="54"/>
      <c r="BM137" s="53"/>
      <c r="BN137" s="17"/>
      <c r="BO137" s="20"/>
    </row>
    <row r="138" spans="1:67" ht="22.5" customHeight="1">
      <c r="A138" s="10"/>
      <c r="B138" s="10"/>
      <c r="C138" s="4"/>
      <c r="D138" s="4"/>
      <c r="E138" s="34"/>
      <c r="F138" s="31"/>
      <c r="G138" s="31"/>
      <c r="H138" s="31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31"/>
      <c r="T138" s="31"/>
      <c r="U138" s="31"/>
      <c r="V138" s="31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31"/>
      <c r="AH138" s="31"/>
      <c r="AI138" s="31"/>
      <c r="AJ138" s="31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31"/>
      <c r="AV138" s="31"/>
      <c r="AW138" s="31"/>
      <c r="AX138" s="31"/>
      <c r="AY138" s="24"/>
      <c r="AZ138" s="24"/>
      <c r="BA138" s="40"/>
      <c r="BB138" s="40"/>
      <c r="BC138" s="24"/>
      <c r="BD138" s="24"/>
      <c r="BE138" s="24"/>
      <c r="BF138" s="24"/>
      <c r="BG138" s="24"/>
      <c r="BH138" s="24"/>
      <c r="BI138" s="31"/>
      <c r="BJ138" s="31"/>
      <c r="BK138" s="31"/>
      <c r="BL138" s="54"/>
      <c r="BM138" s="53"/>
      <c r="BN138" s="17"/>
      <c r="BO138" s="20"/>
    </row>
    <row r="139" spans="1:67" ht="22.5" customHeight="1">
      <c r="A139" s="56"/>
      <c r="B139" s="10"/>
      <c r="C139" s="4"/>
      <c r="D139" s="4"/>
      <c r="E139" s="34"/>
      <c r="F139" s="31"/>
      <c r="G139" s="31"/>
      <c r="H139" s="31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31"/>
      <c r="T139" s="31"/>
      <c r="U139" s="31"/>
      <c r="V139" s="31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31"/>
      <c r="AH139" s="31"/>
      <c r="AI139" s="31"/>
      <c r="AJ139" s="31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31"/>
      <c r="AV139" s="31"/>
      <c r="AW139" s="31"/>
      <c r="AX139" s="31"/>
      <c r="AY139" s="24"/>
      <c r="AZ139" s="24"/>
      <c r="BA139" s="40"/>
      <c r="BB139" s="40"/>
      <c r="BC139" s="24"/>
      <c r="BD139" s="24"/>
      <c r="BE139" s="24"/>
      <c r="BF139" s="24"/>
      <c r="BG139" s="24"/>
      <c r="BH139" s="24"/>
      <c r="BI139" s="31"/>
      <c r="BJ139" s="31"/>
      <c r="BK139" s="31"/>
      <c r="BL139" s="54"/>
      <c r="BM139" s="53"/>
      <c r="BN139" s="17"/>
      <c r="BO139" s="20"/>
    </row>
    <row r="140" spans="1:67" ht="22.5" customHeight="1">
      <c r="A140" s="10"/>
      <c r="B140" s="10"/>
      <c r="C140" s="4"/>
      <c r="D140" s="4"/>
      <c r="E140" s="34"/>
      <c r="F140" s="31"/>
      <c r="G140" s="31"/>
      <c r="H140" s="31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31"/>
      <c r="T140" s="31"/>
      <c r="U140" s="31"/>
      <c r="V140" s="31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31"/>
      <c r="AH140" s="31"/>
      <c r="AI140" s="31"/>
      <c r="AJ140" s="31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31"/>
      <c r="AV140" s="31"/>
      <c r="AW140" s="31"/>
      <c r="AX140" s="31"/>
      <c r="AY140" s="24"/>
      <c r="AZ140" s="24"/>
      <c r="BA140" s="40"/>
      <c r="BB140" s="40"/>
      <c r="BC140" s="24"/>
      <c r="BD140" s="24"/>
      <c r="BE140" s="24"/>
      <c r="BF140" s="24"/>
      <c r="BG140" s="24"/>
      <c r="BH140" s="24"/>
      <c r="BI140" s="31"/>
      <c r="BJ140" s="31"/>
      <c r="BK140" s="31"/>
      <c r="BL140" s="54"/>
      <c r="BM140" s="53"/>
      <c r="BN140" s="17"/>
      <c r="BO140" s="20"/>
    </row>
    <row r="141" spans="1:67" ht="22.5" customHeight="1">
      <c r="A141" s="10"/>
      <c r="B141" s="10"/>
      <c r="C141" s="4"/>
      <c r="D141" s="4"/>
      <c r="E141" s="34"/>
      <c r="F141" s="31"/>
      <c r="G141" s="31"/>
      <c r="H141" s="31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31"/>
      <c r="T141" s="31"/>
      <c r="U141" s="31"/>
      <c r="V141" s="31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31"/>
      <c r="AH141" s="31"/>
      <c r="AI141" s="31"/>
      <c r="AJ141" s="31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31"/>
      <c r="AV141" s="31"/>
      <c r="AW141" s="31"/>
      <c r="AX141" s="31"/>
      <c r="AY141" s="40"/>
      <c r="AZ141" s="40"/>
      <c r="BA141" s="40"/>
      <c r="BB141" s="40"/>
      <c r="BC141" s="24"/>
      <c r="BD141" s="24"/>
      <c r="BE141" s="24"/>
      <c r="BF141" s="24"/>
      <c r="BG141" s="24"/>
      <c r="BH141" s="24"/>
      <c r="BI141" s="31"/>
      <c r="BJ141" s="31"/>
      <c r="BK141" s="31"/>
      <c r="BL141" s="54"/>
      <c r="BM141" s="53"/>
      <c r="BN141" s="17"/>
      <c r="BO141" s="20"/>
    </row>
    <row r="142" spans="1:67" ht="22.5" customHeight="1">
      <c r="A142" s="56"/>
      <c r="B142" s="10"/>
      <c r="C142" s="4"/>
      <c r="D142" s="4"/>
      <c r="E142" s="34"/>
      <c r="F142" s="31"/>
      <c r="G142" s="31"/>
      <c r="H142" s="31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31"/>
      <c r="T142" s="31"/>
      <c r="U142" s="31"/>
      <c r="V142" s="31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31"/>
      <c r="AH142" s="31"/>
      <c r="AI142" s="31"/>
      <c r="AJ142" s="31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31"/>
      <c r="AV142" s="31"/>
      <c r="AW142" s="31"/>
      <c r="AX142" s="31"/>
      <c r="AY142" s="24"/>
      <c r="AZ142" s="24"/>
      <c r="BA142" s="40"/>
      <c r="BB142" s="40"/>
      <c r="BC142" s="24"/>
      <c r="BD142" s="24"/>
      <c r="BE142" s="24"/>
      <c r="BF142" s="24"/>
      <c r="BG142" s="24"/>
      <c r="BH142" s="24"/>
      <c r="BI142" s="31"/>
      <c r="BJ142" s="31"/>
      <c r="BK142" s="31"/>
      <c r="BL142" s="54"/>
      <c r="BM142" s="53"/>
      <c r="BN142" s="17"/>
      <c r="BO142" s="20"/>
    </row>
    <row r="143" spans="1:67" ht="22.5" customHeight="1">
      <c r="A143" s="10"/>
      <c r="B143" s="10"/>
      <c r="C143" s="24"/>
      <c r="D143" s="24"/>
      <c r="E143" s="34"/>
      <c r="F143" s="31"/>
      <c r="G143" s="31"/>
      <c r="H143" s="31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31"/>
      <c r="T143" s="31"/>
      <c r="U143" s="31"/>
      <c r="V143" s="31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31"/>
      <c r="AH143" s="31"/>
      <c r="AI143" s="31"/>
      <c r="AJ143" s="31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31"/>
      <c r="AV143" s="31"/>
      <c r="AW143" s="31"/>
      <c r="AX143" s="31"/>
      <c r="AY143" s="40"/>
      <c r="AZ143" s="40"/>
      <c r="BA143" s="40"/>
      <c r="BB143" s="40"/>
      <c r="BC143" s="24"/>
      <c r="BD143" s="24"/>
      <c r="BE143" s="24"/>
      <c r="BF143" s="24"/>
      <c r="BG143" s="24"/>
      <c r="BH143" s="24"/>
      <c r="BI143" s="31"/>
      <c r="BJ143" s="31"/>
      <c r="BK143" s="31"/>
      <c r="BL143" s="54"/>
      <c r="BM143" s="53"/>
      <c r="BN143" s="17"/>
      <c r="BO143" s="20"/>
    </row>
    <row r="144" spans="1:67" ht="22.5" customHeight="1">
      <c r="A144" s="56"/>
      <c r="B144" s="10"/>
      <c r="C144" s="24"/>
      <c r="D144" s="24"/>
      <c r="E144" s="34"/>
      <c r="F144" s="31"/>
      <c r="G144" s="31"/>
      <c r="H144" s="31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31"/>
      <c r="T144" s="31"/>
      <c r="U144" s="31"/>
      <c r="V144" s="31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31"/>
      <c r="AH144" s="31"/>
      <c r="AI144" s="31"/>
      <c r="AJ144" s="31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31"/>
      <c r="AV144" s="31"/>
      <c r="AW144" s="31"/>
      <c r="AX144" s="31"/>
      <c r="AY144" s="40"/>
      <c r="AZ144" s="40"/>
      <c r="BA144" s="40"/>
      <c r="BB144" s="40"/>
      <c r="BC144" s="24"/>
      <c r="BD144" s="24"/>
      <c r="BE144" s="24"/>
      <c r="BF144" s="24"/>
      <c r="BG144" s="24"/>
      <c r="BH144" s="24"/>
      <c r="BI144" s="31"/>
      <c r="BJ144" s="31"/>
      <c r="BK144" s="31"/>
      <c r="BL144" s="54"/>
      <c r="BM144" s="53"/>
      <c r="BN144" s="17"/>
      <c r="BO144" s="20"/>
    </row>
    <row r="145" spans="1:67" ht="22.5" customHeight="1">
      <c r="A145" s="10"/>
      <c r="B145" s="10"/>
      <c r="C145" s="24"/>
      <c r="D145" s="24"/>
      <c r="E145" s="34"/>
      <c r="F145" s="31"/>
      <c r="G145" s="31"/>
      <c r="H145" s="31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31"/>
      <c r="T145" s="31"/>
      <c r="U145" s="31"/>
      <c r="V145" s="31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31"/>
      <c r="AH145" s="31"/>
      <c r="AI145" s="31"/>
      <c r="AJ145" s="31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31"/>
      <c r="AV145" s="31"/>
      <c r="AW145" s="31"/>
      <c r="AX145" s="31"/>
      <c r="AY145" s="40"/>
      <c r="AZ145" s="40"/>
      <c r="BA145" s="40"/>
      <c r="BB145" s="40"/>
      <c r="BC145" s="24"/>
      <c r="BD145" s="24"/>
      <c r="BE145" s="24"/>
      <c r="BF145" s="24"/>
      <c r="BG145" s="24"/>
      <c r="BH145" s="24"/>
      <c r="BI145" s="31"/>
      <c r="BJ145" s="31"/>
      <c r="BK145" s="31"/>
      <c r="BL145" s="54"/>
      <c r="BM145" s="53"/>
      <c r="BN145" s="17"/>
      <c r="BO145" s="20"/>
    </row>
    <row r="146" spans="1:67" ht="22.5" customHeight="1">
      <c r="A146" s="10"/>
      <c r="B146" s="10"/>
      <c r="C146" s="24"/>
      <c r="D146" s="24"/>
      <c r="E146" s="34"/>
      <c r="F146" s="31"/>
      <c r="G146" s="31"/>
      <c r="H146" s="31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31"/>
      <c r="T146" s="31"/>
      <c r="U146" s="31"/>
      <c r="V146" s="31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31"/>
      <c r="AH146" s="31"/>
      <c r="AI146" s="31"/>
      <c r="AJ146" s="31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31"/>
      <c r="AV146" s="31"/>
      <c r="AW146" s="31"/>
      <c r="AX146" s="31"/>
      <c r="AY146" s="24"/>
      <c r="AZ146" s="24"/>
      <c r="BA146" s="40"/>
      <c r="BB146" s="40"/>
      <c r="BC146" s="24"/>
      <c r="BD146" s="24"/>
      <c r="BE146" s="24"/>
      <c r="BF146" s="24"/>
      <c r="BG146" s="24"/>
      <c r="BH146" s="24"/>
      <c r="BI146" s="31"/>
      <c r="BJ146" s="31"/>
      <c r="BK146" s="31"/>
      <c r="BL146" s="54"/>
      <c r="BM146" s="53"/>
      <c r="BN146" s="17"/>
      <c r="BO146" s="20"/>
    </row>
    <row r="147" spans="1:67" ht="22.5" customHeight="1">
      <c r="A147" s="56"/>
      <c r="B147" s="10"/>
      <c r="C147" s="24"/>
      <c r="D147" s="24"/>
      <c r="E147" s="34"/>
      <c r="F147" s="31"/>
      <c r="G147" s="31"/>
      <c r="H147" s="31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31"/>
      <c r="T147" s="31"/>
      <c r="U147" s="31"/>
      <c r="V147" s="31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31"/>
      <c r="AH147" s="31"/>
      <c r="AI147" s="31"/>
      <c r="AJ147" s="31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31"/>
      <c r="AV147" s="31"/>
      <c r="AW147" s="31"/>
      <c r="AX147" s="31"/>
      <c r="AY147" s="24"/>
      <c r="AZ147" s="24"/>
      <c r="BA147" s="40"/>
      <c r="BB147" s="40"/>
      <c r="BC147" s="24"/>
      <c r="BD147" s="24"/>
      <c r="BE147" s="24"/>
      <c r="BF147" s="24"/>
      <c r="BG147" s="24"/>
      <c r="BH147" s="24"/>
      <c r="BI147" s="31"/>
      <c r="BJ147" s="31"/>
      <c r="BK147" s="31"/>
      <c r="BL147" s="54"/>
      <c r="BM147" s="53"/>
      <c r="BN147" s="17"/>
      <c r="BO147" s="20"/>
    </row>
    <row r="148" spans="1:67" ht="22.5" customHeight="1">
      <c r="A148" s="56"/>
      <c r="B148" s="10"/>
      <c r="C148" s="24"/>
      <c r="D148" s="24"/>
      <c r="E148" s="34"/>
      <c r="F148" s="31"/>
      <c r="G148" s="31"/>
      <c r="H148" s="31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31"/>
      <c r="T148" s="31"/>
      <c r="U148" s="31"/>
      <c r="V148" s="31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31"/>
      <c r="AH148" s="31"/>
      <c r="AI148" s="31"/>
      <c r="AJ148" s="31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31"/>
      <c r="AV148" s="31"/>
      <c r="AW148" s="31"/>
      <c r="AX148" s="31"/>
      <c r="AY148" s="40"/>
      <c r="AZ148" s="40"/>
      <c r="BA148" s="40"/>
      <c r="BB148" s="40"/>
      <c r="BC148" s="24"/>
      <c r="BD148" s="24"/>
      <c r="BE148" s="24"/>
      <c r="BF148" s="24"/>
      <c r="BG148" s="24"/>
      <c r="BH148" s="24"/>
      <c r="BI148" s="31"/>
      <c r="BJ148" s="31"/>
      <c r="BK148" s="31"/>
      <c r="BL148" s="54"/>
      <c r="BM148" s="53"/>
      <c r="BN148" s="17"/>
      <c r="BO148" s="20"/>
    </row>
    <row r="149" spans="1:67" ht="22.5" customHeight="1">
      <c r="A149" s="56"/>
      <c r="B149" s="10"/>
      <c r="C149" s="24"/>
      <c r="D149" s="24"/>
      <c r="E149" s="31"/>
      <c r="F149" s="31"/>
      <c r="G149" s="31"/>
      <c r="H149" s="31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31"/>
      <c r="T149" s="31"/>
      <c r="U149" s="31"/>
      <c r="V149" s="31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31"/>
      <c r="AH149" s="31"/>
      <c r="AI149" s="31"/>
      <c r="AJ149" s="31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31"/>
      <c r="AV149" s="31"/>
      <c r="AW149" s="31"/>
      <c r="AX149" s="31"/>
      <c r="AY149" s="40"/>
      <c r="AZ149" s="40"/>
      <c r="BA149" s="40"/>
      <c r="BB149" s="40"/>
      <c r="BC149" s="24"/>
      <c r="BD149" s="24"/>
      <c r="BE149" s="24"/>
      <c r="BF149" s="24"/>
      <c r="BG149" s="24"/>
      <c r="BH149" s="24"/>
      <c r="BI149" s="31"/>
      <c r="BJ149" s="31"/>
      <c r="BK149" s="31"/>
      <c r="BL149" s="54"/>
      <c r="BM149" s="53"/>
      <c r="BN149" s="17"/>
      <c r="BO149" s="20"/>
    </row>
    <row r="150" spans="1:67" ht="22.5" customHeight="1">
      <c r="A150" s="56"/>
      <c r="B150" s="10"/>
      <c r="C150" s="24"/>
      <c r="D150" s="24"/>
      <c r="E150" s="31"/>
      <c r="F150" s="31"/>
      <c r="G150" s="31"/>
      <c r="H150" s="31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31"/>
      <c r="T150" s="31"/>
      <c r="U150" s="31"/>
      <c r="V150" s="31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31"/>
      <c r="AH150" s="31"/>
      <c r="AI150" s="31"/>
      <c r="AJ150" s="31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31"/>
      <c r="AV150" s="31"/>
      <c r="AW150" s="31"/>
      <c r="AX150" s="31"/>
      <c r="AY150" s="24"/>
      <c r="AZ150" s="24"/>
      <c r="BA150" s="40"/>
      <c r="BB150" s="40"/>
      <c r="BC150" s="24"/>
      <c r="BD150" s="24"/>
      <c r="BE150" s="24"/>
      <c r="BF150" s="24"/>
      <c r="BG150" s="24"/>
      <c r="BH150" s="24"/>
      <c r="BI150" s="31"/>
      <c r="BJ150" s="31"/>
      <c r="BK150" s="31"/>
      <c r="BL150" s="54"/>
      <c r="BM150" s="53"/>
      <c r="BN150" s="17"/>
      <c r="BO150" s="20"/>
    </row>
    <row r="151" spans="1:67" ht="22.5" customHeight="1">
      <c r="A151" s="56"/>
      <c r="B151" s="13"/>
      <c r="C151" s="24"/>
      <c r="D151" s="24"/>
      <c r="E151" s="31"/>
      <c r="F151" s="31"/>
      <c r="G151" s="31"/>
      <c r="H151" s="31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31"/>
      <c r="T151" s="31"/>
      <c r="U151" s="31"/>
      <c r="V151" s="31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31"/>
      <c r="AH151" s="31"/>
      <c r="AI151" s="31"/>
      <c r="AJ151" s="31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31"/>
      <c r="AV151" s="31"/>
      <c r="AW151" s="31"/>
      <c r="AX151" s="31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31"/>
      <c r="BJ151" s="31"/>
      <c r="BK151" s="31"/>
      <c r="BL151" s="54"/>
      <c r="BM151" s="53"/>
      <c r="BN151" s="17"/>
      <c r="BO151" s="20"/>
    </row>
    <row r="152" spans="1:67" ht="22.5" customHeight="1">
      <c r="A152" s="56"/>
      <c r="B152" s="13"/>
      <c r="C152" s="24"/>
      <c r="D152" s="24"/>
      <c r="E152" s="31"/>
      <c r="F152" s="31"/>
      <c r="G152" s="31"/>
      <c r="H152" s="31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31"/>
      <c r="T152" s="31"/>
      <c r="U152" s="31"/>
      <c r="V152" s="31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31"/>
      <c r="AH152" s="31"/>
      <c r="AI152" s="31"/>
      <c r="AJ152" s="31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31"/>
      <c r="AV152" s="31"/>
      <c r="AW152" s="31"/>
      <c r="AX152" s="31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31"/>
      <c r="BJ152" s="31"/>
      <c r="BK152" s="31"/>
      <c r="BL152" s="54"/>
      <c r="BM152" s="53"/>
      <c r="BN152" s="17"/>
      <c r="BO152" s="20"/>
    </row>
    <row r="153" spans="1:67" ht="22.5" customHeight="1">
      <c r="A153" s="56"/>
      <c r="B153" s="13"/>
      <c r="C153" s="24"/>
      <c r="D153" s="24"/>
      <c r="E153" s="34"/>
      <c r="F153" s="31"/>
      <c r="G153" s="31"/>
      <c r="H153" s="31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31"/>
      <c r="T153" s="31"/>
      <c r="U153" s="31"/>
      <c r="V153" s="31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31"/>
      <c r="AH153" s="31"/>
      <c r="AI153" s="31"/>
      <c r="AJ153" s="31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31"/>
      <c r="AV153" s="31"/>
      <c r="AW153" s="31"/>
      <c r="AX153" s="31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31"/>
      <c r="BJ153" s="31"/>
      <c r="BK153" s="31"/>
      <c r="BL153" s="54"/>
      <c r="BM153" s="53"/>
      <c r="BN153" s="17"/>
      <c r="BO153" s="20"/>
    </row>
    <row r="154" spans="1:67" ht="22.5" customHeight="1">
      <c r="A154" s="56"/>
      <c r="B154" s="13"/>
      <c r="C154" s="24"/>
      <c r="D154" s="24"/>
      <c r="E154" s="31"/>
      <c r="F154" s="31"/>
      <c r="G154" s="31"/>
      <c r="H154" s="31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31"/>
      <c r="T154" s="31"/>
      <c r="U154" s="31"/>
      <c r="V154" s="31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31"/>
      <c r="AH154" s="31"/>
      <c r="AI154" s="31"/>
      <c r="AJ154" s="31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31"/>
      <c r="AV154" s="31"/>
      <c r="AW154" s="31"/>
      <c r="AX154" s="31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31"/>
      <c r="BJ154" s="31"/>
      <c r="BK154" s="31"/>
      <c r="BL154" s="54"/>
      <c r="BM154" s="53"/>
      <c r="BN154" s="17"/>
      <c r="BO154" s="20"/>
    </row>
    <row r="155" spans="1:67" ht="22.5" customHeight="1">
      <c r="A155" s="13"/>
      <c r="B155" s="13"/>
      <c r="C155" s="24"/>
      <c r="D155" s="24"/>
      <c r="E155" s="31"/>
      <c r="F155" s="31"/>
      <c r="G155" s="31"/>
      <c r="H155" s="31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31"/>
      <c r="T155" s="31"/>
      <c r="U155" s="31"/>
      <c r="V155" s="31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31"/>
      <c r="AH155" s="31"/>
      <c r="AI155" s="31"/>
      <c r="AJ155" s="31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31"/>
      <c r="AV155" s="31"/>
      <c r="AW155" s="31"/>
      <c r="AX155" s="31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31"/>
      <c r="BJ155" s="31"/>
      <c r="BK155" s="31"/>
      <c r="BL155" s="54"/>
      <c r="BM155" s="53"/>
      <c r="BN155" s="17"/>
      <c r="BO155" s="20"/>
    </row>
    <row r="156" spans="1:67" ht="22.5" customHeight="1">
      <c r="A156" s="13"/>
      <c r="B156" s="13"/>
      <c r="C156" s="24"/>
      <c r="D156" s="24"/>
      <c r="E156" s="34"/>
      <c r="F156" s="31"/>
      <c r="G156" s="31"/>
      <c r="H156" s="31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31"/>
      <c r="T156" s="31"/>
      <c r="U156" s="31"/>
      <c r="V156" s="31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31"/>
      <c r="AH156" s="31"/>
      <c r="AI156" s="31"/>
      <c r="AJ156" s="31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31"/>
      <c r="AV156" s="31"/>
      <c r="AW156" s="31"/>
      <c r="AX156" s="31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31"/>
      <c r="BJ156" s="31"/>
      <c r="BK156" s="31"/>
      <c r="BL156" s="54"/>
      <c r="BM156" s="53"/>
      <c r="BN156" s="17"/>
      <c r="BO156" s="20"/>
    </row>
    <row r="157" spans="1:67" ht="22.5" customHeight="1">
      <c r="A157" s="13"/>
      <c r="B157" s="13"/>
      <c r="C157" s="24"/>
      <c r="D157" s="24"/>
      <c r="E157" s="31"/>
      <c r="F157" s="31"/>
      <c r="G157" s="31"/>
      <c r="H157" s="31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31"/>
      <c r="T157" s="31"/>
      <c r="U157" s="31"/>
      <c r="V157" s="31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31"/>
      <c r="AH157" s="31"/>
      <c r="AI157" s="31"/>
      <c r="AJ157" s="31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31"/>
      <c r="AV157" s="31"/>
      <c r="AW157" s="31"/>
      <c r="AX157" s="31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31"/>
      <c r="BJ157" s="31"/>
      <c r="BK157" s="31"/>
      <c r="BL157" s="54"/>
      <c r="BM157" s="53"/>
      <c r="BN157" s="17"/>
      <c r="BO157" s="20"/>
    </row>
    <row r="158" spans="1:67" ht="22.5" customHeight="1">
      <c r="A158" s="13"/>
      <c r="B158" s="13"/>
      <c r="C158" s="24"/>
      <c r="D158" s="24"/>
      <c r="E158" s="34"/>
      <c r="F158" s="31"/>
      <c r="G158" s="31"/>
      <c r="H158" s="31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31"/>
      <c r="T158" s="31"/>
      <c r="U158" s="31"/>
      <c r="V158" s="31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31"/>
      <c r="AH158" s="31"/>
      <c r="AI158" s="31"/>
      <c r="AJ158" s="31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31"/>
      <c r="AV158" s="31"/>
      <c r="AW158" s="31"/>
      <c r="AX158" s="31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31"/>
      <c r="BJ158" s="31"/>
      <c r="BK158" s="31"/>
      <c r="BL158" s="54"/>
      <c r="BM158" s="53"/>
      <c r="BN158" s="51"/>
      <c r="BO158" s="50"/>
    </row>
    <row r="159" spans="1:67" ht="22.5" customHeight="1">
      <c r="A159" s="13"/>
      <c r="B159" s="13"/>
      <c r="C159" s="24"/>
      <c r="D159" s="24"/>
      <c r="E159" s="31"/>
      <c r="F159" s="31"/>
      <c r="G159" s="31"/>
      <c r="H159" s="31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31"/>
      <c r="T159" s="31"/>
      <c r="U159" s="31"/>
      <c r="V159" s="31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31"/>
      <c r="AH159" s="31"/>
      <c r="AI159" s="31"/>
      <c r="AJ159" s="31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31"/>
      <c r="AV159" s="31"/>
      <c r="AW159" s="31"/>
      <c r="AX159" s="31"/>
      <c r="AY159" s="24"/>
      <c r="AZ159" s="24"/>
      <c r="BA159" s="40"/>
      <c r="BB159" s="40"/>
      <c r="BC159" s="24"/>
      <c r="BD159" s="24"/>
      <c r="BE159" s="24"/>
      <c r="BF159" s="24"/>
      <c r="BG159" s="24"/>
      <c r="BH159" s="24"/>
      <c r="BI159" s="31"/>
      <c r="BJ159" s="31"/>
      <c r="BK159" s="31"/>
      <c r="BL159" s="54"/>
      <c r="BM159" s="53"/>
      <c r="BN159" s="17"/>
      <c r="BO159" s="20"/>
    </row>
    <row r="160" spans="1:67" ht="22.5" customHeight="1">
      <c r="A160" s="56"/>
      <c r="B160" s="13"/>
      <c r="C160" s="24"/>
      <c r="D160" s="24"/>
      <c r="E160" s="31"/>
      <c r="F160" s="31"/>
      <c r="G160" s="31"/>
      <c r="H160" s="31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31"/>
      <c r="T160" s="31"/>
      <c r="U160" s="31"/>
      <c r="V160" s="31"/>
      <c r="W160" s="24"/>
      <c r="X160" s="24"/>
      <c r="Y160" s="43"/>
      <c r="Z160" s="43"/>
      <c r="AA160" s="24"/>
      <c r="AB160" s="24"/>
      <c r="AC160" s="43"/>
      <c r="AD160" s="43"/>
      <c r="AE160" s="43"/>
      <c r="AF160" s="43"/>
      <c r="AG160" s="31"/>
      <c r="AH160" s="31"/>
      <c r="AI160" s="31"/>
      <c r="AJ160" s="31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31"/>
      <c r="AV160" s="31"/>
      <c r="AW160" s="31"/>
      <c r="AX160" s="31"/>
      <c r="AY160" s="24"/>
      <c r="AZ160" s="24"/>
      <c r="BA160" s="40"/>
      <c r="BB160" s="40"/>
      <c r="BC160" s="24"/>
      <c r="BD160" s="24"/>
      <c r="BE160" s="24"/>
      <c r="BF160" s="24"/>
      <c r="BG160" s="24"/>
      <c r="BH160" s="24"/>
      <c r="BI160" s="31"/>
      <c r="BJ160" s="31"/>
      <c r="BK160" s="31"/>
      <c r="BL160" s="54"/>
      <c r="BM160" s="53"/>
      <c r="BN160" s="17"/>
      <c r="BO160" s="20"/>
    </row>
    <row r="161" spans="1:67" ht="22.5" customHeight="1">
      <c r="A161" s="13"/>
      <c r="B161" s="13"/>
      <c r="C161" s="24"/>
      <c r="D161" s="24"/>
      <c r="E161" s="34"/>
      <c r="F161" s="31"/>
      <c r="G161" s="31"/>
      <c r="H161" s="31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31"/>
      <c r="T161" s="31"/>
      <c r="U161" s="31"/>
      <c r="V161" s="31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31"/>
      <c r="AH161" s="31"/>
      <c r="AI161" s="31"/>
      <c r="AJ161" s="31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31"/>
      <c r="AV161" s="31"/>
      <c r="AW161" s="31"/>
      <c r="AX161" s="31"/>
      <c r="AY161" s="24"/>
      <c r="AZ161" s="24"/>
      <c r="BA161" s="40"/>
      <c r="BB161" s="40"/>
      <c r="BC161" s="24"/>
      <c r="BD161" s="24"/>
      <c r="BE161" s="24"/>
      <c r="BF161" s="24"/>
      <c r="BG161" s="24"/>
      <c r="BH161" s="24"/>
      <c r="BI161" s="31"/>
      <c r="BJ161" s="31"/>
      <c r="BK161" s="31"/>
      <c r="BL161" s="54"/>
      <c r="BM161" s="53"/>
      <c r="BN161" s="17"/>
      <c r="BO161" s="20"/>
    </row>
    <row r="162" spans="1:67" ht="22.5" customHeight="1">
      <c r="A162" s="56"/>
      <c r="B162" s="13"/>
      <c r="C162" s="24"/>
      <c r="D162" s="24"/>
      <c r="E162" s="31"/>
      <c r="F162" s="31"/>
      <c r="G162" s="31"/>
      <c r="H162" s="31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31"/>
      <c r="T162" s="31"/>
      <c r="U162" s="31"/>
      <c r="V162" s="31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31"/>
      <c r="AH162" s="31"/>
      <c r="AI162" s="31"/>
      <c r="AJ162" s="31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31"/>
      <c r="AV162" s="31"/>
      <c r="AW162" s="31"/>
      <c r="AX162" s="31"/>
      <c r="AY162" s="40"/>
      <c r="AZ162" s="40"/>
      <c r="BA162" s="40"/>
      <c r="BB162" s="40"/>
      <c r="BC162" s="24"/>
      <c r="BD162" s="24"/>
      <c r="BE162" s="24"/>
      <c r="BF162" s="24"/>
      <c r="BG162" s="24"/>
      <c r="BH162" s="24"/>
      <c r="BI162" s="31"/>
      <c r="BJ162" s="31"/>
      <c r="BK162" s="31"/>
      <c r="BL162" s="54"/>
      <c r="BM162" s="53"/>
      <c r="BN162" s="17"/>
      <c r="BO162" s="20"/>
    </row>
    <row r="163" spans="1:67" ht="22.5" customHeight="1">
      <c r="A163" s="56"/>
      <c r="B163" s="13"/>
      <c r="C163" s="24"/>
      <c r="D163" s="24"/>
      <c r="E163" s="34"/>
      <c r="F163" s="31"/>
      <c r="G163" s="31"/>
      <c r="H163" s="31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31"/>
      <c r="T163" s="31"/>
      <c r="U163" s="31"/>
      <c r="V163" s="31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31"/>
      <c r="AH163" s="31"/>
      <c r="AI163" s="31"/>
      <c r="AJ163" s="31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31"/>
      <c r="AV163" s="31"/>
      <c r="AW163" s="31"/>
      <c r="AX163" s="31"/>
      <c r="AY163" s="40"/>
      <c r="AZ163" s="40"/>
      <c r="BA163" s="40"/>
      <c r="BB163" s="40"/>
      <c r="BC163" s="24"/>
      <c r="BD163" s="24"/>
      <c r="BE163" s="24"/>
      <c r="BF163" s="24"/>
      <c r="BG163" s="24"/>
      <c r="BH163" s="24"/>
      <c r="BI163" s="31"/>
      <c r="BJ163" s="31"/>
      <c r="BK163" s="31"/>
      <c r="BL163" s="54"/>
      <c r="BM163" s="53"/>
      <c r="BN163" s="17"/>
      <c r="BO163" s="20"/>
    </row>
    <row r="164" spans="1:67" ht="22.5" customHeight="1">
      <c r="A164" s="14"/>
      <c r="B164" s="14"/>
      <c r="C164" s="24"/>
      <c r="D164" s="24"/>
      <c r="E164" s="31"/>
      <c r="F164" s="31"/>
      <c r="G164" s="31"/>
      <c r="H164" s="31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31"/>
      <c r="T164" s="31"/>
      <c r="U164" s="31"/>
      <c r="V164" s="31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31"/>
      <c r="AH164" s="31"/>
      <c r="AI164" s="31"/>
      <c r="AJ164" s="31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31"/>
      <c r="AV164" s="31"/>
      <c r="AW164" s="31"/>
      <c r="AX164" s="31"/>
      <c r="AY164" s="24"/>
      <c r="AZ164" s="24"/>
      <c r="BA164" s="40"/>
      <c r="BB164" s="40"/>
      <c r="BC164" s="24"/>
      <c r="BD164" s="24"/>
      <c r="BE164" s="24"/>
      <c r="BF164" s="24"/>
      <c r="BG164" s="24"/>
      <c r="BH164" s="24"/>
      <c r="BI164" s="31"/>
      <c r="BJ164" s="31"/>
      <c r="BK164" s="31"/>
      <c r="BL164" s="54"/>
      <c r="BM164" s="53"/>
      <c r="BN164" s="17"/>
      <c r="BO164" s="20"/>
    </row>
    <row r="165" spans="1:67" ht="22.5" customHeight="1">
      <c r="A165" s="58"/>
      <c r="B165" s="14"/>
      <c r="C165" s="24"/>
      <c r="D165" s="24"/>
      <c r="E165" s="31"/>
      <c r="F165" s="31"/>
      <c r="G165" s="31"/>
      <c r="H165" s="31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31"/>
      <c r="T165" s="31"/>
      <c r="U165" s="31"/>
      <c r="V165" s="31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31"/>
      <c r="AH165" s="31"/>
      <c r="AI165" s="31"/>
      <c r="AJ165" s="31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31"/>
      <c r="AV165" s="31"/>
      <c r="AW165" s="31"/>
      <c r="AX165" s="31"/>
      <c r="AY165" s="40"/>
      <c r="AZ165" s="40"/>
      <c r="BA165" s="40"/>
      <c r="BB165" s="40"/>
      <c r="BC165" s="24"/>
      <c r="BD165" s="24"/>
      <c r="BE165" s="24"/>
      <c r="BF165" s="24"/>
      <c r="BG165" s="24"/>
      <c r="BH165" s="24"/>
      <c r="BI165" s="31"/>
      <c r="BJ165" s="31"/>
      <c r="BK165" s="31"/>
      <c r="BL165" s="54"/>
      <c r="BM165" s="53"/>
      <c r="BN165" s="17"/>
      <c r="BO165" s="20"/>
    </row>
    <row r="166" spans="1:67" ht="22.5" customHeight="1">
      <c r="A166" s="58"/>
      <c r="B166" s="14"/>
      <c r="C166" s="4"/>
      <c r="D166" s="4"/>
      <c r="E166" s="34"/>
      <c r="F166" s="31"/>
      <c r="G166" s="31"/>
      <c r="H166" s="31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31"/>
      <c r="T166" s="31"/>
      <c r="U166" s="31"/>
      <c r="V166" s="31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31"/>
      <c r="AH166" s="31"/>
      <c r="AI166" s="31"/>
      <c r="AJ166" s="31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31"/>
      <c r="AV166" s="31"/>
      <c r="AW166" s="31"/>
      <c r="AX166" s="31"/>
      <c r="AY166" s="24"/>
      <c r="AZ166" s="24"/>
      <c r="BA166" s="40"/>
      <c r="BB166" s="40"/>
      <c r="BC166" s="24"/>
      <c r="BD166" s="24"/>
      <c r="BE166" s="24"/>
      <c r="BF166" s="24"/>
      <c r="BG166" s="24"/>
      <c r="BH166" s="24"/>
      <c r="BI166" s="31"/>
      <c r="BJ166" s="31"/>
      <c r="BK166" s="31"/>
      <c r="BL166" s="54"/>
      <c r="BM166" s="53"/>
      <c r="BN166" s="17"/>
      <c r="BO166" s="20"/>
    </row>
    <row r="167" spans="1:67" ht="22.5" customHeight="1">
      <c r="A167" s="58"/>
      <c r="B167" s="14"/>
      <c r="C167" s="24"/>
      <c r="D167" s="24"/>
      <c r="E167" s="34"/>
      <c r="F167" s="31"/>
      <c r="G167" s="31"/>
      <c r="H167" s="31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31"/>
      <c r="T167" s="31"/>
      <c r="U167" s="31"/>
      <c r="V167" s="31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31"/>
      <c r="AH167" s="31"/>
      <c r="AI167" s="31"/>
      <c r="AJ167" s="31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31"/>
      <c r="AV167" s="31"/>
      <c r="AW167" s="31"/>
      <c r="AX167" s="31"/>
      <c r="AY167" s="40"/>
      <c r="AZ167" s="40"/>
      <c r="BA167" s="40"/>
      <c r="BB167" s="40"/>
      <c r="BC167" s="24"/>
      <c r="BD167" s="24"/>
      <c r="BE167" s="24"/>
      <c r="BF167" s="24"/>
      <c r="BG167" s="24"/>
      <c r="BH167" s="24"/>
      <c r="BI167" s="31"/>
      <c r="BJ167" s="31"/>
      <c r="BK167" s="31"/>
      <c r="BL167" s="54"/>
      <c r="BM167" s="53"/>
      <c r="BN167" s="17"/>
      <c r="BO167" s="20"/>
    </row>
    <row r="168" spans="1:67" ht="22.5" customHeight="1">
      <c r="A168" s="56"/>
      <c r="B168" s="13"/>
      <c r="C168" s="24"/>
      <c r="D168" s="24"/>
      <c r="E168" s="31"/>
      <c r="F168" s="31"/>
      <c r="G168" s="31"/>
      <c r="H168" s="31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31"/>
      <c r="T168" s="31"/>
      <c r="U168" s="31"/>
      <c r="V168" s="31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31"/>
      <c r="AH168" s="31"/>
      <c r="AI168" s="31"/>
      <c r="AJ168" s="31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31"/>
      <c r="AV168" s="31"/>
      <c r="AW168" s="31"/>
      <c r="AX168" s="31"/>
      <c r="AY168" s="24"/>
      <c r="AZ168" s="24"/>
      <c r="BA168" s="40"/>
      <c r="BB168" s="40"/>
      <c r="BC168" s="24"/>
      <c r="BD168" s="24"/>
      <c r="BE168" s="24"/>
      <c r="BF168" s="24"/>
      <c r="BG168" s="24"/>
      <c r="BH168" s="24"/>
      <c r="BI168" s="31"/>
      <c r="BJ168" s="31"/>
      <c r="BK168" s="31"/>
      <c r="BL168" s="54"/>
      <c r="BM168" s="53"/>
      <c r="BN168" s="17"/>
      <c r="BO168" s="20"/>
    </row>
    <row r="169" spans="1:67" ht="22.5" customHeight="1">
      <c r="A169" s="13"/>
      <c r="B169" s="13"/>
      <c r="C169" s="24"/>
      <c r="D169" s="24"/>
      <c r="E169" s="34"/>
      <c r="F169" s="31"/>
      <c r="G169" s="31"/>
      <c r="H169" s="31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31"/>
      <c r="T169" s="31"/>
      <c r="U169" s="31"/>
      <c r="V169" s="31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31"/>
      <c r="AH169" s="31"/>
      <c r="AI169" s="31"/>
      <c r="AJ169" s="31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31"/>
      <c r="AV169" s="31"/>
      <c r="AW169" s="31"/>
      <c r="AX169" s="31"/>
      <c r="AY169" s="40"/>
      <c r="AZ169" s="40"/>
      <c r="BA169" s="40"/>
      <c r="BB169" s="40"/>
      <c r="BC169" s="24"/>
      <c r="BD169" s="24"/>
      <c r="BE169" s="24"/>
      <c r="BF169" s="24"/>
      <c r="BG169" s="24"/>
      <c r="BH169" s="24"/>
      <c r="BI169" s="31"/>
      <c r="BJ169" s="31"/>
      <c r="BK169" s="31"/>
      <c r="BL169" s="54"/>
      <c r="BM169" s="53"/>
      <c r="BN169" s="17"/>
      <c r="BO169" s="20"/>
    </row>
    <row r="170" spans="1:67" ht="22.5" customHeight="1">
      <c r="A170" s="13"/>
      <c r="B170" s="13"/>
      <c r="C170" s="24"/>
      <c r="D170" s="24"/>
      <c r="E170" s="34"/>
      <c r="F170" s="31"/>
      <c r="G170" s="31"/>
      <c r="H170" s="31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31"/>
      <c r="T170" s="31"/>
      <c r="U170" s="31"/>
      <c r="V170" s="31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31"/>
      <c r="AH170" s="31"/>
      <c r="AI170" s="31"/>
      <c r="AJ170" s="31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31"/>
      <c r="AV170" s="31"/>
      <c r="AW170" s="31"/>
      <c r="AX170" s="31"/>
      <c r="AY170" s="40"/>
      <c r="AZ170" s="40"/>
      <c r="BA170" s="40"/>
      <c r="BB170" s="40"/>
      <c r="BC170" s="24"/>
      <c r="BD170" s="24"/>
      <c r="BE170" s="24"/>
      <c r="BF170" s="24"/>
      <c r="BG170" s="24"/>
      <c r="BH170" s="24"/>
      <c r="BI170" s="31"/>
      <c r="BJ170" s="31"/>
      <c r="BK170" s="31"/>
      <c r="BL170" s="54"/>
      <c r="BM170" s="53"/>
      <c r="BN170" s="17"/>
      <c r="BO170" s="20"/>
    </row>
    <row r="171" spans="1:67" ht="22.5" customHeight="1">
      <c r="A171" s="13"/>
      <c r="B171" s="13"/>
      <c r="C171" s="4"/>
      <c r="D171" s="4"/>
      <c r="E171" s="31"/>
      <c r="F171" s="31"/>
      <c r="G171" s="31"/>
      <c r="H171" s="31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31"/>
      <c r="T171" s="31"/>
      <c r="U171" s="31"/>
      <c r="V171" s="31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31"/>
      <c r="AH171" s="31"/>
      <c r="AI171" s="31"/>
      <c r="AJ171" s="31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31"/>
      <c r="AV171" s="31"/>
      <c r="AW171" s="31"/>
      <c r="AX171" s="31"/>
      <c r="AY171" s="40"/>
      <c r="AZ171" s="40"/>
      <c r="BA171" s="40"/>
      <c r="BB171" s="40"/>
      <c r="BC171" s="24"/>
      <c r="BD171" s="24"/>
      <c r="BE171" s="24"/>
      <c r="BF171" s="24"/>
      <c r="BG171" s="24"/>
      <c r="BH171" s="24"/>
      <c r="BI171" s="31"/>
      <c r="BJ171" s="31"/>
      <c r="BK171" s="31"/>
      <c r="BL171" s="54"/>
      <c r="BM171" s="53"/>
      <c r="BN171" s="17"/>
      <c r="BO171" s="20"/>
    </row>
    <row r="172" spans="1:67" ht="22.5" customHeight="1">
      <c r="A172" s="13"/>
      <c r="B172" s="13"/>
      <c r="C172" s="24"/>
      <c r="D172" s="24"/>
      <c r="E172" s="34"/>
      <c r="F172" s="31"/>
      <c r="G172" s="31"/>
      <c r="H172" s="31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31"/>
      <c r="T172" s="31"/>
      <c r="U172" s="31"/>
      <c r="V172" s="31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31"/>
      <c r="AH172" s="31"/>
      <c r="AI172" s="31"/>
      <c r="AJ172" s="31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31"/>
      <c r="AV172" s="31"/>
      <c r="AW172" s="31"/>
      <c r="AX172" s="31"/>
      <c r="AY172" s="40"/>
      <c r="AZ172" s="40"/>
      <c r="BA172" s="40"/>
      <c r="BB172" s="40"/>
      <c r="BC172" s="24"/>
      <c r="BD172" s="24"/>
      <c r="BE172" s="24"/>
      <c r="BF172" s="24"/>
      <c r="BG172" s="24"/>
      <c r="BH172" s="24"/>
      <c r="BI172" s="31"/>
      <c r="BJ172" s="31"/>
      <c r="BK172" s="31"/>
      <c r="BL172" s="54"/>
      <c r="BM172" s="53"/>
      <c r="BN172" s="17"/>
      <c r="BO172" s="20"/>
    </row>
    <row r="173" spans="1:67" ht="22.5" customHeight="1">
      <c r="A173" s="13"/>
      <c r="B173" s="13"/>
      <c r="C173" s="24"/>
      <c r="D173" s="24"/>
      <c r="E173" s="31"/>
      <c r="F173" s="31"/>
      <c r="G173" s="31"/>
      <c r="H173" s="31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31"/>
      <c r="T173" s="31"/>
      <c r="U173" s="31"/>
      <c r="V173" s="31"/>
      <c r="W173" s="24"/>
      <c r="X173" s="43"/>
      <c r="Y173" s="24"/>
      <c r="Z173" s="24"/>
      <c r="AA173" s="24"/>
      <c r="AB173" s="24"/>
      <c r="AC173" s="24"/>
      <c r="AD173" s="24"/>
      <c r="AE173" s="24"/>
      <c r="AF173" s="24"/>
      <c r="AG173" s="31"/>
      <c r="AH173" s="31"/>
      <c r="AI173" s="31"/>
      <c r="AJ173" s="31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31"/>
      <c r="AV173" s="31"/>
      <c r="AW173" s="31"/>
      <c r="AX173" s="31"/>
      <c r="AY173" s="24"/>
      <c r="AZ173" s="24"/>
      <c r="BA173" s="40"/>
      <c r="BB173" s="40"/>
      <c r="BC173" s="24"/>
      <c r="BD173" s="24"/>
      <c r="BE173" s="24"/>
      <c r="BF173" s="24"/>
      <c r="BG173" s="24"/>
      <c r="BH173" s="24"/>
      <c r="BI173" s="31"/>
      <c r="BJ173" s="31"/>
      <c r="BK173" s="31"/>
      <c r="BL173" s="54"/>
      <c r="BM173" s="53"/>
      <c r="BN173" s="17"/>
      <c r="BO173" s="20"/>
    </row>
    <row r="174" spans="1:67" ht="22.5" customHeight="1">
      <c r="A174" s="56"/>
      <c r="B174" s="13"/>
      <c r="C174" s="24"/>
      <c r="D174" s="24"/>
      <c r="E174" s="31"/>
      <c r="F174" s="31"/>
      <c r="G174" s="31"/>
      <c r="H174" s="31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31"/>
      <c r="T174" s="31"/>
      <c r="U174" s="31"/>
      <c r="V174" s="31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31"/>
      <c r="AH174" s="31"/>
      <c r="AI174" s="31"/>
      <c r="AJ174" s="31"/>
      <c r="AK174" s="43"/>
      <c r="AL174" s="43"/>
      <c r="AM174" s="24"/>
      <c r="AN174" s="24"/>
      <c r="AO174" s="24"/>
      <c r="AP174" s="24"/>
      <c r="AQ174" s="24"/>
      <c r="AR174" s="24"/>
      <c r="AS174" s="24"/>
      <c r="AT174" s="24"/>
      <c r="AU174" s="31"/>
      <c r="AV174" s="31"/>
      <c r="AW174" s="31"/>
      <c r="AX174" s="31"/>
      <c r="AY174" s="24"/>
      <c r="AZ174" s="24"/>
      <c r="BA174" s="40"/>
      <c r="BB174" s="40"/>
      <c r="BC174" s="24"/>
      <c r="BD174" s="24"/>
      <c r="BE174" s="24"/>
      <c r="BF174" s="24"/>
      <c r="BG174" s="43"/>
      <c r="BH174" s="24"/>
      <c r="BI174" s="31"/>
      <c r="BJ174" s="31"/>
      <c r="BK174" s="31"/>
      <c r="BL174" s="54"/>
      <c r="BM174" s="53"/>
      <c r="BN174" s="17"/>
      <c r="BO174" s="20"/>
    </row>
    <row r="175" spans="1:67" ht="22.5" customHeight="1">
      <c r="A175" s="56"/>
      <c r="B175" s="13"/>
      <c r="C175" s="4"/>
      <c r="D175" s="4"/>
      <c r="E175" s="34"/>
      <c r="F175" s="31"/>
      <c r="G175" s="31"/>
      <c r="H175" s="31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31"/>
      <c r="T175" s="31"/>
      <c r="U175" s="31"/>
      <c r="V175" s="31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31"/>
      <c r="AH175" s="31"/>
      <c r="AI175" s="31"/>
      <c r="AJ175" s="31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31"/>
      <c r="AV175" s="31"/>
      <c r="AW175" s="31"/>
      <c r="AX175" s="31"/>
      <c r="AY175" s="24"/>
      <c r="AZ175" s="24"/>
      <c r="BA175" s="40"/>
      <c r="BB175" s="40"/>
      <c r="BC175" s="24"/>
      <c r="BD175" s="24"/>
      <c r="BE175" s="24"/>
      <c r="BF175" s="24"/>
      <c r="BG175" s="24"/>
      <c r="BH175" s="24"/>
      <c r="BI175" s="31"/>
      <c r="BJ175" s="31"/>
      <c r="BK175" s="31"/>
      <c r="BL175" s="54"/>
      <c r="BM175" s="53"/>
      <c r="BN175" s="17"/>
      <c r="BO175" s="20"/>
    </row>
    <row r="176" spans="1:67" ht="22.5" customHeight="1">
      <c r="A176" s="56"/>
      <c r="B176" s="13"/>
      <c r="C176" s="24"/>
      <c r="D176" s="24"/>
      <c r="E176" s="31"/>
      <c r="F176" s="31"/>
      <c r="G176" s="31"/>
      <c r="H176" s="31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31"/>
      <c r="T176" s="31"/>
      <c r="U176" s="31"/>
      <c r="V176" s="31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31"/>
      <c r="AH176" s="31"/>
      <c r="AI176" s="31"/>
      <c r="AJ176" s="31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31"/>
      <c r="AV176" s="31"/>
      <c r="AW176" s="31"/>
      <c r="AX176" s="31"/>
      <c r="AY176" s="24"/>
      <c r="AZ176" s="24"/>
      <c r="BA176" s="40"/>
      <c r="BB176" s="40"/>
      <c r="BC176" s="24"/>
      <c r="BD176" s="24"/>
      <c r="BE176" s="24"/>
      <c r="BF176" s="24"/>
      <c r="BG176" s="24"/>
      <c r="BH176" s="24"/>
      <c r="BI176" s="31"/>
      <c r="BJ176" s="31"/>
      <c r="BK176" s="31"/>
      <c r="BL176" s="54"/>
      <c r="BM176" s="53"/>
      <c r="BN176" s="17"/>
      <c r="BO176" s="20"/>
    </row>
    <row r="177" spans="1:67" ht="22.5" customHeight="1">
      <c r="A177" s="13"/>
      <c r="B177" s="13"/>
      <c r="C177" s="24"/>
      <c r="D177" s="24"/>
      <c r="E177" s="31"/>
      <c r="F177" s="31"/>
      <c r="G177" s="31"/>
      <c r="H177" s="31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31"/>
      <c r="T177" s="31"/>
      <c r="U177" s="31"/>
      <c r="V177" s="31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31"/>
      <c r="AH177" s="31"/>
      <c r="AI177" s="31"/>
      <c r="AJ177" s="31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31"/>
      <c r="AV177" s="31"/>
      <c r="AW177" s="31"/>
      <c r="AX177" s="31"/>
      <c r="AY177" s="24"/>
      <c r="AZ177" s="24"/>
      <c r="BA177" s="40"/>
      <c r="BB177" s="40"/>
      <c r="BC177" s="24"/>
      <c r="BD177" s="24"/>
      <c r="BE177" s="24"/>
      <c r="BF177" s="24"/>
      <c r="BG177" s="24"/>
      <c r="BH177" s="24"/>
      <c r="BI177" s="31"/>
      <c r="BJ177" s="31"/>
      <c r="BK177" s="31"/>
      <c r="BL177" s="54"/>
      <c r="BM177" s="53"/>
      <c r="BN177" s="17"/>
      <c r="BO177" s="20"/>
    </row>
    <row r="178" spans="1:67" ht="22.5" customHeight="1">
      <c r="A178" s="13"/>
      <c r="B178" s="13"/>
      <c r="C178" s="24"/>
      <c r="D178" s="24"/>
      <c r="E178" s="31"/>
      <c r="F178" s="31"/>
      <c r="G178" s="31"/>
      <c r="H178" s="31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31"/>
      <c r="T178" s="31"/>
      <c r="U178" s="31"/>
      <c r="V178" s="31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31"/>
      <c r="AH178" s="31"/>
      <c r="AI178" s="31"/>
      <c r="AJ178" s="31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31"/>
      <c r="AV178" s="31"/>
      <c r="AW178" s="31"/>
      <c r="AX178" s="31"/>
      <c r="AY178" s="40"/>
      <c r="AZ178" s="40"/>
      <c r="BA178" s="40"/>
      <c r="BB178" s="40"/>
      <c r="BC178" s="24"/>
      <c r="BD178" s="24"/>
      <c r="BE178" s="24"/>
      <c r="BF178" s="24"/>
      <c r="BG178" s="24"/>
      <c r="BH178" s="24"/>
      <c r="BI178" s="31"/>
      <c r="BJ178" s="31"/>
      <c r="BK178" s="31"/>
      <c r="BL178" s="54"/>
      <c r="BM178" s="53"/>
      <c r="BN178" s="17"/>
      <c r="BO178" s="20"/>
    </row>
    <row r="179" spans="1:67" ht="22.5" customHeight="1">
      <c r="A179" s="56"/>
      <c r="B179" s="13"/>
      <c r="C179" s="24"/>
      <c r="D179" s="24"/>
      <c r="E179" s="31"/>
      <c r="F179" s="31"/>
      <c r="G179" s="31"/>
      <c r="H179" s="31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31"/>
      <c r="T179" s="31"/>
      <c r="U179" s="31"/>
      <c r="V179" s="31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31"/>
      <c r="AH179" s="31"/>
      <c r="AI179" s="31"/>
      <c r="AJ179" s="31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31"/>
      <c r="AV179" s="31"/>
      <c r="AW179" s="31"/>
      <c r="AX179" s="31"/>
      <c r="AY179" s="24"/>
      <c r="AZ179" s="24"/>
      <c r="BA179" s="40"/>
      <c r="BB179" s="40"/>
      <c r="BC179" s="24"/>
      <c r="BD179" s="24"/>
      <c r="BE179" s="24"/>
      <c r="BF179" s="24"/>
      <c r="BG179" s="24"/>
      <c r="BH179" s="24"/>
      <c r="BI179" s="31"/>
      <c r="BJ179" s="31"/>
      <c r="BK179" s="31"/>
      <c r="BL179" s="54"/>
      <c r="BM179" s="53"/>
      <c r="BN179" s="17"/>
      <c r="BO179" s="20"/>
    </row>
    <row r="180" spans="1:67" ht="22.5" customHeight="1">
      <c r="A180" s="56"/>
      <c r="B180" s="13"/>
      <c r="C180" s="4"/>
      <c r="D180" s="4"/>
      <c r="E180" s="34"/>
      <c r="F180" s="31"/>
      <c r="G180" s="31"/>
      <c r="H180" s="31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31"/>
      <c r="T180" s="31"/>
      <c r="U180" s="31"/>
      <c r="V180" s="31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31"/>
      <c r="AH180" s="31"/>
      <c r="AI180" s="31"/>
      <c r="AJ180" s="31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31"/>
      <c r="AV180" s="31"/>
      <c r="AW180" s="31"/>
      <c r="AX180" s="31"/>
      <c r="AY180" s="24"/>
      <c r="AZ180" s="24"/>
      <c r="BA180" s="40"/>
      <c r="BB180" s="40"/>
      <c r="BC180" s="24"/>
      <c r="BD180" s="24"/>
      <c r="BE180" s="24"/>
      <c r="BF180" s="24"/>
      <c r="BG180" s="24"/>
      <c r="BH180" s="24"/>
      <c r="BI180" s="31"/>
      <c r="BJ180" s="31"/>
      <c r="BK180" s="31"/>
      <c r="BL180" s="54"/>
      <c r="BM180" s="53"/>
      <c r="BN180" s="17"/>
      <c r="BO180" s="20"/>
    </row>
    <row r="181" spans="1:67" ht="22.5" customHeight="1">
      <c r="A181" s="56"/>
      <c r="B181" s="13"/>
      <c r="C181" s="4"/>
      <c r="D181" s="4"/>
      <c r="E181" s="34"/>
      <c r="F181" s="31"/>
      <c r="G181" s="31"/>
      <c r="H181" s="31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31"/>
      <c r="T181" s="31"/>
      <c r="U181" s="31"/>
      <c r="V181" s="31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31"/>
      <c r="AH181" s="31"/>
      <c r="AI181" s="31"/>
      <c r="AJ181" s="31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31"/>
      <c r="AV181" s="31"/>
      <c r="AW181" s="31"/>
      <c r="AX181" s="31"/>
      <c r="AY181" s="24"/>
      <c r="AZ181" s="24"/>
      <c r="BA181" s="40"/>
      <c r="BB181" s="40"/>
      <c r="BC181" s="24"/>
      <c r="BD181" s="24"/>
      <c r="BE181" s="24"/>
      <c r="BF181" s="24"/>
      <c r="BG181" s="24"/>
      <c r="BH181" s="24"/>
      <c r="BI181" s="31"/>
      <c r="BJ181" s="31"/>
      <c r="BK181" s="31"/>
      <c r="BL181" s="54"/>
      <c r="BM181" s="53"/>
      <c r="BN181" s="17"/>
      <c r="BO181" s="20"/>
    </row>
    <row r="182" spans="1:67" ht="22.5" customHeight="1">
      <c r="A182" s="56"/>
      <c r="B182" s="13"/>
      <c r="C182" s="4"/>
      <c r="D182" s="4"/>
      <c r="E182" s="34"/>
      <c r="F182" s="31"/>
      <c r="G182" s="31"/>
      <c r="H182" s="31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31"/>
      <c r="T182" s="31"/>
      <c r="U182" s="31"/>
      <c r="V182" s="31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31"/>
      <c r="AH182" s="31"/>
      <c r="AI182" s="31"/>
      <c r="AJ182" s="31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31"/>
      <c r="AV182" s="31"/>
      <c r="AW182" s="31"/>
      <c r="AX182" s="31"/>
      <c r="AY182" s="40"/>
      <c r="AZ182" s="40"/>
      <c r="BA182" s="40"/>
      <c r="BB182" s="40"/>
      <c r="BC182" s="24"/>
      <c r="BD182" s="24"/>
      <c r="BE182" s="24"/>
      <c r="BF182" s="24"/>
      <c r="BG182" s="24"/>
      <c r="BH182" s="24"/>
      <c r="BI182" s="31"/>
      <c r="BJ182" s="31"/>
      <c r="BK182" s="31"/>
      <c r="BL182" s="54"/>
      <c r="BM182" s="53"/>
      <c r="BN182" s="17"/>
      <c r="BO182" s="20"/>
    </row>
    <row r="183" spans="1:67" ht="22.5" customHeight="1">
      <c r="A183" s="13"/>
      <c r="B183" s="13"/>
      <c r="C183" s="4"/>
      <c r="D183" s="4"/>
      <c r="E183" s="34"/>
      <c r="F183" s="31"/>
      <c r="G183" s="31"/>
      <c r="H183" s="31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31"/>
      <c r="T183" s="31"/>
      <c r="U183" s="31"/>
      <c r="V183" s="31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31"/>
      <c r="AH183" s="31"/>
      <c r="AI183" s="31"/>
      <c r="AJ183" s="31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31"/>
      <c r="AV183" s="31"/>
      <c r="AW183" s="31"/>
      <c r="AX183" s="31"/>
      <c r="AY183" s="40"/>
      <c r="AZ183" s="40"/>
      <c r="BA183" s="40"/>
      <c r="BB183" s="40"/>
      <c r="BC183" s="24"/>
      <c r="BD183" s="24"/>
      <c r="BE183" s="24"/>
      <c r="BF183" s="24"/>
      <c r="BG183" s="24"/>
      <c r="BH183" s="24"/>
      <c r="BI183" s="31"/>
      <c r="BJ183" s="31"/>
      <c r="BK183" s="31"/>
      <c r="BL183" s="54"/>
      <c r="BM183" s="53"/>
      <c r="BN183" s="17"/>
      <c r="BO183" s="20"/>
    </row>
    <row r="184" spans="1:67" ht="22.5" customHeight="1">
      <c r="A184" s="56"/>
      <c r="B184" s="13"/>
      <c r="C184" s="4"/>
      <c r="D184" s="4"/>
      <c r="E184" s="34"/>
      <c r="F184" s="31"/>
      <c r="G184" s="31"/>
      <c r="H184" s="31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31"/>
      <c r="T184" s="31"/>
      <c r="U184" s="31"/>
      <c r="V184" s="31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31"/>
      <c r="AH184" s="31"/>
      <c r="AI184" s="31"/>
      <c r="AJ184" s="31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31"/>
      <c r="AV184" s="31"/>
      <c r="AW184" s="31"/>
      <c r="AX184" s="31"/>
      <c r="AY184" s="40"/>
      <c r="AZ184" s="40"/>
      <c r="BA184" s="4"/>
      <c r="BB184" s="4"/>
      <c r="BC184" s="4"/>
      <c r="BD184" s="4"/>
      <c r="BE184" s="4"/>
      <c r="BF184" s="4"/>
      <c r="BG184" s="4"/>
      <c r="BH184" s="4"/>
      <c r="BI184" s="31"/>
      <c r="BJ184" s="31"/>
      <c r="BK184" s="31"/>
      <c r="BL184" s="54"/>
      <c r="BM184" s="53"/>
      <c r="BN184" s="17"/>
      <c r="BO184" s="20"/>
    </row>
    <row r="185" spans="1:67" ht="22.5" customHeight="1">
      <c r="A185" s="56"/>
      <c r="B185" s="13"/>
      <c r="C185" s="24"/>
      <c r="D185" s="24"/>
      <c r="E185" s="31"/>
      <c r="F185" s="31"/>
      <c r="G185" s="31"/>
      <c r="H185" s="31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31"/>
      <c r="T185" s="31"/>
      <c r="U185" s="31"/>
      <c r="V185" s="31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31"/>
      <c r="AH185" s="31"/>
      <c r="AI185" s="31"/>
      <c r="AJ185" s="31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31"/>
      <c r="AV185" s="31"/>
      <c r="AW185" s="31"/>
      <c r="AX185" s="31"/>
      <c r="AY185" s="40"/>
      <c r="AZ185" s="40"/>
      <c r="BA185" s="40"/>
      <c r="BB185" s="40"/>
      <c r="BC185" s="24"/>
      <c r="BD185" s="24"/>
      <c r="BE185" s="24"/>
      <c r="BF185" s="24"/>
      <c r="BG185" s="24"/>
      <c r="BH185" s="24"/>
      <c r="BI185" s="31"/>
      <c r="BJ185" s="31"/>
      <c r="BK185" s="31"/>
      <c r="BL185" s="54"/>
      <c r="BM185" s="53"/>
      <c r="BN185" s="17"/>
      <c r="BO185" s="20"/>
    </row>
    <row r="186" spans="1:67" ht="22.5" customHeight="1">
      <c r="A186" s="56"/>
      <c r="B186" s="13"/>
      <c r="C186" s="24"/>
      <c r="D186" s="24"/>
      <c r="E186" s="31"/>
      <c r="F186" s="31"/>
      <c r="G186" s="31"/>
      <c r="H186" s="31"/>
      <c r="I186" s="24"/>
      <c r="J186" s="24"/>
      <c r="K186" s="24"/>
      <c r="L186" s="24"/>
      <c r="M186" s="24"/>
      <c r="N186" s="24"/>
      <c r="O186" s="39"/>
      <c r="P186" s="24"/>
      <c r="Q186" s="24"/>
      <c r="R186" s="24"/>
      <c r="S186" s="31"/>
      <c r="T186" s="31"/>
      <c r="U186" s="31"/>
      <c r="V186" s="31"/>
      <c r="W186" s="24"/>
      <c r="X186" s="24"/>
      <c r="Y186" s="24"/>
      <c r="Z186" s="24"/>
      <c r="AA186" s="39"/>
      <c r="AB186" s="24"/>
      <c r="AC186" s="39"/>
      <c r="AD186" s="24"/>
      <c r="AE186" s="24"/>
      <c r="AF186" s="24"/>
      <c r="AG186" s="31"/>
      <c r="AH186" s="31"/>
      <c r="AI186" s="31"/>
      <c r="AJ186" s="31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31"/>
      <c r="AV186" s="31"/>
      <c r="AW186" s="31"/>
      <c r="AX186" s="31"/>
      <c r="AY186" s="24"/>
      <c r="AZ186" s="24"/>
      <c r="BA186" s="40"/>
      <c r="BB186" s="40"/>
      <c r="BC186" s="24"/>
      <c r="BD186" s="24"/>
      <c r="BE186" s="24"/>
      <c r="BF186" s="24"/>
      <c r="BG186" s="39"/>
      <c r="BH186" s="24"/>
      <c r="BI186" s="31"/>
      <c r="BJ186" s="31"/>
      <c r="BK186" s="31"/>
      <c r="BL186" s="54"/>
      <c r="BM186" s="53"/>
      <c r="BN186" s="17"/>
      <c r="BO186" s="20"/>
    </row>
    <row r="187" spans="1:67" ht="22.5" customHeight="1">
      <c r="A187" s="56"/>
      <c r="B187" s="13"/>
      <c r="C187" s="24"/>
      <c r="D187" s="24"/>
      <c r="E187" s="31"/>
      <c r="F187" s="31"/>
      <c r="G187" s="31"/>
      <c r="H187" s="31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31"/>
      <c r="T187" s="31"/>
      <c r="U187" s="31"/>
      <c r="V187" s="31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31"/>
      <c r="AH187" s="31"/>
      <c r="AI187" s="31"/>
      <c r="AJ187" s="31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31"/>
      <c r="AV187" s="31"/>
      <c r="AW187" s="31"/>
      <c r="AX187" s="31"/>
      <c r="AY187" s="40"/>
      <c r="AZ187" s="40"/>
      <c r="BA187" s="40"/>
      <c r="BB187" s="40"/>
      <c r="BC187" s="24"/>
      <c r="BD187" s="24"/>
      <c r="BE187" s="24"/>
      <c r="BF187" s="24"/>
      <c r="BG187" s="24"/>
      <c r="BH187" s="24"/>
      <c r="BI187" s="31"/>
      <c r="BJ187" s="31"/>
      <c r="BK187" s="31"/>
      <c r="BL187" s="54"/>
      <c r="BM187" s="53"/>
      <c r="BN187" s="17"/>
      <c r="BO187" s="20"/>
    </row>
    <row r="188" spans="1:67" ht="22.5" customHeight="1">
      <c r="A188" s="56"/>
      <c r="B188" s="15"/>
      <c r="C188" s="24"/>
      <c r="D188" s="24"/>
      <c r="E188" s="31"/>
      <c r="F188" s="31"/>
      <c r="G188" s="31"/>
      <c r="H188" s="31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31"/>
      <c r="T188" s="31"/>
      <c r="U188" s="31"/>
      <c r="V188" s="31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31"/>
      <c r="AH188" s="31"/>
      <c r="AI188" s="31"/>
      <c r="AJ188" s="31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31"/>
      <c r="AV188" s="31"/>
      <c r="AW188" s="31"/>
      <c r="AX188" s="31"/>
      <c r="AY188" s="24"/>
      <c r="AZ188" s="24"/>
      <c r="BA188" s="40"/>
      <c r="BB188" s="40"/>
      <c r="BC188" s="24"/>
      <c r="BD188" s="24"/>
      <c r="BE188" s="24"/>
      <c r="BF188" s="24"/>
      <c r="BG188" s="24"/>
      <c r="BH188" s="24"/>
      <c r="BI188" s="31"/>
      <c r="BJ188" s="31"/>
      <c r="BK188" s="31"/>
      <c r="BL188" s="54"/>
      <c r="BM188" s="53"/>
      <c r="BN188" s="18"/>
      <c r="BO188" s="21"/>
    </row>
    <row r="189" spans="1:67" ht="22.5" customHeight="1">
      <c r="A189" s="56"/>
      <c r="B189" s="15"/>
      <c r="C189" s="4"/>
      <c r="D189" s="4"/>
      <c r="E189" s="31"/>
      <c r="F189" s="31"/>
      <c r="G189" s="31"/>
      <c r="H189" s="31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31"/>
      <c r="T189" s="31"/>
      <c r="U189" s="31"/>
      <c r="V189" s="31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31"/>
      <c r="AH189" s="31"/>
      <c r="AI189" s="31"/>
      <c r="AJ189" s="31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31"/>
      <c r="AV189" s="31"/>
      <c r="AW189" s="31"/>
      <c r="AX189" s="31"/>
      <c r="AY189" s="40"/>
      <c r="AZ189" s="40"/>
      <c r="BA189" s="40"/>
      <c r="BB189" s="40"/>
      <c r="BC189" s="24"/>
      <c r="BD189" s="24"/>
      <c r="BE189" s="24"/>
      <c r="BF189" s="24"/>
      <c r="BG189" s="24"/>
      <c r="BH189" s="24"/>
      <c r="BI189" s="31"/>
      <c r="BJ189" s="31"/>
      <c r="BK189" s="31"/>
      <c r="BL189" s="54"/>
      <c r="BM189" s="53"/>
      <c r="BN189" s="18"/>
      <c r="BO189" s="21"/>
    </row>
    <row r="190" spans="1:67" ht="22.5" customHeight="1">
      <c r="A190" s="56"/>
      <c r="B190" s="15"/>
      <c r="C190" s="24"/>
      <c r="D190" s="24"/>
      <c r="E190" s="31"/>
      <c r="F190" s="31"/>
      <c r="G190" s="31"/>
      <c r="H190" s="31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31"/>
      <c r="T190" s="31"/>
      <c r="U190" s="31"/>
      <c r="V190" s="31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31"/>
      <c r="AH190" s="31"/>
      <c r="AI190" s="31"/>
      <c r="AJ190" s="31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31"/>
      <c r="AV190" s="31"/>
      <c r="AW190" s="31"/>
      <c r="AX190" s="31"/>
      <c r="AY190" s="24"/>
      <c r="AZ190" s="24"/>
      <c r="BA190" s="40"/>
      <c r="BB190" s="40"/>
      <c r="BC190" s="24"/>
      <c r="BD190" s="24"/>
      <c r="BE190" s="24"/>
      <c r="BF190" s="24"/>
      <c r="BG190" s="24"/>
      <c r="BH190" s="24"/>
      <c r="BI190" s="31"/>
      <c r="BJ190" s="31"/>
      <c r="BK190" s="31"/>
      <c r="BL190" s="54"/>
      <c r="BM190" s="53"/>
      <c r="BN190" s="18"/>
      <c r="BO190" s="21"/>
    </row>
    <row r="191" spans="1:67" ht="22.5" customHeight="1">
      <c r="A191" s="56"/>
      <c r="B191" s="15"/>
      <c r="C191" s="24"/>
      <c r="D191" s="24"/>
      <c r="E191" s="31"/>
      <c r="F191" s="31"/>
      <c r="G191" s="31"/>
      <c r="H191" s="31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31"/>
      <c r="T191" s="31"/>
      <c r="U191" s="31"/>
      <c r="V191" s="31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31"/>
      <c r="AH191" s="31"/>
      <c r="AI191" s="31"/>
      <c r="AJ191" s="31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31"/>
      <c r="AV191" s="31"/>
      <c r="AW191" s="31"/>
      <c r="AX191" s="31"/>
      <c r="AY191" s="24"/>
      <c r="AZ191" s="24"/>
      <c r="BA191" s="40"/>
      <c r="BB191" s="40"/>
      <c r="BC191" s="24"/>
      <c r="BD191" s="24"/>
      <c r="BE191" s="24"/>
      <c r="BF191" s="24"/>
      <c r="BG191" s="24"/>
      <c r="BH191" s="24"/>
      <c r="BI191" s="31"/>
      <c r="BJ191" s="31"/>
      <c r="BK191" s="31"/>
      <c r="BL191" s="54"/>
      <c r="BM191" s="53"/>
      <c r="BN191" s="18"/>
      <c r="BO191" s="21"/>
    </row>
    <row r="192" spans="1:67" ht="22.5" customHeight="1">
      <c r="A192" s="56"/>
      <c r="B192" s="15"/>
      <c r="C192" s="24"/>
      <c r="D192" s="24"/>
      <c r="E192" s="31"/>
      <c r="F192" s="31"/>
      <c r="G192" s="31"/>
      <c r="H192" s="31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31"/>
      <c r="T192" s="31"/>
      <c r="U192" s="31"/>
      <c r="V192" s="31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31"/>
      <c r="AH192" s="31"/>
      <c r="AI192" s="31"/>
      <c r="AJ192" s="31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31"/>
      <c r="AV192" s="31"/>
      <c r="AW192" s="31"/>
      <c r="AX192" s="31"/>
      <c r="AY192" s="40"/>
      <c r="AZ192" s="40"/>
      <c r="BA192" s="40"/>
      <c r="BB192" s="40"/>
      <c r="BC192" s="24"/>
      <c r="BD192" s="24"/>
      <c r="BE192" s="24"/>
      <c r="BF192" s="24"/>
      <c r="BG192" s="24"/>
      <c r="BH192" s="24"/>
      <c r="BI192" s="31"/>
      <c r="BJ192" s="31"/>
      <c r="BK192" s="31"/>
      <c r="BL192" s="54"/>
      <c r="BM192" s="53"/>
      <c r="BN192" s="18"/>
      <c r="BO192" s="21"/>
    </row>
    <row r="193" spans="1:67" ht="22.5" customHeight="1">
      <c r="A193" s="56"/>
      <c r="B193" s="13"/>
      <c r="C193" s="24"/>
      <c r="D193" s="24"/>
      <c r="E193" s="34"/>
      <c r="F193" s="31"/>
      <c r="G193" s="31"/>
      <c r="H193" s="31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31"/>
      <c r="T193" s="31"/>
      <c r="U193" s="31"/>
      <c r="V193" s="31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31"/>
      <c r="AH193" s="31"/>
      <c r="AI193" s="31"/>
      <c r="AJ193" s="31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31"/>
      <c r="AV193" s="31"/>
      <c r="AW193" s="31"/>
      <c r="AX193" s="31"/>
      <c r="AY193" s="40"/>
      <c r="AZ193" s="40"/>
      <c r="BA193" s="40"/>
      <c r="BB193" s="40"/>
      <c r="BC193" s="24"/>
      <c r="BD193" s="24"/>
      <c r="BE193" s="24"/>
      <c r="BF193" s="24"/>
      <c r="BG193" s="24"/>
      <c r="BH193" s="24"/>
      <c r="BI193" s="31"/>
      <c r="BJ193" s="31"/>
      <c r="BK193" s="31"/>
      <c r="BL193" s="54"/>
      <c r="BM193" s="53"/>
      <c r="BN193" s="17"/>
      <c r="BO193" s="20"/>
    </row>
    <row r="194" spans="1:67" ht="22.5" customHeight="1">
      <c r="A194" s="13"/>
      <c r="B194" s="13"/>
      <c r="C194" s="4"/>
      <c r="D194" s="4"/>
      <c r="E194" s="31"/>
      <c r="F194" s="31"/>
      <c r="G194" s="31"/>
      <c r="H194" s="31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31"/>
      <c r="T194" s="31"/>
      <c r="U194" s="31"/>
      <c r="V194" s="31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31"/>
      <c r="AH194" s="31"/>
      <c r="AI194" s="31"/>
      <c r="AJ194" s="31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31"/>
      <c r="AV194" s="31"/>
      <c r="AW194" s="31"/>
      <c r="AX194" s="31"/>
      <c r="AY194" s="24"/>
      <c r="AZ194" s="24"/>
      <c r="BA194" s="40"/>
      <c r="BB194" s="40"/>
      <c r="BC194" s="24"/>
      <c r="BD194" s="24"/>
      <c r="BE194" s="24"/>
      <c r="BF194" s="24"/>
      <c r="BG194" s="24"/>
      <c r="BH194" s="24"/>
      <c r="BI194" s="31"/>
      <c r="BJ194" s="31"/>
      <c r="BK194" s="31"/>
      <c r="BL194" s="54"/>
      <c r="BM194" s="53"/>
      <c r="BN194" s="17"/>
      <c r="BO194" s="20"/>
    </row>
    <row r="195" spans="1:67" ht="22.5" customHeight="1">
      <c r="A195" s="56"/>
      <c r="B195" s="13"/>
      <c r="C195" s="4"/>
      <c r="D195" s="4"/>
      <c r="E195" s="31"/>
      <c r="F195" s="31"/>
      <c r="G195" s="31"/>
      <c r="H195" s="31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31"/>
      <c r="T195" s="31"/>
      <c r="U195" s="31"/>
      <c r="V195" s="31"/>
      <c r="W195" s="24"/>
      <c r="X195" s="24"/>
      <c r="Y195" s="43"/>
      <c r="Z195" s="43"/>
      <c r="AA195" s="24"/>
      <c r="AB195" s="24"/>
      <c r="AC195" s="43"/>
      <c r="AD195" s="43"/>
      <c r="AE195" s="43"/>
      <c r="AF195" s="43"/>
      <c r="AG195" s="31"/>
      <c r="AH195" s="31"/>
      <c r="AI195" s="31"/>
      <c r="AJ195" s="31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31"/>
      <c r="AV195" s="31"/>
      <c r="AW195" s="31"/>
      <c r="AX195" s="31"/>
      <c r="AY195" s="24"/>
      <c r="AZ195" s="24"/>
      <c r="BA195" s="40"/>
      <c r="BB195" s="40"/>
      <c r="BC195" s="24"/>
      <c r="BD195" s="24"/>
      <c r="BE195" s="24"/>
      <c r="BF195" s="24"/>
      <c r="BG195" s="24"/>
      <c r="BH195" s="24"/>
      <c r="BI195" s="31"/>
      <c r="BJ195" s="31"/>
      <c r="BK195" s="31"/>
      <c r="BL195" s="54"/>
      <c r="BM195" s="53"/>
      <c r="BN195" s="17"/>
      <c r="BO195" s="20"/>
    </row>
    <row r="196" spans="1:67" ht="22.5" customHeight="1">
      <c r="A196" s="56"/>
      <c r="B196" s="13"/>
      <c r="C196" s="24"/>
      <c r="D196" s="24"/>
      <c r="E196" s="34"/>
      <c r="F196" s="31"/>
      <c r="G196" s="31"/>
      <c r="H196" s="31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31"/>
      <c r="T196" s="31"/>
      <c r="U196" s="31"/>
      <c r="V196" s="31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31"/>
      <c r="AH196" s="31"/>
      <c r="AI196" s="31"/>
      <c r="AJ196" s="31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31"/>
      <c r="AV196" s="31"/>
      <c r="AW196" s="31"/>
      <c r="AX196" s="31"/>
      <c r="AY196" s="24"/>
      <c r="AZ196" s="24"/>
      <c r="BA196" s="40"/>
      <c r="BB196" s="40"/>
      <c r="BC196" s="24"/>
      <c r="BD196" s="24"/>
      <c r="BE196" s="24"/>
      <c r="BF196" s="24"/>
      <c r="BG196" s="24"/>
      <c r="BH196" s="24"/>
      <c r="BI196" s="31"/>
      <c r="BJ196" s="31"/>
      <c r="BK196" s="31"/>
      <c r="BL196" s="54"/>
      <c r="BM196" s="53"/>
      <c r="BN196" s="17"/>
      <c r="BO196" s="20"/>
    </row>
    <row r="197" spans="1:67" ht="22.5" customHeight="1">
      <c r="A197" s="56"/>
      <c r="B197" s="13"/>
      <c r="C197" s="24"/>
      <c r="D197" s="24"/>
      <c r="E197" s="31"/>
      <c r="F197" s="31"/>
      <c r="G197" s="31"/>
      <c r="H197" s="31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31"/>
      <c r="T197" s="31"/>
      <c r="U197" s="31"/>
      <c r="V197" s="31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31"/>
      <c r="AH197" s="31"/>
      <c r="AI197" s="31"/>
      <c r="AJ197" s="31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31"/>
      <c r="AV197" s="31"/>
      <c r="AW197" s="31"/>
      <c r="AX197" s="31"/>
      <c r="AY197" s="40"/>
      <c r="AZ197" s="40"/>
      <c r="BA197" s="40"/>
      <c r="BB197" s="40"/>
      <c r="BC197" s="24"/>
      <c r="BD197" s="24"/>
      <c r="BE197" s="24"/>
      <c r="BF197" s="24"/>
      <c r="BG197" s="24"/>
      <c r="BH197" s="24"/>
      <c r="BI197" s="31"/>
      <c r="BJ197" s="31"/>
      <c r="BK197" s="31"/>
      <c r="BL197" s="54"/>
      <c r="BM197" s="53"/>
      <c r="BN197" s="17"/>
      <c r="BO197" s="20"/>
    </row>
    <row r="198" spans="1:67" ht="22.5" customHeight="1">
      <c r="A198" s="13"/>
      <c r="B198" s="13"/>
      <c r="C198" s="4"/>
      <c r="D198" s="4"/>
      <c r="E198" s="31"/>
      <c r="F198" s="31"/>
      <c r="G198" s="31"/>
      <c r="H198" s="31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31"/>
      <c r="T198" s="31"/>
      <c r="U198" s="31"/>
      <c r="V198" s="31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31"/>
      <c r="AH198" s="31"/>
      <c r="AI198" s="31"/>
      <c r="AJ198" s="31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31"/>
      <c r="AV198" s="31"/>
      <c r="AW198" s="31"/>
      <c r="AX198" s="31"/>
      <c r="AY198" s="24"/>
      <c r="AZ198" s="24"/>
      <c r="BA198" s="40"/>
      <c r="BB198" s="40"/>
      <c r="BC198" s="24"/>
      <c r="BD198" s="24"/>
      <c r="BE198" s="24"/>
      <c r="BF198" s="24"/>
      <c r="BG198" s="24"/>
      <c r="BH198" s="24"/>
      <c r="BI198" s="31"/>
      <c r="BJ198" s="31"/>
      <c r="BK198" s="31"/>
      <c r="BL198" s="54"/>
      <c r="BM198" s="53"/>
      <c r="BN198" s="17"/>
      <c r="BO198" s="20"/>
    </row>
    <row r="199" spans="1:67" ht="22.5" customHeight="1">
      <c r="A199" s="56"/>
      <c r="B199" s="13"/>
      <c r="C199" s="4"/>
      <c r="D199" s="4"/>
      <c r="E199" s="31"/>
      <c r="F199" s="31"/>
      <c r="G199" s="31"/>
      <c r="H199" s="31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31"/>
      <c r="T199" s="31"/>
      <c r="U199" s="31"/>
      <c r="V199" s="31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31"/>
      <c r="AH199" s="31"/>
      <c r="AI199" s="31"/>
      <c r="AJ199" s="31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31"/>
      <c r="AV199" s="31"/>
      <c r="AW199" s="31"/>
      <c r="AX199" s="31"/>
      <c r="AY199" s="40"/>
      <c r="AZ199" s="40"/>
      <c r="BA199" s="40"/>
      <c r="BB199" s="40"/>
      <c r="BC199" s="24"/>
      <c r="BD199" s="24"/>
      <c r="BE199" s="24"/>
      <c r="BF199" s="24"/>
      <c r="BG199" s="24"/>
      <c r="BH199" s="24"/>
      <c r="BI199" s="31"/>
      <c r="BJ199" s="31"/>
      <c r="BK199" s="31"/>
      <c r="BL199" s="54"/>
      <c r="BM199" s="53"/>
      <c r="BN199" s="17"/>
      <c r="BO199" s="20"/>
    </row>
    <row r="200" spans="1:67" ht="22.5" customHeight="1">
      <c r="A200" s="57"/>
      <c r="B200" s="15"/>
      <c r="C200" s="24"/>
      <c r="D200" s="24"/>
      <c r="E200" s="34"/>
      <c r="F200" s="31"/>
      <c r="G200" s="31"/>
      <c r="H200" s="31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31"/>
      <c r="T200" s="31"/>
      <c r="U200" s="31"/>
      <c r="V200" s="31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31"/>
      <c r="AH200" s="31"/>
      <c r="AI200" s="31"/>
      <c r="AJ200" s="31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31"/>
      <c r="AV200" s="31"/>
      <c r="AW200" s="31"/>
      <c r="AX200" s="31"/>
      <c r="AY200" s="40"/>
      <c r="AZ200" s="40"/>
      <c r="BA200" s="40"/>
      <c r="BB200" s="40"/>
      <c r="BC200" s="24"/>
      <c r="BD200" s="24"/>
      <c r="BE200" s="24"/>
      <c r="BF200" s="24"/>
      <c r="BG200" s="24"/>
      <c r="BH200" s="24"/>
      <c r="BI200" s="31"/>
      <c r="BJ200" s="31"/>
      <c r="BK200" s="31"/>
      <c r="BL200" s="54"/>
      <c r="BM200" s="53"/>
      <c r="BN200" s="17"/>
      <c r="BO200" s="21"/>
    </row>
    <row r="201" spans="1:67" ht="22.5" customHeight="1">
      <c r="A201" s="57"/>
      <c r="B201" s="15"/>
      <c r="C201" s="24"/>
      <c r="D201" s="24"/>
      <c r="E201" s="31"/>
      <c r="F201" s="31"/>
      <c r="G201" s="31"/>
      <c r="H201" s="31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31"/>
      <c r="T201" s="31"/>
      <c r="U201" s="31"/>
      <c r="V201" s="31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31"/>
      <c r="AH201" s="31"/>
      <c r="AI201" s="31"/>
      <c r="AJ201" s="31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31"/>
      <c r="AV201" s="31"/>
      <c r="AW201" s="31"/>
      <c r="AX201" s="31"/>
      <c r="AY201" s="40"/>
      <c r="AZ201" s="40"/>
      <c r="BA201" s="40"/>
      <c r="BB201" s="40"/>
      <c r="BC201" s="24"/>
      <c r="BD201" s="24"/>
      <c r="BE201" s="24"/>
      <c r="BF201" s="24"/>
      <c r="BG201" s="24"/>
      <c r="BH201" s="24"/>
      <c r="BI201" s="31"/>
      <c r="BJ201" s="31"/>
      <c r="BK201" s="31"/>
      <c r="BL201" s="54"/>
      <c r="BM201" s="53"/>
      <c r="BN201" s="17"/>
      <c r="BO201" s="21"/>
    </row>
    <row r="202" spans="1:67" ht="22.5" customHeight="1">
      <c r="A202" s="57"/>
      <c r="B202" s="15"/>
      <c r="C202" s="24"/>
      <c r="D202" s="24"/>
      <c r="E202" s="34"/>
      <c r="F202" s="31"/>
      <c r="G202" s="31"/>
      <c r="H202" s="31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31"/>
      <c r="T202" s="31"/>
      <c r="U202" s="31"/>
      <c r="V202" s="31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31"/>
      <c r="AH202" s="31"/>
      <c r="AI202" s="31"/>
      <c r="AJ202" s="31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31"/>
      <c r="AV202" s="31"/>
      <c r="AW202" s="31"/>
      <c r="AX202" s="31"/>
      <c r="AY202" s="40"/>
      <c r="AZ202" s="40"/>
      <c r="BA202" s="40"/>
      <c r="BB202" s="40"/>
      <c r="BC202" s="24"/>
      <c r="BD202" s="24"/>
      <c r="BE202" s="24"/>
      <c r="BF202" s="24"/>
      <c r="BG202" s="24"/>
      <c r="BH202" s="24"/>
      <c r="BI202" s="31"/>
      <c r="BJ202" s="31"/>
      <c r="BK202" s="31"/>
      <c r="BL202" s="54"/>
      <c r="BM202" s="53"/>
      <c r="BN202" s="17"/>
      <c r="BO202" s="21"/>
    </row>
    <row r="203" spans="1:67" ht="22.5" customHeight="1">
      <c r="A203" s="57"/>
      <c r="B203" s="15"/>
      <c r="C203" s="24"/>
      <c r="D203" s="24"/>
      <c r="E203" s="34"/>
      <c r="F203" s="31"/>
      <c r="G203" s="31"/>
      <c r="H203" s="31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31"/>
      <c r="T203" s="31"/>
      <c r="U203" s="31"/>
      <c r="V203" s="31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31"/>
      <c r="AH203" s="31"/>
      <c r="AI203" s="31"/>
      <c r="AJ203" s="31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31"/>
      <c r="AV203" s="31"/>
      <c r="AW203" s="31"/>
      <c r="AX203" s="31"/>
      <c r="AY203" s="40"/>
      <c r="AZ203" s="40"/>
      <c r="BA203" s="40"/>
      <c r="BB203" s="40"/>
      <c r="BC203" s="24"/>
      <c r="BD203" s="24"/>
      <c r="BE203" s="24"/>
      <c r="BF203" s="24"/>
      <c r="BG203" s="24"/>
      <c r="BH203" s="24"/>
      <c r="BI203" s="31"/>
      <c r="BJ203" s="31"/>
      <c r="BK203" s="31"/>
      <c r="BL203" s="54"/>
      <c r="BM203" s="53"/>
      <c r="BN203" s="17"/>
      <c r="BO203" s="21"/>
    </row>
    <row r="204" spans="1:67" ht="22.5" customHeight="1">
      <c r="A204" s="57"/>
      <c r="B204" s="15"/>
      <c r="C204" s="24"/>
      <c r="D204" s="24"/>
      <c r="E204" s="34"/>
      <c r="F204" s="31"/>
      <c r="G204" s="31"/>
      <c r="H204" s="31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31"/>
      <c r="T204" s="31"/>
      <c r="U204" s="31"/>
      <c r="V204" s="31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31"/>
      <c r="AH204" s="31"/>
      <c r="AI204" s="31"/>
      <c r="AJ204" s="31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31"/>
      <c r="AV204" s="31"/>
      <c r="AW204" s="31"/>
      <c r="AX204" s="31"/>
      <c r="AY204" s="40"/>
      <c r="AZ204" s="40"/>
      <c r="BA204" s="40"/>
      <c r="BB204" s="40"/>
      <c r="BC204" s="24"/>
      <c r="BD204" s="24"/>
      <c r="BE204" s="24"/>
      <c r="BF204" s="24"/>
      <c r="BG204" s="24"/>
      <c r="BH204" s="24"/>
      <c r="BI204" s="31"/>
      <c r="BJ204" s="31"/>
      <c r="BK204" s="31"/>
      <c r="BL204" s="54"/>
      <c r="BM204" s="53"/>
      <c r="BN204" s="17"/>
      <c r="BO204" s="21"/>
    </row>
    <row r="205" spans="1:67" ht="22.5" customHeight="1">
      <c r="A205" s="57"/>
      <c r="B205" s="15"/>
      <c r="C205" s="24"/>
      <c r="D205" s="24"/>
      <c r="E205" s="31"/>
      <c r="F205" s="31"/>
      <c r="G205" s="31"/>
      <c r="H205" s="31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31"/>
      <c r="T205" s="31"/>
      <c r="U205" s="31"/>
      <c r="V205" s="31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31"/>
      <c r="AH205" s="31"/>
      <c r="AI205" s="31"/>
      <c r="AJ205" s="31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31"/>
      <c r="AV205" s="31"/>
      <c r="AW205" s="31"/>
      <c r="AX205" s="31"/>
      <c r="AY205" s="40"/>
      <c r="AZ205" s="40"/>
      <c r="BA205" s="40"/>
      <c r="BB205" s="40"/>
      <c r="BC205" s="24"/>
      <c r="BD205" s="24"/>
      <c r="BE205" s="24"/>
      <c r="BF205" s="24"/>
      <c r="BG205" s="24"/>
      <c r="BH205" s="24"/>
      <c r="BI205" s="31"/>
      <c r="BJ205" s="31"/>
      <c r="BK205" s="31"/>
      <c r="BL205" s="54"/>
      <c r="BM205" s="53"/>
      <c r="BN205" s="17"/>
      <c r="BO205" s="21"/>
    </row>
    <row r="206" spans="1:67" ht="22.5" customHeight="1">
      <c r="A206" s="57"/>
      <c r="B206" s="15"/>
      <c r="C206" s="24"/>
      <c r="D206" s="24"/>
      <c r="E206" s="31"/>
      <c r="F206" s="31"/>
      <c r="G206" s="31"/>
      <c r="H206" s="31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31"/>
      <c r="T206" s="31"/>
      <c r="U206" s="31"/>
      <c r="V206" s="31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31"/>
      <c r="AH206" s="31"/>
      <c r="AI206" s="31"/>
      <c r="AJ206" s="31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31"/>
      <c r="AV206" s="31"/>
      <c r="AW206" s="31"/>
      <c r="AX206" s="31"/>
      <c r="AY206" s="40"/>
      <c r="AZ206" s="40"/>
      <c r="BA206" s="40"/>
      <c r="BB206" s="40"/>
      <c r="BC206" s="24"/>
      <c r="BD206" s="24"/>
      <c r="BE206" s="24"/>
      <c r="BF206" s="24"/>
      <c r="BG206" s="24"/>
      <c r="BH206" s="24"/>
      <c r="BI206" s="31"/>
      <c r="BJ206" s="31"/>
      <c r="BK206" s="31"/>
      <c r="BL206" s="54"/>
      <c r="BM206" s="53"/>
      <c r="BN206" s="17"/>
      <c r="BO206" s="20"/>
    </row>
    <row r="207" spans="1:67" ht="22.5" customHeight="1">
      <c r="A207" s="57"/>
      <c r="B207" s="15"/>
      <c r="C207" s="4"/>
      <c r="D207" s="4"/>
      <c r="E207" s="31"/>
      <c r="F207" s="31"/>
      <c r="G207" s="31"/>
      <c r="H207" s="31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31"/>
      <c r="T207" s="31"/>
      <c r="U207" s="31"/>
      <c r="V207" s="31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31"/>
      <c r="AH207" s="31"/>
      <c r="AI207" s="31"/>
      <c r="AJ207" s="31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31"/>
      <c r="AV207" s="31"/>
      <c r="AW207" s="31"/>
      <c r="AX207" s="31"/>
      <c r="AY207" s="40"/>
      <c r="AZ207" s="40"/>
      <c r="BA207" s="40"/>
      <c r="BB207" s="40"/>
      <c r="BC207" s="24"/>
      <c r="BD207" s="24"/>
      <c r="BE207" s="24"/>
      <c r="BF207" s="24"/>
      <c r="BG207" s="24"/>
      <c r="BH207" s="24"/>
      <c r="BI207" s="31"/>
      <c r="BJ207" s="31"/>
      <c r="BK207" s="31"/>
      <c r="BL207" s="54"/>
      <c r="BM207" s="53"/>
      <c r="BN207" s="17"/>
      <c r="BO207" s="21"/>
    </row>
    <row r="208" spans="1:67" ht="22.5" customHeight="1">
      <c r="A208" s="57"/>
      <c r="B208" s="15"/>
      <c r="C208" s="24"/>
      <c r="D208" s="24"/>
      <c r="E208" s="31"/>
      <c r="F208" s="31"/>
      <c r="G208" s="31"/>
      <c r="H208" s="31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31"/>
      <c r="T208" s="31"/>
      <c r="U208" s="31"/>
      <c r="V208" s="31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31"/>
      <c r="AH208" s="31"/>
      <c r="AI208" s="31"/>
      <c r="AJ208" s="31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31"/>
      <c r="AV208" s="31"/>
      <c r="AW208" s="31"/>
      <c r="AX208" s="31"/>
      <c r="AY208" s="24"/>
      <c r="AZ208" s="24"/>
      <c r="BA208" s="40"/>
      <c r="BB208" s="40"/>
      <c r="BC208" s="24"/>
      <c r="BD208" s="24"/>
      <c r="BE208" s="24"/>
      <c r="BF208" s="24"/>
      <c r="BG208" s="24"/>
      <c r="BH208" s="24"/>
      <c r="BI208" s="31"/>
      <c r="BJ208" s="31"/>
      <c r="BK208" s="31"/>
      <c r="BL208" s="54"/>
      <c r="BM208" s="53"/>
      <c r="BN208" s="17"/>
      <c r="BO208" s="20"/>
    </row>
    <row r="209" spans="1:67" ht="22.5" customHeight="1">
      <c r="A209" s="57"/>
      <c r="B209" s="15"/>
      <c r="C209" s="24"/>
      <c r="D209" s="24"/>
      <c r="E209" s="34"/>
      <c r="F209" s="31"/>
      <c r="G209" s="31"/>
      <c r="H209" s="31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31"/>
      <c r="T209" s="31"/>
      <c r="U209" s="31"/>
      <c r="V209" s="31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31"/>
      <c r="AH209" s="31"/>
      <c r="AI209" s="31"/>
      <c r="AJ209" s="31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31"/>
      <c r="AV209" s="31"/>
      <c r="AW209" s="31"/>
      <c r="AX209" s="31"/>
      <c r="AY209" s="24"/>
      <c r="AZ209" s="24"/>
      <c r="BA209" s="40"/>
      <c r="BB209" s="40"/>
      <c r="BC209" s="24"/>
      <c r="BD209" s="24"/>
      <c r="BE209" s="24"/>
      <c r="BF209" s="24"/>
      <c r="BG209" s="24"/>
      <c r="BH209" s="24"/>
      <c r="BI209" s="31"/>
      <c r="BJ209" s="31"/>
      <c r="BK209" s="31"/>
      <c r="BL209" s="54"/>
      <c r="BM209" s="53"/>
      <c r="BN209" s="17"/>
      <c r="BO209" s="21"/>
    </row>
    <row r="210" spans="1:67" ht="22.5" customHeight="1">
      <c r="A210" s="57"/>
      <c r="B210" s="15"/>
      <c r="C210" s="4"/>
      <c r="D210" s="4"/>
      <c r="E210" s="34"/>
      <c r="F210" s="31"/>
      <c r="G210" s="31"/>
      <c r="H210" s="31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31"/>
      <c r="T210" s="31"/>
      <c r="U210" s="31"/>
      <c r="V210" s="31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31"/>
      <c r="AH210" s="31"/>
      <c r="AI210" s="31"/>
      <c r="AJ210" s="31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31"/>
      <c r="AV210" s="31"/>
      <c r="AW210" s="31"/>
      <c r="AX210" s="31"/>
      <c r="AY210" s="40"/>
      <c r="AZ210" s="40"/>
      <c r="BA210" s="40"/>
      <c r="BB210" s="40"/>
      <c r="BC210" s="24"/>
      <c r="BD210" s="24"/>
      <c r="BE210" s="24"/>
      <c r="BF210" s="24"/>
      <c r="BG210" s="24"/>
      <c r="BH210" s="24"/>
      <c r="BI210" s="31"/>
      <c r="BJ210" s="31"/>
      <c r="BK210" s="31"/>
      <c r="BL210" s="54"/>
      <c r="BM210" s="53"/>
      <c r="BN210" s="17"/>
      <c r="BO210" s="20"/>
    </row>
    <row r="211" spans="1:67" ht="22.5" customHeight="1">
      <c r="A211" s="57"/>
      <c r="B211" s="15"/>
      <c r="C211" s="4"/>
      <c r="D211" s="4"/>
      <c r="E211" s="34"/>
      <c r="F211" s="31"/>
      <c r="G211" s="31"/>
      <c r="H211" s="31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31"/>
      <c r="T211" s="31"/>
      <c r="U211" s="31"/>
      <c r="V211" s="31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31"/>
      <c r="AH211" s="31"/>
      <c r="AI211" s="31"/>
      <c r="AJ211" s="31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31"/>
      <c r="AV211" s="31"/>
      <c r="AW211" s="31"/>
      <c r="AX211" s="31"/>
      <c r="AY211" s="40"/>
      <c r="AZ211" s="40"/>
      <c r="BA211" s="40"/>
      <c r="BB211" s="40"/>
      <c r="BC211" s="24"/>
      <c r="BD211" s="24"/>
      <c r="BE211" s="24"/>
      <c r="BF211" s="24"/>
      <c r="BG211" s="24"/>
      <c r="BH211" s="24"/>
      <c r="BI211" s="31"/>
      <c r="BJ211" s="31"/>
      <c r="BK211" s="31"/>
      <c r="BL211" s="54"/>
      <c r="BM211" s="53"/>
      <c r="BN211" s="17"/>
      <c r="BO211" s="21"/>
    </row>
    <row r="212" spans="1:67" ht="22.5" customHeight="1">
      <c r="A212" s="57"/>
      <c r="B212" s="15"/>
      <c r="C212" s="4"/>
      <c r="D212" s="4"/>
      <c r="E212" s="34"/>
      <c r="F212" s="31"/>
      <c r="G212" s="31"/>
      <c r="H212" s="31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31"/>
      <c r="T212" s="31"/>
      <c r="U212" s="31"/>
      <c r="V212" s="31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31"/>
      <c r="AH212" s="31"/>
      <c r="AI212" s="31"/>
      <c r="AJ212" s="31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31"/>
      <c r="AV212" s="31"/>
      <c r="AW212" s="31"/>
      <c r="AX212" s="31"/>
      <c r="AY212" s="40"/>
      <c r="AZ212" s="40"/>
      <c r="BA212" s="40"/>
      <c r="BB212" s="40"/>
      <c r="BC212" s="24"/>
      <c r="BD212" s="24"/>
      <c r="BE212" s="24"/>
      <c r="BF212" s="24"/>
      <c r="BG212" s="24"/>
      <c r="BH212" s="24"/>
      <c r="BI212" s="31"/>
      <c r="BJ212" s="31"/>
      <c r="BK212" s="31"/>
      <c r="BL212" s="54"/>
      <c r="BM212" s="53"/>
      <c r="BN212" s="17"/>
      <c r="BO212" s="21"/>
    </row>
    <row r="213" spans="1:67" ht="22.5" customHeight="1">
      <c r="A213" s="57"/>
      <c r="B213" s="15"/>
      <c r="C213" s="4"/>
      <c r="D213" s="4"/>
      <c r="E213" s="34"/>
      <c r="F213" s="31"/>
      <c r="G213" s="31"/>
      <c r="H213" s="31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31"/>
      <c r="T213" s="31"/>
      <c r="U213" s="31"/>
      <c r="V213" s="31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31"/>
      <c r="AH213" s="31"/>
      <c r="AI213" s="31"/>
      <c r="AJ213" s="31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31"/>
      <c r="AV213" s="31"/>
      <c r="AW213" s="31"/>
      <c r="AX213" s="31"/>
      <c r="AY213" s="40"/>
      <c r="AZ213" s="40"/>
      <c r="BA213" s="40"/>
      <c r="BB213" s="40"/>
      <c r="BC213" s="24"/>
      <c r="BD213" s="24"/>
      <c r="BE213" s="24"/>
      <c r="BF213" s="24"/>
      <c r="BG213" s="24"/>
      <c r="BH213" s="24"/>
      <c r="BI213" s="31"/>
      <c r="BJ213" s="31"/>
      <c r="BK213" s="31"/>
      <c r="BL213" s="54"/>
      <c r="BM213" s="53"/>
      <c r="BN213" s="17"/>
      <c r="BO213" s="21"/>
    </row>
    <row r="214" spans="1:67" ht="22.5" customHeight="1">
      <c r="A214" s="57"/>
      <c r="B214" s="15"/>
      <c r="C214" s="24"/>
      <c r="D214" s="24"/>
      <c r="E214" s="31"/>
      <c r="F214" s="31"/>
      <c r="G214" s="31"/>
      <c r="H214" s="31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31"/>
      <c r="T214" s="31"/>
      <c r="U214" s="31"/>
      <c r="V214" s="31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31"/>
      <c r="AH214" s="31"/>
      <c r="AI214" s="31"/>
      <c r="AJ214" s="31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31"/>
      <c r="AV214" s="31"/>
      <c r="AW214" s="31"/>
      <c r="AX214" s="31"/>
      <c r="AY214" s="24"/>
      <c r="AZ214" s="24"/>
      <c r="BA214" s="40"/>
      <c r="BB214" s="40"/>
      <c r="BC214" s="24"/>
      <c r="BD214" s="24"/>
      <c r="BE214" s="24"/>
      <c r="BF214" s="24"/>
      <c r="BG214" s="31"/>
      <c r="BH214" s="24"/>
      <c r="BI214" s="31"/>
      <c r="BJ214" s="31"/>
      <c r="BK214" s="31"/>
      <c r="BL214" s="54"/>
      <c r="BM214" s="53"/>
      <c r="BN214" s="17"/>
      <c r="BO214" s="20"/>
    </row>
    <row r="215" spans="1:67" ht="22.5" customHeight="1">
      <c r="A215" s="57"/>
      <c r="B215" s="15"/>
      <c r="C215" s="4"/>
      <c r="D215" s="4"/>
      <c r="E215" s="31"/>
      <c r="F215" s="31"/>
      <c r="G215" s="31"/>
      <c r="H215" s="31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31"/>
      <c r="T215" s="31"/>
      <c r="U215" s="31"/>
      <c r="V215" s="31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31"/>
      <c r="AH215" s="31"/>
      <c r="AI215" s="31"/>
      <c r="AJ215" s="31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31"/>
      <c r="AV215" s="31"/>
      <c r="AW215" s="31"/>
      <c r="AX215" s="31"/>
      <c r="AY215" s="24"/>
      <c r="AZ215" s="24"/>
      <c r="BA215" s="40"/>
      <c r="BB215" s="40"/>
      <c r="BC215" s="24"/>
      <c r="BD215" s="24"/>
      <c r="BE215" s="24"/>
      <c r="BF215" s="24"/>
      <c r="BG215" s="24"/>
      <c r="BH215" s="24"/>
      <c r="BI215" s="31"/>
      <c r="BJ215" s="31"/>
      <c r="BK215" s="31"/>
      <c r="BL215" s="54"/>
      <c r="BM215" s="53"/>
      <c r="BN215" s="17"/>
      <c r="BO215" s="21"/>
    </row>
    <row r="216" spans="1:67" ht="22.5" customHeight="1">
      <c r="A216" s="56"/>
      <c r="B216" s="13"/>
      <c r="C216" s="4"/>
      <c r="D216" s="4"/>
      <c r="E216" s="34"/>
      <c r="F216" s="31"/>
      <c r="G216" s="31"/>
      <c r="H216" s="31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31"/>
      <c r="T216" s="31"/>
      <c r="U216" s="31"/>
      <c r="V216" s="31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31"/>
      <c r="AH216" s="31"/>
      <c r="AI216" s="31"/>
      <c r="AJ216" s="31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31"/>
      <c r="AV216" s="31"/>
      <c r="AW216" s="31"/>
      <c r="AX216" s="31"/>
      <c r="AY216" s="40"/>
      <c r="AZ216" s="40"/>
      <c r="BA216" s="40"/>
      <c r="BB216" s="40"/>
      <c r="BC216" s="24"/>
      <c r="BD216" s="24"/>
      <c r="BE216" s="24"/>
      <c r="BF216" s="24"/>
      <c r="BG216" s="24"/>
      <c r="BH216" s="24"/>
      <c r="BI216" s="31"/>
      <c r="BJ216" s="31"/>
      <c r="BK216" s="31"/>
      <c r="BL216" s="54"/>
      <c r="BM216" s="53"/>
      <c r="BN216" s="17"/>
      <c r="BO216" s="20"/>
    </row>
    <row r="217" spans="1:67" ht="22.5" customHeight="1">
      <c r="A217" s="56"/>
      <c r="B217" s="13"/>
      <c r="C217" s="4"/>
      <c r="D217" s="4"/>
      <c r="E217" s="34"/>
      <c r="F217" s="31"/>
      <c r="G217" s="31"/>
      <c r="H217" s="31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31"/>
      <c r="T217" s="31"/>
      <c r="U217" s="31"/>
      <c r="V217" s="31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31"/>
      <c r="AH217" s="31"/>
      <c r="AI217" s="31"/>
      <c r="AJ217" s="31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31"/>
      <c r="AV217" s="31"/>
      <c r="AW217" s="31"/>
      <c r="AX217" s="31"/>
      <c r="AY217" s="40"/>
      <c r="AZ217" s="40"/>
      <c r="BA217" s="40"/>
      <c r="BB217" s="40"/>
      <c r="BC217" s="24"/>
      <c r="BD217" s="24"/>
      <c r="BE217" s="24"/>
      <c r="BF217" s="24"/>
      <c r="BG217" s="24"/>
      <c r="BH217" s="43"/>
      <c r="BI217" s="31"/>
      <c r="BJ217" s="31"/>
      <c r="BK217" s="31"/>
      <c r="BL217" s="54"/>
      <c r="BM217" s="53"/>
      <c r="BN217" s="17"/>
      <c r="BO217" s="20"/>
    </row>
    <row r="218" spans="1:67" ht="22.5" customHeight="1">
      <c r="A218" s="56"/>
      <c r="B218" s="13"/>
      <c r="C218" s="4"/>
      <c r="D218" s="4"/>
      <c r="E218" s="34"/>
      <c r="F218" s="31"/>
      <c r="G218" s="31"/>
      <c r="H218" s="31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31"/>
      <c r="T218" s="31"/>
      <c r="U218" s="31"/>
      <c r="V218" s="31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31"/>
      <c r="AH218" s="31"/>
      <c r="AI218" s="31"/>
      <c r="AJ218" s="31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31"/>
      <c r="AV218" s="31"/>
      <c r="AW218" s="31"/>
      <c r="AX218" s="31"/>
      <c r="AY218" s="24"/>
      <c r="AZ218" s="24"/>
      <c r="BA218" s="40"/>
      <c r="BB218" s="40"/>
      <c r="BC218" s="24"/>
      <c r="BD218" s="24"/>
      <c r="BE218" s="24"/>
      <c r="BF218" s="24"/>
      <c r="BG218" s="24"/>
      <c r="BH218" s="24"/>
      <c r="BI218" s="31"/>
      <c r="BJ218" s="31"/>
      <c r="BK218" s="31"/>
      <c r="BL218" s="54"/>
      <c r="BM218" s="53"/>
      <c r="BN218" s="17"/>
      <c r="BO218" s="20"/>
    </row>
    <row r="219" spans="1:67" ht="22.5" customHeight="1">
      <c r="A219" s="56"/>
      <c r="B219" s="13"/>
      <c r="C219" s="4"/>
      <c r="D219" s="4"/>
      <c r="E219" s="34"/>
      <c r="F219" s="31"/>
      <c r="G219" s="31"/>
      <c r="H219" s="31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31"/>
      <c r="T219" s="31"/>
      <c r="U219" s="31"/>
      <c r="V219" s="31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31"/>
      <c r="AH219" s="31"/>
      <c r="AI219" s="31"/>
      <c r="AJ219" s="31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31"/>
      <c r="AV219" s="31"/>
      <c r="AW219" s="31"/>
      <c r="AX219" s="31"/>
      <c r="AY219" s="40"/>
      <c r="AZ219" s="40"/>
      <c r="BA219" s="40"/>
      <c r="BB219" s="40"/>
      <c r="BC219" s="24"/>
      <c r="BD219" s="24"/>
      <c r="BE219" s="24"/>
      <c r="BF219" s="24"/>
      <c r="BG219" s="24"/>
      <c r="BH219" s="24"/>
      <c r="BI219" s="31"/>
      <c r="BJ219" s="31"/>
      <c r="BK219" s="31"/>
      <c r="BL219" s="54"/>
      <c r="BM219" s="53"/>
      <c r="BN219" s="17"/>
      <c r="BO219" s="20"/>
    </row>
    <row r="220" spans="1:67" ht="22.5" customHeight="1">
      <c r="A220" s="56"/>
      <c r="B220" s="13"/>
      <c r="C220" s="24"/>
      <c r="D220" s="24"/>
      <c r="E220" s="34"/>
      <c r="F220" s="31"/>
      <c r="G220" s="31"/>
      <c r="H220" s="31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31"/>
      <c r="T220" s="31"/>
      <c r="U220" s="31"/>
      <c r="V220" s="31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31"/>
      <c r="AH220" s="31"/>
      <c r="AI220" s="31"/>
      <c r="AJ220" s="31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31"/>
      <c r="AV220" s="31"/>
      <c r="AW220" s="31"/>
      <c r="AX220" s="31"/>
      <c r="AY220" s="40"/>
      <c r="AZ220" s="40"/>
      <c r="BA220" s="40"/>
      <c r="BB220" s="40"/>
      <c r="BC220" s="24"/>
      <c r="BD220" s="24"/>
      <c r="BE220" s="24"/>
      <c r="BF220" s="24"/>
      <c r="BG220" s="24"/>
      <c r="BH220" s="24"/>
      <c r="BI220" s="31"/>
      <c r="BJ220" s="31"/>
      <c r="BK220" s="31"/>
      <c r="BL220" s="54"/>
      <c r="BM220" s="53"/>
      <c r="BN220" s="17"/>
      <c r="BO220" s="20"/>
    </row>
    <row r="221" spans="1:67" ht="22.5" customHeight="1">
      <c r="A221" s="56"/>
      <c r="B221" s="13"/>
      <c r="C221" s="4"/>
      <c r="D221" s="4"/>
      <c r="E221" s="31"/>
      <c r="F221" s="31"/>
      <c r="G221" s="31"/>
      <c r="H221" s="31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31"/>
      <c r="T221" s="31"/>
      <c r="U221" s="31"/>
      <c r="V221" s="31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31"/>
      <c r="AH221" s="31"/>
      <c r="AI221" s="31"/>
      <c r="AJ221" s="31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31"/>
      <c r="AV221" s="31"/>
      <c r="AW221" s="31"/>
      <c r="AX221" s="31"/>
      <c r="AY221" s="24"/>
      <c r="AZ221" s="24"/>
      <c r="BA221" s="40"/>
      <c r="BB221" s="40"/>
      <c r="BC221" s="24"/>
      <c r="BD221" s="24"/>
      <c r="BE221" s="24"/>
      <c r="BF221" s="24"/>
      <c r="BG221" s="24"/>
      <c r="BH221" s="24"/>
      <c r="BI221" s="31"/>
      <c r="BJ221" s="31"/>
      <c r="BK221" s="31"/>
      <c r="BL221" s="54"/>
      <c r="BM221" s="53"/>
      <c r="BN221" s="17"/>
      <c r="BO221" s="20"/>
    </row>
    <row r="222" spans="1:67" ht="22.5" customHeight="1">
      <c r="A222" s="13"/>
      <c r="B222" s="13"/>
      <c r="C222" s="4"/>
      <c r="D222" s="4"/>
      <c r="E222" s="34"/>
      <c r="F222" s="31"/>
      <c r="G222" s="31"/>
      <c r="H222" s="31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31"/>
      <c r="T222" s="31"/>
      <c r="U222" s="31"/>
      <c r="V222" s="31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31"/>
      <c r="AH222" s="31"/>
      <c r="AI222" s="31"/>
      <c r="AJ222" s="31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31"/>
      <c r="AV222" s="31"/>
      <c r="AW222" s="31"/>
      <c r="AX222" s="31"/>
      <c r="AY222" s="24"/>
      <c r="AZ222" s="24"/>
      <c r="BA222" s="40"/>
      <c r="BB222" s="40"/>
      <c r="BC222" s="24"/>
      <c r="BD222" s="24"/>
      <c r="BE222" s="24"/>
      <c r="BF222" s="24"/>
      <c r="BG222" s="24"/>
      <c r="BH222" s="24"/>
      <c r="BI222" s="31"/>
      <c r="BJ222" s="31"/>
      <c r="BK222" s="31"/>
      <c r="BL222" s="54"/>
      <c r="BM222" s="53"/>
      <c r="BN222" s="17"/>
      <c r="BO222" s="20"/>
    </row>
    <row r="223" spans="1:67" ht="22.5" customHeight="1">
      <c r="A223" s="56"/>
      <c r="B223" s="13"/>
      <c r="C223" s="24"/>
      <c r="D223" s="24"/>
      <c r="E223" s="31"/>
      <c r="F223" s="34"/>
      <c r="G223" s="31"/>
      <c r="H223" s="31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31"/>
      <c r="T223" s="31"/>
      <c r="U223" s="31"/>
      <c r="V223" s="31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31"/>
      <c r="AH223" s="31"/>
      <c r="AI223" s="31"/>
      <c r="AJ223" s="31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31"/>
      <c r="AV223" s="31"/>
      <c r="AW223" s="31"/>
      <c r="AX223" s="31"/>
      <c r="AY223" s="40"/>
      <c r="AZ223" s="40"/>
      <c r="BA223" s="40"/>
      <c r="BB223" s="40"/>
      <c r="BC223" s="24"/>
      <c r="BD223" s="24"/>
      <c r="BE223" s="24"/>
      <c r="BF223" s="24"/>
      <c r="BG223" s="24"/>
      <c r="BH223" s="24"/>
      <c r="BI223" s="31"/>
      <c r="BJ223" s="31"/>
      <c r="BK223" s="31"/>
      <c r="BL223" s="54"/>
      <c r="BM223" s="53"/>
      <c r="BN223" s="17"/>
      <c r="BO223" s="20"/>
    </row>
    <row r="224" spans="1:67" ht="22.5" customHeight="1">
      <c r="A224" s="13"/>
      <c r="B224" s="13"/>
      <c r="C224" s="4"/>
      <c r="D224" s="4"/>
      <c r="E224" s="31"/>
      <c r="F224" s="31"/>
      <c r="G224" s="31"/>
      <c r="H224" s="31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31"/>
      <c r="T224" s="31"/>
      <c r="U224" s="31"/>
      <c r="V224" s="31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31"/>
      <c r="AH224" s="31"/>
      <c r="AI224" s="31"/>
      <c r="AJ224" s="31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31"/>
      <c r="AV224" s="31"/>
      <c r="AW224" s="31"/>
      <c r="AX224" s="31"/>
      <c r="AY224" s="24"/>
      <c r="AZ224" s="24"/>
      <c r="BA224" s="40"/>
      <c r="BB224" s="40"/>
      <c r="BC224" s="24"/>
      <c r="BD224" s="24"/>
      <c r="BE224" s="24"/>
      <c r="BF224" s="24"/>
      <c r="BG224" s="24"/>
      <c r="BH224" s="24"/>
      <c r="BI224" s="31"/>
      <c r="BJ224" s="31"/>
      <c r="BK224" s="31"/>
      <c r="BL224" s="54"/>
      <c r="BM224" s="53"/>
      <c r="BN224" s="17"/>
      <c r="BO224" s="20"/>
    </row>
    <row r="225" spans="1:67" ht="22.5" customHeight="1">
      <c r="A225" s="56"/>
      <c r="B225" s="13"/>
      <c r="C225" s="4"/>
      <c r="D225" s="4"/>
      <c r="E225" s="34"/>
      <c r="F225" s="31"/>
      <c r="G225" s="31"/>
      <c r="H225" s="31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31"/>
      <c r="T225" s="31"/>
      <c r="U225" s="31"/>
      <c r="V225" s="31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31"/>
      <c r="AH225" s="31"/>
      <c r="AI225" s="31"/>
      <c r="AJ225" s="31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31"/>
      <c r="AV225" s="31"/>
      <c r="AW225" s="31"/>
      <c r="AX225" s="31"/>
      <c r="AY225" s="24"/>
      <c r="AZ225" s="24"/>
      <c r="BA225" s="40"/>
      <c r="BB225" s="40"/>
      <c r="BC225" s="24"/>
      <c r="BD225" s="24"/>
      <c r="BE225" s="24"/>
      <c r="BF225" s="24"/>
      <c r="BG225" s="24"/>
      <c r="BH225" s="24"/>
      <c r="BI225" s="31"/>
      <c r="BJ225" s="31"/>
      <c r="BK225" s="31"/>
      <c r="BL225" s="54"/>
      <c r="BM225" s="53"/>
      <c r="BN225" s="17"/>
      <c r="BO225" s="20"/>
    </row>
    <row r="226" spans="1:67" ht="22.5" customHeight="1">
      <c r="A226" s="56"/>
      <c r="B226" s="13"/>
      <c r="C226" s="4"/>
      <c r="D226" s="4"/>
      <c r="E226" s="34"/>
      <c r="F226" s="31"/>
      <c r="G226" s="31"/>
      <c r="H226" s="31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31"/>
      <c r="T226" s="31"/>
      <c r="U226" s="31"/>
      <c r="V226" s="31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31"/>
      <c r="AH226" s="31"/>
      <c r="AI226" s="31"/>
      <c r="AJ226" s="31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31"/>
      <c r="AV226" s="31"/>
      <c r="AW226" s="31"/>
      <c r="AX226" s="31"/>
      <c r="AY226" s="24"/>
      <c r="AZ226" s="24"/>
      <c r="BA226" s="40"/>
      <c r="BB226" s="40"/>
      <c r="BC226" s="24"/>
      <c r="BD226" s="24"/>
      <c r="BE226" s="24"/>
      <c r="BF226" s="24"/>
      <c r="BG226" s="24"/>
      <c r="BH226" s="24"/>
      <c r="BI226" s="31"/>
      <c r="BJ226" s="31"/>
      <c r="BK226" s="31"/>
      <c r="BL226" s="54"/>
      <c r="BM226" s="53"/>
      <c r="BN226" s="17"/>
      <c r="BO226" s="20"/>
    </row>
    <row r="227" spans="1:67" ht="22.5" customHeight="1">
      <c r="A227" s="13"/>
      <c r="B227" s="13"/>
      <c r="C227" s="4"/>
      <c r="D227" s="4"/>
      <c r="E227" s="31"/>
      <c r="F227" s="31"/>
      <c r="G227" s="31"/>
      <c r="H227" s="31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31"/>
      <c r="T227" s="31"/>
      <c r="U227" s="31"/>
      <c r="V227" s="31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31"/>
      <c r="AH227" s="31"/>
      <c r="AI227" s="31"/>
      <c r="AJ227" s="31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31"/>
      <c r="AV227" s="31"/>
      <c r="AW227" s="31"/>
      <c r="AX227" s="31"/>
      <c r="AY227" s="24"/>
      <c r="AZ227" s="24"/>
      <c r="BA227" s="40"/>
      <c r="BB227" s="40"/>
      <c r="BC227" s="24"/>
      <c r="BD227" s="24"/>
      <c r="BE227" s="24"/>
      <c r="BF227" s="24"/>
      <c r="BG227" s="24"/>
      <c r="BH227" s="24"/>
      <c r="BI227" s="31"/>
      <c r="BJ227" s="31"/>
      <c r="BK227" s="31"/>
      <c r="BL227" s="54"/>
      <c r="BM227" s="53"/>
      <c r="BN227" s="17"/>
      <c r="BO227" s="20"/>
    </row>
    <row r="228" spans="1:67" ht="22.5" customHeight="1">
      <c r="A228" s="13"/>
      <c r="B228" s="13"/>
      <c r="C228" s="4"/>
      <c r="D228" s="4"/>
      <c r="E228" s="34"/>
      <c r="F228" s="31"/>
      <c r="G228" s="31"/>
      <c r="H228" s="31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31"/>
      <c r="T228" s="31"/>
      <c r="U228" s="31"/>
      <c r="V228" s="31"/>
      <c r="W228" s="43"/>
      <c r="X228" s="43"/>
      <c r="Y228" s="24"/>
      <c r="Z228" s="24"/>
      <c r="AA228" s="24"/>
      <c r="AB228" s="24"/>
      <c r="AC228" s="24"/>
      <c r="AD228" s="24"/>
      <c r="AE228" s="24"/>
      <c r="AF228" s="24"/>
      <c r="AG228" s="31"/>
      <c r="AH228" s="31"/>
      <c r="AI228" s="31"/>
      <c r="AJ228" s="31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31"/>
      <c r="AV228" s="31"/>
      <c r="AW228" s="31"/>
      <c r="AX228" s="31"/>
      <c r="AY228" s="40"/>
      <c r="AZ228" s="40"/>
      <c r="BA228" s="40"/>
      <c r="BB228" s="40"/>
      <c r="BC228" s="24"/>
      <c r="BD228" s="24"/>
      <c r="BE228" s="43"/>
      <c r="BF228" s="43"/>
      <c r="BG228" s="43"/>
      <c r="BH228" s="43"/>
      <c r="BI228" s="31"/>
      <c r="BJ228" s="31"/>
      <c r="BK228" s="31"/>
      <c r="BL228" s="54"/>
      <c r="BM228" s="53"/>
      <c r="BN228" s="17"/>
      <c r="BO228" s="20"/>
    </row>
    <row r="229" spans="1:67" ht="22.5" customHeight="1">
      <c r="A229" s="13"/>
      <c r="B229" s="13"/>
      <c r="C229" s="4"/>
      <c r="D229" s="4"/>
      <c r="E229" s="34"/>
      <c r="F229" s="31"/>
      <c r="G229" s="31"/>
      <c r="H229" s="31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31"/>
      <c r="T229" s="31"/>
      <c r="U229" s="31"/>
      <c r="V229" s="31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31"/>
      <c r="AH229" s="31"/>
      <c r="AI229" s="31"/>
      <c r="AJ229" s="31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31"/>
      <c r="AV229" s="31"/>
      <c r="AW229" s="31"/>
      <c r="AX229" s="31"/>
      <c r="AY229" s="24"/>
      <c r="AZ229" s="24"/>
      <c r="BA229" s="40"/>
      <c r="BB229" s="40"/>
      <c r="BC229" s="24"/>
      <c r="BD229" s="24"/>
      <c r="BE229" s="24"/>
      <c r="BF229" s="24"/>
      <c r="BG229" s="24"/>
      <c r="BH229" s="24"/>
      <c r="BI229" s="31"/>
      <c r="BJ229" s="31"/>
      <c r="BK229" s="31"/>
      <c r="BL229" s="54"/>
      <c r="BM229" s="53"/>
      <c r="BN229" s="17"/>
      <c r="BO229" s="20"/>
    </row>
    <row r="230" spans="1:67" ht="22.5" customHeight="1">
      <c r="A230" s="56"/>
      <c r="B230" s="13"/>
      <c r="C230" s="24"/>
      <c r="D230" s="24"/>
      <c r="E230" s="34"/>
      <c r="F230" s="31"/>
      <c r="G230" s="31"/>
      <c r="H230" s="31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31"/>
      <c r="T230" s="31"/>
      <c r="U230" s="31"/>
      <c r="V230" s="31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31"/>
      <c r="AH230" s="31"/>
      <c r="AI230" s="31"/>
      <c r="AJ230" s="31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31"/>
      <c r="AV230" s="31"/>
      <c r="AW230" s="31"/>
      <c r="AX230" s="31"/>
      <c r="AY230" s="40"/>
      <c r="AZ230" s="40"/>
      <c r="BA230" s="40"/>
      <c r="BB230" s="40"/>
      <c r="BC230" s="24"/>
      <c r="BD230" s="24"/>
      <c r="BE230" s="24"/>
      <c r="BF230" s="24"/>
      <c r="BG230" s="24"/>
      <c r="BH230" s="24"/>
      <c r="BI230" s="31"/>
      <c r="BJ230" s="31"/>
      <c r="BK230" s="31"/>
      <c r="BL230" s="54"/>
      <c r="BM230" s="53"/>
      <c r="BN230" s="17"/>
      <c r="BO230" s="20"/>
    </row>
    <row r="231" spans="1:67" ht="22.5" customHeight="1">
      <c r="A231" s="13"/>
      <c r="B231" s="13"/>
      <c r="C231" s="24"/>
      <c r="D231" s="24"/>
      <c r="E231" s="31"/>
      <c r="F231" s="31"/>
      <c r="G231" s="31"/>
      <c r="H231" s="31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31"/>
      <c r="T231" s="31"/>
      <c r="U231" s="31"/>
      <c r="V231" s="31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31"/>
      <c r="AH231" s="31"/>
      <c r="AI231" s="31"/>
      <c r="AJ231" s="31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31"/>
      <c r="AV231" s="31"/>
      <c r="AW231" s="31"/>
      <c r="AX231" s="31"/>
      <c r="AY231" s="24"/>
      <c r="AZ231" s="24"/>
      <c r="BA231" s="40"/>
      <c r="BB231" s="40"/>
      <c r="BC231" s="24"/>
      <c r="BD231" s="24"/>
      <c r="BE231" s="24"/>
      <c r="BF231" s="24"/>
      <c r="BG231" s="24"/>
      <c r="BH231" s="24"/>
      <c r="BI231" s="31"/>
      <c r="BJ231" s="31"/>
      <c r="BK231" s="31"/>
      <c r="BL231" s="54"/>
      <c r="BM231" s="53"/>
      <c r="BN231" s="17"/>
      <c r="BO231" s="20"/>
    </row>
    <row r="232" spans="1:67" ht="22.5" customHeight="1">
      <c r="A232" s="56"/>
      <c r="B232" s="13"/>
      <c r="C232" s="24"/>
      <c r="D232" s="24"/>
      <c r="E232" s="31"/>
      <c r="F232" s="31"/>
      <c r="G232" s="31"/>
      <c r="H232" s="31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31"/>
      <c r="T232" s="31"/>
      <c r="U232" s="31"/>
      <c r="V232" s="31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31"/>
      <c r="AH232" s="31"/>
      <c r="AI232" s="31"/>
      <c r="AJ232" s="31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31"/>
      <c r="AV232" s="31"/>
      <c r="AW232" s="31"/>
      <c r="AX232" s="31"/>
      <c r="AY232" s="24"/>
      <c r="AZ232" s="24"/>
      <c r="BA232" s="40"/>
      <c r="BB232" s="40"/>
      <c r="BC232" s="24"/>
      <c r="BD232" s="24"/>
      <c r="BE232" s="24"/>
      <c r="BF232" s="24"/>
      <c r="BG232" s="24"/>
      <c r="BH232" s="24"/>
      <c r="BI232" s="31"/>
      <c r="BJ232" s="31"/>
      <c r="BK232" s="31"/>
      <c r="BL232" s="54"/>
      <c r="BM232" s="53"/>
      <c r="BN232" s="17"/>
      <c r="BO232" s="20"/>
    </row>
    <row r="233" spans="1:67" ht="22.5" customHeight="1">
      <c r="A233" s="56"/>
      <c r="B233" s="13"/>
      <c r="C233" s="24"/>
      <c r="D233" s="24"/>
      <c r="E233" s="31"/>
      <c r="F233" s="31"/>
      <c r="G233" s="31"/>
      <c r="H233" s="31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31"/>
      <c r="T233" s="31"/>
      <c r="U233" s="31"/>
      <c r="V233" s="31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31"/>
      <c r="AH233" s="31"/>
      <c r="AI233" s="31"/>
      <c r="AJ233" s="31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31"/>
      <c r="AV233" s="31"/>
      <c r="AW233" s="31"/>
      <c r="AX233" s="31"/>
      <c r="AY233" s="24"/>
      <c r="AZ233" s="24"/>
      <c r="BA233" s="40"/>
      <c r="BB233" s="40"/>
      <c r="BC233" s="24"/>
      <c r="BD233" s="24"/>
      <c r="BE233" s="24"/>
      <c r="BF233" s="24"/>
      <c r="BG233" s="24"/>
      <c r="BH233" s="24"/>
      <c r="BI233" s="31"/>
      <c r="BJ233" s="31"/>
      <c r="BK233" s="31"/>
      <c r="BL233" s="54"/>
      <c r="BM233" s="53"/>
      <c r="BN233" s="17"/>
      <c r="BO233" s="20"/>
    </row>
    <row r="234" spans="1:67" ht="22.5" customHeight="1">
      <c r="A234" s="56"/>
      <c r="B234" s="13"/>
      <c r="C234" s="24"/>
      <c r="D234" s="24"/>
      <c r="E234" s="34"/>
      <c r="F234" s="31"/>
      <c r="G234" s="31"/>
      <c r="H234" s="31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31"/>
      <c r="T234" s="31"/>
      <c r="U234" s="31"/>
      <c r="V234" s="31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31"/>
      <c r="AH234" s="31"/>
      <c r="AI234" s="31"/>
      <c r="AJ234" s="31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31"/>
      <c r="AV234" s="31"/>
      <c r="AW234" s="31"/>
      <c r="AX234" s="31"/>
      <c r="AY234" s="24"/>
      <c r="AZ234" s="24"/>
      <c r="BA234" s="40"/>
      <c r="BB234" s="40"/>
      <c r="BC234" s="43"/>
      <c r="BD234" s="43"/>
      <c r="BE234" s="24"/>
      <c r="BF234" s="24"/>
      <c r="BG234" s="24"/>
      <c r="BH234" s="24"/>
      <c r="BI234" s="31"/>
      <c r="BJ234" s="31"/>
      <c r="BK234" s="31"/>
      <c r="BL234" s="54"/>
      <c r="BM234" s="53"/>
      <c r="BN234" s="17"/>
      <c r="BO234" s="20"/>
    </row>
    <row r="235" spans="1:67" ht="22.5" customHeight="1">
      <c r="A235" s="56"/>
      <c r="B235" s="13"/>
      <c r="C235" s="4"/>
      <c r="D235" s="4"/>
      <c r="E235" s="34"/>
      <c r="F235" s="31"/>
      <c r="G235" s="31"/>
      <c r="H235" s="31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31"/>
      <c r="T235" s="31"/>
      <c r="U235" s="31"/>
      <c r="V235" s="31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31"/>
      <c r="AH235" s="31"/>
      <c r="AI235" s="31"/>
      <c r="AJ235" s="31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31"/>
      <c r="AV235" s="31"/>
      <c r="AW235" s="31"/>
      <c r="AX235" s="31"/>
      <c r="AY235" s="24"/>
      <c r="AZ235" s="24"/>
      <c r="BA235" s="40"/>
      <c r="BB235" s="40"/>
      <c r="BC235" s="24"/>
      <c r="BD235" s="24"/>
      <c r="BE235" s="24"/>
      <c r="BF235" s="24"/>
      <c r="BG235" s="24"/>
      <c r="BH235" s="24"/>
      <c r="BI235" s="31"/>
      <c r="BJ235" s="31"/>
      <c r="BK235" s="31"/>
      <c r="BL235" s="54"/>
      <c r="BM235" s="53"/>
      <c r="BN235" s="17"/>
      <c r="BO235" s="20"/>
    </row>
    <row r="236" spans="1:67" ht="22.5" customHeight="1">
      <c r="A236" s="13"/>
      <c r="B236" s="13"/>
      <c r="C236" s="24"/>
      <c r="D236" s="24"/>
      <c r="E236" s="34"/>
      <c r="F236" s="31"/>
      <c r="G236" s="31"/>
      <c r="H236" s="31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31"/>
      <c r="T236" s="31"/>
      <c r="U236" s="31"/>
      <c r="V236" s="31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31"/>
      <c r="AH236" s="31"/>
      <c r="AI236" s="31"/>
      <c r="AJ236" s="31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31"/>
      <c r="AV236" s="31"/>
      <c r="AW236" s="31"/>
      <c r="AX236" s="31"/>
      <c r="AY236" s="40"/>
      <c r="AZ236" s="40"/>
      <c r="BA236" s="40"/>
      <c r="BB236" s="40"/>
      <c r="BC236" s="24"/>
      <c r="BD236" s="24"/>
      <c r="BE236" s="24"/>
      <c r="BF236" s="24"/>
      <c r="BG236" s="24"/>
      <c r="BH236" s="24"/>
      <c r="BI236" s="31"/>
      <c r="BJ236" s="31"/>
      <c r="BK236" s="31"/>
      <c r="BL236" s="54"/>
      <c r="BM236" s="53"/>
      <c r="BN236" s="17"/>
      <c r="BO236" s="20"/>
    </row>
    <row r="237" spans="1:67" ht="22.5" customHeight="1">
      <c r="A237" s="13"/>
      <c r="B237" s="13"/>
      <c r="C237" s="24"/>
      <c r="D237" s="24"/>
      <c r="E237" s="34"/>
      <c r="F237" s="31"/>
      <c r="G237" s="31"/>
      <c r="H237" s="31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31"/>
      <c r="T237" s="31"/>
      <c r="U237" s="31"/>
      <c r="V237" s="31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31"/>
      <c r="AH237" s="31"/>
      <c r="AI237" s="31"/>
      <c r="AJ237" s="31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31"/>
      <c r="AV237" s="31"/>
      <c r="AW237" s="31"/>
      <c r="AX237" s="31"/>
      <c r="AY237" s="40"/>
      <c r="AZ237" s="40"/>
      <c r="BA237" s="40"/>
      <c r="BB237" s="40"/>
      <c r="BC237" s="24"/>
      <c r="BD237" s="24"/>
      <c r="BE237" s="24"/>
      <c r="BF237" s="24"/>
      <c r="BG237" s="24"/>
      <c r="BH237" s="24"/>
      <c r="BI237" s="31"/>
      <c r="BJ237" s="31"/>
      <c r="BK237" s="31"/>
      <c r="BL237" s="54"/>
      <c r="BM237" s="53"/>
      <c r="BN237" s="17"/>
      <c r="BO237" s="20"/>
    </row>
    <row r="238" spans="1:67" ht="22.5" customHeight="1">
      <c r="A238" s="56"/>
      <c r="B238" s="13"/>
      <c r="C238" s="24"/>
      <c r="D238" s="24"/>
      <c r="E238" s="31"/>
      <c r="F238" s="31"/>
      <c r="G238" s="31"/>
      <c r="H238" s="31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31"/>
      <c r="T238" s="31"/>
      <c r="U238" s="31"/>
      <c r="V238" s="31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31"/>
      <c r="AH238" s="31"/>
      <c r="AI238" s="31"/>
      <c r="AJ238" s="31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31"/>
      <c r="AV238" s="31"/>
      <c r="AW238" s="31"/>
      <c r="AX238" s="31"/>
      <c r="AY238" s="24"/>
      <c r="AZ238" s="24"/>
      <c r="BA238" s="40"/>
      <c r="BB238" s="40"/>
      <c r="BC238" s="24"/>
      <c r="BD238" s="24"/>
      <c r="BE238" s="24"/>
      <c r="BF238" s="24"/>
      <c r="BG238" s="24"/>
      <c r="BH238" s="24"/>
      <c r="BI238" s="31"/>
      <c r="BJ238" s="31"/>
      <c r="BK238" s="31"/>
      <c r="BL238" s="54"/>
      <c r="BM238" s="53"/>
      <c r="BN238" s="17"/>
      <c r="BO238" s="20"/>
    </row>
    <row r="239" spans="1:67" ht="22.5" customHeight="1">
      <c r="A239" s="56"/>
      <c r="B239" s="13"/>
      <c r="C239" s="4"/>
      <c r="D239" s="4"/>
      <c r="E239" s="34"/>
      <c r="F239" s="31"/>
      <c r="G239" s="31"/>
      <c r="H239" s="31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31"/>
      <c r="T239" s="31"/>
      <c r="U239" s="31"/>
      <c r="V239" s="31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31"/>
      <c r="AH239" s="31"/>
      <c r="AI239" s="31"/>
      <c r="AJ239" s="31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31"/>
      <c r="AV239" s="31"/>
      <c r="AW239" s="31"/>
      <c r="AX239" s="31"/>
      <c r="AY239" s="24"/>
      <c r="AZ239" s="24"/>
      <c r="BA239" s="40"/>
      <c r="BB239" s="40"/>
      <c r="BC239" s="24"/>
      <c r="BD239" s="24"/>
      <c r="BE239" s="24"/>
      <c r="BF239" s="24"/>
      <c r="BG239" s="24"/>
      <c r="BH239" s="24"/>
      <c r="BI239" s="31"/>
      <c r="BJ239" s="31"/>
      <c r="BK239" s="31"/>
      <c r="BL239" s="54"/>
      <c r="BM239" s="53"/>
      <c r="BN239" s="17"/>
      <c r="BO239" s="20"/>
    </row>
    <row r="240" spans="1:67" ht="22.5" customHeight="1">
      <c r="A240" s="56"/>
      <c r="B240" s="13"/>
      <c r="C240" s="24"/>
      <c r="D240" s="24"/>
      <c r="E240" s="31"/>
      <c r="F240" s="31"/>
      <c r="G240" s="31"/>
      <c r="H240" s="31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31"/>
      <c r="T240" s="31"/>
      <c r="U240" s="31"/>
      <c r="V240" s="31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31"/>
      <c r="AH240" s="31"/>
      <c r="AI240" s="31"/>
      <c r="AJ240" s="31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31"/>
      <c r="AV240" s="31"/>
      <c r="AW240" s="31"/>
      <c r="AX240" s="31"/>
      <c r="AY240" s="40"/>
      <c r="AZ240" s="40"/>
      <c r="BA240" s="40"/>
      <c r="BB240" s="40"/>
      <c r="BC240" s="24"/>
      <c r="BD240" s="24"/>
      <c r="BE240" s="24"/>
      <c r="BF240" s="24"/>
      <c r="BG240" s="24"/>
      <c r="BH240" s="24"/>
      <c r="BI240" s="31"/>
      <c r="BJ240" s="31"/>
      <c r="BK240" s="31"/>
      <c r="BL240" s="54"/>
      <c r="BM240" s="53"/>
      <c r="BN240" s="17"/>
      <c r="BO240" s="21"/>
    </row>
    <row r="241" spans="1:67" ht="22.5" customHeight="1">
      <c r="A241" s="13"/>
      <c r="B241" s="13"/>
      <c r="C241" s="4"/>
      <c r="D241" s="4"/>
      <c r="E241" s="34"/>
      <c r="F241" s="31"/>
      <c r="G241" s="31"/>
      <c r="H241" s="31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31"/>
      <c r="T241" s="31"/>
      <c r="U241" s="31"/>
      <c r="V241" s="31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31"/>
      <c r="AH241" s="31"/>
      <c r="AI241" s="31"/>
      <c r="AJ241" s="31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31"/>
      <c r="AV241" s="31"/>
      <c r="AW241" s="31"/>
      <c r="AX241" s="31"/>
      <c r="AY241" s="40"/>
      <c r="AZ241" s="40"/>
      <c r="BA241" s="40"/>
      <c r="BB241" s="40"/>
      <c r="BC241" s="24"/>
      <c r="BD241" s="24"/>
      <c r="BE241" s="24"/>
      <c r="BF241" s="24"/>
      <c r="BG241" s="24"/>
      <c r="BH241" s="24"/>
      <c r="BI241" s="31"/>
      <c r="BJ241" s="31"/>
      <c r="BK241" s="31"/>
      <c r="BL241" s="54"/>
      <c r="BM241" s="53"/>
      <c r="BN241" s="17"/>
      <c r="BO241" s="20"/>
    </row>
    <row r="242" spans="1:67" ht="22.5" customHeight="1">
      <c r="A242" s="56"/>
      <c r="B242" s="13"/>
      <c r="C242" s="24"/>
      <c r="D242" s="24"/>
      <c r="E242" s="34"/>
      <c r="F242" s="31"/>
      <c r="G242" s="31"/>
      <c r="H242" s="31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31"/>
      <c r="T242" s="31"/>
      <c r="U242" s="31"/>
      <c r="V242" s="31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31"/>
      <c r="AH242" s="31"/>
      <c r="AI242" s="31"/>
      <c r="AJ242" s="31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31"/>
      <c r="AV242" s="31"/>
      <c r="AW242" s="31"/>
      <c r="AX242" s="31"/>
      <c r="AY242" s="40"/>
      <c r="AZ242" s="40"/>
      <c r="BA242" s="40"/>
      <c r="BB242" s="40"/>
      <c r="BC242" s="24"/>
      <c r="BD242" s="24"/>
      <c r="BE242" s="24"/>
      <c r="BF242" s="24"/>
      <c r="BG242" s="24"/>
      <c r="BH242" s="24"/>
      <c r="BI242" s="31"/>
      <c r="BJ242" s="31"/>
      <c r="BK242" s="31"/>
      <c r="BL242" s="54"/>
      <c r="BM242" s="53"/>
      <c r="BN242" s="17"/>
      <c r="BO242" s="20"/>
    </row>
    <row r="243" spans="1:67" ht="22.5" customHeight="1">
      <c r="A243" s="13"/>
      <c r="B243" s="13"/>
      <c r="C243" s="24"/>
      <c r="D243" s="24"/>
      <c r="E243" s="34"/>
      <c r="F243" s="31"/>
      <c r="G243" s="31"/>
      <c r="H243" s="31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31"/>
      <c r="T243" s="31"/>
      <c r="U243" s="31"/>
      <c r="V243" s="31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31"/>
      <c r="AH243" s="31"/>
      <c r="AI243" s="31"/>
      <c r="AJ243" s="31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31"/>
      <c r="AV243" s="31"/>
      <c r="AW243" s="31"/>
      <c r="AX243" s="31"/>
      <c r="AY243" s="24"/>
      <c r="AZ243" s="24"/>
      <c r="BA243" s="40"/>
      <c r="BB243" s="40"/>
      <c r="BC243" s="24"/>
      <c r="BD243" s="24"/>
      <c r="BE243" s="24"/>
      <c r="BF243" s="24"/>
      <c r="BG243" s="24"/>
      <c r="BH243" s="24"/>
      <c r="BI243" s="31"/>
      <c r="BJ243" s="31"/>
      <c r="BK243" s="31"/>
      <c r="BL243" s="54"/>
      <c r="BM243" s="53"/>
      <c r="BN243" s="17"/>
      <c r="BO243" s="20"/>
    </row>
    <row r="244" spans="1:67" ht="22.5" customHeight="1">
      <c r="A244" s="13"/>
      <c r="B244" s="13"/>
      <c r="C244" s="24"/>
      <c r="D244" s="24"/>
      <c r="E244" s="31"/>
      <c r="F244" s="31"/>
      <c r="G244" s="31"/>
      <c r="H244" s="31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31"/>
      <c r="T244" s="31"/>
      <c r="U244" s="31"/>
      <c r="V244" s="31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31"/>
      <c r="AH244" s="31"/>
      <c r="AI244" s="31"/>
      <c r="AJ244" s="31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31"/>
      <c r="AV244" s="31"/>
      <c r="AW244" s="31"/>
      <c r="AX244" s="31"/>
      <c r="AY244" s="24"/>
      <c r="AZ244" s="24"/>
      <c r="BA244" s="40"/>
      <c r="BB244" s="40"/>
      <c r="BC244" s="24"/>
      <c r="BD244" s="24"/>
      <c r="BE244" s="24"/>
      <c r="BF244" s="24"/>
      <c r="BG244" s="24"/>
      <c r="BH244" s="24"/>
      <c r="BI244" s="31"/>
      <c r="BJ244" s="31"/>
      <c r="BK244" s="31"/>
      <c r="BL244" s="54"/>
      <c r="BM244" s="53"/>
      <c r="BN244" s="17"/>
      <c r="BO244" s="20"/>
    </row>
    <row r="245" spans="1:67" ht="22.5" customHeight="1">
      <c r="A245" s="13"/>
      <c r="B245" s="13"/>
      <c r="C245" s="24"/>
      <c r="D245" s="24"/>
      <c r="E245" s="34"/>
      <c r="F245" s="31"/>
      <c r="G245" s="31"/>
      <c r="H245" s="31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31"/>
      <c r="T245" s="31"/>
      <c r="U245" s="31"/>
      <c r="V245" s="31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31"/>
      <c r="AH245" s="31"/>
      <c r="AI245" s="31"/>
      <c r="AJ245" s="31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31"/>
      <c r="AV245" s="31"/>
      <c r="AW245" s="31"/>
      <c r="AX245" s="31"/>
      <c r="AY245" s="40"/>
      <c r="AZ245" s="40"/>
      <c r="BA245" s="40"/>
      <c r="BB245" s="40"/>
      <c r="BC245" s="24"/>
      <c r="BD245" s="24"/>
      <c r="BE245" s="24"/>
      <c r="BF245" s="24"/>
      <c r="BG245" s="24"/>
      <c r="BH245" s="24"/>
      <c r="BI245" s="31"/>
      <c r="BJ245" s="31"/>
      <c r="BK245" s="31"/>
      <c r="BL245" s="54"/>
      <c r="BM245" s="53"/>
      <c r="BN245" s="17"/>
      <c r="BO245" s="21"/>
    </row>
    <row r="246" spans="1:67" ht="22.5" customHeight="1">
      <c r="A246" s="56"/>
      <c r="B246" s="13"/>
      <c r="C246" s="24"/>
      <c r="D246" s="24"/>
      <c r="E246" s="34"/>
      <c r="F246" s="31"/>
      <c r="G246" s="31"/>
      <c r="H246" s="31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31"/>
      <c r="T246" s="31"/>
      <c r="U246" s="31"/>
      <c r="V246" s="31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31"/>
      <c r="AH246" s="31"/>
      <c r="AI246" s="31"/>
      <c r="AJ246" s="31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31"/>
      <c r="AV246" s="31"/>
      <c r="AW246" s="31"/>
      <c r="AX246" s="31"/>
      <c r="AY246" s="40"/>
      <c r="AZ246" s="40"/>
      <c r="BA246" s="40"/>
      <c r="BB246" s="40"/>
      <c r="BC246" s="24"/>
      <c r="BD246" s="24"/>
      <c r="BE246" s="24"/>
      <c r="BF246" s="24"/>
      <c r="BG246" s="24"/>
      <c r="BH246" s="24"/>
      <c r="BI246" s="31"/>
      <c r="BJ246" s="31"/>
      <c r="BK246" s="31"/>
      <c r="BL246" s="54"/>
      <c r="BM246" s="53"/>
      <c r="BN246" s="17"/>
      <c r="BO246" s="20"/>
    </row>
    <row r="247" spans="1:67" ht="22.5" customHeight="1">
      <c r="A247" s="56"/>
      <c r="B247" s="13"/>
      <c r="C247" s="24"/>
      <c r="D247" s="24"/>
      <c r="E247" s="34"/>
      <c r="F247" s="31"/>
      <c r="G247" s="31"/>
      <c r="H247" s="31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31"/>
      <c r="T247" s="31"/>
      <c r="U247" s="31"/>
      <c r="V247" s="31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31"/>
      <c r="AH247" s="31"/>
      <c r="AI247" s="31"/>
      <c r="AJ247" s="31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31"/>
      <c r="AV247" s="31"/>
      <c r="AW247" s="31"/>
      <c r="AX247" s="31"/>
      <c r="AY247" s="24"/>
      <c r="AZ247" s="24"/>
      <c r="BA247" s="40"/>
      <c r="BB247" s="40"/>
      <c r="BC247" s="24"/>
      <c r="BD247" s="24"/>
      <c r="BE247" s="24"/>
      <c r="BF247" s="24"/>
      <c r="BG247" s="24"/>
      <c r="BH247" s="24"/>
      <c r="BI247" s="31"/>
      <c r="BJ247" s="31"/>
      <c r="BK247" s="31"/>
      <c r="BL247" s="54"/>
      <c r="BM247" s="53"/>
      <c r="BN247" s="17"/>
      <c r="BO247" s="20"/>
    </row>
    <row r="248" spans="1:67" ht="22.5" customHeight="1">
      <c r="A248" s="56"/>
      <c r="B248" s="13"/>
      <c r="C248" s="24"/>
      <c r="D248" s="24"/>
      <c r="E248" s="31"/>
      <c r="F248" s="31"/>
      <c r="G248" s="31"/>
      <c r="H248" s="31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31"/>
      <c r="T248" s="31"/>
      <c r="U248" s="31"/>
      <c r="V248" s="31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31"/>
      <c r="AH248" s="31"/>
      <c r="AI248" s="31"/>
      <c r="AJ248" s="31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31"/>
      <c r="AV248" s="31"/>
      <c r="AW248" s="31"/>
      <c r="AX248" s="31"/>
      <c r="AY248" s="24"/>
      <c r="AZ248" s="24"/>
      <c r="BA248" s="40"/>
      <c r="BB248" s="40"/>
      <c r="BC248" s="24"/>
      <c r="BD248" s="24"/>
      <c r="BE248" s="24"/>
      <c r="BF248" s="24"/>
      <c r="BG248" s="24"/>
      <c r="BH248" s="24"/>
      <c r="BI248" s="31"/>
      <c r="BJ248" s="31"/>
      <c r="BK248" s="31"/>
      <c r="BL248" s="54"/>
      <c r="BM248" s="53"/>
      <c r="BN248" s="17"/>
      <c r="BO248" s="20"/>
    </row>
    <row r="249" spans="1:67" ht="22.5" customHeight="1">
      <c r="A249" s="13"/>
      <c r="B249" s="13"/>
      <c r="C249" s="24"/>
      <c r="D249" s="24"/>
      <c r="E249" s="34"/>
      <c r="F249" s="31"/>
      <c r="G249" s="31"/>
      <c r="H249" s="31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31"/>
      <c r="T249" s="31"/>
      <c r="U249" s="31"/>
      <c r="V249" s="31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31"/>
      <c r="AH249" s="31"/>
      <c r="AI249" s="31"/>
      <c r="AJ249" s="31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31"/>
      <c r="AV249" s="31"/>
      <c r="AW249" s="31"/>
      <c r="AX249" s="31"/>
      <c r="AY249" s="40"/>
      <c r="AZ249" s="40"/>
      <c r="BA249" s="40"/>
      <c r="BB249" s="40"/>
      <c r="BC249" s="24"/>
      <c r="BD249" s="24"/>
      <c r="BE249" s="24"/>
      <c r="BF249" s="24"/>
      <c r="BG249" s="24"/>
      <c r="BH249" s="24"/>
      <c r="BI249" s="31"/>
      <c r="BJ249" s="31"/>
      <c r="BK249" s="31"/>
      <c r="BL249" s="54"/>
      <c r="BM249" s="53"/>
      <c r="BN249" s="17"/>
      <c r="BO249" s="20"/>
    </row>
    <row r="250" spans="1:67" ht="22.5" customHeight="1">
      <c r="A250" s="56"/>
      <c r="B250" s="13"/>
      <c r="C250" s="24"/>
      <c r="D250" s="24"/>
      <c r="E250" s="31"/>
      <c r="F250" s="31"/>
      <c r="G250" s="31"/>
      <c r="H250" s="31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31"/>
      <c r="T250" s="31"/>
      <c r="U250" s="31"/>
      <c r="V250" s="31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31"/>
      <c r="AH250" s="31"/>
      <c r="AI250" s="31"/>
      <c r="AJ250" s="31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31"/>
      <c r="AV250" s="31"/>
      <c r="AW250" s="31"/>
      <c r="AX250" s="31"/>
      <c r="AY250" s="40"/>
      <c r="AZ250" s="40"/>
      <c r="BA250" s="40"/>
      <c r="BB250" s="40"/>
      <c r="BC250" s="24"/>
      <c r="BD250" s="24"/>
      <c r="BE250" s="24"/>
      <c r="BF250" s="24"/>
      <c r="BG250" s="24"/>
      <c r="BH250" s="24"/>
      <c r="BI250" s="31"/>
      <c r="BJ250" s="31"/>
      <c r="BK250" s="31"/>
      <c r="BL250" s="54"/>
      <c r="BM250" s="53"/>
      <c r="BN250" s="17"/>
      <c r="BO250" s="20"/>
    </row>
    <row r="251" spans="1:67" ht="22.5" customHeight="1">
      <c r="A251" s="56"/>
      <c r="B251" s="13"/>
      <c r="C251" s="24"/>
      <c r="D251" s="24"/>
      <c r="E251" s="34"/>
      <c r="F251" s="31"/>
      <c r="G251" s="31"/>
      <c r="H251" s="31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31"/>
      <c r="T251" s="31"/>
      <c r="U251" s="31"/>
      <c r="V251" s="31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31"/>
      <c r="AH251" s="31"/>
      <c r="AI251" s="31"/>
      <c r="AJ251" s="31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31"/>
      <c r="AV251" s="31"/>
      <c r="AW251" s="31"/>
      <c r="AX251" s="31"/>
      <c r="AY251" s="40"/>
      <c r="AZ251" s="40"/>
      <c r="BA251" s="40"/>
      <c r="BB251" s="40"/>
      <c r="BC251" s="24"/>
      <c r="BD251" s="24"/>
      <c r="BE251" s="24"/>
      <c r="BF251" s="24"/>
      <c r="BG251" s="24"/>
      <c r="BH251" s="24"/>
      <c r="BI251" s="31"/>
      <c r="BJ251" s="31"/>
      <c r="BK251" s="31"/>
      <c r="BL251" s="54"/>
      <c r="BM251" s="53"/>
      <c r="BN251" s="17"/>
      <c r="BO251" s="20"/>
    </row>
    <row r="252" spans="1:67" ht="22.5" customHeight="1">
      <c r="A252" s="56"/>
      <c r="B252" s="13"/>
      <c r="C252" s="24"/>
      <c r="D252" s="24"/>
      <c r="E252" s="34"/>
      <c r="F252" s="31"/>
      <c r="G252" s="31"/>
      <c r="H252" s="31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31"/>
      <c r="T252" s="31"/>
      <c r="U252" s="31"/>
      <c r="V252" s="31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31"/>
      <c r="AH252" s="31"/>
      <c r="AI252" s="31"/>
      <c r="AJ252" s="31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31"/>
      <c r="AV252" s="31"/>
      <c r="AW252" s="31"/>
      <c r="AX252" s="31"/>
      <c r="AY252" s="24"/>
      <c r="AZ252" s="24"/>
      <c r="BA252" s="40"/>
      <c r="BB252" s="40"/>
      <c r="BC252" s="24"/>
      <c r="BD252" s="24"/>
      <c r="BE252" s="24"/>
      <c r="BF252" s="24"/>
      <c r="BG252" s="24"/>
      <c r="BH252" s="24"/>
      <c r="BI252" s="31"/>
      <c r="BJ252" s="31"/>
      <c r="BK252" s="31"/>
      <c r="BL252" s="54"/>
      <c r="BM252" s="53"/>
      <c r="BN252" s="17"/>
      <c r="BO252" s="20"/>
    </row>
    <row r="253" spans="1:67" ht="22.5" customHeight="1">
      <c r="A253" s="56"/>
      <c r="B253" s="13"/>
      <c r="C253" s="24"/>
      <c r="D253" s="24"/>
      <c r="E253" s="34"/>
      <c r="F253" s="31"/>
      <c r="G253" s="31"/>
      <c r="H253" s="31"/>
      <c r="I253" s="24"/>
      <c r="J253" s="24"/>
      <c r="K253" s="24"/>
      <c r="L253" s="24"/>
      <c r="M253" s="24"/>
      <c r="N253" s="24"/>
      <c r="O253" s="39"/>
      <c r="P253" s="24"/>
      <c r="Q253" s="24"/>
      <c r="R253" s="24"/>
      <c r="S253" s="31"/>
      <c r="T253" s="31"/>
      <c r="U253" s="31"/>
      <c r="V253" s="31"/>
      <c r="W253" s="24"/>
      <c r="X253" s="24"/>
      <c r="Y253" s="24"/>
      <c r="Z253" s="24"/>
      <c r="AA253" s="39"/>
      <c r="AB253" s="24"/>
      <c r="AC253" s="39"/>
      <c r="AD253" s="24"/>
      <c r="AE253" s="24"/>
      <c r="AF253" s="24"/>
      <c r="AG253" s="31"/>
      <c r="AH253" s="31"/>
      <c r="AI253" s="31"/>
      <c r="AJ253" s="31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31"/>
      <c r="AV253" s="31"/>
      <c r="AW253" s="31"/>
      <c r="AX253" s="31"/>
      <c r="AY253" s="24"/>
      <c r="AZ253" s="24"/>
      <c r="BA253" s="40"/>
      <c r="BB253" s="40"/>
      <c r="BC253" s="24"/>
      <c r="BD253" s="24"/>
      <c r="BE253" s="24"/>
      <c r="BF253" s="24"/>
      <c r="BG253" s="39"/>
      <c r="BH253" s="24"/>
      <c r="BI253" s="31"/>
      <c r="BJ253" s="31"/>
      <c r="BK253" s="31"/>
      <c r="BL253" s="54"/>
      <c r="BM253" s="53"/>
      <c r="BN253" s="17"/>
      <c r="BO253" s="20"/>
    </row>
    <row r="254" spans="1:67" ht="22.5" customHeight="1">
      <c r="A254" s="56"/>
      <c r="B254" s="13"/>
      <c r="C254" s="24"/>
      <c r="D254" s="24"/>
      <c r="E254" s="31"/>
      <c r="F254" s="31"/>
      <c r="G254" s="31"/>
      <c r="H254" s="31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31"/>
      <c r="T254" s="31"/>
      <c r="U254" s="31"/>
      <c r="V254" s="31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31"/>
      <c r="AH254" s="31"/>
      <c r="AI254" s="31"/>
      <c r="AJ254" s="31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31"/>
      <c r="AV254" s="31"/>
      <c r="AW254" s="31"/>
      <c r="AX254" s="31"/>
      <c r="AY254" s="40"/>
      <c r="AZ254" s="40"/>
      <c r="BA254" s="40"/>
      <c r="BB254" s="40"/>
      <c r="BC254" s="24"/>
      <c r="BD254" s="24"/>
      <c r="BE254" s="24"/>
      <c r="BF254" s="24"/>
      <c r="BG254" s="24"/>
      <c r="BH254" s="24"/>
      <c r="BI254" s="31"/>
      <c r="BJ254" s="31"/>
      <c r="BK254" s="31"/>
      <c r="BL254" s="54"/>
      <c r="BM254" s="53"/>
      <c r="BN254" s="17"/>
      <c r="BO254" s="21"/>
    </row>
    <row r="255" spans="1:67" ht="22.5" customHeight="1">
      <c r="A255" s="13"/>
      <c r="B255" s="13"/>
      <c r="C255" s="24"/>
      <c r="D255" s="24"/>
      <c r="E255" s="34"/>
      <c r="F255" s="31"/>
      <c r="G255" s="31"/>
      <c r="H255" s="31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31"/>
      <c r="T255" s="31"/>
      <c r="U255" s="31"/>
      <c r="V255" s="31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31"/>
      <c r="AH255" s="31"/>
      <c r="AI255" s="31"/>
      <c r="AJ255" s="31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31"/>
      <c r="AV255" s="31"/>
      <c r="AW255" s="31"/>
      <c r="AX255" s="31"/>
      <c r="AY255" s="40"/>
      <c r="AZ255" s="40"/>
      <c r="BA255" s="40"/>
      <c r="BB255" s="40"/>
      <c r="BC255" s="24"/>
      <c r="BD255" s="24"/>
      <c r="BE255" s="24"/>
      <c r="BF255" s="24"/>
      <c r="BG255" s="24"/>
      <c r="BH255" s="24"/>
      <c r="BI255" s="31"/>
      <c r="BJ255" s="31"/>
      <c r="BK255" s="31"/>
      <c r="BL255" s="54"/>
      <c r="BM255" s="53"/>
      <c r="BN255" s="17"/>
      <c r="BO255" s="20"/>
    </row>
    <row r="256" spans="1:67" ht="22.5" customHeight="1">
      <c r="A256" s="13"/>
      <c r="B256" s="13"/>
      <c r="C256" s="24"/>
      <c r="D256" s="24"/>
      <c r="E256" s="31"/>
      <c r="F256" s="31"/>
      <c r="G256" s="31"/>
      <c r="H256" s="31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31"/>
      <c r="T256" s="31"/>
      <c r="U256" s="31"/>
      <c r="V256" s="31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31"/>
      <c r="AH256" s="31"/>
      <c r="AI256" s="31"/>
      <c r="AJ256" s="31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31"/>
      <c r="AV256" s="31"/>
      <c r="AW256" s="31"/>
      <c r="AX256" s="31"/>
      <c r="AY256" s="24"/>
      <c r="AZ256" s="24"/>
      <c r="BA256" s="40"/>
      <c r="BB256" s="40"/>
      <c r="BC256" s="24"/>
      <c r="BD256" s="24"/>
      <c r="BE256" s="24"/>
      <c r="BF256" s="24"/>
      <c r="BG256" s="24"/>
      <c r="BH256" s="24"/>
      <c r="BI256" s="31"/>
      <c r="BJ256" s="31"/>
      <c r="BK256" s="31"/>
      <c r="BL256" s="54"/>
      <c r="BM256" s="53"/>
      <c r="BN256" s="17"/>
      <c r="BO256" s="20"/>
    </row>
    <row r="257" spans="1:67" ht="22.5" customHeight="1">
      <c r="A257" s="56"/>
      <c r="B257" s="13"/>
      <c r="C257" s="4"/>
      <c r="D257" s="4"/>
      <c r="E257" s="34"/>
      <c r="F257" s="31"/>
      <c r="G257" s="31"/>
      <c r="H257" s="31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31"/>
      <c r="T257" s="31"/>
      <c r="U257" s="31"/>
      <c r="V257" s="31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31"/>
      <c r="AH257" s="31"/>
      <c r="AI257" s="31"/>
      <c r="AJ257" s="31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31"/>
      <c r="AV257" s="31"/>
      <c r="AW257" s="31"/>
      <c r="AX257" s="31"/>
      <c r="AY257" s="40"/>
      <c r="AZ257" s="40"/>
      <c r="BA257" s="40"/>
      <c r="BB257" s="40"/>
      <c r="BC257" s="24"/>
      <c r="BD257" s="24"/>
      <c r="BE257" s="24"/>
      <c r="BF257" s="24"/>
      <c r="BG257" s="24"/>
      <c r="BH257" s="24"/>
      <c r="BI257" s="31"/>
      <c r="BJ257" s="31"/>
      <c r="BK257" s="31"/>
      <c r="BL257" s="54"/>
      <c r="BM257" s="53"/>
      <c r="BN257" s="17"/>
      <c r="BO257" s="20"/>
    </row>
    <row r="258" spans="1:67" ht="22.5" customHeight="1">
      <c r="A258" s="56"/>
      <c r="B258" s="13"/>
      <c r="C258" s="24"/>
      <c r="D258" s="24"/>
      <c r="E258" s="31"/>
      <c r="F258" s="31"/>
      <c r="G258" s="31"/>
      <c r="H258" s="31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31"/>
      <c r="T258" s="31"/>
      <c r="U258" s="31"/>
      <c r="V258" s="31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31"/>
      <c r="AH258" s="31"/>
      <c r="AI258" s="31"/>
      <c r="AJ258" s="31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31"/>
      <c r="AV258" s="31"/>
      <c r="AW258" s="31"/>
      <c r="AX258" s="31"/>
      <c r="AY258" s="24"/>
      <c r="AZ258" s="24"/>
      <c r="BA258" s="40"/>
      <c r="BB258" s="40"/>
      <c r="BC258" s="24"/>
      <c r="BD258" s="24"/>
      <c r="BE258" s="24"/>
      <c r="BF258" s="24"/>
      <c r="BG258" s="24"/>
      <c r="BH258" s="24"/>
      <c r="BI258" s="31"/>
      <c r="BJ258" s="31"/>
      <c r="BK258" s="31"/>
      <c r="BL258" s="54"/>
      <c r="BM258" s="53"/>
      <c r="BN258" s="17"/>
      <c r="BO258" s="20"/>
    </row>
    <row r="259" spans="1:67" ht="22.5" customHeight="1">
      <c r="A259" s="56"/>
      <c r="B259" s="13"/>
      <c r="C259" s="4"/>
      <c r="D259" s="4"/>
      <c r="E259" s="34"/>
      <c r="F259" s="31"/>
      <c r="G259" s="31"/>
      <c r="H259" s="31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31"/>
      <c r="T259" s="31"/>
      <c r="U259" s="31"/>
      <c r="V259" s="31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31"/>
      <c r="AH259" s="31"/>
      <c r="AI259" s="31"/>
      <c r="AJ259" s="31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31"/>
      <c r="AV259" s="31"/>
      <c r="AW259" s="31"/>
      <c r="AX259" s="31"/>
      <c r="AY259" s="24"/>
      <c r="AZ259" s="24"/>
      <c r="BA259" s="40"/>
      <c r="BB259" s="40"/>
      <c r="BC259" s="24"/>
      <c r="BD259" s="24"/>
      <c r="BE259" s="24"/>
      <c r="BF259" s="24"/>
      <c r="BG259" s="24"/>
      <c r="BH259" s="24"/>
      <c r="BI259" s="31"/>
      <c r="BJ259" s="31"/>
      <c r="BK259" s="31"/>
      <c r="BL259" s="54"/>
      <c r="BM259" s="53"/>
      <c r="BN259" s="17"/>
      <c r="BO259" s="20"/>
    </row>
    <row r="260" spans="1:67" ht="22.5" customHeight="1">
      <c r="A260" s="56"/>
      <c r="B260" s="13"/>
      <c r="C260" s="4"/>
      <c r="D260" s="4"/>
      <c r="E260" s="31"/>
      <c r="F260" s="31"/>
      <c r="G260" s="31"/>
      <c r="H260" s="31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31"/>
      <c r="T260" s="31"/>
      <c r="U260" s="31"/>
      <c r="V260" s="31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31"/>
      <c r="AH260" s="31"/>
      <c r="AI260" s="31"/>
      <c r="AJ260" s="31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31"/>
      <c r="AV260" s="31"/>
      <c r="AW260" s="31"/>
      <c r="AX260" s="31"/>
      <c r="AY260" s="40"/>
      <c r="AZ260" s="40"/>
      <c r="BA260" s="40"/>
      <c r="BB260" s="40"/>
      <c r="BC260" s="24"/>
      <c r="BD260" s="24"/>
      <c r="BE260" s="24"/>
      <c r="BF260" s="24"/>
      <c r="BG260" s="24"/>
      <c r="BH260" s="24"/>
      <c r="BI260" s="31"/>
      <c r="BJ260" s="31"/>
      <c r="BK260" s="31"/>
      <c r="BL260" s="54"/>
      <c r="BM260" s="53"/>
      <c r="BN260" s="17"/>
      <c r="BO260" s="20"/>
    </row>
    <row r="261" spans="1:67" ht="22.5" customHeight="1">
      <c r="A261" s="13"/>
      <c r="B261" s="13"/>
      <c r="C261" s="43"/>
      <c r="D261" s="43"/>
      <c r="E261" s="34"/>
      <c r="F261" s="31"/>
      <c r="G261" s="31"/>
      <c r="H261" s="31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31"/>
      <c r="T261" s="31"/>
      <c r="U261" s="31"/>
      <c r="V261" s="31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31"/>
      <c r="AH261" s="31"/>
      <c r="AI261" s="31"/>
      <c r="AJ261" s="31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31"/>
      <c r="AV261" s="31"/>
      <c r="AW261" s="31"/>
      <c r="AX261" s="31"/>
      <c r="AY261" s="24"/>
      <c r="AZ261" s="24"/>
      <c r="BA261" s="40"/>
      <c r="BB261" s="40"/>
      <c r="BC261" s="24"/>
      <c r="BD261" s="24"/>
      <c r="BE261" s="24"/>
      <c r="BF261" s="24"/>
      <c r="BG261" s="24"/>
      <c r="BH261" s="24"/>
      <c r="BI261" s="31"/>
      <c r="BJ261" s="31"/>
      <c r="BK261" s="31"/>
      <c r="BL261" s="54"/>
      <c r="BM261" s="53"/>
      <c r="BN261" s="17"/>
      <c r="BO261" s="20"/>
    </row>
    <row r="262" spans="1:67" ht="22.5" customHeight="1">
      <c r="A262" s="13"/>
      <c r="B262" s="13"/>
      <c r="C262" s="24"/>
      <c r="D262" s="24"/>
      <c r="E262" s="34"/>
      <c r="F262" s="31"/>
      <c r="G262" s="31"/>
      <c r="H262" s="31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31"/>
      <c r="T262" s="31"/>
      <c r="U262" s="31"/>
      <c r="V262" s="31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31"/>
      <c r="AH262" s="31"/>
      <c r="AI262" s="31"/>
      <c r="AJ262" s="31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31"/>
      <c r="AV262" s="31"/>
      <c r="AW262" s="31"/>
      <c r="AX262" s="31"/>
      <c r="AY262" s="24"/>
      <c r="AZ262" s="24"/>
      <c r="BA262" s="40"/>
      <c r="BB262" s="40"/>
      <c r="BC262" s="24"/>
      <c r="BD262" s="24"/>
      <c r="BE262" s="24"/>
      <c r="BF262" s="24"/>
      <c r="BG262" s="24"/>
      <c r="BH262" s="24"/>
      <c r="BI262" s="31"/>
      <c r="BJ262" s="31"/>
      <c r="BK262" s="31"/>
      <c r="BL262" s="54"/>
      <c r="BM262" s="53"/>
      <c r="BN262" s="17"/>
      <c r="BO262" s="20"/>
    </row>
    <row r="263" spans="1:67" ht="22.5" customHeight="1">
      <c r="A263" s="56"/>
      <c r="B263" s="13"/>
      <c r="C263" s="4"/>
      <c r="D263" s="4"/>
      <c r="E263" s="34"/>
      <c r="F263" s="31"/>
      <c r="G263" s="31"/>
      <c r="H263" s="31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31"/>
      <c r="T263" s="31"/>
      <c r="U263" s="31"/>
      <c r="V263" s="31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31"/>
      <c r="AH263" s="31"/>
      <c r="AI263" s="31"/>
      <c r="AJ263" s="31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31"/>
      <c r="AV263" s="31"/>
      <c r="AW263" s="31"/>
      <c r="AX263" s="31"/>
      <c r="AY263" s="40"/>
      <c r="AZ263" s="40"/>
      <c r="BA263" s="40"/>
      <c r="BB263" s="40"/>
      <c r="BC263" s="24"/>
      <c r="BD263" s="24"/>
      <c r="BE263" s="24"/>
      <c r="BF263" s="24"/>
      <c r="BG263" s="24"/>
      <c r="BH263" s="24"/>
      <c r="BI263" s="31"/>
      <c r="BJ263" s="31"/>
      <c r="BK263" s="31"/>
      <c r="BL263" s="54"/>
      <c r="BM263" s="53"/>
      <c r="BN263" s="17"/>
      <c r="BO263" s="20"/>
    </row>
    <row r="264" spans="1:67" ht="22.5" customHeight="1">
      <c r="A264" s="56"/>
      <c r="B264" s="13"/>
      <c r="C264" s="4"/>
      <c r="D264" s="4"/>
      <c r="E264" s="34"/>
      <c r="F264" s="31"/>
      <c r="G264" s="31"/>
      <c r="H264" s="31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31"/>
      <c r="T264" s="31"/>
      <c r="U264" s="31"/>
      <c r="V264" s="31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31"/>
      <c r="AH264" s="31"/>
      <c r="AI264" s="31"/>
      <c r="AJ264" s="31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31"/>
      <c r="AV264" s="31"/>
      <c r="AW264" s="31"/>
      <c r="AX264" s="31"/>
      <c r="AY264" s="40"/>
      <c r="AZ264" s="40"/>
      <c r="BA264" s="40"/>
      <c r="BB264" s="40"/>
      <c r="BC264" s="24"/>
      <c r="BD264" s="24"/>
      <c r="BE264" s="24"/>
      <c r="BF264" s="24"/>
      <c r="BG264" s="24"/>
      <c r="BH264" s="24"/>
      <c r="BI264" s="31"/>
      <c r="BJ264" s="31"/>
      <c r="BK264" s="31"/>
      <c r="BL264" s="54"/>
      <c r="BM264" s="53"/>
      <c r="BN264" s="17"/>
      <c r="BO264" s="20"/>
    </row>
    <row r="265" spans="1:67" ht="22.5" customHeight="1">
      <c r="A265" s="56"/>
      <c r="B265" s="13"/>
      <c r="C265" s="24"/>
      <c r="D265" s="24"/>
      <c r="E265" s="34"/>
      <c r="F265" s="31"/>
      <c r="G265" s="31"/>
      <c r="H265" s="31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31"/>
      <c r="T265" s="31"/>
      <c r="U265" s="31"/>
      <c r="V265" s="31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31"/>
      <c r="AH265" s="31"/>
      <c r="AI265" s="31"/>
      <c r="AJ265" s="31"/>
      <c r="AK265" s="24"/>
      <c r="AL265" s="24"/>
      <c r="AM265" s="24"/>
      <c r="AN265" s="24"/>
      <c r="AO265" s="24"/>
      <c r="AP265" s="24"/>
      <c r="AQ265" s="43"/>
      <c r="AR265" s="43"/>
      <c r="AS265" s="24"/>
      <c r="AT265" s="24"/>
      <c r="AU265" s="31"/>
      <c r="AV265" s="31"/>
      <c r="AW265" s="31"/>
      <c r="AX265" s="31"/>
      <c r="AY265" s="40"/>
      <c r="AZ265" s="24"/>
      <c r="BA265" s="40"/>
      <c r="BB265" s="40"/>
      <c r="BC265" s="24"/>
      <c r="BD265" s="24"/>
      <c r="BE265" s="24"/>
      <c r="BF265" s="24"/>
      <c r="BG265" s="24"/>
      <c r="BH265" s="24"/>
      <c r="BI265" s="31"/>
      <c r="BJ265" s="31"/>
      <c r="BK265" s="31"/>
      <c r="BL265" s="54"/>
      <c r="BM265" s="53"/>
      <c r="BN265" s="17"/>
      <c r="BO265" s="20"/>
    </row>
    <row r="266" spans="1:67" ht="22.5" customHeight="1">
      <c r="A266" s="56"/>
      <c r="B266" s="13"/>
      <c r="C266" s="4"/>
      <c r="D266" s="4"/>
      <c r="E266" s="34"/>
      <c r="F266" s="31"/>
      <c r="G266" s="31"/>
      <c r="H266" s="31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31"/>
      <c r="T266" s="31"/>
      <c r="U266" s="31"/>
      <c r="V266" s="31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31"/>
      <c r="AH266" s="31"/>
      <c r="AI266" s="31"/>
      <c r="AJ266" s="31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31"/>
      <c r="AV266" s="31"/>
      <c r="AW266" s="31"/>
      <c r="AX266" s="31"/>
      <c r="AY266" s="40"/>
      <c r="AZ266" s="40"/>
      <c r="BA266" s="40"/>
      <c r="BB266" s="40"/>
      <c r="BC266" s="24"/>
      <c r="BD266" s="24"/>
      <c r="BE266" s="24"/>
      <c r="BF266" s="24"/>
      <c r="BG266" s="24"/>
      <c r="BH266" s="24"/>
      <c r="BI266" s="31"/>
      <c r="BJ266" s="31"/>
      <c r="BK266" s="31"/>
      <c r="BL266" s="54"/>
      <c r="BM266" s="53"/>
      <c r="BN266" s="17"/>
      <c r="BO266" s="20"/>
    </row>
    <row r="267" spans="1:67" ht="22.5" customHeight="1">
      <c r="A267" s="56"/>
      <c r="B267" s="13"/>
      <c r="C267" s="24"/>
      <c r="D267" s="24"/>
      <c r="E267" s="31"/>
      <c r="F267" s="31"/>
      <c r="G267" s="31"/>
      <c r="H267" s="31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31"/>
      <c r="T267" s="31"/>
      <c r="U267" s="31"/>
      <c r="V267" s="31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31"/>
      <c r="AH267" s="31"/>
      <c r="AI267" s="31"/>
      <c r="AJ267" s="31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31"/>
      <c r="AV267" s="31"/>
      <c r="AW267" s="31"/>
      <c r="AX267" s="31"/>
      <c r="AY267" s="24"/>
      <c r="AZ267" s="24"/>
      <c r="BA267" s="40"/>
      <c r="BB267" s="40"/>
      <c r="BC267" s="24"/>
      <c r="BD267" s="24"/>
      <c r="BE267" s="24"/>
      <c r="BF267" s="24"/>
      <c r="BG267" s="24"/>
      <c r="BH267" s="24"/>
      <c r="BI267" s="31"/>
      <c r="BJ267" s="31"/>
      <c r="BK267" s="31"/>
      <c r="BL267" s="54"/>
      <c r="BM267" s="53"/>
      <c r="BN267" s="17"/>
      <c r="BO267" s="20"/>
    </row>
    <row r="268" spans="1:67" ht="22.5" customHeight="1">
      <c r="A268" s="13"/>
      <c r="B268" s="13"/>
      <c r="C268" s="24"/>
      <c r="D268" s="24"/>
      <c r="E268" s="31"/>
      <c r="F268" s="31"/>
      <c r="G268" s="31"/>
      <c r="H268" s="31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31"/>
      <c r="T268" s="31"/>
      <c r="U268" s="31"/>
      <c r="V268" s="31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31"/>
      <c r="AH268" s="31"/>
      <c r="AI268" s="31"/>
      <c r="AJ268" s="31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31"/>
      <c r="AV268" s="31"/>
      <c r="AW268" s="31"/>
      <c r="AX268" s="31"/>
      <c r="AY268" s="40"/>
      <c r="AZ268" s="40"/>
      <c r="BA268" s="40"/>
      <c r="BB268" s="40"/>
      <c r="BC268" s="24"/>
      <c r="BD268" s="24"/>
      <c r="BE268" s="24"/>
      <c r="BF268" s="24"/>
      <c r="BG268" s="24"/>
      <c r="BH268" s="24"/>
      <c r="BI268" s="31"/>
      <c r="BJ268" s="31"/>
      <c r="BK268" s="31"/>
      <c r="BL268" s="54"/>
      <c r="BM268" s="53"/>
      <c r="BN268" s="17"/>
      <c r="BO268" s="20"/>
    </row>
    <row r="269" spans="1:67" ht="22.5" customHeight="1">
      <c r="A269" s="56"/>
      <c r="B269" s="13"/>
      <c r="C269" s="24"/>
      <c r="D269" s="24"/>
      <c r="E269" s="31"/>
      <c r="F269" s="31"/>
      <c r="G269" s="31"/>
      <c r="H269" s="31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31"/>
      <c r="T269" s="31"/>
      <c r="U269" s="31"/>
      <c r="V269" s="31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31"/>
      <c r="AH269" s="31"/>
      <c r="AI269" s="31"/>
      <c r="AJ269" s="31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31"/>
      <c r="AV269" s="31"/>
      <c r="AW269" s="31"/>
      <c r="AX269" s="31"/>
      <c r="AY269" s="24"/>
      <c r="AZ269" s="24"/>
      <c r="BA269" s="40"/>
      <c r="BB269" s="40"/>
      <c r="BC269" s="24"/>
      <c r="BD269" s="24"/>
      <c r="BE269" s="24"/>
      <c r="BF269" s="24"/>
      <c r="BG269" s="24"/>
      <c r="BH269" s="24"/>
      <c r="BI269" s="31"/>
      <c r="BJ269" s="31"/>
      <c r="BK269" s="31"/>
      <c r="BL269" s="54"/>
      <c r="BM269" s="53"/>
      <c r="BN269" s="17"/>
      <c r="BO269" s="20"/>
    </row>
    <row r="270" spans="1:67" ht="22.5" customHeight="1">
      <c r="A270" s="56"/>
      <c r="B270" s="13"/>
      <c r="C270" s="4"/>
      <c r="D270" s="4"/>
      <c r="E270" s="34"/>
      <c r="F270" s="31"/>
      <c r="G270" s="31"/>
      <c r="H270" s="31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31"/>
      <c r="T270" s="31"/>
      <c r="U270" s="31"/>
      <c r="V270" s="31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31"/>
      <c r="AH270" s="31"/>
      <c r="AI270" s="31"/>
      <c r="AJ270" s="31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31"/>
      <c r="AV270" s="31"/>
      <c r="AW270" s="31"/>
      <c r="AX270" s="31"/>
      <c r="AY270" s="40"/>
      <c r="AZ270" s="40"/>
      <c r="BA270" s="40"/>
      <c r="BB270" s="40"/>
      <c r="BC270" s="24"/>
      <c r="BD270" s="24"/>
      <c r="BE270" s="24"/>
      <c r="BF270" s="24"/>
      <c r="BG270" s="24"/>
      <c r="BH270" s="24"/>
      <c r="BI270" s="31"/>
      <c r="BJ270" s="31"/>
      <c r="BK270" s="31"/>
      <c r="BL270" s="54"/>
      <c r="BM270" s="53"/>
      <c r="BN270" s="17"/>
      <c r="BO270" s="20"/>
    </row>
    <row r="271" spans="1:67" ht="22.5" customHeight="1">
      <c r="A271" s="56"/>
      <c r="B271" s="13"/>
      <c r="C271" s="4"/>
      <c r="D271" s="4"/>
      <c r="E271" s="34"/>
      <c r="F271" s="31"/>
      <c r="G271" s="31"/>
      <c r="H271" s="31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31"/>
      <c r="T271" s="31"/>
      <c r="U271" s="31"/>
      <c r="V271" s="31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31"/>
      <c r="AH271" s="31"/>
      <c r="AI271" s="31"/>
      <c r="AJ271" s="31"/>
      <c r="AK271" s="24"/>
      <c r="AL271" s="24"/>
      <c r="AM271" s="24"/>
      <c r="AN271" s="24"/>
      <c r="AO271" s="24"/>
      <c r="AP271" s="24"/>
      <c r="AQ271" s="43"/>
      <c r="AR271" s="43"/>
      <c r="AS271" s="24"/>
      <c r="AT271" s="24"/>
      <c r="AU271" s="31"/>
      <c r="AV271" s="31"/>
      <c r="AW271" s="31"/>
      <c r="AX271" s="31"/>
      <c r="AY271" s="40"/>
      <c r="AZ271" s="40"/>
      <c r="BA271" s="47"/>
      <c r="BB271" s="47"/>
      <c r="BC271" s="24"/>
      <c r="BD271" s="24"/>
      <c r="BE271" s="43"/>
      <c r="BF271" s="43"/>
      <c r="BG271" s="43"/>
      <c r="BH271" s="43"/>
      <c r="BI271" s="31"/>
      <c r="BJ271" s="31"/>
      <c r="BK271" s="31"/>
      <c r="BL271" s="54"/>
      <c r="BM271" s="53"/>
      <c r="BN271" s="17"/>
      <c r="BO271" s="20"/>
    </row>
    <row r="272" spans="1:67" ht="22.5" customHeight="1">
      <c r="A272" s="56"/>
      <c r="B272" s="13"/>
      <c r="C272" s="4"/>
      <c r="D272" s="4"/>
      <c r="E272" s="34"/>
      <c r="F272" s="31"/>
      <c r="G272" s="31"/>
      <c r="H272" s="31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31"/>
      <c r="T272" s="31"/>
      <c r="U272" s="31"/>
      <c r="V272" s="31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31"/>
      <c r="AH272" s="31"/>
      <c r="AI272" s="31"/>
      <c r="AJ272" s="31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31"/>
      <c r="AV272" s="31"/>
      <c r="AW272" s="31"/>
      <c r="AX272" s="31"/>
      <c r="AY272" s="24"/>
      <c r="AZ272" s="24"/>
      <c r="BA272" s="47"/>
      <c r="BB272" s="47"/>
      <c r="BC272" s="24"/>
      <c r="BD272" s="24"/>
      <c r="BE272" s="24"/>
      <c r="BF272" s="24"/>
      <c r="BG272" s="24"/>
      <c r="BH272" s="24"/>
      <c r="BI272" s="31"/>
      <c r="BJ272" s="31"/>
      <c r="BK272" s="31"/>
      <c r="BL272" s="54"/>
      <c r="BM272" s="53"/>
      <c r="BN272" s="17"/>
      <c r="BO272" s="20"/>
    </row>
    <row r="273" spans="1:67" ht="22.5" customHeight="1">
      <c r="A273" s="56"/>
      <c r="B273" s="13"/>
      <c r="C273" s="24"/>
      <c r="D273" s="24"/>
      <c r="E273" s="34"/>
      <c r="F273" s="31"/>
      <c r="G273" s="31"/>
      <c r="H273" s="31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31"/>
      <c r="T273" s="31"/>
      <c r="U273" s="31"/>
      <c r="V273" s="31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31"/>
      <c r="AH273" s="31"/>
      <c r="AI273" s="31"/>
      <c r="AJ273" s="31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31"/>
      <c r="AV273" s="31"/>
      <c r="AW273" s="31"/>
      <c r="AX273" s="31"/>
      <c r="AY273" s="24"/>
      <c r="AZ273" s="24"/>
      <c r="BA273" s="40"/>
      <c r="BB273" s="40"/>
      <c r="BC273" s="24"/>
      <c r="BD273" s="24"/>
      <c r="BE273" s="24"/>
      <c r="BF273" s="24"/>
      <c r="BG273" s="24"/>
      <c r="BH273" s="24"/>
      <c r="BI273" s="31"/>
      <c r="BJ273" s="31"/>
      <c r="BK273" s="31"/>
      <c r="BL273" s="54"/>
      <c r="BM273" s="53"/>
      <c r="BN273" s="17"/>
      <c r="BO273" s="20"/>
    </row>
    <row r="274" spans="1:67" ht="22.5" customHeight="1">
      <c r="A274" s="56"/>
      <c r="B274" s="13"/>
      <c r="C274" s="24"/>
      <c r="D274" s="24"/>
      <c r="E274" s="34"/>
      <c r="F274" s="31"/>
      <c r="G274" s="31"/>
      <c r="H274" s="31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31"/>
      <c r="T274" s="31"/>
      <c r="U274" s="31"/>
      <c r="V274" s="31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31"/>
      <c r="AH274" s="31"/>
      <c r="AI274" s="31"/>
      <c r="AJ274" s="31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31"/>
      <c r="AV274" s="31"/>
      <c r="AW274" s="31"/>
      <c r="AX274" s="31"/>
      <c r="AY274" s="40"/>
      <c r="AZ274" s="40"/>
      <c r="BA274" s="40"/>
      <c r="BB274" s="40"/>
      <c r="BC274" s="24"/>
      <c r="BD274" s="24"/>
      <c r="BE274" s="24"/>
      <c r="BF274" s="24"/>
      <c r="BG274" s="24"/>
      <c r="BH274" s="24"/>
      <c r="BI274" s="31"/>
      <c r="BJ274" s="31"/>
      <c r="BK274" s="31"/>
      <c r="BL274" s="54"/>
      <c r="BM274" s="53"/>
      <c r="BN274" s="17"/>
      <c r="BO274" s="20"/>
    </row>
    <row r="275" spans="1:67" ht="22.5" customHeight="1">
      <c r="A275" s="13"/>
      <c r="B275" s="13"/>
      <c r="C275" s="24"/>
      <c r="D275" s="24"/>
      <c r="E275" s="31"/>
      <c r="F275" s="31"/>
      <c r="G275" s="31"/>
      <c r="H275" s="31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31"/>
      <c r="T275" s="31"/>
      <c r="U275" s="31"/>
      <c r="V275" s="31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31"/>
      <c r="AH275" s="31"/>
      <c r="AI275" s="31"/>
      <c r="AJ275" s="31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31"/>
      <c r="AV275" s="31"/>
      <c r="AW275" s="31"/>
      <c r="AX275" s="31"/>
      <c r="AY275" s="24"/>
      <c r="AZ275" s="24"/>
      <c r="BA275" s="40"/>
      <c r="BB275" s="40"/>
      <c r="BC275" s="24"/>
      <c r="BD275" s="24"/>
      <c r="BE275" s="24"/>
      <c r="BF275" s="24"/>
      <c r="BG275" s="24"/>
      <c r="BH275" s="24"/>
      <c r="BI275" s="31"/>
      <c r="BJ275" s="31"/>
      <c r="BK275" s="31"/>
      <c r="BL275" s="54"/>
      <c r="BM275" s="53"/>
      <c r="BN275" s="17"/>
      <c r="BO275" s="20"/>
    </row>
    <row r="276" spans="1:67" ht="22.5" customHeight="1">
      <c r="A276" s="56"/>
      <c r="B276" s="13"/>
      <c r="C276" s="4"/>
      <c r="D276" s="4"/>
      <c r="E276" s="34"/>
      <c r="F276" s="31"/>
      <c r="G276" s="31"/>
      <c r="H276" s="31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31"/>
      <c r="T276" s="31"/>
      <c r="U276" s="31"/>
      <c r="V276" s="31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31"/>
      <c r="AH276" s="31"/>
      <c r="AI276" s="31"/>
      <c r="AJ276" s="31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31"/>
      <c r="AV276" s="31"/>
      <c r="AW276" s="31"/>
      <c r="AX276" s="31"/>
      <c r="AY276" s="24"/>
      <c r="AZ276" s="24"/>
      <c r="BA276" s="40"/>
      <c r="BB276" s="40"/>
      <c r="BC276" s="24"/>
      <c r="BD276" s="24"/>
      <c r="BE276" s="24"/>
      <c r="BF276" s="24"/>
      <c r="BG276" s="24"/>
      <c r="BH276" s="24"/>
      <c r="BI276" s="31"/>
      <c r="BJ276" s="31"/>
      <c r="BK276" s="31"/>
      <c r="BL276" s="54"/>
      <c r="BM276" s="53"/>
      <c r="BN276" s="17"/>
      <c r="BO276" s="32"/>
    </row>
    <row r="277" spans="1:67" ht="22.5" customHeight="1">
      <c r="A277" s="13"/>
      <c r="B277" s="13"/>
      <c r="C277" s="24"/>
      <c r="D277" s="24"/>
      <c r="E277" s="31"/>
      <c r="F277" s="31"/>
      <c r="G277" s="31"/>
      <c r="H277" s="31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31"/>
      <c r="T277" s="31"/>
      <c r="U277" s="31"/>
      <c r="V277" s="31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31"/>
      <c r="AH277" s="31"/>
      <c r="AI277" s="31"/>
      <c r="AJ277" s="31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31"/>
      <c r="AV277" s="31"/>
      <c r="AW277" s="31"/>
      <c r="AX277" s="31"/>
      <c r="AY277" s="40"/>
      <c r="AZ277" s="40"/>
      <c r="BA277" s="40"/>
      <c r="BB277" s="40"/>
      <c r="BC277" s="24"/>
      <c r="BD277" s="24"/>
      <c r="BE277" s="24"/>
      <c r="BF277" s="24"/>
      <c r="BG277" s="24"/>
      <c r="BH277" s="24"/>
      <c r="BI277" s="31"/>
      <c r="BJ277" s="31"/>
      <c r="BK277" s="31"/>
      <c r="BL277" s="54"/>
      <c r="BM277" s="53"/>
      <c r="BN277" s="17"/>
      <c r="BO277" s="32"/>
    </row>
    <row r="278" spans="1:67" ht="22.5" customHeight="1">
      <c r="A278" s="13"/>
      <c r="B278" s="13"/>
      <c r="C278" s="4"/>
      <c r="D278" s="4"/>
      <c r="E278" s="34"/>
      <c r="F278" s="31"/>
      <c r="G278" s="31"/>
      <c r="H278" s="31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31"/>
      <c r="T278" s="31"/>
      <c r="U278" s="31"/>
      <c r="V278" s="31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31"/>
      <c r="AH278" s="31"/>
      <c r="AI278" s="31"/>
      <c r="AJ278" s="31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31"/>
      <c r="AV278" s="31"/>
      <c r="AW278" s="31"/>
      <c r="AX278" s="31"/>
      <c r="AY278" s="40"/>
      <c r="AZ278" s="40"/>
      <c r="BA278" s="40"/>
      <c r="BB278" s="40"/>
      <c r="BC278" s="24"/>
      <c r="BD278" s="24"/>
      <c r="BE278" s="24"/>
      <c r="BF278" s="24"/>
      <c r="BG278" s="24"/>
      <c r="BH278" s="24"/>
      <c r="BI278" s="31"/>
      <c r="BJ278" s="31"/>
      <c r="BK278" s="31"/>
      <c r="BL278" s="54"/>
      <c r="BM278" s="53"/>
      <c r="BN278" s="17"/>
      <c r="BO278" s="32"/>
    </row>
    <row r="279" spans="1:67" ht="22.5" customHeight="1">
      <c r="A279" s="13"/>
      <c r="B279" s="13"/>
      <c r="C279" s="24"/>
      <c r="D279" s="24"/>
      <c r="E279" s="31"/>
      <c r="F279" s="31"/>
      <c r="G279" s="31"/>
      <c r="H279" s="31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31"/>
      <c r="T279" s="31"/>
      <c r="U279" s="31"/>
      <c r="V279" s="31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31"/>
      <c r="AH279" s="31"/>
      <c r="AI279" s="31"/>
      <c r="AJ279" s="31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31"/>
      <c r="AV279" s="31"/>
      <c r="AW279" s="31"/>
      <c r="AX279" s="31"/>
      <c r="AY279" s="24"/>
      <c r="AZ279" s="24"/>
      <c r="BA279" s="40"/>
      <c r="BB279" s="40"/>
      <c r="BC279" s="24"/>
      <c r="BD279" s="24"/>
      <c r="BE279" s="24"/>
      <c r="BF279" s="24"/>
      <c r="BG279" s="24"/>
      <c r="BH279" s="24"/>
      <c r="BI279" s="31"/>
      <c r="BJ279" s="31"/>
      <c r="BK279" s="31"/>
      <c r="BL279" s="54"/>
      <c r="BM279" s="53"/>
      <c r="BN279" s="17"/>
      <c r="BO279" s="32"/>
    </row>
    <row r="280" spans="1:67" ht="22.5" customHeight="1">
      <c r="A280" s="13"/>
      <c r="B280" s="13"/>
      <c r="C280" s="4"/>
      <c r="D280" s="4"/>
      <c r="E280" s="34"/>
      <c r="F280" s="31"/>
      <c r="G280" s="31"/>
      <c r="H280" s="31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31"/>
      <c r="T280" s="31"/>
      <c r="U280" s="31"/>
      <c r="V280" s="31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31"/>
      <c r="AH280" s="31"/>
      <c r="AI280" s="31"/>
      <c r="AJ280" s="31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31"/>
      <c r="AV280" s="31"/>
      <c r="AW280" s="31"/>
      <c r="AX280" s="31"/>
      <c r="AY280" s="24"/>
      <c r="AZ280" s="24"/>
      <c r="BA280" s="40"/>
      <c r="BB280" s="40"/>
      <c r="BC280" s="24"/>
      <c r="BD280" s="24"/>
      <c r="BE280" s="24"/>
      <c r="BF280" s="24"/>
      <c r="BG280" s="24"/>
      <c r="BH280" s="24"/>
      <c r="BI280" s="31"/>
      <c r="BJ280" s="31"/>
      <c r="BK280" s="31"/>
      <c r="BL280" s="54"/>
      <c r="BM280" s="53"/>
      <c r="BN280" s="17"/>
      <c r="BO280" s="32"/>
    </row>
    <row r="281" spans="1:67" ht="22.5" customHeight="1">
      <c r="A281" s="56"/>
      <c r="B281" s="13"/>
      <c r="C281" s="24"/>
      <c r="D281" s="24"/>
      <c r="E281" s="31"/>
      <c r="F281" s="31"/>
      <c r="G281" s="31"/>
      <c r="H281" s="31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31"/>
      <c r="T281" s="31"/>
      <c r="U281" s="31"/>
      <c r="V281" s="31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31"/>
      <c r="AH281" s="31"/>
      <c r="AI281" s="31"/>
      <c r="AJ281" s="31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31"/>
      <c r="AV281" s="31"/>
      <c r="AW281" s="31"/>
      <c r="AX281" s="31"/>
      <c r="AY281" s="24"/>
      <c r="AZ281" s="24"/>
      <c r="BA281" s="40"/>
      <c r="BB281" s="40"/>
      <c r="BC281" s="24"/>
      <c r="BD281" s="24"/>
      <c r="BE281" s="24"/>
      <c r="BF281" s="24"/>
      <c r="BG281" s="24"/>
      <c r="BH281" s="24"/>
      <c r="BI281" s="31"/>
      <c r="BJ281" s="31"/>
      <c r="BK281" s="31"/>
      <c r="BL281" s="54"/>
      <c r="BM281" s="53"/>
      <c r="BN281" s="17"/>
      <c r="BO281" s="32"/>
    </row>
    <row r="282" spans="1:67" ht="22.5" customHeight="1">
      <c r="A282" s="13"/>
      <c r="B282" s="13"/>
      <c r="C282" s="24"/>
      <c r="D282" s="24"/>
      <c r="E282" s="34"/>
      <c r="F282" s="31"/>
      <c r="G282" s="31"/>
      <c r="H282" s="31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31"/>
      <c r="T282" s="31"/>
      <c r="U282" s="31"/>
      <c r="V282" s="31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31"/>
      <c r="AH282" s="31"/>
      <c r="AI282" s="31"/>
      <c r="AJ282" s="31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31"/>
      <c r="AV282" s="31"/>
      <c r="AW282" s="31"/>
      <c r="AX282" s="31"/>
      <c r="AY282" s="40"/>
      <c r="AZ282" s="40"/>
      <c r="BA282" s="40"/>
      <c r="BB282" s="40"/>
      <c r="BC282" s="24"/>
      <c r="BD282" s="24"/>
      <c r="BE282" s="24"/>
      <c r="BF282" s="24"/>
      <c r="BG282" s="24"/>
      <c r="BH282" s="24"/>
      <c r="BI282" s="31"/>
      <c r="BJ282" s="31"/>
      <c r="BK282" s="31"/>
      <c r="BL282" s="54"/>
      <c r="BM282" s="53"/>
      <c r="BN282" s="17"/>
      <c r="BO282" s="20"/>
    </row>
    <row r="283" spans="1:67" ht="22.5" customHeight="1">
      <c r="A283" s="56"/>
      <c r="B283" s="13"/>
      <c r="C283" s="24"/>
      <c r="D283" s="24"/>
      <c r="E283" s="34"/>
      <c r="F283" s="31"/>
      <c r="G283" s="31"/>
      <c r="H283" s="31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31"/>
      <c r="T283" s="31"/>
      <c r="U283" s="31"/>
      <c r="V283" s="31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31"/>
      <c r="AH283" s="31"/>
      <c r="AI283" s="31"/>
      <c r="AJ283" s="31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31"/>
      <c r="AV283" s="31"/>
      <c r="AW283" s="31"/>
      <c r="AX283" s="31"/>
      <c r="AY283" s="40"/>
      <c r="AZ283" s="40"/>
      <c r="BA283" s="40"/>
      <c r="BB283" s="40"/>
      <c r="BC283" s="24"/>
      <c r="BD283" s="24"/>
      <c r="BE283" s="24"/>
      <c r="BF283" s="24"/>
      <c r="BG283" s="24"/>
      <c r="BH283" s="24"/>
      <c r="BI283" s="31"/>
      <c r="BJ283" s="31"/>
      <c r="BK283" s="31"/>
      <c r="BL283" s="54"/>
      <c r="BM283" s="53"/>
      <c r="BN283" s="17"/>
      <c r="BO283" s="20"/>
    </row>
    <row r="284" spans="1:67" ht="22.5" customHeight="1">
      <c r="A284" s="13"/>
      <c r="B284" s="13"/>
      <c r="C284" s="4"/>
      <c r="D284" s="4"/>
      <c r="E284" s="34"/>
      <c r="F284" s="31"/>
      <c r="G284" s="31"/>
      <c r="H284" s="31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31"/>
      <c r="T284" s="31"/>
      <c r="U284" s="31"/>
      <c r="V284" s="31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31"/>
      <c r="AH284" s="31"/>
      <c r="AI284" s="31"/>
      <c r="AJ284" s="31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31"/>
      <c r="AV284" s="31"/>
      <c r="AW284" s="31"/>
      <c r="AX284" s="31"/>
      <c r="AY284" s="40"/>
      <c r="AZ284" s="40"/>
      <c r="BA284" s="40"/>
      <c r="BB284" s="40"/>
      <c r="BC284" s="24"/>
      <c r="BD284" s="24"/>
      <c r="BE284" s="24"/>
      <c r="BF284" s="24"/>
      <c r="BG284" s="24"/>
      <c r="BH284" s="24"/>
      <c r="BI284" s="31"/>
      <c r="BJ284" s="31"/>
      <c r="BK284" s="31"/>
      <c r="BL284" s="54"/>
      <c r="BM284" s="53"/>
      <c r="BN284" s="17"/>
      <c r="BO284" s="20"/>
    </row>
    <row r="285" spans="1:67" ht="22.5" customHeight="1">
      <c r="A285" s="56"/>
      <c r="B285" s="13"/>
      <c r="C285" s="4"/>
      <c r="D285" s="4"/>
      <c r="E285" s="34"/>
      <c r="F285" s="31"/>
      <c r="G285" s="31"/>
      <c r="H285" s="31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31"/>
      <c r="T285" s="31"/>
      <c r="U285" s="31"/>
      <c r="V285" s="31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31"/>
      <c r="AH285" s="31"/>
      <c r="AI285" s="31"/>
      <c r="AJ285" s="31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31"/>
      <c r="AV285" s="31"/>
      <c r="AW285" s="31"/>
      <c r="AX285" s="31"/>
      <c r="AY285" s="40"/>
      <c r="AZ285" s="40"/>
      <c r="BA285" s="24"/>
      <c r="BB285" s="24"/>
      <c r="BC285" s="24"/>
      <c r="BD285" s="24"/>
      <c r="BE285" s="24"/>
      <c r="BF285" s="24"/>
      <c r="BG285" s="24"/>
      <c r="BH285" s="24"/>
      <c r="BI285" s="31"/>
      <c r="BJ285" s="31"/>
      <c r="BK285" s="31"/>
      <c r="BL285" s="54"/>
      <c r="BM285" s="53"/>
      <c r="BN285" s="17"/>
      <c r="BO285" s="20"/>
    </row>
    <row r="286" spans="1:67" ht="22.5" customHeight="1">
      <c r="A286" s="13"/>
      <c r="B286" s="13"/>
      <c r="C286" s="4"/>
      <c r="D286" s="4"/>
      <c r="E286" s="34"/>
      <c r="F286" s="31"/>
      <c r="G286" s="31"/>
      <c r="H286" s="31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31"/>
      <c r="T286" s="31"/>
      <c r="U286" s="31"/>
      <c r="V286" s="31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31"/>
      <c r="AH286" s="31"/>
      <c r="AI286" s="31"/>
      <c r="AJ286" s="31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31"/>
      <c r="AV286" s="31"/>
      <c r="AW286" s="31"/>
      <c r="AX286" s="31"/>
      <c r="AY286" s="40"/>
      <c r="AZ286" s="40"/>
      <c r="BA286" s="40"/>
      <c r="BB286" s="40"/>
      <c r="BC286" s="24"/>
      <c r="BD286" s="24"/>
      <c r="BE286" s="24"/>
      <c r="BF286" s="24"/>
      <c r="BG286" s="24"/>
      <c r="BH286" s="24"/>
      <c r="BI286" s="31"/>
      <c r="BJ286" s="31"/>
      <c r="BK286" s="31"/>
      <c r="BL286" s="54"/>
      <c r="BM286" s="53"/>
      <c r="BN286" s="17"/>
      <c r="BO286" s="20"/>
    </row>
    <row r="287" spans="1:67" ht="22.5" customHeight="1">
      <c r="A287" s="56"/>
      <c r="B287" s="13"/>
      <c r="C287" s="4"/>
      <c r="D287" s="4"/>
      <c r="E287" s="31"/>
      <c r="F287" s="31"/>
      <c r="G287" s="31"/>
      <c r="H287" s="31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31"/>
      <c r="T287" s="31"/>
      <c r="U287" s="31"/>
      <c r="V287" s="31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31"/>
      <c r="AH287" s="31"/>
      <c r="AI287" s="31"/>
      <c r="AJ287" s="31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31"/>
      <c r="AV287" s="31"/>
      <c r="AW287" s="31"/>
      <c r="AX287" s="31"/>
      <c r="AY287" s="40"/>
      <c r="AZ287" s="40"/>
      <c r="BA287" s="40"/>
      <c r="BB287" s="40"/>
      <c r="BC287" s="24"/>
      <c r="BD287" s="24"/>
      <c r="BE287" s="24"/>
      <c r="BF287" s="24"/>
      <c r="BG287" s="24"/>
      <c r="BH287" s="24"/>
      <c r="BI287" s="31"/>
      <c r="BJ287" s="31"/>
      <c r="BK287" s="31"/>
      <c r="BL287" s="54"/>
      <c r="BM287" s="53"/>
      <c r="BN287" s="17"/>
      <c r="BO287" s="20"/>
    </row>
    <row r="288" spans="1:67" ht="22.5" customHeight="1">
      <c r="A288" s="13"/>
      <c r="B288" s="13"/>
      <c r="C288" s="4"/>
      <c r="D288" s="4"/>
      <c r="E288" s="34"/>
      <c r="F288" s="31"/>
      <c r="G288" s="31"/>
      <c r="H288" s="31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31"/>
      <c r="T288" s="31"/>
      <c r="U288" s="31"/>
      <c r="V288" s="31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31"/>
      <c r="AH288" s="31"/>
      <c r="AI288" s="31"/>
      <c r="AJ288" s="31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31"/>
      <c r="AV288" s="31"/>
      <c r="AW288" s="31"/>
      <c r="AX288" s="31"/>
      <c r="AY288" s="24"/>
      <c r="AZ288" s="24"/>
      <c r="BA288" s="40"/>
      <c r="BB288" s="40"/>
      <c r="BC288" s="24"/>
      <c r="BD288" s="24"/>
      <c r="BE288" s="24"/>
      <c r="BF288" s="24"/>
      <c r="BG288" s="24"/>
      <c r="BH288" s="24"/>
      <c r="BI288" s="31"/>
      <c r="BJ288" s="31"/>
      <c r="BK288" s="31"/>
      <c r="BL288" s="54"/>
      <c r="BM288" s="53"/>
      <c r="BN288" s="17"/>
      <c r="BO288" s="32"/>
    </row>
    <row r="289" spans="1:67" ht="22.5" customHeight="1">
      <c r="A289" s="13"/>
      <c r="B289" s="13"/>
      <c r="C289" s="4"/>
      <c r="D289" s="4"/>
      <c r="E289" s="34"/>
      <c r="F289" s="31"/>
      <c r="G289" s="31"/>
      <c r="H289" s="31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31"/>
      <c r="T289" s="31"/>
      <c r="U289" s="31"/>
      <c r="V289" s="31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31"/>
      <c r="AH289" s="31"/>
      <c r="AI289" s="31"/>
      <c r="AJ289" s="31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31"/>
      <c r="AV289" s="31"/>
      <c r="AW289" s="31"/>
      <c r="AX289" s="31"/>
      <c r="AY289" s="40"/>
      <c r="AZ289" s="40"/>
      <c r="BA289" s="40"/>
      <c r="BB289" s="40"/>
      <c r="BC289" s="24"/>
      <c r="BD289" s="24"/>
      <c r="BE289" s="24"/>
      <c r="BF289" s="24"/>
      <c r="BG289" s="24"/>
      <c r="BH289" s="24"/>
      <c r="BI289" s="31"/>
      <c r="BJ289" s="31"/>
      <c r="BK289" s="31"/>
      <c r="BL289" s="54"/>
      <c r="BM289" s="53"/>
      <c r="BN289" s="17"/>
      <c r="BO289" s="32"/>
    </row>
    <row r="290" spans="1:67" ht="22.5" customHeight="1">
      <c r="A290" s="56"/>
      <c r="B290" s="13"/>
      <c r="C290" s="24"/>
      <c r="D290" s="24"/>
      <c r="E290" s="31"/>
      <c r="F290" s="31"/>
      <c r="G290" s="31"/>
      <c r="H290" s="31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31"/>
      <c r="T290" s="31"/>
      <c r="U290" s="31"/>
      <c r="V290" s="31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31"/>
      <c r="AH290" s="31"/>
      <c r="AI290" s="31"/>
      <c r="AJ290" s="31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31"/>
      <c r="AV290" s="31"/>
      <c r="AW290" s="31"/>
      <c r="AX290" s="31"/>
      <c r="AY290" s="24"/>
      <c r="AZ290" s="24"/>
      <c r="BA290" s="40"/>
      <c r="BB290" s="40"/>
      <c r="BC290" s="24"/>
      <c r="BD290" s="24"/>
      <c r="BE290" s="24"/>
      <c r="BF290" s="24"/>
      <c r="BG290" s="24"/>
      <c r="BH290" s="24"/>
      <c r="BI290" s="31"/>
      <c r="BJ290" s="31"/>
      <c r="BK290" s="31"/>
      <c r="BL290" s="54"/>
      <c r="BM290" s="53"/>
      <c r="BN290" s="17"/>
      <c r="BO290" s="32"/>
    </row>
    <row r="291" spans="1:67" ht="22.5" customHeight="1">
      <c r="A291" s="56"/>
      <c r="B291" s="13"/>
      <c r="C291" s="24"/>
      <c r="D291" s="24"/>
      <c r="E291" s="31"/>
      <c r="F291" s="31"/>
      <c r="G291" s="31"/>
      <c r="H291" s="31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31"/>
      <c r="T291" s="31"/>
      <c r="U291" s="31"/>
      <c r="V291" s="31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31"/>
      <c r="AH291" s="31"/>
      <c r="AI291" s="31"/>
      <c r="AJ291" s="31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31"/>
      <c r="AV291" s="31"/>
      <c r="AW291" s="31"/>
      <c r="AX291" s="31"/>
      <c r="AY291" s="24"/>
      <c r="AZ291" s="24"/>
      <c r="BA291" s="40"/>
      <c r="BB291" s="40"/>
      <c r="BC291" s="24"/>
      <c r="BD291" s="24"/>
      <c r="BE291" s="24"/>
      <c r="BF291" s="24"/>
      <c r="BG291" s="24"/>
      <c r="BH291" s="24"/>
      <c r="BI291" s="31"/>
      <c r="BJ291" s="31"/>
      <c r="BK291" s="31"/>
      <c r="BL291" s="54"/>
      <c r="BM291" s="53"/>
      <c r="BN291" s="17"/>
      <c r="BO291" s="32"/>
    </row>
    <row r="292" spans="1:67" ht="22.5" customHeight="1">
      <c r="A292" s="56"/>
      <c r="B292" s="13"/>
      <c r="C292" s="24"/>
      <c r="D292" s="24"/>
      <c r="E292" s="34"/>
      <c r="F292" s="31"/>
      <c r="G292" s="31"/>
      <c r="H292" s="31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31"/>
      <c r="T292" s="31"/>
      <c r="U292" s="31"/>
      <c r="V292" s="31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31"/>
      <c r="AH292" s="31"/>
      <c r="AI292" s="31"/>
      <c r="AJ292" s="31"/>
      <c r="AK292" s="24"/>
      <c r="AL292" s="24"/>
      <c r="AM292" s="24"/>
      <c r="AN292" s="24"/>
      <c r="AO292" s="24"/>
      <c r="AP292" s="24"/>
      <c r="AQ292" s="24"/>
      <c r="AR292" s="24"/>
      <c r="AS292" s="52"/>
      <c r="AT292" s="52"/>
      <c r="AU292" s="31"/>
      <c r="AV292" s="31"/>
      <c r="AW292" s="31"/>
      <c r="AX292" s="31"/>
      <c r="AY292" s="40"/>
      <c r="AZ292" s="40"/>
      <c r="BA292" s="40"/>
      <c r="BB292" s="40"/>
      <c r="BC292" s="24"/>
      <c r="BD292" s="24"/>
      <c r="BE292" s="24"/>
      <c r="BF292" s="24"/>
      <c r="BG292" s="24"/>
      <c r="BH292" s="24"/>
      <c r="BI292" s="31"/>
      <c r="BJ292" s="31"/>
      <c r="BK292" s="31"/>
      <c r="BL292" s="54"/>
      <c r="BM292" s="53"/>
      <c r="BN292" s="17"/>
      <c r="BO292" s="32"/>
    </row>
    <row r="293" spans="1:67" ht="22.5" customHeight="1">
      <c r="A293" s="56"/>
      <c r="B293" s="13"/>
      <c r="C293" s="24"/>
      <c r="D293" s="24"/>
      <c r="E293" s="34"/>
      <c r="F293" s="31"/>
      <c r="G293" s="31"/>
      <c r="H293" s="31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31"/>
      <c r="T293" s="31"/>
      <c r="U293" s="31"/>
      <c r="V293" s="31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31"/>
      <c r="AH293" s="31"/>
      <c r="AI293" s="31"/>
      <c r="AJ293" s="31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31"/>
      <c r="AV293" s="31"/>
      <c r="AW293" s="31"/>
      <c r="AX293" s="31"/>
      <c r="AY293" s="24"/>
      <c r="AZ293" s="24"/>
      <c r="BA293" s="40"/>
      <c r="BB293" s="40"/>
      <c r="BC293" s="24"/>
      <c r="BD293" s="24"/>
      <c r="BE293" s="24"/>
      <c r="BF293" s="24"/>
      <c r="BG293" s="24"/>
      <c r="BH293" s="24"/>
      <c r="BI293" s="31"/>
      <c r="BJ293" s="31"/>
      <c r="BK293" s="31"/>
      <c r="BL293" s="54"/>
      <c r="BM293" s="53"/>
      <c r="BN293" s="17"/>
      <c r="BO293" s="32"/>
    </row>
    <row r="294" spans="1:67" ht="22.5" customHeight="1">
      <c r="A294" s="56"/>
      <c r="B294" s="13"/>
      <c r="C294" s="24"/>
      <c r="D294" s="24"/>
      <c r="E294" s="31"/>
      <c r="F294" s="31"/>
      <c r="G294" s="31"/>
      <c r="H294" s="31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31"/>
      <c r="T294" s="31"/>
      <c r="U294" s="31"/>
      <c r="V294" s="31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31"/>
      <c r="AH294" s="31"/>
      <c r="AI294" s="31"/>
      <c r="AJ294" s="31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31"/>
      <c r="AV294" s="31"/>
      <c r="AW294" s="31"/>
      <c r="AX294" s="31"/>
      <c r="AY294" s="24"/>
      <c r="AZ294" s="24"/>
      <c r="BA294" s="40"/>
      <c r="BB294" s="40"/>
      <c r="BC294" s="24"/>
      <c r="BD294" s="24"/>
      <c r="BE294" s="24"/>
      <c r="BF294" s="24"/>
      <c r="BG294" s="24"/>
      <c r="BH294" s="24"/>
      <c r="BI294" s="31"/>
      <c r="BJ294" s="31"/>
      <c r="BK294" s="31"/>
      <c r="BL294" s="54"/>
      <c r="BM294" s="53"/>
      <c r="BN294" s="17"/>
      <c r="BO294" s="32"/>
    </row>
    <row r="295" spans="1:67" ht="22.5" customHeight="1">
      <c r="A295" s="56"/>
      <c r="B295" s="13"/>
      <c r="C295" s="24"/>
      <c r="D295" s="24"/>
      <c r="E295" s="31"/>
      <c r="F295" s="31"/>
      <c r="G295" s="31"/>
      <c r="H295" s="31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31"/>
      <c r="T295" s="31"/>
      <c r="U295" s="31"/>
      <c r="V295" s="31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31"/>
      <c r="AH295" s="31"/>
      <c r="AI295" s="31"/>
      <c r="AJ295" s="31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31"/>
      <c r="AV295" s="31"/>
      <c r="AW295" s="31"/>
      <c r="AX295" s="31"/>
      <c r="AY295" s="24"/>
      <c r="AZ295" s="24"/>
      <c r="BA295" s="40"/>
      <c r="BB295" s="40"/>
      <c r="BC295" s="24"/>
      <c r="BD295" s="24"/>
      <c r="BE295" s="24"/>
      <c r="BF295" s="24"/>
      <c r="BG295" s="24"/>
      <c r="BH295" s="24"/>
      <c r="BI295" s="31"/>
      <c r="BJ295" s="31"/>
      <c r="BK295" s="31"/>
      <c r="BL295" s="54"/>
      <c r="BM295" s="53"/>
      <c r="BN295" s="17"/>
      <c r="BO295" s="32"/>
    </row>
    <row r="296" spans="1:67" ht="22.5" customHeight="1">
      <c r="A296" s="56"/>
      <c r="B296" s="13"/>
      <c r="C296" s="24"/>
      <c r="D296" s="24"/>
      <c r="E296" s="34"/>
      <c r="F296" s="31"/>
      <c r="G296" s="31"/>
      <c r="H296" s="31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31"/>
      <c r="T296" s="31"/>
      <c r="U296" s="31"/>
      <c r="V296" s="31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31"/>
      <c r="AH296" s="31"/>
      <c r="AI296" s="31"/>
      <c r="AJ296" s="31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31"/>
      <c r="AV296" s="31"/>
      <c r="AW296" s="31"/>
      <c r="AX296" s="31"/>
      <c r="AY296" s="40"/>
      <c r="AZ296" s="40"/>
      <c r="BA296" s="40"/>
      <c r="BB296" s="40"/>
      <c r="BC296" s="24"/>
      <c r="BD296" s="24"/>
      <c r="BE296" s="24"/>
      <c r="BF296" s="24"/>
      <c r="BG296" s="24"/>
      <c r="BH296" s="24"/>
      <c r="BI296" s="31"/>
      <c r="BJ296" s="31"/>
      <c r="BK296" s="31"/>
      <c r="BL296" s="54"/>
      <c r="BM296" s="53"/>
      <c r="BN296" s="17"/>
      <c r="BO296" s="20"/>
    </row>
    <row r="297" spans="1:67" ht="22.5" customHeight="1">
      <c r="A297" s="56"/>
      <c r="B297" s="13"/>
      <c r="C297" s="24"/>
      <c r="D297" s="24"/>
      <c r="E297" s="34"/>
      <c r="F297" s="31"/>
      <c r="G297" s="31"/>
      <c r="H297" s="31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31"/>
      <c r="T297" s="31"/>
      <c r="U297" s="31"/>
      <c r="V297" s="31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31"/>
      <c r="AH297" s="31"/>
      <c r="AI297" s="31"/>
      <c r="AJ297" s="31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31"/>
      <c r="AV297" s="31"/>
      <c r="AW297" s="31"/>
      <c r="AX297" s="31"/>
      <c r="AY297" s="40"/>
      <c r="AZ297" s="40"/>
      <c r="BA297" s="40"/>
      <c r="BB297" s="40"/>
      <c r="BC297" s="24"/>
      <c r="BD297" s="24"/>
      <c r="BE297" s="24"/>
      <c r="BF297" s="24"/>
      <c r="BG297" s="24"/>
      <c r="BH297" s="24"/>
      <c r="BI297" s="31"/>
      <c r="BJ297" s="31"/>
      <c r="BK297" s="31"/>
      <c r="BL297" s="54"/>
      <c r="BM297" s="53"/>
      <c r="BN297" s="17"/>
      <c r="BO297" s="32"/>
    </row>
    <row r="298" spans="1:67" ht="22.5" customHeight="1">
      <c r="A298" s="13"/>
      <c r="B298" s="13"/>
      <c r="C298" s="24"/>
      <c r="D298" s="24"/>
      <c r="E298" s="31"/>
      <c r="F298" s="31"/>
      <c r="G298" s="31"/>
      <c r="H298" s="31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31"/>
      <c r="T298" s="31"/>
      <c r="U298" s="31"/>
      <c r="V298" s="31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31"/>
      <c r="AH298" s="31"/>
      <c r="AI298" s="31"/>
      <c r="AJ298" s="31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31"/>
      <c r="AV298" s="31"/>
      <c r="AW298" s="31"/>
      <c r="AX298" s="31"/>
      <c r="AY298" s="24"/>
      <c r="AZ298" s="24"/>
      <c r="BA298" s="40"/>
      <c r="BB298" s="40"/>
      <c r="BC298" s="24"/>
      <c r="BD298" s="24"/>
      <c r="BE298" s="24"/>
      <c r="BF298" s="24"/>
      <c r="BG298" s="24"/>
      <c r="BH298" s="24"/>
      <c r="BI298" s="31"/>
      <c r="BJ298" s="31"/>
      <c r="BK298" s="31"/>
      <c r="BL298" s="54"/>
      <c r="BM298" s="53"/>
      <c r="BN298" s="17"/>
      <c r="BO298" s="32"/>
    </row>
    <row r="299" spans="1:67" ht="22.5" customHeight="1">
      <c r="A299" s="56"/>
      <c r="B299" s="13"/>
      <c r="C299" s="24"/>
      <c r="D299" s="24"/>
      <c r="E299" s="31"/>
      <c r="F299" s="31"/>
      <c r="G299" s="31"/>
      <c r="H299" s="31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31"/>
      <c r="T299" s="31"/>
      <c r="U299" s="31"/>
      <c r="V299" s="31"/>
      <c r="W299" s="43"/>
      <c r="X299" s="24"/>
      <c r="Y299" s="43"/>
      <c r="Z299" s="43"/>
      <c r="AA299" s="24"/>
      <c r="AB299" s="24"/>
      <c r="AC299" s="24"/>
      <c r="AD299" s="24"/>
      <c r="AE299" s="24"/>
      <c r="AF299" s="24"/>
      <c r="AG299" s="31"/>
      <c r="AH299" s="31"/>
      <c r="AI299" s="31"/>
      <c r="AJ299" s="31"/>
      <c r="AK299" s="24"/>
      <c r="AL299" s="24"/>
      <c r="AM299" s="24"/>
      <c r="AN299" s="24"/>
      <c r="AO299" s="24"/>
      <c r="AP299" s="24"/>
      <c r="AQ299" s="43"/>
      <c r="AR299" s="43"/>
      <c r="AS299" s="43"/>
      <c r="AT299" s="43"/>
      <c r="AU299" s="31"/>
      <c r="AV299" s="31"/>
      <c r="AW299" s="31"/>
      <c r="AX299" s="31"/>
      <c r="AY299" s="24"/>
      <c r="AZ299" s="24"/>
      <c r="BA299" s="47"/>
      <c r="BB299" s="47"/>
      <c r="BC299" s="43"/>
      <c r="BD299" s="43"/>
      <c r="BE299" s="43"/>
      <c r="BF299" s="43"/>
      <c r="BG299" s="43"/>
      <c r="BH299" s="43"/>
      <c r="BI299" s="31"/>
      <c r="BJ299" s="31"/>
      <c r="BK299" s="31"/>
      <c r="BL299" s="54"/>
      <c r="BM299" s="53"/>
      <c r="BN299" s="17"/>
      <c r="BO299" s="20"/>
    </row>
    <row r="300" spans="1:67" ht="22.5" customHeight="1">
      <c r="A300" s="13"/>
      <c r="B300" s="13"/>
      <c r="C300" s="4"/>
      <c r="D300" s="4"/>
      <c r="E300" s="31"/>
      <c r="F300" s="31"/>
      <c r="G300" s="31"/>
      <c r="H300" s="31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31"/>
      <c r="T300" s="31"/>
      <c r="U300" s="31"/>
      <c r="V300" s="31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31"/>
      <c r="AH300" s="31"/>
      <c r="AI300" s="31"/>
      <c r="AJ300" s="31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31"/>
      <c r="AV300" s="31"/>
      <c r="AW300" s="31"/>
      <c r="AX300" s="31"/>
      <c r="AY300" s="24"/>
      <c r="AZ300" s="24"/>
      <c r="BA300" s="40"/>
      <c r="BB300" s="40"/>
      <c r="BC300" s="24"/>
      <c r="BD300" s="24"/>
      <c r="BE300" s="24"/>
      <c r="BF300" s="24"/>
      <c r="BG300" s="24"/>
      <c r="BH300" s="24"/>
      <c r="BI300" s="31"/>
      <c r="BJ300" s="31"/>
      <c r="BK300" s="31"/>
      <c r="BL300" s="54"/>
      <c r="BM300" s="53"/>
      <c r="BN300" s="17"/>
      <c r="BO300" s="20"/>
    </row>
    <row r="301" spans="1:67" ht="22.5" customHeight="1">
      <c r="A301" s="13"/>
      <c r="B301" s="13"/>
      <c r="C301" s="4"/>
      <c r="D301" s="4"/>
      <c r="E301" s="31"/>
      <c r="F301" s="31"/>
      <c r="G301" s="31"/>
      <c r="H301" s="31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31"/>
      <c r="T301" s="31"/>
      <c r="U301" s="31"/>
      <c r="V301" s="31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31"/>
      <c r="AH301" s="31"/>
      <c r="AI301" s="31"/>
      <c r="AJ301" s="31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31"/>
      <c r="AV301" s="31"/>
      <c r="AW301" s="31"/>
      <c r="AX301" s="31"/>
      <c r="AY301" s="24"/>
      <c r="AZ301" s="24"/>
      <c r="BA301" s="40"/>
      <c r="BB301" s="40"/>
      <c r="BC301" s="24"/>
      <c r="BD301" s="24"/>
      <c r="BE301" s="24"/>
      <c r="BF301" s="24"/>
      <c r="BG301" s="24"/>
      <c r="BH301" s="24"/>
      <c r="BI301" s="31"/>
      <c r="BJ301" s="31"/>
      <c r="BK301" s="31"/>
      <c r="BL301" s="54"/>
      <c r="BM301" s="53"/>
      <c r="BN301" s="17"/>
      <c r="BO301" s="20"/>
    </row>
    <row r="302" spans="1:67" ht="22.5" customHeight="1">
      <c r="A302" s="56"/>
      <c r="B302" s="13"/>
      <c r="C302" s="24"/>
      <c r="D302" s="24"/>
      <c r="E302" s="31"/>
      <c r="F302" s="31"/>
      <c r="G302" s="31"/>
      <c r="H302" s="31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31"/>
      <c r="T302" s="31"/>
      <c r="U302" s="31"/>
      <c r="V302" s="31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31"/>
      <c r="AH302" s="31"/>
      <c r="AI302" s="31"/>
      <c r="AJ302" s="31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31"/>
      <c r="AV302" s="31"/>
      <c r="AW302" s="31"/>
      <c r="AX302" s="31"/>
      <c r="AY302" s="24"/>
      <c r="AZ302" s="24"/>
      <c r="BA302" s="40"/>
      <c r="BB302" s="40"/>
      <c r="BC302" s="24"/>
      <c r="BD302" s="24"/>
      <c r="BE302" s="24"/>
      <c r="BF302" s="24"/>
      <c r="BG302" s="24"/>
      <c r="BH302" s="24"/>
      <c r="BI302" s="31"/>
      <c r="BJ302" s="31"/>
      <c r="BK302" s="31"/>
      <c r="BL302" s="54"/>
      <c r="BM302" s="53"/>
      <c r="BN302" s="17"/>
      <c r="BO302" s="20"/>
    </row>
    <row r="303" spans="1:67" ht="22.5" customHeight="1">
      <c r="A303" s="13"/>
      <c r="B303" s="13"/>
      <c r="C303" s="24"/>
      <c r="D303" s="24"/>
      <c r="E303" s="31"/>
      <c r="F303" s="31"/>
      <c r="G303" s="31"/>
      <c r="H303" s="31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31"/>
      <c r="T303" s="31"/>
      <c r="U303" s="31"/>
      <c r="V303" s="31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31"/>
      <c r="AH303" s="31"/>
      <c r="AI303" s="31"/>
      <c r="AJ303" s="31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31"/>
      <c r="AV303" s="31"/>
      <c r="AW303" s="31"/>
      <c r="AX303" s="31"/>
      <c r="AY303" s="24"/>
      <c r="AZ303" s="24"/>
      <c r="BA303" s="40"/>
      <c r="BB303" s="40"/>
      <c r="BC303" s="24"/>
      <c r="BD303" s="24"/>
      <c r="BE303" s="24"/>
      <c r="BF303" s="24"/>
      <c r="BG303" s="24"/>
      <c r="BH303" s="24"/>
      <c r="BI303" s="31"/>
      <c r="BJ303" s="31"/>
      <c r="BK303" s="31"/>
      <c r="BL303" s="54"/>
      <c r="BM303" s="53"/>
      <c r="BN303" s="17"/>
      <c r="BO303" s="20"/>
    </row>
    <row r="304" spans="1:67" ht="22.5" customHeight="1">
      <c r="A304" s="56"/>
      <c r="B304" s="13"/>
      <c r="C304" s="24"/>
      <c r="D304" s="24"/>
      <c r="E304" s="31"/>
      <c r="F304" s="31"/>
      <c r="G304" s="31"/>
      <c r="H304" s="31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31"/>
      <c r="T304" s="31"/>
      <c r="U304" s="31"/>
      <c r="V304" s="31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31"/>
      <c r="AH304" s="31"/>
      <c r="AI304" s="31"/>
      <c r="AJ304" s="31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31"/>
      <c r="AV304" s="31"/>
      <c r="AW304" s="31"/>
      <c r="AX304" s="31"/>
      <c r="AY304" s="24"/>
      <c r="AZ304" s="24"/>
      <c r="BA304" s="40"/>
      <c r="BB304" s="40"/>
      <c r="BC304" s="24"/>
      <c r="BD304" s="24"/>
      <c r="BE304" s="24"/>
      <c r="BF304" s="24"/>
      <c r="BG304" s="24"/>
      <c r="BH304" s="24"/>
      <c r="BI304" s="31"/>
      <c r="BJ304" s="31"/>
      <c r="BK304" s="31"/>
      <c r="BL304" s="54"/>
      <c r="BM304" s="53"/>
      <c r="BN304" s="17"/>
      <c r="BO304" s="20"/>
    </row>
    <row r="305" spans="1:67" ht="22.5" customHeight="1">
      <c r="A305" s="13"/>
      <c r="B305" s="13"/>
      <c r="C305" s="24"/>
      <c r="D305" s="24"/>
      <c r="E305" s="31"/>
      <c r="F305" s="31"/>
      <c r="G305" s="31"/>
      <c r="H305" s="31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31"/>
      <c r="T305" s="31"/>
      <c r="U305" s="31"/>
      <c r="V305" s="31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31"/>
      <c r="AH305" s="31"/>
      <c r="AI305" s="31"/>
      <c r="AJ305" s="31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31"/>
      <c r="AV305" s="31"/>
      <c r="AW305" s="31"/>
      <c r="AX305" s="31"/>
      <c r="AY305" s="24"/>
      <c r="AZ305" s="24"/>
      <c r="BA305" s="40"/>
      <c r="BB305" s="40"/>
      <c r="BC305" s="24"/>
      <c r="BD305" s="24"/>
      <c r="BE305" s="24"/>
      <c r="BF305" s="24"/>
      <c r="BG305" s="24"/>
      <c r="BH305" s="24"/>
      <c r="BI305" s="31"/>
      <c r="BJ305" s="31"/>
      <c r="BK305" s="31"/>
      <c r="BL305" s="54"/>
      <c r="BM305" s="53"/>
      <c r="BN305" s="17"/>
      <c r="BO305" s="20"/>
    </row>
    <row r="306" spans="1:67" ht="22.5" customHeight="1">
      <c r="A306" s="13"/>
      <c r="B306" s="13"/>
      <c r="C306" s="24"/>
      <c r="D306" s="24"/>
      <c r="E306" s="31"/>
      <c r="F306" s="31"/>
      <c r="G306" s="31"/>
      <c r="H306" s="31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31"/>
      <c r="T306" s="31"/>
      <c r="U306" s="31"/>
      <c r="V306" s="31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31"/>
      <c r="AH306" s="31"/>
      <c r="AI306" s="31"/>
      <c r="AJ306" s="31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31"/>
      <c r="AV306" s="31"/>
      <c r="AW306" s="31"/>
      <c r="AX306" s="31"/>
      <c r="AY306" s="24"/>
      <c r="AZ306" s="24"/>
      <c r="BA306" s="40"/>
      <c r="BB306" s="40"/>
      <c r="BC306" s="24"/>
      <c r="BD306" s="24"/>
      <c r="BE306" s="24"/>
      <c r="BF306" s="24"/>
      <c r="BG306" s="24"/>
      <c r="BH306" s="24"/>
      <c r="BI306" s="31"/>
      <c r="BJ306" s="31"/>
      <c r="BK306" s="31"/>
      <c r="BL306" s="54"/>
      <c r="BM306" s="53"/>
      <c r="BN306" s="17"/>
      <c r="BO306" s="20"/>
    </row>
    <row r="307" spans="1:67" ht="22.5" customHeight="1">
      <c r="A307" s="13"/>
      <c r="B307" s="13"/>
      <c r="C307" s="24"/>
      <c r="D307" s="24"/>
      <c r="E307" s="31"/>
      <c r="F307" s="31"/>
      <c r="G307" s="31"/>
      <c r="H307" s="31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31"/>
      <c r="T307" s="31"/>
      <c r="U307" s="31"/>
      <c r="V307" s="31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31"/>
      <c r="AH307" s="31"/>
      <c r="AI307" s="31"/>
      <c r="AJ307" s="31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31"/>
      <c r="AV307" s="31"/>
      <c r="AW307" s="31"/>
      <c r="AX307" s="31"/>
      <c r="AY307" s="24"/>
      <c r="AZ307" s="24"/>
      <c r="BA307" s="40"/>
      <c r="BB307" s="40"/>
      <c r="BC307" s="24"/>
      <c r="BD307" s="24"/>
      <c r="BE307" s="24"/>
      <c r="BF307" s="24"/>
      <c r="BG307" s="24"/>
      <c r="BH307" s="24"/>
      <c r="BI307" s="31"/>
      <c r="BJ307" s="31"/>
      <c r="BK307" s="31"/>
      <c r="BL307" s="54"/>
      <c r="BM307" s="53"/>
      <c r="BN307" s="17"/>
      <c r="BO307" s="20"/>
    </row>
    <row r="308" spans="1:67" ht="22.5" customHeight="1">
      <c r="A308" s="13"/>
      <c r="B308" s="13"/>
      <c r="C308" s="4"/>
      <c r="D308" s="4"/>
      <c r="E308" s="31"/>
      <c r="F308" s="31"/>
      <c r="G308" s="31"/>
      <c r="H308" s="31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31"/>
      <c r="T308" s="31"/>
      <c r="U308" s="31"/>
      <c r="V308" s="31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31"/>
      <c r="AH308" s="31"/>
      <c r="AI308" s="31"/>
      <c r="AJ308" s="31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31"/>
      <c r="AV308" s="31"/>
      <c r="AW308" s="31"/>
      <c r="AX308" s="31"/>
      <c r="AY308" s="24"/>
      <c r="AZ308" s="24"/>
      <c r="BA308" s="40"/>
      <c r="BB308" s="40"/>
      <c r="BC308" s="24"/>
      <c r="BD308" s="24"/>
      <c r="BE308" s="24"/>
      <c r="BF308" s="24"/>
      <c r="BG308" s="24"/>
      <c r="BH308" s="24"/>
      <c r="BI308" s="31"/>
      <c r="BJ308" s="31"/>
      <c r="BK308" s="31"/>
      <c r="BL308" s="54"/>
      <c r="BM308" s="53"/>
      <c r="BN308" s="17"/>
      <c r="BO308" s="20"/>
    </row>
    <row r="309" spans="1:67" ht="22.5" customHeight="1">
      <c r="A309" s="56"/>
      <c r="B309" s="13"/>
      <c r="C309" s="24"/>
      <c r="D309" s="24"/>
      <c r="E309" s="31"/>
      <c r="F309" s="31"/>
      <c r="G309" s="31"/>
      <c r="H309" s="31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31"/>
      <c r="T309" s="31"/>
      <c r="U309" s="31"/>
      <c r="V309" s="31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31"/>
      <c r="AH309" s="31"/>
      <c r="AI309" s="31"/>
      <c r="AJ309" s="31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31"/>
      <c r="AV309" s="31"/>
      <c r="AW309" s="31"/>
      <c r="AX309" s="31"/>
      <c r="AY309" s="24"/>
      <c r="AZ309" s="24"/>
      <c r="BA309" s="40"/>
      <c r="BB309" s="40"/>
      <c r="BC309" s="24"/>
      <c r="BD309" s="24"/>
      <c r="BE309" s="24"/>
      <c r="BF309" s="24"/>
      <c r="BG309" s="24"/>
      <c r="BH309" s="24"/>
      <c r="BI309" s="31"/>
      <c r="BJ309" s="31"/>
      <c r="BK309" s="31"/>
      <c r="BL309" s="54"/>
      <c r="BM309" s="53"/>
      <c r="BN309" s="17"/>
      <c r="BO309" s="20"/>
    </row>
    <row r="310" spans="1:67" ht="22.5" customHeight="1">
      <c r="A310" s="13"/>
      <c r="B310" s="13"/>
      <c r="C310" s="4"/>
      <c r="D310" s="4"/>
      <c r="E310" s="31"/>
      <c r="F310" s="31"/>
      <c r="G310" s="31"/>
      <c r="H310" s="31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31"/>
      <c r="T310" s="31"/>
      <c r="U310" s="31"/>
      <c r="V310" s="31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31"/>
      <c r="AH310" s="31"/>
      <c r="AI310" s="31"/>
      <c r="AJ310" s="31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31"/>
      <c r="AV310" s="31"/>
      <c r="AW310" s="31"/>
      <c r="AX310" s="31"/>
      <c r="AY310" s="24"/>
      <c r="AZ310" s="24"/>
      <c r="BA310" s="40"/>
      <c r="BB310" s="40"/>
      <c r="BC310" s="24"/>
      <c r="BD310" s="24"/>
      <c r="BE310" s="24"/>
      <c r="BF310" s="24"/>
      <c r="BG310" s="24"/>
      <c r="BH310" s="24"/>
      <c r="BI310" s="31"/>
      <c r="BJ310" s="31"/>
      <c r="BK310" s="31"/>
      <c r="BL310" s="54"/>
      <c r="BM310" s="53"/>
      <c r="BN310" s="17"/>
      <c r="BO310" s="20"/>
    </row>
    <row r="311" spans="1:67" ht="22.5" customHeight="1">
      <c r="A311" s="56"/>
      <c r="B311" s="13"/>
      <c r="C311" s="24"/>
      <c r="D311" s="24"/>
      <c r="E311" s="31"/>
      <c r="F311" s="31"/>
      <c r="G311" s="31"/>
      <c r="H311" s="31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31"/>
      <c r="T311" s="31"/>
      <c r="U311" s="31"/>
      <c r="V311" s="31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31"/>
      <c r="AH311" s="31"/>
      <c r="AI311" s="31"/>
      <c r="AJ311" s="31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31"/>
      <c r="AV311" s="31"/>
      <c r="AW311" s="31"/>
      <c r="AX311" s="31"/>
      <c r="AY311" s="24"/>
      <c r="AZ311" s="24"/>
      <c r="BA311" s="40"/>
      <c r="BB311" s="40"/>
      <c r="BC311" s="24"/>
      <c r="BD311" s="24"/>
      <c r="BE311" s="24"/>
      <c r="BF311" s="24"/>
      <c r="BG311" s="24"/>
      <c r="BH311" s="24"/>
      <c r="BI311" s="31"/>
      <c r="BJ311" s="31"/>
      <c r="BK311" s="31"/>
      <c r="BL311" s="54"/>
      <c r="BM311" s="53"/>
      <c r="BN311" s="17"/>
      <c r="BO311" s="20"/>
    </row>
    <row r="312" spans="1:67" ht="25.5">
      <c r="A312" s="13"/>
      <c r="B312" s="13"/>
      <c r="C312" s="24"/>
      <c r="D312" s="24"/>
      <c r="E312" s="31"/>
      <c r="F312" s="31"/>
      <c r="G312" s="31"/>
      <c r="H312" s="31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31"/>
      <c r="T312" s="31"/>
      <c r="U312" s="31"/>
      <c r="V312" s="31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31"/>
      <c r="AH312" s="31"/>
      <c r="AI312" s="31"/>
      <c r="AJ312" s="31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31"/>
      <c r="AV312" s="31"/>
      <c r="AW312" s="31"/>
      <c r="AX312" s="31"/>
      <c r="AY312" s="24"/>
      <c r="AZ312" s="24"/>
      <c r="BA312" s="40"/>
      <c r="BB312" s="40"/>
      <c r="BC312" s="24"/>
      <c r="BD312" s="24"/>
      <c r="BE312" s="24"/>
      <c r="BF312" s="24"/>
      <c r="BG312" s="24"/>
      <c r="BH312" s="24"/>
      <c r="BI312" s="31"/>
      <c r="BJ312" s="31"/>
      <c r="BK312" s="31"/>
      <c r="BL312" s="54"/>
      <c r="BM312" s="53"/>
      <c r="BN312" s="17"/>
      <c r="BO312" s="20"/>
    </row>
    <row r="313" spans="1:67" ht="25.5">
      <c r="A313" s="56"/>
      <c r="B313" s="13"/>
      <c r="C313" s="4"/>
      <c r="D313" s="4"/>
      <c r="E313" s="34"/>
      <c r="F313" s="31"/>
      <c r="G313" s="31"/>
      <c r="H313" s="31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31"/>
      <c r="T313" s="31"/>
      <c r="U313" s="31"/>
      <c r="V313" s="31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31"/>
      <c r="AH313" s="31"/>
      <c r="AI313" s="31"/>
      <c r="AJ313" s="31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31"/>
      <c r="AV313" s="31"/>
      <c r="AW313" s="31"/>
      <c r="AX313" s="31"/>
      <c r="AY313" s="24"/>
      <c r="AZ313" s="24"/>
      <c r="BA313" s="40"/>
      <c r="BB313" s="40"/>
      <c r="BC313" s="24"/>
      <c r="BD313" s="24"/>
      <c r="BE313" s="24"/>
      <c r="BF313" s="24"/>
      <c r="BG313" s="24"/>
      <c r="BH313" s="24"/>
      <c r="BI313" s="31"/>
      <c r="BJ313" s="31"/>
      <c r="BK313" s="31"/>
      <c r="BL313" s="54"/>
      <c r="BM313" s="53"/>
      <c r="BN313" s="17"/>
      <c r="BO313" s="20"/>
    </row>
    <row r="314" spans="1:67" ht="25.5">
      <c r="A314" s="13"/>
      <c r="B314" s="13"/>
      <c r="C314" s="4"/>
      <c r="D314" s="4"/>
      <c r="E314" s="34"/>
      <c r="F314" s="31"/>
      <c r="G314" s="31"/>
      <c r="H314" s="31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31"/>
      <c r="T314" s="31"/>
      <c r="U314" s="31"/>
      <c r="V314" s="31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31"/>
      <c r="AH314" s="31"/>
      <c r="AI314" s="31"/>
      <c r="AJ314" s="31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31"/>
      <c r="AV314" s="31"/>
      <c r="AW314" s="31"/>
      <c r="AX314" s="31"/>
      <c r="AY314" s="24"/>
      <c r="AZ314" s="24"/>
      <c r="BA314" s="40"/>
      <c r="BB314" s="40"/>
      <c r="BC314" s="24"/>
      <c r="BD314" s="24"/>
      <c r="BE314" s="24"/>
      <c r="BF314" s="24"/>
      <c r="BG314" s="24"/>
      <c r="BH314" s="24"/>
      <c r="BI314" s="31"/>
      <c r="BJ314" s="31"/>
      <c r="BK314" s="31"/>
      <c r="BL314" s="54"/>
      <c r="BM314" s="53"/>
      <c r="BN314" s="17"/>
      <c r="BO314" s="20"/>
    </row>
    <row r="315" spans="1:67" ht="25.5">
      <c r="A315" s="13"/>
      <c r="B315" s="13"/>
      <c r="C315" s="4"/>
      <c r="D315" s="4"/>
      <c r="E315" s="34"/>
      <c r="F315" s="31"/>
      <c r="G315" s="31"/>
      <c r="H315" s="31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31"/>
      <c r="T315" s="31"/>
      <c r="U315" s="31"/>
      <c r="V315" s="31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31"/>
      <c r="AH315" s="31"/>
      <c r="AI315" s="31"/>
      <c r="AJ315" s="31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31"/>
      <c r="AV315" s="31"/>
      <c r="AW315" s="31"/>
      <c r="AX315" s="31"/>
      <c r="AY315" s="24"/>
      <c r="AZ315" s="24"/>
      <c r="BA315" s="40"/>
      <c r="BB315" s="40"/>
      <c r="BC315" s="24"/>
      <c r="BD315" s="24"/>
      <c r="BE315" s="24"/>
      <c r="BF315" s="24"/>
      <c r="BG315" s="24"/>
      <c r="BH315" s="24"/>
      <c r="BI315" s="31"/>
      <c r="BJ315" s="31"/>
      <c r="BK315" s="31"/>
      <c r="BL315" s="54"/>
      <c r="BM315" s="53"/>
      <c r="BN315" s="17"/>
      <c r="BO315" s="20"/>
    </row>
    <row r="316" spans="1:67" ht="25.5">
      <c r="A316" s="13"/>
      <c r="B316" s="13"/>
      <c r="C316" s="4"/>
      <c r="D316" s="4"/>
      <c r="E316" s="34"/>
      <c r="F316" s="31"/>
      <c r="G316" s="31"/>
      <c r="H316" s="31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31"/>
      <c r="T316" s="31"/>
      <c r="U316" s="31"/>
      <c r="V316" s="31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31"/>
      <c r="AH316" s="31"/>
      <c r="AI316" s="31"/>
      <c r="AJ316" s="31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31"/>
      <c r="AV316" s="31"/>
      <c r="AW316" s="31"/>
      <c r="AX316" s="31"/>
      <c r="AY316" s="24"/>
      <c r="AZ316" s="24"/>
      <c r="BA316" s="40"/>
      <c r="BB316" s="40"/>
      <c r="BC316" s="24"/>
      <c r="BD316" s="24"/>
      <c r="BE316" s="24"/>
      <c r="BF316" s="24"/>
      <c r="BG316" s="24"/>
      <c r="BH316" s="24"/>
      <c r="BI316" s="31"/>
      <c r="BJ316" s="31"/>
      <c r="BK316" s="31"/>
      <c r="BL316" s="54"/>
      <c r="BM316" s="53"/>
      <c r="BN316" s="17"/>
      <c r="BO316" s="20"/>
    </row>
    <row r="317" spans="1:67" ht="25.5">
      <c r="A317" s="56"/>
      <c r="B317" s="13"/>
      <c r="C317" s="4"/>
      <c r="D317" s="4"/>
      <c r="E317" s="34"/>
      <c r="F317" s="31"/>
      <c r="G317" s="31"/>
      <c r="H317" s="31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31"/>
      <c r="T317" s="31"/>
      <c r="U317" s="31"/>
      <c r="V317" s="31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31"/>
      <c r="AH317" s="31"/>
      <c r="AI317" s="31"/>
      <c r="AJ317" s="31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31"/>
      <c r="AV317" s="31"/>
      <c r="AW317" s="31"/>
      <c r="AX317" s="31"/>
      <c r="AY317" s="24"/>
      <c r="AZ317" s="24"/>
      <c r="BA317" s="40"/>
      <c r="BB317" s="40"/>
      <c r="BC317" s="24"/>
      <c r="BD317" s="24"/>
      <c r="BE317" s="24"/>
      <c r="BF317" s="24"/>
      <c r="BG317" s="24"/>
      <c r="BH317" s="24"/>
      <c r="BI317" s="31"/>
      <c r="BJ317" s="31"/>
      <c r="BK317" s="31"/>
      <c r="BL317" s="54"/>
      <c r="BM317" s="53"/>
      <c r="BN317" s="17"/>
      <c r="BO317" s="20"/>
    </row>
    <row r="318" spans="1:67" ht="25.5">
      <c r="A318" s="13"/>
      <c r="B318" s="13"/>
      <c r="C318" s="4"/>
      <c r="D318" s="4"/>
      <c r="E318" s="34"/>
      <c r="F318" s="31"/>
      <c r="G318" s="31"/>
      <c r="H318" s="31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31"/>
      <c r="T318" s="31"/>
      <c r="U318" s="31"/>
      <c r="V318" s="31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31"/>
      <c r="AH318" s="31"/>
      <c r="AI318" s="31"/>
      <c r="AJ318" s="31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31"/>
      <c r="AV318" s="31"/>
      <c r="AW318" s="31"/>
      <c r="AX318" s="31"/>
      <c r="AY318" s="24"/>
      <c r="AZ318" s="24"/>
      <c r="BA318" s="40"/>
      <c r="BB318" s="40"/>
      <c r="BC318" s="24"/>
      <c r="BD318" s="24"/>
      <c r="BE318" s="24"/>
      <c r="BF318" s="24"/>
      <c r="BG318" s="24"/>
      <c r="BH318" s="24"/>
      <c r="BI318" s="31"/>
      <c r="BJ318" s="31"/>
      <c r="BK318" s="31"/>
      <c r="BL318" s="54"/>
      <c r="BM318" s="53"/>
      <c r="BN318" s="17"/>
      <c r="BO318" s="20"/>
    </row>
    <row r="319" spans="1:67" ht="25.5">
      <c r="A319" s="13"/>
      <c r="B319" s="13"/>
      <c r="C319" s="4"/>
      <c r="D319" s="4"/>
      <c r="E319" s="34"/>
      <c r="F319" s="31"/>
      <c r="G319" s="31"/>
      <c r="H319" s="31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31"/>
      <c r="T319" s="31"/>
      <c r="U319" s="31"/>
      <c r="V319" s="31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31"/>
      <c r="AH319" s="31"/>
      <c r="AI319" s="31"/>
      <c r="AJ319" s="31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31"/>
      <c r="AV319" s="31"/>
      <c r="AW319" s="31"/>
      <c r="AX319" s="31"/>
      <c r="AY319" s="24"/>
      <c r="AZ319" s="24"/>
      <c r="BA319" s="40"/>
      <c r="BB319" s="40"/>
      <c r="BC319" s="24"/>
      <c r="BD319" s="24"/>
      <c r="BE319" s="24"/>
      <c r="BF319" s="24"/>
      <c r="BG319" s="24"/>
      <c r="BH319" s="24"/>
      <c r="BI319" s="31"/>
      <c r="BJ319" s="31"/>
      <c r="BK319" s="31"/>
      <c r="BL319" s="54"/>
      <c r="BM319" s="53"/>
      <c r="BN319" s="17"/>
      <c r="BO319" s="20"/>
    </row>
    <row r="320" spans="1:67" ht="25.5">
      <c r="A320" s="13"/>
      <c r="B320" s="13"/>
      <c r="C320" s="4"/>
      <c r="D320" s="4"/>
      <c r="E320" s="34"/>
      <c r="F320" s="31"/>
      <c r="G320" s="31"/>
      <c r="H320" s="31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31"/>
      <c r="T320" s="31"/>
      <c r="U320" s="31"/>
      <c r="V320" s="31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31"/>
      <c r="AH320" s="31"/>
      <c r="AI320" s="31"/>
      <c r="AJ320" s="31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31"/>
      <c r="AV320" s="31"/>
      <c r="AW320" s="31"/>
      <c r="AX320" s="31"/>
      <c r="AY320" s="24"/>
      <c r="AZ320" s="24"/>
      <c r="BA320" s="40"/>
      <c r="BB320" s="40"/>
      <c r="BC320" s="24"/>
      <c r="BD320" s="24"/>
      <c r="BE320" s="24"/>
      <c r="BF320" s="24"/>
      <c r="BG320" s="24"/>
      <c r="BH320" s="24"/>
      <c r="BI320" s="31"/>
      <c r="BJ320" s="31"/>
      <c r="BK320" s="31"/>
      <c r="BL320" s="54"/>
      <c r="BM320" s="53"/>
      <c r="BN320" s="17"/>
      <c r="BO320" s="20"/>
    </row>
    <row r="321" spans="1:67" ht="25.5">
      <c r="A321" s="56"/>
      <c r="B321" s="13"/>
      <c r="C321" s="4"/>
      <c r="D321" s="4"/>
      <c r="E321" s="34"/>
      <c r="F321" s="31"/>
      <c r="G321" s="31"/>
      <c r="H321" s="31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31"/>
      <c r="T321" s="31"/>
      <c r="U321" s="31"/>
      <c r="V321" s="31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31"/>
      <c r="AH321" s="31"/>
      <c r="AI321" s="31"/>
      <c r="AJ321" s="31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31"/>
      <c r="AV321" s="31"/>
      <c r="AW321" s="31"/>
      <c r="AX321" s="31"/>
      <c r="AY321" s="24"/>
      <c r="AZ321" s="24"/>
      <c r="BA321" s="40"/>
      <c r="BB321" s="40"/>
      <c r="BC321" s="24"/>
      <c r="BD321" s="24"/>
      <c r="BE321" s="24"/>
      <c r="BF321" s="24"/>
      <c r="BG321" s="24"/>
      <c r="BH321" s="24"/>
      <c r="BI321" s="31"/>
      <c r="BJ321" s="31"/>
      <c r="BK321" s="31"/>
      <c r="BL321" s="54"/>
      <c r="BM321" s="53"/>
      <c r="BN321" s="17"/>
      <c r="BO321" s="20"/>
    </row>
    <row r="322" spans="1:67" ht="25.5">
      <c r="A322" s="56"/>
      <c r="B322" s="13"/>
      <c r="C322" s="4"/>
      <c r="D322" s="4"/>
      <c r="E322" s="34"/>
      <c r="F322" s="31"/>
      <c r="G322" s="31"/>
      <c r="H322" s="31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31"/>
      <c r="T322" s="31"/>
      <c r="U322" s="31"/>
      <c r="V322" s="31"/>
      <c r="W322" s="24"/>
      <c r="X322" s="45"/>
      <c r="Y322" s="24"/>
      <c r="Z322" s="45"/>
      <c r="AA322" s="24"/>
      <c r="AB322" s="45"/>
      <c r="AC322" s="24"/>
      <c r="AD322" s="45"/>
      <c r="AE322" s="24"/>
      <c r="AF322" s="45"/>
      <c r="AG322" s="31"/>
      <c r="AH322" s="31"/>
      <c r="AI322" s="31"/>
      <c r="AJ322" s="31"/>
      <c r="AK322" s="24"/>
      <c r="AL322" s="45"/>
      <c r="AM322" s="24"/>
      <c r="AN322" s="45"/>
      <c r="AO322" s="24"/>
      <c r="AP322" s="45"/>
      <c r="AQ322" s="24"/>
      <c r="AR322" s="24"/>
      <c r="AS322" s="24"/>
      <c r="AT322" s="24"/>
      <c r="AU322" s="31"/>
      <c r="AV322" s="31"/>
      <c r="AW322" s="31"/>
      <c r="AX322" s="31"/>
      <c r="AY322" s="24"/>
      <c r="AZ322" s="24"/>
      <c r="BA322" s="40"/>
      <c r="BB322" s="40"/>
      <c r="BC322" s="24"/>
      <c r="BD322" s="24"/>
      <c r="BE322" s="24"/>
      <c r="BF322" s="24"/>
      <c r="BG322" s="24"/>
      <c r="BH322" s="24"/>
      <c r="BI322" s="31"/>
      <c r="BJ322" s="31"/>
      <c r="BK322" s="31"/>
      <c r="BL322" s="54"/>
      <c r="BM322" s="53"/>
      <c r="BN322" s="17"/>
      <c r="BO322" s="20"/>
    </row>
    <row r="323" spans="1:67" ht="25.5">
      <c r="A323" s="56"/>
      <c r="B323" s="13"/>
      <c r="C323" s="4"/>
      <c r="D323" s="4"/>
      <c r="E323" s="34"/>
      <c r="F323" s="31"/>
      <c r="G323" s="31"/>
      <c r="H323" s="31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31"/>
      <c r="T323" s="31"/>
      <c r="U323" s="31"/>
      <c r="V323" s="31"/>
      <c r="W323" s="24"/>
      <c r="X323" s="45"/>
      <c r="Y323" s="24"/>
      <c r="Z323" s="45"/>
      <c r="AA323" s="24"/>
      <c r="AB323" s="45"/>
      <c r="AC323" s="24"/>
      <c r="AD323" s="45"/>
      <c r="AE323" s="24"/>
      <c r="AF323" s="45"/>
      <c r="AG323" s="31"/>
      <c r="AH323" s="31"/>
      <c r="AI323" s="31"/>
      <c r="AJ323" s="31"/>
      <c r="AK323" s="24"/>
      <c r="AL323" s="45"/>
      <c r="AM323" s="24"/>
      <c r="AN323" s="45"/>
      <c r="AO323" s="24"/>
      <c r="AP323" s="45"/>
      <c r="AQ323" s="24"/>
      <c r="AR323" s="24"/>
      <c r="AS323" s="24"/>
      <c r="AT323" s="24"/>
      <c r="AU323" s="31"/>
      <c r="AV323" s="31"/>
      <c r="AW323" s="31"/>
      <c r="AX323" s="31"/>
      <c r="AY323" s="24"/>
      <c r="AZ323" s="24"/>
      <c r="BA323" s="40"/>
      <c r="BB323" s="40"/>
      <c r="BC323" s="24"/>
      <c r="BD323" s="24"/>
      <c r="BE323" s="24"/>
      <c r="BF323" s="24"/>
      <c r="BG323" s="24"/>
      <c r="BH323" s="24"/>
      <c r="BI323" s="31"/>
      <c r="BJ323" s="31"/>
      <c r="BK323" s="31"/>
      <c r="BL323" s="54"/>
      <c r="BM323" s="53"/>
      <c r="BN323" s="17"/>
      <c r="BO323" s="20"/>
    </row>
    <row r="324" spans="1:67" ht="25.5">
      <c r="A324" s="56"/>
      <c r="B324" s="13"/>
      <c r="C324" s="4"/>
      <c r="D324" s="4"/>
      <c r="E324" s="34"/>
      <c r="F324" s="31"/>
      <c r="G324" s="31"/>
      <c r="H324" s="31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31"/>
      <c r="T324" s="31"/>
      <c r="U324" s="31"/>
      <c r="V324" s="31"/>
      <c r="W324" s="24"/>
      <c r="X324" s="45"/>
      <c r="Y324" s="24"/>
      <c r="Z324" s="45"/>
      <c r="AA324" s="24"/>
      <c r="AB324" s="45"/>
      <c r="AC324" s="24"/>
      <c r="AD324" s="45"/>
      <c r="AE324" s="24"/>
      <c r="AF324" s="45"/>
      <c r="AG324" s="31"/>
      <c r="AH324" s="31"/>
      <c r="AI324" s="31"/>
      <c r="AJ324" s="31"/>
      <c r="AK324" s="24"/>
      <c r="AL324" s="45"/>
      <c r="AM324" s="24"/>
      <c r="AN324" s="45"/>
      <c r="AO324" s="24"/>
      <c r="AP324" s="45"/>
      <c r="AQ324" s="24"/>
      <c r="AR324" s="24"/>
      <c r="AS324" s="24"/>
      <c r="AT324" s="24"/>
      <c r="AU324" s="31"/>
      <c r="AV324" s="31"/>
      <c r="AW324" s="31"/>
      <c r="AX324" s="31"/>
      <c r="AY324" s="24"/>
      <c r="AZ324" s="24"/>
      <c r="BA324" s="40"/>
      <c r="BB324" s="40"/>
      <c r="BC324" s="24"/>
      <c r="BD324" s="24"/>
      <c r="BE324" s="24"/>
      <c r="BF324" s="24"/>
      <c r="BG324" s="24"/>
      <c r="BH324" s="24"/>
      <c r="BI324" s="31"/>
      <c r="BJ324" s="31"/>
      <c r="BK324" s="31"/>
      <c r="BL324" s="54"/>
      <c r="BM324" s="53"/>
      <c r="BN324" s="17"/>
      <c r="BO324" s="20"/>
    </row>
    <row r="325" spans="1:67" ht="25.5">
      <c r="A325" s="56"/>
      <c r="B325" s="13"/>
      <c r="C325" s="4"/>
      <c r="D325" s="4"/>
      <c r="E325" s="34"/>
      <c r="F325" s="31"/>
      <c r="G325" s="31"/>
      <c r="H325" s="31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31"/>
      <c r="T325" s="31"/>
      <c r="U325" s="31"/>
      <c r="V325" s="31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31"/>
      <c r="AH325" s="31"/>
      <c r="AI325" s="31"/>
      <c r="AJ325" s="31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31"/>
      <c r="AV325" s="31"/>
      <c r="AW325" s="31"/>
      <c r="AX325" s="31"/>
      <c r="AY325" s="24"/>
      <c r="AZ325" s="24"/>
      <c r="BA325" s="40"/>
      <c r="BB325" s="40"/>
      <c r="BC325" s="24"/>
      <c r="BD325" s="24"/>
      <c r="BE325" s="24"/>
      <c r="BF325" s="24"/>
      <c r="BG325" s="24"/>
      <c r="BH325" s="24"/>
      <c r="BI325" s="31"/>
      <c r="BJ325" s="31"/>
      <c r="BK325" s="31"/>
      <c r="BL325" s="54"/>
      <c r="BM325" s="53"/>
      <c r="BN325" s="17"/>
      <c r="BO325" s="20"/>
    </row>
    <row r="326" spans="1:67" ht="25.5">
      <c r="A326" s="56"/>
      <c r="B326" s="13"/>
      <c r="C326" s="4"/>
      <c r="D326" s="4"/>
      <c r="E326" s="34"/>
      <c r="F326" s="31"/>
      <c r="G326" s="31"/>
      <c r="H326" s="31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31"/>
      <c r="T326" s="31"/>
      <c r="U326" s="31"/>
      <c r="V326" s="31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31"/>
      <c r="AH326" s="31"/>
      <c r="AI326" s="31"/>
      <c r="AJ326" s="31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31"/>
      <c r="AV326" s="31"/>
      <c r="AW326" s="31"/>
      <c r="AX326" s="31"/>
      <c r="AY326" s="24"/>
      <c r="AZ326" s="24"/>
      <c r="BA326" s="40"/>
      <c r="BB326" s="40"/>
      <c r="BC326" s="24"/>
      <c r="BD326" s="24"/>
      <c r="BE326" s="24"/>
      <c r="BF326" s="24"/>
      <c r="BG326" s="24"/>
      <c r="BH326" s="24"/>
      <c r="BI326" s="31"/>
      <c r="BJ326" s="31"/>
      <c r="BK326" s="31"/>
      <c r="BL326" s="54"/>
      <c r="BM326" s="53"/>
      <c r="BN326" s="17"/>
      <c r="BO326" s="20"/>
    </row>
    <row r="327" spans="1:67" ht="25.5">
      <c r="A327" s="56"/>
      <c r="B327" s="13"/>
      <c r="C327" s="4"/>
      <c r="D327" s="4"/>
      <c r="E327" s="34"/>
      <c r="F327" s="31"/>
      <c r="G327" s="31"/>
      <c r="H327" s="31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31"/>
      <c r="T327" s="31"/>
      <c r="U327" s="31"/>
      <c r="V327" s="31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31"/>
      <c r="AH327" s="31"/>
      <c r="AI327" s="31"/>
      <c r="AJ327" s="31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31"/>
      <c r="AV327" s="31"/>
      <c r="AW327" s="31"/>
      <c r="AX327" s="31"/>
      <c r="AY327" s="24"/>
      <c r="AZ327" s="24"/>
      <c r="BA327" s="40"/>
      <c r="BB327" s="40"/>
      <c r="BC327" s="24"/>
      <c r="BD327" s="24"/>
      <c r="BE327" s="24"/>
      <c r="BF327" s="24"/>
      <c r="BG327" s="24"/>
      <c r="BH327" s="24"/>
      <c r="BI327" s="31"/>
      <c r="BJ327" s="31"/>
      <c r="BK327" s="31"/>
      <c r="BL327" s="54"/>
      <c r="BM327" s="53"/>
      <c r="BN327" s="17"/>
      <c r="BO327" s="20"/>
    </row>
    <row r="328" spans="1:67" ht="25.5">
      <c r="A328" s="56"/>
      <c r="B328" s="13"/>
      <c r="C328" s="4"/>
      <c r="D328" s="4"/>
      <c r="E328" s="34"/>
      <c r="F328" s="31"/>
      <c r="G328" s="31"/>
      <c r="H328" s="31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31"/>
      <c r="T328" s="31"/>
      <c r="U328" s="31"/>
      <c r="V328" s="31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31"/>
      <c r="AH328" s="31"/>
      <c r="AI328" s="31"/>
      <c r="AJ328" s="31"/>
      <c r="AK328" s="24"/>
      <c r="AL328" s="24"/>
      <c r="AM328" s="24"/>
      <c r="AN328" s="24"/>
      <c r="AO328" s="24"/>
      <c r="AP328" s="45"/>
      <c r="AQ328" s="24"/>
      <c r="AR328" s="24"/>
      <c r="AS328" s="24"/>
      <c r="AT328" s="24"/>
      <c r="AU328" s="31"/>
      <c r="AV328" s="31"/>
      <c r="AW328" s="31"/>
      <c r="AX328" s="31"/>
      <c r="AY328" s="24"/>
      <c r="AZ328" s="24"/>
      <c r="BA328" s="40"/>
      <c r="BB328" s="40"/>
      <c r="BC328" s="24"/>
      <c r="BD328" s="24"/>
      <c r="BE328" s="24"/>
      <c r="BF328" s="24"/>
      <c r="BG328" s="24"/>
      <c r="BH328" s="24"/>
      <c r="BI328" s="31"/>
      <c r="BJ328" s="31"/>
      <c r="BK328" s="31"/>
      <c r="BL328" s="54"/>
      <c r="BM328" s="53"/>
      <c r="BN328" s="17"/>
      <c r="BO328" s="20"/>
    </row>
    <row r="329" spans="1:67" ht="25.5">
      <c r="A329" s="56"/>
      <c r="B329" s="13"/>
      <c r="C329" s="4"/>
      <c r="D329" s="4"/>
      <c r="E329" s="34"/>
      <c r="F329" s="31"/>
      <c r="G329" s="31"/>
      <c r="H329" s="31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31"/>
      <c r="T329" s="31"/>
      <c r="U329" s="31"/>
      <c r="V329" s="31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31"/>
      <c r="AH329" s="31"/>
      <c r="AI329" s="31"/>
      <c r="AJ329" s="31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31"/>
      <c r="AV329" s="31"/>
      <c r="AW329" s="31"/>
      <c r="AX329" s="31"/>
      <c r="AY329" s="24"/>
      <c r="AZ329" s="24"/>
      <c r="BA329" s="40"/>
      <c r="BB329" s="40"/>
      <c r="BC329" s="24"/>
      <c r="BD329" s="24"/>
      <c r="BE329" s="24"/>
      <c r="BF329" s="24"/>
      <c r="BG329" s="24"/>
      <c r="BH329" s="24"/>
      <c r="BI329" s="31"/>
      <c r="BJ329" s="31"/>
      <c r="BK329" s="31"/>
      <c r="BL329" s="54"/>
      <c r="BM329" s="53"/>
      <c r="BN329" s="17"/>
      <c r="BO329" s="20"/>
    </row>
    <row r="330" spans="1:67" ht="25.5">
      <c r="A330" s="13"/>
      <c r="B330" s="13"/>
      <c r="C330" s="4"/>
      <c r="D330" s="4"/>
      <c r="E330" s="34"/>
      <c r="F330" s="31"/>
      <c r="G330" s="31"/>
      <c r="H330" s="31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31"/>
      <c r="T330" s="31"/>
      <c r="U330" s="31"/>
      <c r="V330" s="31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31"/>
      <c r="AH330" s="31"/>
      <c r="AI330" s="31"/>
      <c r="AJ330" s="31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31"/>
      <c r="AV330" s="31"/>
      <c r="AW330" s="31"/>
      <c r="AX330" s="31"/>
      <c r="AY330" s="24"/>
      <c r="AZ330" s="24"/>
      <c r="BA330" s="40"/>
      <c r="BB330" s="40"/>
      <c r="BC330" s="24"/>
      <c r="BD330" s="24"/>
      <c r="BE330" s="24"/>
      <c r="BF330" s="24"/>
      <c r="BG330" s="24"/>
      <c r="BH330" s="24"/>
      <c r="BI330" s="31"/>
      <c r="BJ330" s="31"/>
      <c r="BK330" s="31"/>
      <c r="BL330" s="54"/>
      <c r="BM330" s="53"/>
      <c r="BN330" s="17"/>
      <c r="BO330" s="20"/>
    </row>
    <row r="331" spans="1:67" ht="25.5">
      <c r="A331" s="56"/>
      <c r="B331" s="13"/>
      <c r="C331" s="4"/>
      <c r="D331" s="4"/>
      <c r="E331" s="34"/>
      <c r="F331" s="31"/>
      <c r="G331" s="31"/>
      <c r="H331" s="31"/>
      <c r="I331" s="24"/>
      <c r="J331" s="24"/>
      <c r="K331" s="24"/>
      <c r="L331" s="24"/>
      <c r="M331" s="24"/>
      <c r="N331" s="24"/>
      <c r="O331" s="44"/>
      <c r="P331" s="44"/>
      <c r="Q331" s="24"/>
      <c r="R331" s="24"/>
      <c r="S331" s="31"/>
      <c r="T331" s="31"/>
      <c r="U331" s="31"/>
      <c r="V331" s="31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31"/>
      <c r="AH331" s="31"/>
      <c r="AI331" s="31"/>
      <c r="AJ331" s="31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31"/>
      <c r="AV331" s="31"/>
      <c r="AW331" s="31"/>
      <c r="AX331" s="31"/>
      <c r="AY331" s="24"/>
      <c r="AZ331" s="24"/>
      <c r="BA331" s="40"/>
      <c r="BB331" s="40"/>
      <c r="BC331" s="24"/>
      <c r="BD331" s="24"/>
      <c r="BE331" s="24"/>
      <c r="BF331" s="24"/>
      <c r="BG331" s="24"/>
      <c r="BH331" s="24"/>
      <c r="BI331" s="31"/>
      <c r="BJ331" s="31"/>
      <c r="BK331" s="31"/>
      <c r="BL331" s="54"/>
      <c r="BM331" s="53"/>
      <c r="BN331" s="17"/>
      <c r="BO331" s="20"/>
    </row>
    <row r="332" spans="1:67" ht="25.5">
      <c r="A332" s="56"/>
      <c r="B332" s="13"/>
      <c r="C332" s="4"/>
      <c r="D332" s="4"/>
      <c r="E332" s="34"/>
      <c r="F332" s="31"/>
      <c r="G332" s="31"/>
      <c r="H332" s="31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31"/>
      <c r="T332" s="31"/>
      <c r="U332" s="31"/>
      <c r="V332" s="31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31"/>
      <c r="AH332" s="31"/>
      <c r="AI332" s="31"/>
      <c r="AJ332" s="31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31"/>
      <c r="AV332" s="31"/>
      <c r="AW332" s="31"/>
      <c r="AX332" s="31"/>
      <c r="AY332" s="24"/>
      <c r="AZ332" s="24"/>
      <c r="BA332" s="40"/>
      <c r="BB332" s="40"/>
      <c r="BC332" s="24"/>
      <c r="BD332" s="24"/>
      <c r="BE332" s="24"/>
      <c r="BF332" s="24"/>
      <c r="BG332" s="24"/>
      <c r="BH332" s="24"/>
      <c r="BI332" s="31"/>
      <c r="BJ332" s="31"/>
      <c r="BK332" s="31"/>
      <c r="BL332" s="54"/>
      <c r="BM332" s="53"/>
      <c r="BN332" s="17"/>
      <c r="BO332" s="20"/>
    </row>
    <row r="333" spans="1:67" ht="25.5">
      <c r="A333" s="56"/>
      <c r="B333" s="13"/>
      <c r="C333" s="4"/>
      <c r="D333" s="4"/>
      <c r="E333" s="34"/>
      <c r="F333" s="31"/>
      <c r="G333" s="31"/>
      <c r="H333" s="31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31"/>
      <c r="T333" s="31"/>
      <c r="U333" s="31"/>
      <c r="V333" s="31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31"/>
      <c r="AH333" s="31"/>
      <c r="AI333" s="31"/>
      <c r="AJ333" s="31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31"/>
      <c r="AV333" s="31"/>
      <c r="AW333" s="31"/>
      <c r="AX333" s="31"/>
      <c r="AY333" s="24"/>
      <c r="AZ333" s="24"/>
      <c r="BA333" s="40"/>
      <c r="BB333" s="40"/>
      <c r="BC333" s="24"/>
      <c r="BD333" s="24"/>
      <c r="BE333" s="24"/>
      <c r="BF333" s="24"/>
      <c r="BG333" s="24"/>
      <c r="BH333" s="24"/>
      <c r="BI333" s="31"/>
      <c r="BJ333" s="31"/>
      <c r="BK333" s="31"/>
      <c r="BL333" s="54"/>
      <c r="BM333" s="53"/>
      <c r="BN333" s="17"/>
      <c r="BO333" s="20"/>
    </row>
    <row r="334" spans="1:67" ht="25.5">
      <c r="A334" s="13"/>
      <c r="B334" s="13"/>
      <c r="C334" s="4"/>
      <c r="D334" s="4"/>
      <c r="E334" s="34"/>
      <c r="F334" s="31"/>
      <c r="G334" s="31"/>
      <c r="H334" s="31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31"/>
      <c r="T334" s="31"/>
      <c r="U334" s="31"/>
      <c r="V334" s="31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31"/>
      <c r="AH334" s="31"/>
      <c r="AI334" s="31"/>
      <c r="AJ334" s="31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31"/>
      <c r="AV334" s="31"/>
      <c r="AW334" s="31"/>
      <c r="AX334" s="31"/>
      <c r="AY334" s="24"/>
      <c r="AZ334" s="24"/>
      <c r="BA334" s="40"/>
      <c r="BB334" s="40"/>
      <c r="BC334" s="24"/>
      <c r="BD334" s="24"/>
      <c r="BE334" s="24"/>
      <c r="BF334" s="24"/>
      <c r="BG334" s="24"/>
      <c r="BH334" s="24"/>
      <c r="BI334" s="31"/>
      <c r="BJ334" s="31"/>
      <c r="BK334" s="31"/>
      <c r="BL334" s="54"/>
      <c r="BM334" s="53"/>
      <c r="BN334" s="17"/>
      <c r="BO334" s="20"/>
    </row>
    <row r="335" spans="1:67" ht="25.5">
      <c r="A335" s="13"/>
      <c r="B335" s="13"/>
      <c r="C335" s="4"/>
      <c r="D335" s="4"/>
      <c r="E335" s="34"/>
      <c r="F335" s="31"/>
      <c r="G335" s="31"/>
      <c r="H335" s="31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31"/>
      <c r="T335" s="31"/>
      <c r="U335" s="31"/>
      <c r="V335" s="31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31"/>
      <c r="AH335" s="31"/>
      <c r="AI335" s="31"/>
      <c r="AJ335" s="31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31"/>
      <c r="AV335" s="31"/>
      <c r="AW335" s="31"/>
      <c r="AX335" s="31"/>
      <c r="AY335" s="24"/>
      <c r="AZ335" s="24"/>
      <c r="BA335" s="40"/>
      <c r="BB335" s="40"/>
      <c r="BC335" s="24"/>
      <c r="BD335" s="24"/>
      <c r="BE335" s="24"/>
      <c r="BF335" s="24"/>
      <c r="BG335" s="24"/>
      <c r="BH335" s="24"/>
      <c r="BI335" s="31"/>
      <c r="BJ335" s="31"/>
      <c r="BK335" s="31"/>
      <c r="BL335" s="54"/>
      <c r="BM335" s="53"/>
      <c r="BN335" s="17"/>
      <c r="BO335" s="20"/>
    </row>
    <row r="336" spans="1:67" ht="25.5">
      <c r="A336" s="56"/>
      <c r="B336" s="13"/>
      <c r="C336" s="4"/>
      <c r="D336" s="4"/>
      <c r="E336" s="34"/>
      <c r="F336" s="31"/>
      <c r="G336" s="31"/>
      <c r="H336" s="31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31"/>
      <c r="T336" s="31"/>
      <c r="U336" s="31"/>
      <c r="V336" s="31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31"/>
      <c r="AH336" s="31"/>
      <c r="AI336" s="31"/>
      <c r="AJ336" s="31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31"/>
      <c r="AV336" s="31"/>
      <c r="AW336" s="31"/>
      <c r="AX336" s="31"/>
      <c r="AY336" s="24"/>
      <c r="AZ336" s="24"/>
      <c r="BA336" s="40"/>
      <c r="BB336" s="40"/>
      <c r="BC336" s="24"/>
      <c r="BD336" s="24"/>
      <c r="BE336" s="24"/>
      <c r="BF336" s="24"/>
      <c r="BG336" s="24"/>
      <c r="BH336" s="24"/>
      <c r="BI336" s="31"/>
      <c r="BJ336" s="31"/>
      <c r="BK336" s="31"/>
      <c r="BL336" s="54"/>
      <c r="BM336" s="53"/>
      <c r="BN336" s="17"/>
      <c r="BO336" s="20"/>
    </row>
    <row r="337" spans="1:67" ht="25.5">
      <c r="A337" s="13"/>
      <c r="B337" s="13"/>
      <c r="C337" s="4"/>
      <c r="D337" s="4"/>
      <c r="E337" s="34"/>
      <c r="F337" s="31"/>
      <c r="G337" s="31"/>
      <c r="H337" s="31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31"/>
      <c r="T337" s="31"/>
      <c r="U337" s="31"/>
      <c r="V337" s="31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31"/>
      <c r="AH337" s="31"/>
      <c r="AI337" s="31"/>
      <c r="AJ337" s="31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31"/>
      <c r="AV337" s="31"/>
      <c r="AW337" s="31"/>
      <c r="AX337" s="31"/>
      <c r="AY337" s="24"/>
      <c r="AZ337" s="24"/>
      <c r="BA337" s="40"/>
      <c r="BB337" s="40"/>
      <c r="BC337" s="24"/>
      <c r="BD337" s="24"/>
      <c r="BE337" s="24"/>
      <c r="BF337" s="24"/>
      <c r="BG337" s="24"/>
      <c r="BH337" s="24"/>
      <c r="BI337" s="31"/>
      <c r="BJ337" s="31"/>
      <c r="BK337" s="31"/>
      <c r="BL337" s="54"/>
      <c r="BM337" s="53"/>
      <c r="BN337" s="17"/>
      <c r="BO337" s="20"/>
    </row>
    <row r="338" spans="1:67" ht="25.5">
      <c r="A338" s="13"/>
      <c r="B338" s="13"/>
      <c r="C338" s="4"/>
      <c r="D338" s="4"/>
      <c r="E338" s="34"/>
      <c r="F338" s="31"/>
      <c r="G338" s="31"/>
      <c r="H338" s="31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31"/>
      <c r="T338" s="31"/>
      <c r="U338" s="31"/>
      <c r="V338" s="31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31"/>
      <c r="AH338" s="31"/>
      <c r="AI338" s="31"/>
      <c r="AJ338" s="31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31"/>
      <c r="AV338" s="31"/>
      <c r="AW338" s="31"/>
      <c r="AX338" s="31"/>
      <c r="AY338" s="24"/>
      <c r="AZ338" s="24"/>
      <c r="BA338" s="40"/>
      <c r="BB338" s="40"/>
      <c r="BC338" s="24"/>
      <c r="BD338" s="24"/>
      <c r="BE338" s="24"/>
      <c r="BF338" s="24"/>
      <c r="BG338" s="24"/>
      <c r="BH338" s="24"/>
      <c r="BI338" s="31"/>
      <c r="BJ338" s="31"/>
      <c r="BK338" s="31"/>
      <c r="BL338" s="54"/>
      <c r="BM338" s="53"/>
      <c r="BN338" s="17"/>
      <c r="BO338" s="20"/>
    </row>
    <row r="339" spans="1:67" ht="25.5">
      <c r="A339" s="56"/>
      <c r="B339" s="13"/>
      <c r="C339" s="4"/>
      <c r="D339" s="4"/>
      <c r="E339" s="34"/>
      <c r="F339" s="31"/>
      <c r="G339" s="31"/>
      <c r="H339" s="31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31"/>
      <c r="T339" s="31"/>
      <c r="U339" s="31"/>
      <c r="V339" s="31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31"/>
      <c r="AH339" s="31"/>
      <c r="AI339" s="31"/>
      <c r="AJ339" s="31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31"/>
      <c r="AV339" s="31"/>
      <c r="AW339" s="31"/>
      <c r="AX339" s="31"/>
      <c r="AY339" s="24"/>
      <c r="AZ339" s="24"/>
      <c r="BA339" s="40"/>
      <c r="BB339" s="40"/>
      <c r="BC339" s="24"/>
      <c r="BD339" s="24"/>
      <c r="BE339" s="24"/>
      <c r="BF339" s="24"/>
      <c r="BG339" s="24"/>
      <c r="BH339" s="24"/>
      <c r="BI339" s="31"/>
      <c r="BJ339" s="31"/>
      <c r="BK339" s="31"/>
      <c r="BL339" s="54"/>
      <c r="BM339" s="53"/>
      <c r="BN339" s="17"/>
      <c r="BO339" s="20"/>
    </row>
    <row r="340" spans="1:67" ht="25.5">
      <c r="A340" s="13"/>
      <c r="B340" s="13"/>
      <c r="C340" s="4"/>
      <c r="D340" s="4"/>
      <c r="E340" s="34"/>
      <c r="F340" s="31"/>
      <c r="G340" s="31"/>
      <c r="H340" s="31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31"/>
      <c r="T340" s="31"/>
      <c r="U340" s="31"/>
      <c r="V340" s="31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31"/>
      <c r="AH340" s="31"/>
      <c r="AI340" s="31"/>
      <c r="AJ340" s="31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31"/>
      <c r="AV340" s="31"/>
      <c r="AW340" s="31"/>
      <c r="AX340" s="31"/>
      <c r="AY340" s="24"/>
      <c r="AZ340" s="24"/>
      <c r="BA340" s="40"/>
      <c r="BB340" s="40"/>
      <c r="BC340" s="24"/>
      <c r="BD340" s="24"/>
      <c r="BE340" s="24"/>
      <c r="BF340" s="24"/>
      <c r="BG340" s="24"/>
      <c r="BH340" s="24"/>
      <c r="BI340" s="31"/>
      <c r="BJ340" s="31"/>
      <c r="BK340" s="31"/>
      <c r="BL340" s="54"/>
      <c r="BM340" s="53"/>
      <c r="BN340" s="17"/>
      <c r="BO340" s="20"/>
    </row>
    <row r="341" spans="1:67" ht="25.5">
      <c r="A341" s="13"/>
      <c r="B341" s="13"/>
      <c r="C341" s="4"/>
      <c r="D341" s="4"/>
      <c r="E341" s="34"/>
      <c r="F341" s="31"/>
      <c r="G341" s="31"/>
      <c r="H341" s="31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31"/>
      <c r="T341" s="31"/>
      <c r="U341" s="31"/>
      <c r="V341" s="31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31"/>
      <c r="AH341" s="31"/>
      <c r="AI341" s="31"/>
      <c r="AJ341" s="31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31"/>
      <c r="AV341" s="31"/>
      <c r="AW341" s="31"/>
      <c r="AX341" s="31"/>
      <c r="AY341" s="24"/>
      <c r="AZ341" s="24"/>
      <c r="BA341" s="40"/>
      <c r="BB341" s="40"/>
      <c r="BC341" s="24"/>
      <c r="BD341" s="24"/>
      <c r="BE341" s="24"/>
      <c r="BF341" s="24"/>
      <c r="BG341" s="24"/>
      <c r="BH341" s="24"/>
      <c r="BI341" s="31"/>
      <c r="BJ341" s="31"/>
      <c r="BK341" s="31"/>
      <c r="BL341" s="54"/>
      <c r="BM341" s="53"/>
      <c r="BN341" s="17"/>
      <c r="BO341" s="20"/>
    </row>
    <row r="342" spans="1:67" ht="25.5">
      <c r="A342" s="56"/>
      <c r="B342" s="13"/>
      <c r="C342" s="4"/>
      <c r="D342" s="4"/>
      <c r="E342" s="34"/>
      <c r="F342" s="31"/>
      <c r="G342" s="31"/>
      <c r="H342" s="31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31"/>
      <c r="T342" s="31"/>
      <c r="U342" s="31"/>
      <c r="V342" s="31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31"/>
      <c r="AH342" s="31"/>
      <c r="AI342" s="31"/>
      <c r="AJ342" s="31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31"/>
      <c r="AV342" s="31"/>
      <c r="AW342" s="31"/>
      <c r="AX342" s="31"/>
      <c r="AY342" s="24"/>
      <c r="AZ342" s="24"/>
      <c r="BA342" s="40"/>
      <c r="BB342" s="40"/>
      <c r="BC342" s="24"/>
      <c r="BD342" s="24"/>
      <c r="BE342" s="24"/>
      <c r="BF342" s="24"/>
      <c r="BG342" s="24"/>
      <c r="BH342" s="24"/>
      <c r="BI342" s="31"/>
      <c r="BJ342" s="31"/>
      <c r="BK342" s="31"/>
      <c r="BL342" s="54"/>
      <c r="BM342" s="53"/>
      <c r="BN342" s="17"/>
      <c r="BO342" s="20"/>
    </row>
    <row r="343" spans="1:67" ht="25.5">
      <c r="A343" s="56"/>
      <c r="B343" s="13"/>
      <c r="C343" s="4"/>
      <c r="D343" s="4"/>
      <c r="E343" s="34"/>
      <c r="F343" s="31"/>
      <c r="G343" s="31"/>
      <c r="H343" s="31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31"/>
      <c r="T343" s="31"/>
      <c r="U343" s="31"/>
      <c r="V343" s="31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31"/>
      <c r="AH343" s="31"/>
      <c r="AI343" s="31"/>
      <c r="AJ343" s="31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31"/>
      <c r="AV343" s="31"/>
      <c r="AW343" s="31"/>
      <c r="AX343" s="31"/>
      <c r="AY343" s="24"/>
      <c r="AZ343" s="24"/>
      <c r="BA343" s="40"/>
      <c r="BB343" s="40"/>
      <c r="BC343" s="24"/>
      <c r="BD343" s="24"/>
      <c r="BE343" s="24"/>
      <c r="BF343" s="24"/>
      <c r="BG343" s="24"/>
      <c r="BH343" s="24"/>
      <c r="BI343" s="31"/>
      <c r="BJ343" s="31"/>
      <c r="BK343" s="31"/>
      <c r="BL343" s="54"/>
      <c r="BM343" s="53"/>
      <c r="BN343" s="17"/>
      <c r="BO343" s="20"/>
    </row>
    <row r="344" spans="1:67" ht="25.5">
      <c r="A344" s="13"/>
      <c r="B344" s="13"/>
      <c r="C344" s="4"/>
      <c r="D344" s="4"/>
      <c r="E344" s="34"/>
      <c r="F344" s="31"/>
      <c r="G344" s="31"/>
      <c r="H344" s="31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31"/>
      <c r="T344" s="31"/>
      <c r="U344" s="31"/>
      <c r="V344" s="31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31"/>
      <c r="AH344" s="31"/>
      <c r="AI344" s="31"/>
      <c r="AJ344" s="31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31"/>
      <c r="AV344" s="31"/>
      <c r="AW344" s="31"/>
      <c r="AX344" s="31"/>
      <c r="AY344" s="46"/>
      <c r="AZ344" s="24"/>
      <c r="BA344" s="40"/>
      <c r="BB344" s="40"/>
      <c r="BC344" s="40"/>
      <c r="BD344" s="40"/>
      <c r="BE344" s="24"/>
      <c r="BF344" s="24"/>
      <c r="BG344" s="24"/>
      <c r="BH344" s="24"/>
      <c r="BI344" s="31"/>
      <c r="BJ344" s="31"/>
      <c r="BK344" s="31"/>
      <c r="BL344" s="54"/>
      <c r="BM344" s="53"/>
      <c r="BN344" s="17"/>
      <c r="BO344" s="20"/>
    </row>
    <row r="345" spans="1:67" ht="25.5">
      <c r="A345" s="13"/>
      <c r="B345" s="13"/>
      <c r="C345" s="4"/>
      <c r="D345" s="4"/>
      <c r="E345" s="34"/>
      <c r="F345" s="31"/>
      <c r="G345" s="31"/>
      <c r="H345" s="31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31"/>
      <c r="T345" s="31"/>
      <c r="U345" s="31"/>
      <c r="V345" s="31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31"/>
      <c r="AH345" s="31"/>
      <c r="AI345" s="31"/>
      <c r="AJ345" s="31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31"/>
      <c r="AV345" s="31"/>
      <c r="AW345" s="31"/>
      <c r="AX345" s="31"/>
      <c r="AY345" s="24"/>
      <c r="AZ345" s="24"/>
      <c r="BA345" s="40"/>
      <c r="BB345" s="40"/>
      <c r="BC345" s="24"/>
      <c r="BD345" s="24"/>
      <c r="BE345" s="24"/>
      <c r="BF345" s="24"/>
      <c r="BG345" s="24"/>
      <c r="BH345" s="24"/>
      <c r="BI345" s="31"/>
      <c r="BJ345" s="31"/>
      <c r="BK345" s="31"/>
      <c r="BL345" s="54"/>
      <c r="BM345" s="53"/>
      <c r="BN345" s="17"/>
      <c r="BO345" s="20"/>
    </row>
    <row r="346" spans="1:67" ht="25.5">
      <c r="A346" s="56"/>
      <c r="B346" s="13"/>
      <c r="C346" s="4"/>
      <c r="D346" s="4"/>
      <c r="E346" s="34"/>
      <c r="F346" s="31"/>
      <c r="G346" s="31"/>
      <c r="H346" s="31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31"/>
      <c r="T346" s="31"/>
      <c r="U346" s="31"/>
      <c r="V346" s="31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31"/>
      <c r="AH346" s="31"/>
      <c r="AI346" s="31"/>
      <c r="AJ346" s="31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31"/>
      <c r="AV346" s="31"/>
      <c r="AW346" s="31"/>
      <c r="AX346" s="31"/>
      <c r="AY346" s="24"/>
      <c r="AZ346" s="24"/>
      <c r="BA346" s="40"/>
      <c r="BB346" s="40"/>
      <c r="BC346" s="24"/>
      <c r="BD346" s="24"/>
      <c r="BE346" s="24"/>
      <c r="BF346" s="24"/>
      <c r="BG346" s="24"/>
      <c r="BH346" s="24"/>
      <c r="BI346" s="31"/>
      <c r="BJ346" s="31"/>
      <c r="BK346" s="31"/>
      <c r="BL346" s="54"/>
      <c r="BM346" s="53"/>
      <c r="BN346" s="17"/>
      <c r="BO346" s="20"/>
    </row>
    <row r="347" spans="1:67" ht="25.5">
      <c r="A347" s="56"/>
      <c r="B347" s="13"/>
      <c r="C347" s="4"/>
      <c r="D347" s="4"/>
      <c r="E347" s="34"/>
      <c r="F347" s="31"/>
      <c r="G347" s="31"/>
      <c r="H347" s="31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31"/>
      <c r="T347" s="31"/>
      <c r="U347" s="31"/>
      <c r="V347" s="31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31"/>
      <c r="AH347" s="31"/>
      <c r="AI347" s="31"/>
      <c r="AJ347" s="31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31"/>
      <c r="AV347" s="31"/>
      <c r="AW347" s="31"/>
      <c r="AX347" s="31"/>
      <c r="AY347" s="24"/>
      <c r="AZ347" s="24"/>
      <c r="BA347" s="40"/>
      <c r="BB347" s="40"/>
      <c r="BC347" s="24"/>
      <c r="BD347" s="24"/>
      <c r="BE347" s="24"/>
      <c r="BF347" s="24"/>
      <c r="BG347" s="24"/>
      <c r="BH347" s="24"/>
      <c r="BI347" s="31"/>
      <c r="BJ347" s="31"/>
      <c r="BK347" s="31"/>
      <c r="BL347" s="54"/>
      <c r="BM347" s="53"/>
      <c r="BN347" s="17"/>
      <c r="BO347" s="20"/>
    </row>
    <row r="348" spans="1:67" ht="25.5">
      <c r="A348" s="13"/>
      <c r="B348" s="13"/>
      <c r="C348" s="24"/>
      <c r="D348" s="24"/>
      <c r="E348" s="34"/>
      <c r="F348" s="31"/>
      <c r="G348" s="31"/>
      <c r="H348" s="31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31"/>
      <c r="T348" s="31"/>
      <c r="U348" s="31"/>
      <c r="V348" s="31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31"/>
      <c r="AH348" s="31"/>
      <c r="AI348" s="31"/>
      <c r="AJ348" s="31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31"/>
      <c r="AV348" s="31"/>
      <c r="AW348" s="31"/>
      <c r="AX348" s="31"/>
      <c r="AY348" s="40"/>
      <c r="AZ348" s="40"/>
      <c r="BA348" s="40"/>
      <c r="BB348" s="40"/>
      <c r="BC348" s="24"/>
      <c r="BD348" s="24"/>
      <c r="BE348" s="24"/>
      <c r="BF348" s="24"/>
      <c r="BG348" s="24"/>
      <c r="BH348" s="24"/>
      <c r="BI348" s="31"/>
      <c r="BJ348" s="31"/>
      <c r="BK348" s="31"/>
      <c r="BL348" s="54"/>
      <c r="BM348" s="53"/>
      <c r="BN348" s="17"/>
      <c r="BO348" s="20"/>
    </row>
    <row r="349" spans="1:67" ht="25.5">
      <c r="A349" s="13"/>
      <c r="B349" s="13"/>
      <c r="C349" s="24"/>
      <c r="D349" s="24"/>
      <c r="E349" s="34"/>
      <c r="F349" s="31"/>
      <c r="G349" s="31"/>
      <c r="H349" s="31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31"/>
      <c r="T349" s="31"/>
      <c r="U349" s="31"/>
      <c r="V349" s="31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31"/>
      <c r="AH349" s="31"/>
      <c r="AI349" s="31"/>
      <c r="AJ349" s="31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31"/>
      <c r="AV349" s="31"/>
      <c r="AW349" s="31"/>
      <c r="AX349" s="31"/>
      <c r="AY349" s="24"/>
      <c r="AZ349" s="24"/>
      <c r="BA349" s="40"/>
      <c r="BB349" s="40"/>
      <c r="BC349" s="24"/>
      <c r="BD349" s="24"/>
      <c r="BE349" s="24"/>
      <c r="BF349" s="24"/>
      <c r="BG349" s="24"/>
      <c r="BH349" s="24"/>
      <c r="BI349" s="31"/>
      <c r="BJ349" s="31"/>
      <c r="BK349" s="31"/>
      <c r="BL349" s="54"/>
      <c r="BM349" s="53"/>
      <c r="BN349" s="17"/>
      <c r="BO349" s="20"/>
    </row>
    <row r="350" spans="1:67" ht="25.5">
      <c r="A350" s="13"/>
      <c r="B350" s="13"/>
      <c r="C350" s="4"/>
      <c r="D350" s="4"/>
      <c r="E350" s="34"/>
      <c r="F350" s="31"/>
      <c r="G350" s="31"/>
      <c r="H350" s="31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31"/>
      <c r="T350" s="31"/>
      <c r="U350" s="31"/>
      <c r="V350" s="31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31"/>
      <c r="AH350" s="31"/>
      <c r="AI350" s="31"/>
      <c r="AJ350" s="31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31"/>
      <c r="AV350" s="31"/>
      <c r="AW350" s="31"/>
      <c r="AX350" s="31"/>
      <c r="AY350" s="40"/>
      <c r="AZ350" s="40"/>
      <c r="BA350" s="40"/>
      <c r="BB350" s="40"/>
      <c r="BC350" s="24"/>
      <c r="BD350" s="24"/>
      <c r="BE350" s="24"/>
      <c r="BF350" s="24"/>
      <c r="BG350" s="24"/>
      <c r="BH350" s="24"/>
      <c r="BI350" s="31"/>
      <c r="BJ350" s="31"/>
      <c r="BK350" s="31"/>
      <c r="BL350" s="54"/>
      <c r="BM350" s="53"/>
      <c r="BN350" s="17"/>
      <c r="BO350" s="20"/>
    </row>
    <row r="351" spans="1:67" ht="25.5">
      <c r="A351" s="56"/>
      <c r="B351" s="13"/>
      <c r="C351" s="4"/>
      <c r="D351" s="4"/>
      <c r="E351" s="34"/>
      <c r="F351" s="31"/>
      <c r="G351" s="31"/>
      <c r="H351" s="31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31"/>
      <c r="T351" s="31"/>
      <c r="U351" s="31"/>
      <c r="V351" s="31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31"/>
      <c r="AJ351" s="31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31"/>
      <c r="AV351" s="31"/>
      <c r="AW351" s="4"/>
      <c r="AX351" s="4"/>
      <c r="AY351" s="40"/>
      <c r="AZ351" s="40"/>
      <c r="BA351" s="4"/>
      <c r="BB351" s="4"/>
      <c r="BC351" s="4"/>
      <c r="BD351" s="4"/>
      <c r="BE351" s="4"/>
      <c r="BF351" s="4"/>
      <c r="BG351" s="4"/>
      <c r="BH351" s="4"/>
      <c r="BI351" s="31"/>
      <c r="BJ351" s="31"/>
      <c r="BK351" s="31"/>
      <c r="BL351" s="54"/>
      <c r="BM351" s="53"/>
      <c r="BN351" s="17"/>
      <c r="BO351" s="20"/>
    </row>
  </sheetData>
  <autoFilter ref="BH1:BH351"/>
  <mergeCells count="36">
    <mergeCell ref="BG2:BH2"/>
    <mergeCell ref="BI2:BJ2"/>
    <mergeCell ref="BK2:BL2"/>
    <mergeCell ref="BN2:BN3"/>
    <mergeCell ref="BO2:BO3"/>
    <mergeCell ref="BM2:BM3"/>
    <mergeCell ref="BE2:BF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AG2:AH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I2:J2"/>
    <mergeCell ref="A2:A3"/>
    <mergeCell ref="B2:B3"/>
    <mergeCell ref="C2:D2"/>
    <mergeCell ref="E2:F2"/>
    <mergeCell ref="G2:H2"/>
  </mergeCells>
  <conditionalFormatting sqref="B173:B278 B4:B170">
    <cfRule type="duplicateValues" dxfId="12" priority="3" stopIfTrue="1"/>
  </conditionalFormatting>
  <conditionalFormatting sqref="B171:B172">
    <cfRule type="duplicateValues" dxfId="11" priority="2" stopIfTrue="1"/>
  </conditionalFormatting>
  <conditionalFormatting sqref="B313 B279:B311">
    <cfRule type="duplicateValues" dxfId="10" priority="4" stopIfTrue="1"/>
  </conditionalFormatting>
  <conditionalFormatting sqref="B312">
    <cfRule type="duplicateValues" dxfId="9" priority="1" stopIfTrue="1"/>
  </conditionalFormatting>
  <pageMargins left="0.70866141732283472" right="0.70866141732283472" top="0.74803149606299213" bottom="0.74803149606299213" header="0.31496062992125984" footer="0.31496062992125984"/>
  <pageSetup paperSize="9" scale="11" fitToHeight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1"/>
  <sheetViews>
    <sheetView rightToLeft="1" zoomScale="110" zoomScaleNormal="110" workbookViewId="0">
      <pane xSplit="2" ySplit="3" topLeftCell="M338" activePane="bottomRight" state="frozen"/>
      <selection pane="topRight" activeCell="C1" sqref="C1"/>
      <selection pane="bottomLeft" activeCell="A4" sqref="A4"/>
      <selection pane="bottomRight" activeCell="Q349" sqref="Q349"/>
    </sheetView>
  </sheetViews>
  <sheetFormatPr defaultRowHeight="15"/>
  <cols>
    <col min="1" max="1" width="10.85546875" customWidth="1"/>
    <col min="2" max="2" width="35.28515625" customWidth="1"/>
    <col min="3" max="12" width="9.140625" hidden="1" customWidth="1"/>
    <col min="13" max="13" width="9" customWidth="1"/>
    <col min="14" max="14" width="32.28515625" customWidth="1"/>
    <col min="15" max="15" width="19.28515625" customWidth="1"/>
  </cols>
  <sheetData>
    <row r="1" spans="1:15" ht="15.75" thickBot="1">
      <c r="B1" s="25" t="e">
        <f>#REF!-#REF!</f>
        <v>#REF!</v>
      </c>
    </row>
    <row r="2" spans="1:15">
      <c r="A2" s="113" t="s">
        <v>0</v>
      </c>
      <c r="B2" s="127" t="s">
        <v>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145" t="s">
        <v>396</v>
      </c>
      <c r="N2" s="121" t="s">
        <v>267</v>
      </c>
      <c r="O2" s="123" t="s">
        <v>292</v>
      </c>
    </row>
    <row r="3" spans="1:15" ht="18.75" customHeight="1" thickBot="1">
      <c r="A3" s="119"/>
      <c r="B3" s="128"/>
      <c r="C3" s="2" t="s">
        <v>3</v>
      </c>
      <c r="D3" s="2" t="s">
        <v>3</v>
      </c>
      <c r="E3" s="2" t="s">
        <v>3</v>
      </c>
      <c r="F3" s="2" t="s">
        <v>3</v>
      </c>
      <c r="G3" s="2" t="s">
        <v>3</v>
      </c>
      <c r="H3" s="2" t="s">
        <v>3</v>
      </c>
      <c r="I3" s="2" t="s">
        <v>3</v>
      </c>
      <c r="J3" s="2" t="s">
        <v>3</v>
      </c>
      <c r="K3" s="2" t="s">
        <v>3</v>
      </c>
      <c r="L3" s="2" t="s">
        <v>3</v>
      </c>
      <c r="M3" s="132"/>
      <c r="N3" s="122"/>
      <c r="O3" s="124"/>
    </row>
    <row r="4" spans="1:15" ht="22.5" customHeight="1">
      <c r="A4" s="10">
        <v>8006</v>
      </c>
      <c r="B4" s="10" t="s">
        <v>209</v>
      </c>
      <c r="C4" s="31"/>
      <c r="D4" s="31"/>
      <c r="E4" s="31"/>
      <c r="F4" s="31"/>
      <c r="G4" s="31"/>
      <c r="H4" s="31"/>
      <c r="I4" s="31"/>
      <c r="J4" s="31"/>
      <c r="K4" s="31"/>
      <c r="L4" s="54"/>
      <c r="M4" s="53">
        <f t="shared" ref="M4:M21" si="0">COUNT(C4:L4)</f>
        <v>0</v>
      </c>
      <c r="N4" s="17" t="s">
        <v>268</v>
      </c>
      <c r="O4" s="20" t="s">
        <v>293</v>
      </c>
    </row>
    <row r="5" spans="1:15" ht="22.5" customHeight="1">
      <c r="A5" s="10">
        <v>8007</v>
      </c>
      <c r="B5" s="10" t="s">
        <v>6</v>
      </c>
      <c r="C5" s="31"/>
      <c r="D5" s="31"/>
      <c r="E5" s="31"/>
      <c r="F5" s="31"/>
      <c r="G5" s="31"/>
      <c r="H5" s="31"/>
      <c r="I5" s="31"/>
      <c r="J5" s="31"/>
      <c r="K5" s="31"/>
      <c r="L5" s="54"/>
      <c r="M5" s="53">
        <f t="shared" si="0"/>
        <v>0</v>
      </c>
      <c r="N5" s="17" t="s">
        <v>268</v>
      </c>
      <c r="O5" s="20" t="s">
        <v>293</v>
      </c>
    </row>
    <row r="6" spans="1:15" ht="22.5" customHeight="1">
      <c r="A6" s="10">
        <v>8008</v>
      </c>
      <c r="B6" s="10" t="s">
        <v>210</v>
      </c>
      <c r="C6" s="31"/>
      <c r="D6" s="31"/>
      <c r="E6" s="31"/>
      <c r="F6" s="31"/>
      <c r="G6" s="31"/>
      <c r="H6" s="31"/>
      <c r="I6" s="31"/>
      <c r="J6" s="31"/>
      <c r="K6" s="31"/>
      <c r="L6" s="54"/>
      <c r="M6" s="53">
        <f t="shared" si="0"/>
        <v>0</v>
      </c>
      <c r="N6" s="17" t="s">
        <v>269</v>
      </c>
      <c r="O6" s="20" t="s">
        <v>293</v>
      </c>
    </row>
    <row r="7" spans="1:15" ht="22.5" customHeight="1">
      <c r="A7" s="10">
        <v>8030</v>
      </c>
      <c r="B7" s="10" t="s">
        <v>8</v>
      </c>
      <c r="C7" s="31"/>
      <c r="D7" s="31"/>
      <c r="E7" s="31"/>
      <c r="F7" s="31"/>
      <c r="G7" s="31"/>
      <c r="H7" s="31"/>
      <c r="I7" s="31"/>
      <c r="J7" s="31"/>
      <c r="K7" s="31"/>
      <c r="L7" s="54"/>
      <c r="M7" s="53">
        <f t="shared" si="0"/>
        <v>0</v>
      </c>
      <c r="N7" s="17" t="s">
        <v>270</v>
      </c>
      <c r="O7" s="20" t="s">
        <v>294</v>
      </c>
    </row>
    <row r="8" spans="1:15" ht="22.5" customHeight="1">
      <c r="A8" s="10">
        <v>8031</v>
      </c>
      <c r="B8" s="10" t="s">
        <v>9</v>
      </c>
      <c r="C8" s="34"/>
      <c r="D8" s="34"/>
      <c r="E8" s="31"/>
      <c r="F8" s="31"/>
      <c r="G8" s="31"/>
      <c r="H8" s="31"/>
      <c r="I8" s="31"/>
      <c r="J8" s="31"/>
      <c r="K8" s="31"/>
      <c r="L8" s="54"/>
      <c r="M8" s="53">
        <f t="shared" si="0"/>
        <v>0</v>
      </c>
      <c r="N8" s="17" t="s">
        <v>271</v>
      </c>
      <c r="O8" s="20" t="s">
        <v>294</v>
      </c>
    </row>
    <row r="9" spans="1:15" ht="22.5" customHeight="1">
      <c r="A9" s="10">
        <v>8042</v>
      </c>
      <c r="B9" s="10" t="s">
        <v>10</v>
      </c>
      <c r="C9" s="31"/>
      <c r="D9" s="31"/>
      <c r="E9" s="31"/>
      <c r="F9" s="31"/>
      <c r="G9" s="31"/>
      <c r="H9" s="31"/>
      <c r="I9" s="31"/>
      <c r="J9" s="31"/>
      <c r="K9" s="31"/>
      <c r="L9" s="54"/>
      <c r="M9" s="53">
        <f t="shared" si="0"/>
        <v>0</v>
      </c>
      <c r="N9" s="17" t="s">
        <v>268</v>
      </c>
      <c r="O9" s="20" t="s">
        <v>294</v>
      </c>
    </row>
    <row r="10" spans="1:15" ht="22.5" customHeight="1">
      <c r="A10" s="10">
        <v>8051</v>
      </c>
      <c r="B10" s="10" t="s">
        <v>11</v>
      </c>
      <c r="C10" s="31"/>
      <c r="D10" s="31"/>
      <c r="E10" s="31"/>
      <c r="F10" s="31"/>
      <c r="G10" s="31"/>
      <c r="H10" s="31"/>
      <c r="I10" s="31"/>
      <c r="J10" s="31"/>
      <c r="K10" s="31"/>
      <c r="L10" s="54"/>
      <c r="M10" s="53">
        <f t="shared" si="0"/>
        <v>0</v>
      </c>
      <c r="N10" s="17" t="s">
        <v>269</v>
      </c>
      <c r="O10" s="20" t="s">
        <v>376</v>
      </c>
    </row>
    <row r="11" spans="1:15" ht="22.5" customHeight="1">
      <c r="A11" s="56">
        <v>8061</v>
      </c>
      <c r="B11" s="10" t="s">
        <v>14</v>
      </c>
      <c r="C11" s="31"/>
      <c r="D11" s="31"/>
      <c r="E11" s="31"/>
      <c r="F11" s="31"/>
      <c r="G11" s="31"/>
      <c r="H11" s="31"/>
      <c r="I11" s="31"/>
      <c r="J11" s="31"/>
      <c r="K11" s="31"/>
      <c r="L11" s="54"/>
      <c r="M11" s="53">
        <f t="shared" si="0"/>
        <v>0</v>
      </c>
      <c r="N11" s="17" t="s">
        <v>273</v>
      </c>
      <c r="O11" s="20" t="s">
        <v>376</v>
      </c>
    </row>
    <row r="12" spans="1:15" ht="22.5" customHeight="1">
      <c r="A12" s="10">
        <v>8064</v>
      </c>
      <c r="B12" s="10" t="s">
        <v>15</v>
      </c>
      <c r="C12" s="31"/>
      <c r="D12" s="31"/>
      <c r="E12" s="31"/>
      <c r="F12" s="31"/>
      <c r="G12" s="31"/>
      <c r="H12" s="31"/>
      <c r="I12" s="31"/>
      <c r="J12" s="31"/>
      <c r="K12" s="31"/>
      <c r="L12" s="54"/>
      <c r="M12" s="53">
        <f t="shared" si="0"/>
        <v>0</v>
      </c>
      <c r="N12" s="17" t="s">
        <v>273</v>
      </c>
      <c r="O12" s="20" t="s">
        <v>376</v>
      </c>
    </row>
    <row r="13" spans="1:15" ht="22.5" customHeight="1">
      <c r="A13" s="10">
        <v>8069</v>
      </c>
      <c r="B13" s="10" t="s">
        <v>17</v>
      </c>
      <c r="C13" s="31"/>
      <c r="D13" s="31">
        <v>0.64583333333333337</v>
      </c>
      <c r="E13" s="31"/>
      <c r="F13" s="31"/>
      <c r="G13" s="31"/>
      <c r="H13" s="31"/>
      <c r="I13" s="31"/>
      <c r="J13" s="31">
        <v>0.64583333333333337</v>
      </c>
      <c r="K13" s="31"/>
      <c r="L13" s="54"/>
      <c r="M13" s="53">
        <f t="shared" si="0"/>
        <v>2</v>
      </c>
      <c r="N13" s="17" t="s">
        <v>269</v>
      </c>
      <c r="O13" s="20" t="s">
        <v>376</v>
      </c>
    </row>
    <row r="14" spans="1:15" ht="22.5" customHeight="1">
      <c r="A14" s="56">
        <v>8070</v>
      </c>
      <c r="B14" s="10" t="s">
        <v>18</v>
      </c>
      <c r="C14" s="31"/>
      <c r="D14" s="31"/>
      <c r="E14" s="31"/>
      <c r="F14" s="31">
        <v>0.64583333333333337</v>
      </c>
      <c r="G14" s="31"/>
      <c r="H14" s="31"/>
      <c r="I14" s="31"/>
      <c r="J14" s="31"/>
      <c r="K14" s="31"/>
      <c r="L14" s="54"/>
      <c r="M14" s="53">
        <f t="shared" si="0"/>
        <v>1</v>
      </c>
      <c r="N14" s="17" t="s">
        <v>272</v>
      </c>
      <c r="O14" s="20" t="s">
        <v>376</v>
      </c>
    </row>
    <row r="15" spans="1:15" ht="22.5" customHeight="1">
      <c r="A15" s="10">
        <v>8072</v>
      </c>
      <c r="B15" s="10" t="s">
        <v>211</v>
      </c>
      <c r="C15" s="31"/>
      <c r="D15" s="31"/>
      <c r="E15" s="31"/>
      <c r="F15" s="31"/>
      <c r="G15" s="31"/>
      <c r="H15" s="31"/>
      <c r="I15" s="31"/>
      <c r="J15" s="31"/>
      <c r="K15" s="31"/>
      <c r="L15" s="54"/>
      <c r="M15" s="53">
        <f t="shared" si="0"/>
        <v>0</v>
      </c>
      <c r="N15" s="17" t="s">
        <v>274</v>
      </c>
      <c r="O15" s="20" t="s">
        <v>376</v>
      </c>
    </row>
    <row r="16" spans="1:15" ht="22.5" customHeight="1">
      <c r="A16" s="56">
        <v>8073</v>
      </c>
      <c r="B16" s="10" t="s">
        <v>304</v>
      </c>
      <c r="C16" s="31"/>
      <c r="D16" s="31"/>
      <c r="E16" s="31"/>
      <c r="F16" s="31"/>
      <c r="G16" s="31"/>
      <c r="H16" s="31"/>
      <c r="I16" s="31"/>
      <c r="J16" s="31"/>
      <c r="K16" s="31"/>
      <c r="L16" s="54"/>
      <c r="M16" s="53">
        <f t="shared" si="0"/>
        <v>0</v>
      </c>
      <c r="N16" s="17" t="s">
        <v>268</v>
      </c>
      <c r="O16" s="20" t="s">
        <v>377</v>
      </c>
    </row>
    <row r="17" spans="1:15" ht="22.5" customHeight="1">
      <c r="A17" s="56">
        <v>8074</v>
      </c>
      <c r="B17" s="10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54">
        <v>0.64583333333333337</v>
      </c>
      <c r="M17" s="53">
        <f t="shared" si="0"/>
        <v>1</v>
      </c>
      <c r="N17" s="17" t="s">
        <v>273</v>
      </c>
      <c r="O17" s="20" t="s">
        <v>376</v>
      </c>
    </row>
    <row r="18" spans="1:15" ht="22.5" customHeight="1">
      <c r="A18" s="56">
        <v>8092</v>
      </c>
      <c r="B18" s="10" t="s">
        <v>212</v>
      </c>
      <c r="C18" s="31"/>
      <c r="D18" s="31"/>
      <c r="E18" s="31"/>
      <c r="F18" s="31"/>
      <c r="G18" s="31"/>
      <c r="H18" s="31"/>
      <c r="I18" s="31"/>
      <c r="J18" s="31"/>
      <c r="K18" s="31"/>
      <c r="L18" s="54"/>
      <c r="M18" s="53">
        <f t="shared" si="0"/>
        <v>0</v>
      </c>
      <c r="N18" s="17" t="s">
        <v>269</v>
      </c>
      <c r="O18" s="20" t="s">
        <v>294</v>
      </c>
    </row>
    <row r="19" spans="1:15" ht="22.5" customHeight="1">
      <c r="A19" s="56">
        <v>8093</v>
      </c>
      <c r="B19" s="10" t="s">
        <v>213</v>
      </c>
      <c r="C19" s="31"/>
      <c r="D19" s="31"/>
      <c r="E19" s="31"/>
      <c r="F19" s="31"/>
      <c r="G19" s="31"/>
      <c r="H19" s="31"/>
      <c r="I19" s="31"/>
      <c r="J19" s="31"/>
      <c r="K19" s="31"/>
      <c r="L19" s="54"/>
      <c r="M19" s="53">
        <f t="shared" si="0"/>
        <v>0</v>
      </c>
      <c r="N19" s="17" t="s">
        <v>273</v>
      </c>
      <c r="O19" s="20" t="s">
        <v>294</v>
      </c>
    </row>
    <row r="20" spans="1:15" ht="22.5" customHeight="1">
      <c r="A20" s="56">
        <v>8094</v>
      </c>
      <c r="B20" s="10" t="s">
        <v>214</v>
      </c>
      <c r="C20" s="31"/>
      <c r="D20" s="31">
        <v>0.64583333333333337</v>
      </c>
      <c r="E20" s="31"/>
      <c r="F20" s="31">
        <v>0.64583333333333337</v>
      </c>
      <c r="G20" s="31"/>
      <c r="H20" s="31">
        <v>0.64583333333333337</v>
      </c>
      <c r="I20" s="31"/>
      <c r="J20" s="31"/>
      <c r="K20" s="31"/>
      <c r="L20" s="54">
        <v>0.64583333333333337</v>
      </c>
      <c r="M20" s="53">
        <f t="shared" si="0"/>
        <v>4</v>
      </c>
      <c r="N20" s="17" t="s">
        <v>273</v>
      </c>
      <c r="O20" s="20" t="s">
        <v>294</v>
      </c>
    </row>
    <row r="21" spans="1:15" ht="22.5" customHeight="1">
      <c r="A21" s="56">
        <v>8101</v>
      </c>
      <c r="B21" s="10" t="s">
        <v>20</v>
      </c>
      <c r="C21" s="31"/>
      <c r="D21" s="31"/>
      <c r="E21" s="31"/>
      <c r="F21" s="31"/>
      <c r="G21" s="31"/>
      <c r="H21" s="31"/>
      <c r="I21" s="31"/>
      <c r="J21" s="31"/>
      <c r="K21" s="31"/>
      <c r="L21" s="54"/>
      <c r="M21" s="53">
        <f t="shared" si="0"/>
        <v>0</v>
      </c>
      <c r="N21" s="17" t="s">
        <v>268</v>
      </c>
      <c r="O21" s="20" t="s">
        <v>378</v>
      </c>
    </row>
    <row r="22" spans="1:15" ht="22.5" customHeight="1">
      <c r="A22" s="56"/>
      <c r="B22" s="10"/>
      <c r="C22" s="31"/>
      <c r="D22" s="31"/>
      <c r="E22" s="31"/>
      <c r="F22" s="31"/>
      <c r="G22" s="31"/>
      <c r="H22" s="31"/>
      <c r="I22" s="31"/>
      <c r="J22" s="31"/>
      <c r="K22" s="31"/>
      <c r="L22" s="54"/>
      <c r="M22" s="53"/>
      <c r="N22" s="17"/>
      <c r="O22" s="20"/>
    </row>
    <row r="23" spans="1:15" ht="22.5" customHeight="1">
      <c r="A23" s="56"/>
      <c r="B23" s="10"/>
      <c r="C23" s="31"/>
      <c r="D23" s="31"/>
      <c r="E23" s="31"/>
      <c r="F23" s="31"/>
      <c r="G23" s="31"/>
      <c r="H23" s="31"/>
      <c r="I23" s="31"/>
      <c r="J23" s="31"/>
      <c r="K23" s="31"/>
      <c r="L23" s="54"/>
      <c r="M23" s="53"/>
      <c r="N23" s="17"/>
      <c r="O23" s="20"/>
    </row>
    <row r="24" spans="1:15" ht="22.5" customHeight="1">
      <c r="A24" s="10"/>
      <c r="B24" s="10"/>
      <c r="C24" s="31"/>
      <c r="D24" s="31"/>
      <c r="E24" s="31"/>
      <c r="F24" s="31"/>
      <c r="G24" s="31"/>
      <c r="H24" s="31"/>
      <c r="I24" s="31"/>
      <c r="J24" s="31"/>
      <c r="K24" s="31"/>
      <c r="L24" s="54"/>
      <c r="M24" s="53"/>
      <c r="N24" s="17"/>
      <c r="O24" s="20"/>
    </row>
    <row r="25" spans="1:15" ht="22.5" customHeight="1">
      <c r="A25" s="56"/>
      <c r="B25" s="10"/>
      <c r="C25" s="31"/>
      <c r="D25" s="31"/>
      <c r="E25" s="31"/>
      <c r="F25" s="31"/>
      <c r="G25" s="31"/>
      <c r="H25" s="31"/>
      <c r="I25" s="31"/>
      <c r="J25" s="31"/>
      <c r="K25" s="31"/>
      <c r="L25" s="54"/>
      <c r="M25" s="53"/>
      <c r="N25" s="17"/>
      <c r="O25" s="20"/>
    </row>
    <row r="26" spans="1:15" ht="22.5" customHeight="1">
      <c r="A26" s="10"/>
      <c r="B26" s="10"/>
      <c r="C26" s="31"/>
      <c r="D26" s="31"/>
      <c r="E26" s="31"/>
      <c r="F26" s="31"/>
      <c r="G26" s="31"/>
      <c r="H26" s="31"/>
      <c r="I26" s="31"/>
      <c r="J26" s="31"/>
      <c r="K26" s="31"/>
      <c r="L26" s="54"/>
      <c r="M26" s="53"/>
      <c r="N26" s="17"/>
      <c r="O26" s="20"/>
    </row>
    <row r="27" spans="1:15" ht="22.5" customHeight="1">
      <c r="A27" s="10"/>
      <c r="B27" s="10"/>
      <c r="C27" s="31"/>
      <c r="D27" s="31"/>
      <c r="E27" s="31"/>
      <c r="F27" s="31"/>
      <c r="G27" s="31"/>
      <c r="H27" s="31"/>
      <c r="I27" s="31"/>
      <c r="J27" s="31"/>
      <c r="K27" s="31"/>
      <c r="L27" s="54"/>
      <c r="M27" s="53"/>
      <c r="N27" s="17"/>
      <c r="O27" s="20"/>
    </row>
    <row r="28" spans="1:15" ht="22.5" customHeight="1">
      <c r="A28" s="10"/>
      <c r="B28" s="10"/>
      <c r="C28" s="31"/>
      <c r="D28" s="31"/>
      <c r="E28" s="31"/>
      <c r="F28" s="31"/>
      <c r="G28" s="31"/>
      <c r="H28" s="31"/>
      <c r="I28" s="31"/>
      <c r="J28" s="31"/>
      <c r="K28" s="31"/>
      <c r="L28" s="54"/>
      <c r="M28" s="53"/>
      <c r="N28" s="17"/>
      <c r="O28" s="20"/>
    </row>
    <row r="29" spans="1:15" ht="22.5" customHeight="1">
      <c r="A29" s="56"/>
      <c r="B29" s="10"/>
      <c r="C29" s="31"/>
      <c r="D29" s="31"/>
      <c r="E29" s="31"/>
      <c r="F29" s="31"/>
      <c r="G29" s="31"/>
      <c r="H29" s="31"/>
      <c r="I29" s="31"/>
      <c r="J29" s="31"/>
      <c r="K29" s="31"/>
      <c r="L29" s="54"/>
      <c r="M29" s="53"/>
      <c r="N29" s="17"/>
      <c r="O29" s="20"/>
    </row>
    <row r="30" spans="1:15" ht="22.5" customHeight="1">
      <c r="A30" s="10"/>
      <c r="B30" s="10"/>
      <c r="C30" s="31"/>
      <c r="D30" s="31"/>
      <c r="E30" s="31"/>
      <c r="F30" s="31"/>
      <c r="G30" s="31"/>
      <c r="H30" s="31"/>
      <c r="I30" s="31"/>
      <c r="J30" s="31"/>
      <c r="K30" s="31"/>
      <c r="L30" s="54"/>
      <c r="M30" s="53"/>
      <c r="N30" s="17"/>
      <c r="O30" s="20"/>
    </row>
    <row r="31" spans="1:15" ht="22.5" customHeight="1">
      <c r="A31" s="56"/>
      <c r="B31" s="10"/>
      <c r="C31" s="31"/>
      <c r="D31" s="31"/>
      <c r="E31" s="31"/>
      <c r="F31" s="31"/>
      <c r="G31" s="31"/>
      <c r="H31" s="31"/>
      <c r="I31" s="31"/>
      <c r="J31" s="31"/>
      <c r="K31" s="31"/>
      <c r="L31" s="54"/>
      <c r="M31" s="53"/>
      <c r="N31" s="17"/>
      <c r="O31" s="20"/>
    </row>
    <row r="32" spans="1:15" ht="22.5" customHeight="1">
      <c r="A32" s="56"/>
      <c r="B32" s="10"/>
      <c r="C32" s="31"/>
      <c r="D32" s="31"/>
      <c r="E32" s="31"/>
      <c r="F32" s="31"/>
      <c r="G32" s="31"/>
      <c r="H32" s="31"/>
      <c r="I32" s="31"/>
      <c r="J32" s="31"/>
      <c r="K32" s="31"/>
      <c r="L32" s="54"/>
      <c r="M32" s="53"/>
      <c r="N32" s="17"/>
      <c r="O32" s="20"/>
    </row>
    <row r="33" spans="1:15" ht="22.5" customHeight="1">
      <c r="A33" s="56"/>
      <c r="B33" s="10"/>
      <c r="C33" s="31"/>
      <c r="D33" s="31"/>
      <c r="E33" s="31"/>
      <c r="F33" s="31"/>
      <c r="G33" s="31"/>
      <c r="H33" s="31"/>
      <c r="I33" s="31"/>
      <c r="J33" s="31"/>
      <c r="K33" s="31"/>
      <c r="L33" s="54"/>
      <c r="M33" s="53"/>
      <c r="N33" s="17"/>
      <c r="O33" s="20"/>
    </row>
    <row r="34" spans="1:15" ht="22.5" customHeight="1">
      <c r="A34" s="56"/>
      <c r="B34" s="10"/>
      <c r="C34" s="31"/>
      <c r="D34" s="31"/>
      <c r="E34" s="31"/>
      <c r="F34" s="31"/>
      <c r="G34" s="31"/>
      <c r="H34" s="31"/>
      <c r="I34" s="31"/>
      <c r="J34" s="31"/>
      <c r="K34" s="31"/>
      <c r="L34" s="54"/>
      <c r="M34" s="53"/>
      <c r="N34" s="17"/>
      <c r="O34" s="20"/>
    </row>
    <row r="35" spans="1:15" ht="22.5" customHeight="1">
      <c r="A35" s="56"/>
      <c r="B35" s="10"/>
      <c r="C35" s="31"/>
      <c r="D35" s="31"/>
      <c r="E35" s="31"/>
      <c r="F35" s="31"/>
      <c r="G35" s="31"/>
      <c r="H35" s="31"/>
      <c r="I35" s="31"/>
      <c r="J35" s="31"/>
      <c r="K35" s="31"/>
      <c r="L35" s="54"/>
      <c r="M35" s="53"/>
      <c r="N35" s="17"/>
      <c r="O35" s="20"/>
    </row>
    <row r="36" spans="1:15" ht="22.5" customHeight="1">
      <c r="A36" s="56"/>
      <c r="B36" s="10"/>
      <c r="C36" s="31"/>
      <c r="D36" s="31"/>
      <c r="E36" s="31"/>
      <c r="F36" s="31"/>
      <c r="G36" s="31"/>
      <c r="H36" s="31"/>
      <c r="I36" s="31"/>
      <c r="J36" s="31"/>
      <c r="K36" s="31"/>
      <c r="L36" s="54"/>
      <c r="M36" s="53"/>
      <c r="N36" s="17"/>
      <c r="O36" s="20"/>
    </row>
    <row r="37" spans="1:15" ht="22.5" customHeight="1">
      <c r="A37" s="10"/>
      <c r="B37" s="10"/>
      <c r="C37" s="31"/>
      <c r="D37" s="31"/>
      <c r="E37" s="36"/>
      <c r="F37" s="31"/>
      <c r="G37" s="31"/>
      <c r="H37" s="36"/>
      <c r="I37" s="31"/>
      <c r="J37" s="31"/>
      <c r="K37" s="36"/>
      <c r="L37" s="54"/>
      <c r="M37" s="53"/>
      <c r="N37" s="17"/>
      <c r="O37" s="20"/>
    </row>
    <row r="38" spans="1:15" ht="22.5" customHeight="1">
      <c r="A38" s="10"/>
      <c r="B38" s="10"/>
      <c r="C38" s="31"/>
      <c r="D38" s="31"/>
      <c r="E38" s="31"/>
      <c r="F38" s="31"/>
      <c r="G38" s="31"/>
      <c r="H38" s="31"/>
      <c r="I38" s="31"/>
      <c r="J38" s="31"/>
      <c r="K38" s="31"/>
      <c r="L38" s="54"/>
      <c r="M38" s="53"/>
      <c r="N38" s="17"/>
      <c r="O38" s="20"/>
    </row>
    <row r="39" spans="1:15" ht="22.5" customHeight="1">
      <c r="A39" s="10"/>
      <c r="B39" s="10"/>
      <c r="C39" s="31"/>
      <c r="D39" s="31"/>
      <c r="E39" s="36"/>
      <c r="F39" s="36"/>
      <c r="G39" s="31"/>
      <c r="H39" s="36"/>
      <c r="I39" s="36"/>
      <c r="J39" s="36"/>
      <c r="K39" s="36"/>
      <c r="L39" s="54"/>
      <c r="M39" s="53"/>
      <c r="N39" s="17"/>
      <c r="O39" s="20"/>
    </row>
    <row r="40" spans="1:15" ht="22.5" customHeight="1">
      <c r="A40" s="56"/>
      <c r="B40" s="10"/>
      <c r="C40" s="31"/>
      <c r="D40" s="31"/>
      <c r="E40" s="31"/>
      <c r="F40" s="31"/>
      <c r="G40" s="31"/>
      <c r="H40" s="31"/>
      <c r="I40" s="31"/>
      <c r="J40" s="31"/>
      <c r="K40" s="31"/>
      <c r="L40" s="54"/>
      <c r="M40" s="53"/>
      <c r="N40" s="17"/>
      <c r="O40" s="20"/>
    </row>
    <row r="41" spans="1:15" ht="22.5" customHeight="1">
      <c r="A41" s="56"/>
      <c r="B41" s="10"/>
      <c r="C41" s="31"/>
      <c r="D41" s="31"/>
      <c r="E41" s="31"/>
      <c r="F41" s="31"/>
      <c r="G41" s="31"/>
      <c r="H41" s="31"/>
      <c r="I41" s="31"/>
      <c r="J41" s="31"/>
      <c r="K41" s="31"/>
      <c r="L41" s="54"/>
      <c r="M41" s="53"/>
      <c r="N41" s="17"/>
      <c r="O41" s="20"/>
    </row>
    <row r="42" spans="1:15" ht="22.5" customHeight="1">
      <c r="A42" s="10"/>
      <c r="B42" s="10"/>
      <c r="C42" s="31"/>
      <c r="D42" s="31"/>
      <c r="E42" s="36"/>
      <c r="F42" s="36"/>
      <c r="G42" s="31"/>
      <c r="H42" s="36"/>
      <c r="I42" s="31"/>
      <c r="J42" s="31"/>
      <c r="K42" s="31"/>
      <c r="L42" s="54"/>
      <c r="M42" s="53"/>
      <c r="N42" s="17"/>
      <c r="O42" s="20"/>
    </row>
    <row r="43" spans="1:15" ht="22.5" customHeight="1">
      <c r="A43" s="56"/>
      <c r="B43" s="10"/>
      <c r="C43" s="31"/>
      <c r="D43" s="31"/>
      <c r="E43" s="31"/>
      <c r="F43" s="31"/>
      <c r="G43" s="31"/>
      <c r="H43" s="31"/>
      <c r="I43" s="31"/>
      <c r="J43" s="31"/>
      <c r="K43" s="31"/>
      <c r="L43" s="54"/>
      <c r="M43" s="53"/>
      <c r="N43" s="17"/>
      <c r="O43" s="20"/>
    </row>
    <row r="44" spans="1:15" ht="22.5" customHeight="1">
      <c r="A44" s="56"/>
      <c r="B44" s="10"/>
      <c r="C44" s="31"/>
      <c r="D44" s="31"/>
      <c r="E44" s="31"/>
      <c r="F44" s="31"/>
      <c r="G44" s="31"/>
      <c r="H44" s="31"/>
      <c r="I44" s="31"/>
      <c r="J44" s="31"/>
      <c r="K44" s="31"/>
      <c r="L44" s="54"/>
      <c r="M44" s="53"/>
      <c r="N44" s="17"/>
      <c r="O44" s="20"/>
    </row>
    <row r="45" spans="1:15" ht="22.5" customHeight="1">
      <c r="A45" s="10"/>
      <c r="B45" s="10"/>
      <c r="C45" s="31"/>
      <c r="D45" s="31"/>
      <c r="E45" s="31"/>
      <c r="F45" s="31"/>
      <c r="G45" s="31"/>
      <c r="H45" s="31"/>
      <c r="I45" s="31"/>
      <c r="J45" s="31"/>
      <c r="K45" s="31"/>
      <c r="L45" s="54"/>
      <c r="M45" s="53"/>
      <c r="N45" s="17"/>
      <c r="O45" s="20"/>
    </row>
    <row r="46" spans="1:15" ht="22.5" customHeight="1">
      <c r="A46" s="56"/>
      <c r="B46" s="10"/>
      <c r="C46" s="31"/>
      <c r="D46" s="31"/>
      <c r="E46" s="31"/>
      <c r="F46" s="31"/>
      <c r="G46" s="31"/>
      <c r="H46" s="31"/>
      <c r="I46" s="31"/>
      <c r="J46" s="31"/>
      <c r="K46" s="31"/>
      <c r="L46" s="54"/>
      <c r="M46" s="53"/>
      <c r="N46" s="17"/>
      <c r="O46" s="20"/>
    </row>
    <row r="47" spans="1:15" ht="22.5" customHeight="1">
      <c r="A47" s="10"/>
      <c r="B47" s="10"/>
      <c r="C47" s="31"/>
      <c r="D47" s="31"/>
      <c r="E47" s="31"/>
      <c r="F47" s="31"/>
      <c r="G47" s="31"/>
      <c r="H47" s="31"/>
      <c r="I47" s="31"/>
      <c r="J47" s="31"/>
      <c r="K47" s="31"/>
      <c r="L47" s="54"/>
      <c r="M47" s="53"/>
      <c r="N47" s="17"/>
      <c r="O47" s="20"/>
    </row>
    <row r="48" spans="1:15" ht="22.5" customHeight="1">
      <c r="A48" s="56"/>
      <c r="B48" s="10"/>
      <c r="C48" s="31"/>
      <c r="D48" s="31"/>
      <c r="E48" s="31"/>
      <c r="F48" s="31"/>
      <c r="G48" s="31"/>
      <c r="H48" s="31"/>
      <c r="I48" s="31"/>
      <c r="J48" s="31"/>
      <c r="K48" s="31"/>
      <c r="L48" s="54"/>
      <c r="M48" s="53"/>
      <c r="N48" s="17"/>
      <c r="O48" s="20"/>
    </row>
    <row r="49" spans="1:15" ht="22.5" customHeight="1">
      <c r="A49" s="10"/>
      <c r="B49" s="10"/>
      <c r="C49" s="31"/>
      <c r="D49" s="31"/>
      <c r="E49" s="31"/>
      <c r="F49" s="31"/>
      <c r="G49" s="31"/>
      <c r="H49" s="31"/>
      <c r="I49" s="31"/>
      <c r="J49" s="31"/>
      <c r="K49" s="31"/>
      <c r="L49" s="54"/>
      <c r="M49" s="53"/>
      <c r="N49" s="17"/>
      <c r="O49" s="20"/>
    </row>
    <row r="50" spans="1:15" ht="22.5" customHeight="1">
      <c r="A50" s="10"/>
      <c r="B50" s="10"/>
      <c r="C50" s="31"/>
      <c r="D50" s="31"/>
      <c r="E50" s="31"/>
      <c r="F50" s="31"/>
      <c r="G50" s="31"/>
      <c r="H50" s="31"/>
      <c r="I50" s="31"/>
      <c r="J50" s="31"/>
      <c r="K50" s="31"/>
      <c r="L50" s="54"/>
      <c r="M50" s="53"/>
      <c r="N50" s="17"/>
      <c r="O50" s="20"/>
    </row>
    <row r="51" spans="1:15" ht="22.5" customHeight="1">
      <c r="A51" s="56"/>
      <c r="B51" s="10"/>
      <c r="C51" s="31"/>
      <c r="D51" s="31"/>
      <c r="E51" s="31"/>
      <c r="F51" s="31"/>
      <c r="G51" s="31"/>
      <c r="H51" s="31"/>
      <c r="I51" s="31"/>
      <c r="J51" s="31"/>
      <c r="K51" s="31"/>
      <c r="L51" s="54"/>
      <c r="M51" s="53"/>
      <c r="N51" s="17"/>
      <c r="O51" s="20"/>
    </row>
    <row r="52" spans="1:15" ht="22.5" customHeight="1">
      <c r="A52" s="10"/>
      <c r="B52" s="10"/>
      <c r="C52" s="31"/>
      <c r="D52" s="31"/>
      <c r="E52" s="31"/>
      <c r="F52" s="31"/>
      <c r="G52" s="31"/>
      <c r="H52" s="31"/>
      <c r="I52" s="31"/>
      <c r="J52" s="31"/>
      <c r="K52" s="31"/>
      <c r="L52" s="54"/>
      <c r="M52" s="53"/>
      <c r="N52" s="17"/>
      <c r="O52" s="20"/>
    </row>
    <row r="53" spans="1:15" ht="22.5" customHeight="1">
      <c r="A53" s="56"/>
      <c r="B53" s="10"/>
      <c r="C53" s="31"/>
      <c r="D53" s="31"/>
      <c r="E53" s="31"/>
      <c r="F53" s="31"/>
      <c r="G53" s="31"/>
      <c r="H53" s="31"/>
      <c r="I53" s="31"/>
      <c r="J53" s="31"/>
      <c r="K53" s="31"/>
      <c r="L53" s="54"/>
      <c r="M53" s="53"/>
      <c r="N53" s="17"/>
      <c r="O53" s="20"/>
    </row>
    <row r="54" spans="1:15" ht="22.5" customHeight="1">
      <c r="A54" s="56"/>
      <c r="B54" s="10"/>
      <c r="C54" s="31"/>
      <c r="D54" s="31"/>
      <c r="E54" s="31"/>
      <c r="F54" s="31"/>
      <c r="G54" s="31"/>
      <c r="H54" s="31"/>
      <c r="I54" s="31"/>
      <c r="J54" s="31"/>
      <c r="K54" s="31"/>
      <c r="L54" s="54"/>
      <c r="M54" s="53"/>
      <c r="N54" s="17"/>
      <c r="O54" s="20"/>
    </row>
    <row r="55" spans="1:15" ht="22.5" customHeight="1">
      <c r="A55" s="56"/>
      <c r="B55" s="10"/>
      <c r="C55" s="31"/>
      <c r="D55" s="31"/>
      <c r="E55" s="31"/>
      <c r="F55" s="31"/>
      <c r="G55" s="31"/>
      <c r="H55" s="31"/>
      <c r="I55" s="31"/>
      <c r="J55" s="31"/>
      <c r="K55" s="31"/>
      <c r="L55" s="54"/>
      <c r="M55" s="53"/>
      <c r="N55" s="17"/>
      <c r="O55" s="20"/>
    </row>
    <row r="56" spans="1:15" ht="22.5" customHeight="1">
      <c r="A56" s="56"/>
      <c r="B56" s="10"/>
      <c r="C56" s="31"/>
      <c r="D56" s="31"/>
      <c r="E56" s="31"/>
      <c r="F56" s="31"/>
      <c r="G56" s="31"/>
      <c r="H56" s="31"/>
      <c r="I56" s="31"/>
      <c r="J56" s="31"/>
      <c r="K56" s="31"/>
      <c r="L56" s="54"/>
      <c r="M56" s="53"/>
      <c r="N56" s="17"/>
      <c r="O56" s="20"/>
    </row>
    <row r="57" spans="1:15" ht="22.5" customHeight="1">
      <c r="A57" s="56"/>
      <c r="B57" s="10"/>
      <c r="C57" s="31"/>
      <c r="D57" s="31"/>
      <c r="E57" s="31"/>
      <c r="F57" s="31"/>
      <c r="G57" s="31"/>
      <c r="H57" s="31"/>
      <c r="I57" s="31"/>
      <c r="J57" s="31"/>
      <c r="K57" s="31"/>
      <c r="L57" s="54"/>
      <c r="M57" s="53"/>
      <c r="N57" s="17"/>
      <c r="O57" s="20"/>
    </row>
    <row r="58" spans="1:15" ht="22.5" customHeight="1">
      <c r="A58" s="56"/>
      <c r="B58" s="10"/>
      <c r="C58" s="31"/>
      <c r="D58" s="31"/>
      <c r="E58" s="31"/>
      <c r="F58" s="31"/>
      <c r="G58" s="31"/>
      <c r="H58" s="31"/>
      <c r="I58" s="31"/>
      <c r="J58" s="31"/>
      <c r="K58" s="31"/>
      <c r="L58" s="54"/>
      <c r="M58" s="53"/>
      <c r="N58" s="17"/>
      <c r="O58" s="20"/>
    </row>
    <row r="59" spans="1:15" ht="22.5" customHeight="1">
      <c r="A59" s="56"/>
      <c r="B59" s="10"/>
      <c r="C59" s="31"/>
      <c r="D59" s="31"/>
      <c r="E59" s="31"/>
      <c r="F59" s="31"/>
      <c r="G59" s="31"/>
      <c r="H59" s="31"/>
      <c r="I59" s="31"/>
      <c r="J59" s="31"/>
      <c r="K59" s="31"/>
      <c r="L59" s="54"/>
      <c r="M59" s="53"/>
      <c r="N59" s="17"/>
      <c r="O59" s="20"/>
    </row>
    <row r="60" spans="1:15" ht="22.5" customHeight="1">
      <c r="A60" s="56"/>
      <c r="B60" s="10"/>
      <c r="C60" s="31"/>
      <c r="D60" s="31"/>
      <c r="E60" s="31"/>
      <c r="F60" s="31"/>
      <c r="G60" s="31"/>
      <c r="H60" s="31"/>
      <c r="I60" s="31"/>
      <c r="J60" s="31"/>
      <c r="K60" s="31"/>
      <c r="L60" s="54"/>
      <c r="M60" s="53"/>
      <c r="N60" s="17"/>
      <c r="O60" s="20"/>
    </row>
    <row r="61" spans="1:15" ht="22.5" customHeight="1">
      <c r="A61" s="56"/>
      <c r="B61" s="10"/>
      <c r="C61" s="31"/>
      <c r="D61" s="31"/>
      <c r="E61" s="31"/>
      <c r="F61" s="31"/>
      <c r="G61" s="31"/>
      <c r="H61" s="31"/>
      <c r="I61" s="31"/>
      <c r="J61" s="31"/>
      <c r="K61" s="31"/>
      <c r="L61" s="54"/>
      <c r="M61" s="53"/>
      <c r="N61" s="17"/>
      <c r="O61" s="20"/>
    </row>
    <row r="62" spans="1:15" ht="22.5" customHeight="1">
      <c r="A62" s="56"/>
      <c r="B62" s="10"/>
      <c r="C62" s="31"/>
      <c r="D62" s="31"/>
      <c r="E62" s="31"/>
      <c r="F62" s="31"/>
      <c r="G62" s="31"/>
      <c r="H62" s="31"/>
      <c r="I62" s="31"/>
      <c r="J62" s="31"/>
      <c r="K62" s="31"/>
      <c r="L62" s="54"/>
      <c r="M62" s="53"/>
      <c r="N62" s="17"/>
      <c r="O62" s="20"/>
    </row>
    <row r="63" spans="1:15" ht="22.5" customHeight="1">
      <c r="A63" s="10"/>
      <c r="B63" s="10"/>
      <c r="C63" s="31"/>
      <c r="D63" s="31"/>
      <c r="E63" s="31"/>
      <c r="F63" s="31"/>
      <c r="G63" s="31"/>
      <c r="H63" s="31"/>
      <c r="I63" s="31"/>
      <c r="J63" s="31"/>
      <c r="K63" s="31"/>
      <c r="L63" s="54"/>
      <c r="M63" s="53"/>
      <c r="N63" s="17"/>
      <c r="O63" s="20"/>
    </row>
    <row r="64" spans="1:15" ht="22.5" customHeight="1">
      <c r="A64" s="56"/>
      <c r="B64" s="10"/>
      <c r="C64" s="31"/>
      <c r="D64" s="31"/>
      <c r="E64" s="31"/>
      <c r="F64" s="31"/>
      <c r="G64" s="31"/>
      <c r="H64" s="31"/>
      <c r="I64" s="31"/>
      <c r="J64" s="31"/>
      <c r="K64" s="31"/>
      <c r="L64" s="54"/>
      <c r="M64" s="53"/>
      <c r="N64" s="17"/>
      <c r="O64" s="20"/>
    </row>
    <row r="65" spans="1:15" ht="22.5" customHeight="1">
      <c r="A65" s="56"/>
      <c r="B65" s="10"/>
      <c r="C65" s="31"/>
      <c r="D65" s="31"/>
      <c r="E65" s="31"/>
      <c r="F65" s="31"/>
      <c r="G65" s="31"/>
      <c r="H65" s="31"/>
      <c r="I65" s="31"/>
      <c r="J65" s="31"/>
      <c r="K65" s="31"/>
      <c r="L65" s="54"/>
      <c r="M65" s="53"/>
      <c r="N65" s="17"/>
      <c r="O65" s="20"/>
    </row>
    <row r="66" spans="1:15" ht="22.5" customHeight="1">
      <c r="A66" s="56"/>
      <c r="B66" s="10"/>
      <c r="C66" s="31"/>
      <c r="D66" s="31"/>
      <c r="E66" s="31"/>
      <c r="F66" s="31"/>
      <c r="G66" s="31"/>
      <c r="H66" s="31"/>
      <c r="I66" s="31"/>
      <c r="J66" s="31"/>
      <c r="K66" s="31"/>
      <c r="L66" s="54"/>
      <c r="M66" s="53"/>
      <c r="N66" s="17"/>
      <c r="O66" s="20"/>
    </row>
    <row r="67" spans="1:15" ht="22.5" customHeight="1">
      <c r="A67" s="10"/>
      <c r="B67" s="10"/>
      <c r="C67" s="31"/>
      <c r="D67" s="31"/>
      <c r="E67" s="31"/>
      <c r="F67" s="31"/>
      <c r="G67" s="31"/>
      <c r="H67" s="31"/>
      <c r="I67" s="31"/>
      <c r="J67" s="31"/>
      <c r="K67" s="31"/>
      <c r="L67" s="54"/>
      <c r="M67" s="53"/>
      <c r="N67" s="17"/>
      <c r="O67" s="20"/>
    </row>
    <row r="68" spans="1:15" ht="22.5" customHeight="1">
      <c r="A68" s="56"/>
      <c r="B68" s="10"/>
      <c r="C68" s="31"/>
      <c r="D68" s="31"/>
      <c r="E68" s="31"/>
      <c r="F68" s="31"/>
      <c r="G68" s="31"/>
      <c r="H68" s="31"/>
      <c r="I68" s="31"/>
      <c r="J68" s="31"/>
      <c r="K68" s="31"/>
      <c r="L68" s="54"/>
      <c r="M68" s="53"/>
      <c r="N68" s="17"/>
      <c r="O68" s="20"/>
    </row>
    <row r="69" spans="1:15" ht="22.5" customHeight="1">
      <c r="A69" s="56"/>
      <c r="B69" s="10"/>
      <c r="C69" s="31"/>
      <c r="D69" s="31"/>
      <c r="E69" s="31"/>
      <c r="F69" s="31"/>
      <c r="G69" s="31"/>
      <c r="H69" s="31"/>
      <c r="I69" s="31"/>
      <c r="J69" s="31"/>
      <c r="K69" s="31"/>
      <c r="L69" s="54"/>
      <c r="M69" s="53"/>
      <c r="N69" s="17"/>
      <c r="O69" s="20"/>
    </row>
    <row r="70" spans="1:15" ht="22.5" customHeight="1">
      <c r="A70" s="56"/>
      <c r="B70" s="10"/>
      <c r="C70" s="31"/>
      <c r="D70" s="31"/>
      <c r="E70" s="31"/>
      <c r="F70" s="31"/>
      <c r="G70" s="31"/>
      <c r="H70" s="31"/>
      <c r="I70" s="31"/>
      <c r="J70" s="31"/>
      <c r="K70" s="31"/>
      <c r="L70" s="54"/>
      <c r="M70" s="53"/>
      <c r="N70" s="17"/>
      <c r="O70" s="20"/>
    </row>
    <row r="71" spans="1:15" ht="22.5" customHeight="1">
      <c r="A71" s="10"/>
      <c r="B71" s="10"/>
      <c r="C71" s="31"/>
      <c r="D71" s="31"/>
      <c r="E71" s="31"/>
      <c r="F71" s="31"/>
      <c r="G71" s="31"/>
      <c r="H71" s="31"/>
      <c r="I71" s="31"/>
      <c r="J71" s="31"/>
      <c r="K71" s="31"/>
      <c r="L71" s="54"/>
      <c r="M71" s="53"/>
      <c r="N71" s="17"/>
      <c r="O71" s="20"/>
    </row>
    <row r="72" spans="1:15" ht="22.5" customHeight="1">
      <c r="A72" s="10"/>
      <c r="B72" s="10"/>
      <c r="C72" s="31"/>
      <c r="D72" s="31"/>
      <c r="E72" s="31"/>
      <c r="F72" s="31"/>
      <c r="G72" s="31"/>
      <c r="H72" s="31"/>
      <c r="I72" s="31"/>
      <c r="J72" s="31"/>
      <c r="K72" s="31"/>
      <c r="L72" s="54"/>
      <c r="M72" s="53"/>
      <c r="N72" s="17"/>
      <c r="O72" s="20"/>
    </row>
    <row r="73" spans="1:15" ht="22.5" customHeight="1">
      <c r="A73" s="56"/>
      <c r="B73" s="10"/>
      <c r="C73" s="31"/>
      <c r="D73" s="31"/>
      <c r="E73" s="31"/>
      <c r="F73" s="31"/>
      <c r="G73" s="31"/>
      <c r="H73" s="31"/>
      <c r="I73" s="31"/>
      <c r="J73" s="31"/>
      <c r="K73" s="31"/>
      <c r="L73" s="54"/>
      <c r="M73" s="53"/>
      <c r="N73" s="17"/>
      <c r="O73" s="20"/>
    </row>
    <row r="74" spans="1:15" ht="22.5" customHeight="1">
      <c r="A74" s="56"/>
      <c r="B74" s="10"/>
      <c r="C74" s="31"/>
      <c r="D74" s="31"/>
      <c r="E74" s="31"/>
      <c r="F74" s="31"/>
      <c r="G74" s="31"/>
      <c r="H74" s="31"/>
      <c r="I74" s="31"/>
      <c r="J74" s="31"/>
      <c r="K74" s="31"/>
      <c r="L74" s="54"/>
      <c r="M74" s="53"/>
      <c r="N74" s="17"/>
      <c r="O74" s="20"/>
    </row>
    <row r="75" spans="1:15" ht="22.5" customHeight="1">
      <c r="A75" s="10"/>
      <c r="B75" s="10"/>
      <c r="C75" s="31"/>
      <c r="D75" s="31"/>
      <c r="E75" s="31"/>
      <c r="F75" s="31"/>
      <c r="G75" s="31"/>
      <c r="H75" s="31"/>
      <c r="I75" s="31"/>
      <c r="J75" s="31"/>
      <c r="K75" s="31"/>
      <c r="L75" s="54"/>
      <c r="M75" s="53"/>
      <c r="N75" s="17"/>
      <c r="O75" s="20"/>
    </row>
    <row r="76" spans="1:15" ht="22.5" customHeight="1">
      <c r="A76" s="56"/>
      <c r="B76" s="10"/>
      <c r="C76" s="31"/>
      <c r="D76" s="31"/>
      <c r="E76" s="31"/>
      <c r="F76" s="31"/>
      <c r="G76" s="31"/>
      <c r="H76" s="31"/>
      <c r="I76" s="31"/>
      <c r="J76" s="31"/>
      <c r="K76" s="31"/>
      <c r="L76" s="54"/>
      <c r="M76" s="53"/>
      <c r="N76" s="17"/>
      <c r="O76" s="20"/>
    </row>
    <row r="77" spans="1:15" ht="22.5" customHeight="1">
      <c r="A77" s="58"/>
      <c r="B77" s="11"/>
      <c r="C77" s="31"/>
      <c r="D77" s="31"/>
      <c r="E77" s="31"/>
      <c r="F77" s="31"/>
      <c r="G77" s="31"/>
      <c r="H77" s="31"/>
      <c r="I77" s="31"/>
      <c r="J77" s="31"/>
      <c r="K77" s="31"/>
      <c r="L77" s="54"/>
      <c r="M77" s="53"/>
      <c r="N77" s="17"/>
      <c r="O77" s="20"/>
    </row>
    <row r="78" spans="1:15" ht="22.5" customHeight="1">
      <c r="A78" s="58"/>
      <c r="B78" s="11"/>
      <c r="C78" s="31"/>
      <c r="D78" s="31"/>
      <c r="E78" s="31"/>
      <c r="F78" s="31"/>
      <c r="G78" s="31"/>
      <c r="H78" s="31"/>
      <c r="I78" s="31"/>
      <c r="J78" s="31"/>
      <c r="K78" s="31"/>
      <c r="L78" s="54"/>
      <c r="M78" s="53"/>
      <c r="N78" s="17"/>
      <c r="O78" s="20"/>
    </row>
    <row r="79" spans="1:15" ht="22.5" customHeight="1">
      <c r="A79" s="56"/>
      <c r="B79" s="10"/>
      <c r="C79" s="31"/>
      <c r="D79" s="31"/>
      <c r="E79" s="31"/>
      <c r="F79" s="31"/>
      <c r="G79" s="31"/>
      <c r="H79" s="31"/>
      <c r="I79" s="31"/>
      <c r="J79" s="31"/>
      <c r="K79" s="31"/>
      <c r="L79" s="54"/>
      <c r="M79" s="53"/>
      <c r="N79" s="17"/>
      <c r="O79" s="20"/>
    </row>
    <row r="80" spans="1:15" ht="22.5" customHeight="1">
      <c r="A80" s="56"/>
      <c r="B80" s="10"/>
      <c r="C80" s="31"/>
      <c r="D80" s="31"/>
      <c r="E80" s="31"/>
      <c r="F80" s="31"/>
      <c r="G80" s="31"/>
      <c r="H80" s="31"/>
      <c r="I80" s="31"/>
      <c r="J80" s="31"/>
      <c r="K80" s="31"/>
      <c r="L80" s="54"/>
      <c r="M80" s="53"/>
      <c r="N80" s="17"/>
      <c r="O80" s="20"/>
    </row>
    <row r="81" spans="1:15" ht="22.5" customHeight="1">
      <c r="A81" s="56"/>
      <c r="B81" s="10"/>
      <c r="C81" s="31"/>
      <c r="D81" s="31"/>
      <c r="E81" s="31"/>
      <c r="F81" s="31"/>
      <c r="G81" s="31"/>
      <c r="H81" s="31"/>
      <c r="I81" s="31"/>
      <c r="J81" s="31"/>
      <c r="K81" s="31"/>
      <c r="L81" s="54"/>
      <c r="M81" s="53"/>
      <c r="N81" s="17"/>
      <c r="O81" s="20"/>
    </row>
    <row r="82" spans="1:15" ht="22.5" customHeight="1">
      <c r="A82" s="56"/>
      <c r="B82" s="10"/>
      <c r="C82" s="31"/>
      <c r="D82" s="31"/>
      <c r="E82" s="31"/>
      <c r="F82" s="31"/>
      <c r="G82" s="31"/>
      <c r="H82" s="31"/>
      <c r="I82" s="31"/>
      <c r="J82" s="31"/>
      <c r="K82" s="31"/>
      <c r="L82" s="54"/>
      <c r="M82" s="53"/>
      <c r="N82" s="17"/>
      <c r="O82" s="20"/>
    </row>
    <row r="83" spans="1:15" ht="22.5" customHeight="1">
      <c r="A83" s="56"/>
      <c r="B83" s="10"/>
      <c r="C83" s="31"/>
      <c r="D83" s="31"/>
      <c r="E83" s="31"/>
      <c r="F83" s="31"/>
      <c r="G83" s="31"/>
      <c r="H83" s="31"/>
      <c r="I83" s="31"/>
      <c r="J83" s="31"/>
      <c r="K83" s="31"/>
      <c r="L83" s="54"/>
      <c r="M83" s="53"/>
      <c r="N83" s="17"/>
      <c r="O83" s="21"/>
    </row>
    <row r="84" spans="1:15" ht="22.5" customHeight="1">
      <c r="A84" s="10"/>
      <c r="B84" s="10"/>
      <c r="C84" s="31"/>
      <c r="D84" s="31"/>
      <c r="E84" s="31"/>
      <c r="F84" s="31"/>
      <c r="G84" s="31"/>
      <c r="H84" s="31"/>
      <c r="I84" s="31"/>
      <c r="J84" s="31"/>
      <c r="K84" s="31"/>
      <c r="L84" s="54"/>
      <c r="M84" s="53"/>
      <c r="N84" s="18"/>
      <c r="O84" s="21"/>
    </row>
    <row r="85" spans="1:15" ht="22.5" customHeight="1">
      <c r="A85" s="56"/>
      <c r="B85" s="10"/>
      <c r="C85" s="31"/>
      <c r="D85" s="31"/>
      <c r="E85" s="31"/>
      <c r="F85" s="31"/>
      <c r="G85" s="31"/>
      <c r="H85" s="31"/>
      <c r="I85" s="31"/>
      <c r="J85" s="31"/>
      <c r="K85" s="31"/>
      <c r="L85" s="54"/>
      <c r="M85" s="53"/>
      <c r="N85" s="17"/>
      <c r="O85" s="21"/>
    </row>
    <row r="86" spans="1:15" ht="22.5" customHeight="1">
      <c r="A86" s="10"/>
      <c r="B86" s="10"/>
      <c r="C86" s="31"/>
      <c r="D86" s="31"/>
      <c r="E86" s="31"/>
      <c r="F86" s="31"/>
      <c r="G86" s="31"/>
      <c r="H86" s="31"/>
      <c r="I86" s="31"/>
      <c r="J86" s="31"/>
      <c r="K86" s="31"/>
      <c r="L86" s="54"/>
      <c r="M86" s="53"/>
      <c r="N86" s="17"/>
      <c r="O86" s="20"/>
    </row>
    <row r="87" spans="1:15" ht="22.5" customHeight="1">
      <c r="A87" s="57"/>
      <c r="B87" s="10"/>
      <c r="C87" s="31"/>
      <c r="D87" s="31"/>
      <c r="E87" s="31"/>
      <c r="F87" s="31"/>
      <c r="G87" s="31"/>
      <c r="H87" s="31"/>
      <c r="I87" s="31"/>
      <c r="J87" s="31"/>
      <c r="K87" s="31"/>
      <c r="L87" s="54"/>
      <c r="M87" s="53"/>
      <c r="N87" s="17"/>
      <c r="O87" s="21"/>
    </row>
    <row r="88" spans="1:15" ht="22.5" customHeight="1">
      <c r="A88" s="57"/>
      <c r="B88" s="10"/>
      <c r="C88" s="31"/>
      <c r="D88" s="31"/>
      <c r="E88" s="31"/>
      <c r="F88" s="31"/>
      <c r="G88" s="31"/>
      <c r="H88" s="31"/>
      <c r="I88" s="31"/>
      <c r="J88" s="31"/>
      <c r="K88" s="31"/>
      <c r="L88" s="54"/>
      <c r="M88" s="53"/>
      <c r="N88" s="18"/>
      <c r="O88" s="21"/>
    </row>
    <row r="89" spans="1:15" ht="22.5" customHeight="1">
      <c r="A89" s="56"/>
      <c r="B89" s="10"/>
      <c r="C89" s="31"/>
      <c r="D89" s="31"/>
      <c r="E89" s="31"/>
      <c r="F89" s="31"/>
      <c r="G89" s="31"/>
      <c r="H89" s="31"/>
      <c r="I89" s="31"/>
      <c r="J89" s="31"/>
      <c r="K89" s="31"/>
      <c r="L89" s="54"/>
      <c r="M89" s="53"/>
      <c r="N89" s="17"/>
      <c r="O89" s="21"/>
    </row>
    <row r="90" spans="1:15" ht="22.5" customHeight="1">
      <c r="A90" s="56"/>
      <c r="B90" s="10"/>
      <c r="C90" s="31"/>
      <c r="D90" s="31"/>
      <c r="E90" s="31"/>
      <c r="F90" s="31"/>
      <c r="G90" s="31"/>
      <c r="H90" s="31"/>
      <c r="I90" s="31"/>
      <c r="J90" s="31"/>
      <c r="K90" s="31"/>
      <c r="L90" s="54"/>
      <c r="M90" s="53"/>
      <c r="N90" s="17"/>
      <c r="O90" s="21"/>
    </row>
    <row r="91" spans="1:15" ht="22.5" customHeight="1">
      <c r="A91" s="56"/>
      <c r="B91" s="10"/>
      <c r="C91" s="31"/>
      <c r="D91" s="31"/>
      <c r="E91" s="31"/>
      <c r="F91" s="31"/>
      <c r="G91" s="31"/>
      <c r="H91" s="31"/>
      <c r="I91" s="31"/>
      <c r="J91" s="31"/>
      <c r="K91" s="31"/>
      <c r="L91" s="54"/>
      <c r="M91" s="53"/>
      <c r="N91" s="17"/>
      <c r="O91" s="21"/>
    </row>
    <row r="92" spans="1:15" ht="22.5" customHeight="1">
      <c r="A92" s="56"/>
      <c r="B92" s="10"/>
      <c r="C92" s="31"/>
      <c r="D92" s="31"/>
      <c r="E92" s="31"/>
      <c r="F92" s="31"/>
      <c r="G92" s="31"/>
      <c r="H92" s="31"/>
      <c r="I92" s="31"/>
      <c r="J92" s="31"/>
      <c r="K92" s="31"/>
      <c r="L92" s="54"/>
      <c r="M92" s="53"/>
      <c r="N92" s="17"/>
      <c r="O92" s="20"/>
    </row>
    <row r="93" spans="1:15" ht="22.5" customHeight="1">
      <c r="A93" s="56"/>
      <c r="B93" s="10"/>
      <c r="C93" s="31"/>
      <c r="D93" s="31"/>
      <c r="E93" s="31"/>
      <c r="F93" s="31"/>
      <c r="G93" s="31"/>
      <c r="H93" s="31"/>
      <c r="I93" s="31"/>
      <c r="J93" s="31"/>
      <c r="K93" s="31"/>
      <c r="L93" s="54"/>
      <c r="M93" s="53"/>
      <c r="N93" s="17"/>
      <c r="O93" s="20"/>
    </row>
    <row r="94" spans="1:15" ht="22.5" customHeight="1">
      <c r="A94" s="56"/>
      <c r="B94" s="10"/>
      <c r="C94" s="31"/>
      <c r="D94" s="31"/>
      <c r="E94" s="31"/>
      <c r="F94" s="31"/>
      <c r="G94" s="31"/>
      <c r="H94" s="31"/>
      <c r="I94" s="31"/>
      <c r="J94" s="31"/>
      <c r="K94" s="31"/>
      <c r="L94" s="54"/>
      <c r="M94" s="53"/>
      <c r="N94" s="17"/>
      <c r="O94" s="20"/>
    </row>
    <row r="95" spans="1:15" ht="22.5" customHeight="1">
      <c r="A95" s="56"/>
      <c r="B95" s="10"/>
      <c r="C95" s="31"/>
      <c r="D95" s="31"/>
      <c r="E95" s="31"/>
      <c r="F95" s="31"/>
      <c r="G95" s="31"/>
      <c r="H95" s="31"/>
      <c r="I95" s="31"/>
      <c r="J95" s="31"/>
      <c r="K95" s="31"/>
      <c r="L95" s="54"/>
      <c r="M95" s="53"/>
      <c r="N95" s="17"/>
      <c r="O95" s="21"/>
    </row>
    <row r="96" spans="1:15" ht="22.5" customHeight="1">
      <c r="A96" s="56"/>
      <c r="B96" s="10"/>
      <c r="C96" s="31"/>
      <c r="D96" s="31"/>
      <c r="E96" s="31"/>
      <c r="F96" s="31"/>
      <c r="G96" s="31"/>
      <c r="H96" s="31"/>
      <c r="I96" s="31"/>
      <c r="J96" s="31"/>
      <c r="K96" s="31"/>
      <c r="L96" s="54"/>
      <c r="M96" s="53"/>
      <c r="N96" s="17"/>
      <c r="O96" s="20"/>
    </row>
    <row r="97" spans="1:15" ht="22.5" customHeight="1">
      <c r="A97" s="56"/>
      <c r="B97" s="10"/>
      <c r="C97" s="31"/>
      <c r="D97" s="31"/>
      <c r="E97" s="31"/>
      <c r="F97" s="31"/>
      <c r="G97" s="31"/>
      <c r="H97" s="31"/>
      <c r="I97" s="31"/>
      <c r="J97" s="31"/>
      <c r="K97" s="31"/>
      <c r="L97" s="54"/>
      <c r="M97" s="53"/>
      <c r="N97" s="17"/>
      <c r="O97" s="21"/>
    </row>
    <row r="98" spans="1:15" ht="22.5" customHeight="1">
      <c r="A98" s="10"/>
      <c r="B98" s="10"/>
      <c r="C98" s="31"/>
      <c r="D98" s="31"/>
      <c r="E98" s="31"/>
      <c r="F98" s="31"/>
      <c r="G98" s="31"/>
      <c r="H98" s="31"/>
      <c r="I98" s="31"/>
      <c r="J98" s="31"/>
      <c r="K98" s="31"/>
      <c r="L98" s="54"/>
      <c r="M98" s="53"/>
      <c r="N98" s="17"/>
      <c r="O98" s="21"/>
    </row>
    <row r="99" spans="1:15" ht="22.5" customHeight="1">
      <c r="A99" s="10"/>
      <c r="B99" s="10"/>
      <c r="C99" s="31"/>
      <c r="D99" s="31"/>
      <c r="E99" s="31"/>
      <c r="F99" s="31"/>
      <c r="G99" s="31"/>
      <c r="H99" s="31"/>
      <c r="I99" s="31"/>
      <c r="J99" s="31"/>
      <c r="K99" s="31"/>
      <c r="L99" s="54"/>
      <c r="M99" s="53"/>
      <c r="N99" s="17"/>
      <c r="O99" s="21"/>
    </row>
    <row r="100" spans="1:15" ht="22.5" customHeight="1">
      <c r="A100" s="10"/>
      <c r="B100" s="10"/>
      <c r="C100" s="31"/>
      <c r="D100" s="31"/>
      <c r="E100" s="31"/>
      <c r="F100" s="31"/>
      <c r="G100" s="31"/>
      <c r="H100" s="31"/>
      <c r="I100" s="31"/>
      <c r="J100" s="31"/>
      <c r="K100" s="31"/>
      <c r="L100" s="54"/>
      <c r="M100" s="53"/>
      <c r="N100" s="17"/>
      <c r="O100" s="21"/>
    </row>
    <row r="101" spans="1:15" ht="22.5" customHeight="1">
      <c r="A101" s="56"/>
      <c r="B101" s="10"/>
      <c r="C101" s="31"/>
      <c r="D101" s="31"/>
      <c r="E101" s="31"/>
      <c r="F101" s="31"/>
      <c r="G101" s="31"/>
      <c r="H101" s="31"/>
      <c r="I101" s="31"/>
      <c r="J101" s="31"/>
      <c r="K101" s="31"/>
      <c r="L101" s="54"/>
      <c r="M101" s="53"/>
      <c r="N101" s="17"/>
      <c r="O101" s="21"/>
    </row>
    <row r="102" spans="1:15" ht="22.5" customHeight="1">
      <c r="A102" s="10"/>
      <c r="B102" s="10"/>
      <c r="C102" s="31"/>
      <c r="D102" s="31"/>
      <c r="E102" s="31"/>
      <c r="F102" s="31"/>
      <c r="G102" s="31"/>
      <c r="H102" s="31"/>
      <c r="I102" s="31"/>
      <c r="J102" s="31"/>
      <c r="K102" s="31"/>
      <c r="L102" s="54"/>
      <c r="M102" s="53"/>
      <c r="N102" s="17"/>
      <c r="O102" s="21"/>
    </row>
    <row r="103" spans="1:15" ht="22.5" customHeight="1">
      <c r="A103" s="56"/>
      <c r="B103" s="10"/>
      <c r="C103" s="31"/>
      <c r="D103" s="31"/>
      <c r="E103" s="31"/>
      <c r="F103" s="31"/>
      <c r="G103" s="31"/>
      <c r="H103" s="31"/>
      <c r="I103" s="31"/>
      <c r="J103" s="31"/>
      <c r="K103" s="31"/>
      <c r="L103" s="54"/>
      <c r="M103" s="53"/>
      <c r="N103" s="17"/>
      <c r="O103" s="20"/>
    </row>
    <row r="104" spans="1:15" ht="22.5" customHeight="1">
      <c r="A104" s="10"/>
      <c r="B104" s="10"/>
      <c r="C104" s="31"/>
      <c r="D104" s="31"/>
      <c r="E104" s="31"/>
      <c r="F104" s="31"/>
      <c r="G104" s="31"/>
      <c r="H104" s="31"/>
      <c r="I104" s="31"/>
      <c r="J104" s="31"/>
      <c r="K104" s="31"/>
      <c r="L104" s="54"/>
      <c r="M104" s="53"/>
      <c r="N104" s="17"/>
      <c r="O104" s="21"/>
    </row>
    <row r="105" spans="1:15" ht="22.5" customHeight="1">
      <c r="A105" s="10"/>
      <c r="B105" s="10"/>
      <c r="C105" s="31"/>
      <c r="D105" s="31"/>
      <c r="E105" s="31"/>
      <c r="F105" s="31"/>
      <c r="G105" s="31"/>
      <c r="H105" s="31"/>
      <c r="I105" s="31"/>
      <c r="J105" s="31"/>
      <c r="K105" s="31"/>
      <c r="L105" s="54"/>
      <c r="M105" s="53"/>
      <c r="N105" s="17"/>
      <c r="O105" s="21"/>
    </row>
    <row r="106" spans="1:15" ht="22.5" customHeight="1">
      <c r="A106" s="56"/>
      <c r="B106" s="10"/>
      <c r="C106" s="31"/>
      <c r="D106" s="31"/>
      <c r="E106" s="31"/>
      <c r="F106" s="31"/>
      <c r="G106" s="31"/>
      <c r="H106" s="31"/>
      <c r="I106" s="31"/>
      <c r="J106" s="31"/>
      <c r="K106" s="31"/>
      <c r="L106" s="54"/>
      <c r="M106" s="53"/>
      <c r="N106" s="17"/>
      <c r="O106" s="20"/>
    </row>
    <row r="107" spans="1:15" ht="22.5" customHeight="1">
      <c r="A107" s="10"/>
      <c r="B107" s="10"/>
      <c r="C107" s="31"/>
      <c r="D107" s="31"/>
      <c r="E107" s="31"/>
      <c r="F107" s="31"/>
      <c r="G107" s="31"/>
      <c r="H107" s="31"/>
      <c r="I107" s="31"/>
      <c r="J107" s="31"/>
      <c r="K107" s="31"/>
      <c r="L107" s="54"/>
      <c r="M107" s="53"/>
      <c r="N107" s="17"/>
      <c r="O107" s="20"/>
    </row>
    <row r="108" spans="1:15" ht="22.5" customHeight="1">
      <c r="A108" s="56"/>
      <c r="B108" s="10"/>
      <c r="C108" s="31"/>
      <c r="D108" s="31"/>
      <c r="E108" s="31"/>
      <c r="F108" s="31"/>
      <c r="G108" s="31"/>
      <c r="H108" s="31"/>
      <c r="I108" s="31"/>
      <c r="J108" s="31"/>
      <c r="K108" s="31"/>
      <c r="L108" s="54"/>
      <c r="M108" s="53"/>
      <c r="N108" s="17"/>
      <c r="O108" s="20"/>
    </row>
    <row r="109" spans="1:15" ht="22.5" customHeight="1">
      <c r="A109" s="10"/>
      <c r="B109" s="10"/>
      <c r="C109" s="31"/>
      <c r="D109" s="31"/>
      <c r="E109" s="31"/>
      <c r="F109" s="31"/>
      <c r="G109" s="31"/>
      <c r="H109" s="31"/>
      <c r="I109" s="31"/>
      <c r="J109" s="31"/>
      <c r="K109" s="31"/>
      <c r="L109" s="54"/>
      <c r="M109" s="53"/>
      <c r="N109" s="17"/>
      <c r="O109" s="20"/>
    </row>
    <row r="110" spans="1:15" ht="22.5" customHeight="1">
      <c r="A110" s="10"/>
      <c r="B110" s="10"/>
      <c r="C110" s="31"/>
      <c r="D110" s="31"/>
      <c r="E110" s="31"/>
      <c r="F110" s="31"/>
      <c r="G110" s="31"/>
      <c r="H110" s="31"/>
      <c r="I110" s="31"/>
      <c r="J110" s="31"/>
      <c r="K110" s="31"/>
      <c r="L110" s="54"/>
      <c r="M110" s="53"/>
      <c r="N110" s="17"/>
      <c r="O110" s="20"/>
    </row>
    <row r="111" spans="1:15" ht="22.5" customHeight="1">
      <c r="A111" s="10"/>
      <c r="B111" s="10"/>
      <c r="C111" s="31"/>
      <c r="D111" s="31"/>
      <c r="E111" s="31"/>
      <c r="F111" s="31"/>
      <c r="G111" s="31"/>
      <c r="H111" s="31"/>
      <c r="I111" s="31"/>
      <c r="J111" s="31"/>
      <c r="K111" s="31"/>
      <c r="L111" s="54"/>
      <c r="M111" s="53"/>
      <c r="N111" s="17"/>
      <c r="O111" s="21"/>
    </row>
    <row r="112" spans="1:15" ht="22.5" customHeight="1">
      <c r="A112" s="56"/>
      <c r="B112" s="10"/>
      <c r="C112" s="31"/>
      <c r="D112" s="31"/>
      <c r="E112" s="31"/>
      <c r="F112" s="31"/>
      <c r="G112" s="31"/>
      <c r="H112" s="31"/>
      <c r="I112" s="31"/>
      <c r="J112" s="31"/>
      <c r="K112" s="31"/>
      <c r="L112" s="54"/>
      <c r="M112" s="53"/>
      <c r="N112" s="17"/>
      <c r="O112" s="21"/>
    </row>
    <row r="113" spans="1:15" ht="22.5" customHeight="1">
      <c r="A113" s="56"/>
      <c r="B113" s="10"/>
      <c r="C113" s="31"/>
      <c r="D113" s="31"/>
      <c r="E113" s="31"/>
      <c r="F113" s="31"/>
      <c r="G113" s="31"/>
      <c r="H113" s="31"/>
      <c r="I113" s="31"/>
      <c r="J113" s="31"/>
      <c r="K113" s="31"/>
      <c r="L113" s="54"/>
      <c r="M113" s="53"/>
      <c r="N113" s="17"/>
      <c r="O113" s="21"/>
    </row>
    <row r="114" spans="1:15" ht="22.5" customHeight="1">
      <c r="A114" s="10"/>
      <c r="B114" s="10"/>
      <c r="C114" s="31"/>
      <c r="D114" s="31"/>
      <c r="E114" s="31"/>
      <c r="F114" s="31"/>
      <c r="G114" s="31"/>
      <c r="H114" s="37"/>
      <c r="I114" s="37"/>
      <c r="J114" s="37"/>
      <c r="K114" s="31"/>
      <c r="L114" s="54"/>
      <c r="M114" s="53"/>
      <c r="N114" s="17"/>
      <c r="O114" s="21"/>
    </row>
    <row r="115" spans="1:15" ht="22.5" customHeight="1">
      <c r="A115" s="56"/>
      <c r="B115" s="10"/>
      <c r="C115" s="31"/>
      <c r="D115" s="31"/>
      <c r="E115" s="31"/>
      <c r="F115" s="31"/>
      <c r="G115" s="31"/>
      <c r="H115" s="31"/>
      <c r="I115" s="31"/>
      <c r="J115" s="31"/>
      <c r="K115" s="31"/>
      <c r="L115" s="54"/>
      <c r="M115" s="53"/>
      <c r="N115" s="17"/>
      <c r="O115" s="21"/>
    </row>
    <row r="116" spans="1:15" ht="22.5" customHeight="1">
      <c r="A116" s="10"/>
      <c r="B116" s="10"/>
      <c r="C116" s="31"/>
      <c r="D116" s="31"/>
      <c r="E116" s="31"/>
      <c r="F116" s="31"/>
      <c r="G116" s="31"/>
      <c r="H116" s="31"/>
      <c r="I116" s="31"/>
      <c r="J116" s="31"/>
      <c r="K116" s="31"/>
      <c r="L116" s="54"/>
      <c r="M116" s="53"/>
      <c r="N116" s="17"/>
      <c r="O116" s="21"/>
    </row>
    <row r="117" spans="1:15" ht="22.5" customHeight="1">
      <c r="A117" s="56"/>
      <c r="B117" s="10"/>
      <c r="C117" s="31"/>
      <c r="D117" s="31"/>
      <c r="E117" s="31"/>
      <c r="F117" s="31"/>
      <c r="G117" s="31"/>
      <c r="H117" s="31"/>
      <c r="I117" s="31"/>
      <c r="J117" s="31"/>
      <c r="K117" s="31"/>
      <c r="L117" s="54"/>
      <c r="M117" s="53"/>
      <c r="N117" s="17"/>
      <c r="O117" s="21"/>
    </row>
    <row r="118" spans="1:15" ht="22.5" customHeight="1">
      <c r="A118" s="56"/>
      <c r="B118" s="10"/>
      <c r="C118" s="31"/>
      <c r="D118" s="31"/>
      <c r="E118" s="31"/>
      <c r="F118" s="31"/>
      <c r="G118" s="31"/>
      <c r="H118" s="31"/>
      <c r="I118" s="31"/>
      <c r="J118" s="31"/>
      <c r="K118" s="31"/>
      <c r="L118" s="54"/>
      <c r="M118" s="53"/>
      <c r="N118" s="17"/>
      <c r="O118" s="21"/>
    </row>
    <row r="119" spans="1:15" ht="22.5" customHeight="1">
      <c r="A119" s="56"/>
      <c r="B119" s="10"/>
      <c r="C119" s="31"/>
      <c r="D119" s="31"/>
      <c r="E119" s="31"/>
      <c r="F119" s="31"/>
      <c r="G119" s="31"/>
      <c r="H119" s="31"/>
      <c r="I119" s="31"/>
      <c r="J119" s="31"/>
      <c r="K119" s="31"/>
      <c r="L119" s="54"/>
      <c r="M119" s="53"/>
      <c r="N119" s="17"/>
      <c r="O119" s="21"/>
    </row>
    <row r="120" spans="1:15" ht="22.5" customHeight="1">
      <c r="A120" s="56"/>
      <c r="B120" s="10"/>
      <c r="C120" s="31"/>
      <c r="D120" s="31"/>
      <c r="E120" s="31"/>
      <c r="F120" s="31"/>
      <c r="G120" s="31"/>
      <c r="H120" s="31"/>
      <c r="I120" s="31"/>
      <c r="J120" s="31"/>
      <c r="K120" s="31"/>
      <c r="L120" s="54"/>
      <c r="M120" s="53"/>
      <c r="N120" s="17"/>
      <c r="O120" s="21"/>
    </row>
    <row r="121" spans="1:15" ht="22.5" customHeight="1">
      <c r="A121" s="10"/>
      <c r="B121" s="10"/>
      <c r="C121" s="31"/>
      <c r="D121" s="31"/>
      <c r="E121" s="31"/>
      <c r="F121" s="31"/>
      <c r="G121" s="31"/>
      <c r="H121" s="31"/>
      <c r="I121" s="31"/>
      <c r="J121" s="31"/>
      <c r="K121" s="31"/>
      <c r="L121" s="54"/>
      <c r="M121" s="53"/>
      <c r="N121" s="17"/>
      <c r="O121" s="21"/>
    </row>
    <row r="122" spans="1:15" ht="22.5" customHeight="1">
      <c r="A122" s="10"/>
      <c r="B122" s="10"/>
      <c r="C122" s="31"/>
      <c r="D122" s="31"/>
      <c r="E122" s="31"/>
      <c r="F122" s="31"/>
      <c r="G122" s="31"/>
      <c r="H122" s="31"/>
      <c r="I122" s="31"/>
      <c r="J122" s="31"/>
      <c r="K122" s="31"/>
      <c r="L122" s="54"/>
      <c r="M122" s="53"/>
      <c r="N122" s="17"/>
      <c r="O122" s="21"/>
    </row>
    <row r="123" spans="1:15" ht="22.5" customHeight="1">
      <c r="A123" s="56"/>
      <c r="B123" s="10"/>
      <c r="C123" s="31"/>
      <c r="D123" s="31"/>
      <c r="E123" s="31"/>
      <c r="F123" s="31"/>
      <c r="G123" s="31"/>
      <c r="H123" s="31"/>
      <c r="I123" s="31"/>
      <c r="J123" s="31"/>
      <c r="K123" s="31"/>
      <c r="L123" s="54"/>
      <c r="M123" s="53"/>
      <c r="N123" s="17"/>
      <c r="O123" s="21"/>
    </row>
    <row r="124" spans="1:15" ht="22.5" customHeight="1">
      <c r="A124" s="56"/>
      <c r="B124" s="10"/>
      <c r="C124" s="31"/>
      <c r="D124" s="31"/>
      <c r="E124" s="31"/>
      <c r="F124" s="31"/>
      <c r="G124" s="31"/>
      <c r="H124" s="31"/>
      <c r="I124" s="31"/>
      <c r="J124" s="31"/>
      <c r="K124" s="31"/>
      <c r="L124" s="54"/>
      <c r="M124" s="53"/>
      <c r="N124" s="17"/>
      <c r="O124" s="20"/>
    </row>
    <row r="125" spans="1:15" ht="22.5" customHeight="1">
      <c r="A125" s="56"/>
      <c r="B125" s="10"/>
      <c r="C125" s="31"/>
      <c r="D125" s="31"/>
      <c r="E125" s="31"/>
      <c r="F125" s="31"/>
      <c r="G125" s="31"/>
      <c r="H125" s="31"/>
      <c r="I125" s="31"/>
      <c r="J125" s="31"/>
      <c r="K125" s="31"/>
      <c r="L125" s="54"/>
      <c r="M125" s="53"/>
      <c r="N125" s="17"/>
      <c r="O125" s="20"/>
    </row>
    <row r="126" spans="1:15" ht="22.5" customHeight="1">
      <c r="A126" s="56"/>
      <c r="B126" s="10"/>
      <c r="C126" s="31"/>
      <c r="D126" s="31"/>
      <c r="E126" s="31"/>
      <c r="F126" s="31"/>
      <c r="G126" s="31"/>
      <c r="H126" s="31"/>
      <c r="I126" s="31"/>
      <c r="J126" s="31"/>
      <c r="K126" s="31"/>
      <c r="L126" s="54"/>
      <c r="M126" s="53"/>
      <c r="N126" s="17"/>
      <c r="O126" s="21"/>
    </row>
    <row r="127" spans="1:15" ht="22.5" customHeight="1">
      <c r="A127" s="56"/>
      <c r="B127" s="10"/>
      <c r="C127" s="31"/>
      <c r="D127" s="31"/>
      <c r="E127" s="31"/>
      <c r="F127" s="31"/>
      <c r="G127" s="31"/>
      <c r="H127" s="31"/>
      <c r="I127" s="31"/>
      <c r="J127" s="31"/>
      <c r="K127" s="31"/>
      <c r="L127" s="54"/>
      <c r="M127" s="53"/>
      <c r="N127" s="17"/>
      <c r="O127" s="20"/>
    </row>
    <row r="128" spans="1:15" ht="22.5" customHeight="1">
      <c r="A128" s="56"/>
      <c r="B128" s="10"/>
      <c r="C128" s="31"/>
      <c r="D128" s="31"/>
      <c r="E128" s="31"/>
      <c r="F128" s="31"/>
      <c r="G128" s="31"/>
      <c r="H128" s="31"/>
      <c r="I128" s="31"/>
      <c r="J128" s="31"/>
      <c r="K128" s="31"/>
      <c r="L128" s="54"/>
      <c r="M128" s="53"/>
      <c r="N128" s="17"/>
      <c r="O128" s="20"/>
    </row>
    <row r="129" spans="1:15" ht="22.5" customHeight="1">
      <c r="A129" s="10"/>
      <c r="B129" s="10"/>
      <c r="C129" s="31"/>
      <c r="D129" s="31"/>
      <c r="E129" s="31"/>
      <c r="F129" s="31"/>
      <c r="G129" s="31"/>
      <c r="H129" s="31"/>
      <c r="I129" s="31"/>
      <c r="J129" s="31"/>
      <c r="K129" s="31"/>
      <c r="L129" s="54"/>
      <c r="M129" s="53"/>
      <c r="N129" s="17"/>
      <c r="O129" s="20"/>
    </row>
    <row r="130" spans="1:15" ht="22.5" customHeight="1">
      <c r="A130" s="56"/>
      <c r="B130" s="10"/>
      <c r="C130" s="31"/>
      <c r="D130" s="31"/>
      <c r="E130" s="31"/>
      <c r="F130" s="31"/>
      <c r="G130" s="31"/>
      <c r="H130" s="31"/>
      <c r="I130" s="31"/>
      <c r="J130" s="31"/>
      <c r="K130" s="31"/>
      <c r="L130" s="54"/>
      <c r="M130" s="53"/>
      <c r="N130" s="17"/>
      <c r="O130" s="21"/>
    </row>
    <row r="131" spans="1:15" ht="22.5" customHeight="1">
      <c r="A131" s="56"/>
      <c r="B131" s="10"/>
      <c r="C131" s="31"/>
      <c r="D131" s="31"/>
      <c r="E131" s="31"/>
      <c r="F131" s="31"/>
      <c r="G131" s="31"/>
      <c r="H131" s="31"/>
      <c r="I131" s="31"/>
      <c r="J131" s="31"/>
      <c r="K131" s="31"/>
      <c r="L131" s="54"/>
      <c r="M131" s="53"/>
      <c r="N131" s="17"/>
      <c r="O131" s="20"/>
    </row>
    <row r="132" spans="1:15" ht="22.5" customHeight="1">
      <c r="A132" s="10"/>
      <c r="B132" s="10"/>
      <c r="C132" s="31"/>
      <c r="D132" s="31"/>
      <c r="E132" s="31"/>
      <c r="F132" s="31"/>
      <c r="G132" s="31"/>
      <c r="H132" s="31"/>
      <c r="I132" s="31"/>
      <c r="J132" s="31"/>
      <c r="K132" s="31"/>
      <c r="L132" s="54"/>
      <c r="M132" s="53"/>
      <c r="N132" s="17"/>
      <c r="O132" s="20"/>
    </row>
    <row r="133" spans="1:15" ht="22.5" customHeight="1">
      <c r="A133" s="56"/>
      <c r="B133" s="10"/>
      <c r="C133" s="31"/>
      <c r="D133" s="31"/>
      <c r="E133" s="31"/>
      <c r="F133" s="31"/>
      <c r="G133" s="31"/>
      <c r="H133" s="31"/>
      <c r="I133" s="31"/>
      <c r="J133" s="31"/>
      <c r="K133" s="31"/>
      <c r="L133" s="54"/>
      <c r="M133" s="53"/>
      <c r="N133" s="17"/>
      <c r="O133" s="20"/>
    </row>
    <row r="134" spans="1:15" ht="22.5" customHeight="1">
      <c r="A134" s="10"/>
      <c r="B134" s="10"/>
      <c r="C134" s="31"/>
      <c r="D134" s="31"/>
      <c r="E134" s="31"/>
      <c r="F134" s="31"/>
      <c r="G134" s="31"/>
      <c r="H134" s="31"/>
      <c r="I134" s="31"/>
      <c r="J134" s="31"/>
      <c r="K134" s="31"/>
      <c r="L134" s="54"/>
      <c r="M134" s="53"/>
      <c r="N134" s="17"/>
      <c r="O134" s="20"/>
    </row>
    <row r="135" spans="1:15" ht="22.5" customHeight="1">
      <c r="A135" s="56"/>
      <c r="B135" s="10"/>
      <c r="C135" s="31"/>
      <c r="D135" s="31"/>
      <c r="E135" s="31"/>
      <c r="F135" s="31"/>
      <c r="G135" s="31"/>
      <c r="H135" s="31"/>
      <c r="I135" s="31"/>
      <c r="J135" s="31"/>
      <c r="K135" s="31"/>
      <c r="L135" s="54"/>
      <c r="M135" s="53"/>
      <c r="N135" s="17"/>
      <c r="O135" s="20"/>
    </row>
    <row r="136" spans="1:15" ht="22.5" customHeight="1">
      <c r="A136" s="56"/>
      <c r="B136" s="10"/>
      <c r="C136" s="31"/>
      <c r="D136" s="31"/>
      <c r="E136" s="31"/>
      <c r="F136" s="31"/>
      <c r="G136" s="31"/>
      <c r="H136" s="31"/>
      <c r="I136" s="31"/>
      <c r="J136" s="31"/>
      <c r="K136" s="31"/>
      <c r="L136" s="54"/>
      <c r="M136" s="53"/>
      <c r="N136" s="17"/>
      <c r="O136" s="20"/>
    </row>
    <row r="137" spans="1:15" ht="22.5" customHeight="1">
      <c r="A137" s="56"/>
      <c r="B137" s="10"/>
      <c r="C137" s="31"/>
      <c r="D137" s="31"/>
      <c r="E137" s="31"/>
      <c r="F137" s="31"/>
      <c r="G137" s="31"/>
      <c r="H137" s="31"/>
      <c r="I137" s="31"/>
      <c r="J137" s="31"/>
      <c r="K137" s="31"/>
      <c r="L137" s="54"/>
      <c r="M137" s="53"/>
      <c r="N137" s="17"/>
      <c r="O137" s="20"/>
    </row>
    <row r="138" spans="1:15" ht="22.5" customHeight="1">
      <c r="A138" s="10"/>
      <c r="B138" s="10"/>
      <c r="C138" s="31"/>
      <c r="D138" s="31"/>
      <c r="E138" s="31"/>
      <c r="F138" s="31"/>
      <c r="G138" s="31"/>
      <c r="H138" s="31"/>
      <c r="I138" s="31"/>
      <c r="J138" s="31"/>
      <c r="K138" s="31"/>
      <c r="L138" s="54"/>
      <c r="M138" s="53"/>
      <c r="N138" s="17"/>
      <c r="O138" s="20"/>
    </row>
    <row r="139" spans="1:15" ht="22.5" customHeight="1">
      <c r="A139" s="56"/>
      <c r="B139" s="10"/>
      <c r="C139" s="31"/>
      <c r="D139" s="31"/>
      <c r="E139" s="31"/>
      <c r="F139" s="31"/>
      <c r="G139" s="31"/>
      <c r="H139" s="31"/>
      <c r="I139" s="31"/>
      <c r="J139" s="31"/>
      <c r="K139" s="31"/>
      <c r="L139" s="54"/>
      <c r="M139" s="53"/>
      <c r="N139" s="17"/>
      <c r="O139" s="20"/>
    </row>
    <row r="140" spans="1:15" ht="22.5" customHeight="1">
      <c r="A140" s="10"/>
      <c r="B140" s="10"/>
      <c r="C140" s="31"/>
      <c r="D140" s="31"/>
      <c r="E140" s="31"/>
      <c r="F140" s="31"/>
      <c r="G140" s="31"/>
      <c r="H140" s="31"/>
      <c r="I140" s="31"/>
      <c r="J140" s="31"/>
      <c r="K140" s="31"/>
      <c r="L140" s="54"/>
      <c r="M140" s="53"/>
      <c r="N140" s="17"/>
      <c r="O140" s="20"/>
    </row>
    <row r="141" spans="1:15" ht="22.5" customHeight="1">
      <c r="A141" s="10"/>
      <c r="B141" s="10"/>
      <c r="C141" s="31"/>
      <c r="D141" s="31"/>
      <c r="E141" s="31"/>
      <c r="F141" s="31"/>
      <c r="G141" s="31"/>
      <c r="H141" s="31"/>
      <c r="I141" s="31"/>
      <c r="J141" s="31"/>
      <c r="K141" s="31"/>
      <c r="L141" s="54"/>
      <c r="M141" s="53"/>
      <c r="N141" s="17"/>
      <c r="O141" s="20"/>
    </row>
    <row r="142" spans="1:15" ht="22.5" customHeight="1">
      <c r="A142" s="56"/>
      <c r="B142" s="10"/>
      <c r="C142" s="31"/>
      <c r="D142" s="31"/>
      <c r="E142" s="31"/>
      <c r="F142" s="31"/>
      <c r="G142" s="31"/>
      <c r="H142" s="31"/>
      <c r="I142" s="31"/>
      <c r="J142" s="31"/>
      <c r="K142" s="31"/>
      <c r="L142" s="54"/>
      <c r="M142" s="53"/>
      <c r="N142" s="17"/>
      <c r="O142" s="20"/>
    </row>
    <row r="143" spans="1:15" ht="22.5" customHeight="1">
      <c r="A143" s="10"/>
      <c r="B143" s="10"/>
      <c r="C143" s="31"/>
      <c r="D143" s="31"/>
      <c r="E143" s="31"/>
      <c r="F143" s="31"/>
      <c r="G143" s="31"/>
      <c r="H143" s="31"/>
      <c r="I143" s="31"/>
      <c r="J143" s="31"/>
      <c r="K143" s="31"/>
      <c r="L143" s="54"/>
      <c r="M143" s="53"/>
      <c r="N143" s="17"/>
      <c r="O143" s="20"/>
    </row>
    <row r="144" spans="1:15" ht="22.5" customHeight="1">
      <c r="A144" s="56"/>
      <c r="B144" s="10"/>
      <c r="C144" s="31"/>
      <c r="D144" s="31"/>
      <c r="E144" s="31"/>
      <c r="F144" s="31"/>
      <c r="G144" s="31"/>
      <c r="H144" s="31"/>
      <c r="I144" s="31"/>
      <c r="J144" s="31"/>
      <c r="K144" s="31"/>
      <c r="L144" s="54"/>
      <c r="M144" s="53"/>
      <c r="N144" s="17"/>
      <c r="O144" s="20"/>
    </row>
    <row r="145" spans="1:15" ht="22.5" customHeight="1">
      <c r="A145" s="10"/>
      <c r="B145" s="10"/>
      <c r="C145" s="31"/>
      <c r="D145" s="31"/>
      <c r="E145" s="31"/>
      <c r="F145" s="31"/>
      <c r="G145" s="31"/>
      <c r="H145" s="31"/>
      <c r="I145" s="31"/>
      <c r="J145" s="31"/>
      <c r="K145" s="31"/>
      <c r="L145" s="54"/>
      <c r="M145" s="53"/>
      <c r="N145" s="17"/>
      <c r="O145" s="20"/>
    </row>
    <row r="146" spans="1:15" ht="22.5" customHeight="1">
      <c r="A146" s="10"/>
      <c r="B146" s="10"/>
      <c r="C146" s="31"/>
      <c r="D146" s="31"/>
      <c r="E146" s="31"/>
      <c r="F146" s="31"/>
      <c r="G146" s="31"/>
      <c r="H146" s="31"/>
      <c r="I146" s="31"/>
      <c r="J146" s="31"/>
      <c r="K146" s="31"/>
      <c r="L146" s="54"/>
      <c r="M146" s="53"/>
      <c r="N146" s="17"/>
      <c r="O146" s="20"/>
    </row>
    <row r="147" spans="1:15" ht="22.5" customHeight="1">
      <c r="A147" s="56"/>
      <c r="B147" s="10"/>
      <c r="C147" s="31"/>
      <c r="D147" s="31"/>
      <c r="E147" s="31"/>
      <c r="F147" s="31"/>
      <c r="G147" s="31"/>
      <c r="H147" s="31"/>
      <c r="I147" s="31"/>
      <c r="J147" s="31"/>
      <c r="K147" s="31"/>
      <c r="L147" s="54"/>
      <c r="M147" s="53"/>
      <c r="N147" s="17"/>
      <c r="O147" s="20"/>
    </row>
    <row r="148" spans="1:15" ht="22.5" customHeight="1">
      <c r="A148" s="56"/>
      <c r="B148" s="10"/>
      <c r="C148" s="31"/>
      <c r="D148" s="31"/>
      <c r="E148" s="31"/>
      <c r="F148" s="31"/>
      <c r="G148" s="31"/>
      <c r="H148" s="31"/>
      <c r="I148" s="31"/>
      <c r="J148" s="31"/>
      <c r="K148" s="31"/>
      <c r="L148" s="54"/>
      <c r="M148" s="53"/>
      <c r="N148" s="17"/>
      <c r="O148" s="20"/>
    </row>
    <row r="149" spans="1:15" ht="22.5" customHeight="1">
      <c r="A149" s="56"/>
      <c r="B149" s="10"/>
      <c r="C149" s="31"/>
      <c r="D149" s="31"/>
      <c r="E149" s="31"/>
      <c r="F149" s="31"/>
      <c r="G149" s="31"/>
      <c r="H149" s="31"/>
      <c r="I149" s="31"/>
      <c r="J149" s="31"/>
      <c r="K149" s="31"/>
      <c r="L149" s="54"/>
      <c r="M149" s="53"/>
      <c r="N149" s="17"/>
      <c r="O149" s="20"/>
    </row>
    <row r="150" spans="1:15" ht="22.5" customHeight="1">
      <c r="A150" s="56"/>
      <c r="B150" s="10"/>
      <c r="C150" s="31"/>
      <c r="D150" s="31"/>
      <c r="E150" s="31"/>
      <c r="F150" s="31"/>
      <c r="G150" s="31"/>
      <c r="H150" s="31"/>
      <c r="I150" s="31"/>
      <c r="J150" s="31"/>
      <c r="K150" s="31"/>
      <c r="L150" s="54"/>
      <c r="M150" s="53"/>
      <c r="N150" s="17"/>
      <c r="O150" s="20"/>
    </row>
    <row r="151" spans="1:15" ht="22.5" customHeight="1">
      <c r="A151" s="56"/>
      <c r="B151" s="13"/>
      <c r="C151" s="31"/>
      <c r="D151" s="31"/>
      <c r="E151" s="31"/>
      <c r="F151" s="31"/>
      <c r="G151" s="31"/>
      <c r="H151" s="31"/>
      <c r="I151" s="31"/>
      <c r="J151" s="31"/>
      <c r="K151" s="31"/>
      <c r="L151" s="54"/>
      <c r="M151" s="53"/>
      <c r="N151" s="17"/>
      <c r="O151" s="20"/>
    </row>
    <row r="152" spans="1:15" ht="22.5" customHeight="1">
      <c r="A152" s="56"/>
      <c r="B152" s="13"/>
      <c r="C152" s="31"/>
      <c r="D152" s="31"/>
      <c r="E152" s="31"/>
      <c r="F152" s="31"/>
      <c r="G152" s="31"/>
      <c r="H152" s="31"/>
      <c r="I152" s="31"/>
      <c r="J152" s="31"/>
      <c r="K152" s="31"/>
      <c r="L152" s="54"/>
      <c r="M152" s="53"/>
      <c r="N152" s="17"/>
      <c r="O152" s="20"/>
    </row>
    <row r="153" spans="1:15" ht="22.5" customHeight="1">
      <c r="A153" s="56"/>
      <c r="B153" s="13"/>
      <c r="C153" s="31"/>
      <c r="D153" s="31"/>
      <c r="E153" s="31"/>
      <c r="F153" s="31"/>
      <c r="G153" s="31"/>
      <c r="H153" s="31"/>
      <c r="I153" s="31"/>
      <c r="J153" s="31"/>
      <c r="K153" s="31"/>
      <c r="L153" s="54"/>
      <c r="M153" s="53"/>
      <c r="N153" s="17"/>
      <c r="O153" s="20"/>
    </row>
    <row r="154" spans="1:15" ht="22.5" customHeight="1">
      <c r="A154" s="56"/>
      <c r="B154" s="13"/>
      <c r="C154" s="31"/>
      <c r="D154" s="31"/>
      <c r="E154" s="31"/>
      <c r="F154" s="31"/>
      <c r="G154" s="31"/>
      <c r="H154" s="31"/>
      <c r="I154" s="31"/>
      <c r="J154" s="31"/>
      <c r="K154" s="31"/>
      <c r="L154" s="54"/>
      <c r="M154" s="53"/>
      <c r="N154" s="17"/>
      <c r="O154" s="20"/>
    </row>
    <row r="155" spans="1:15" ht="22.5" customHeight="1">
      <c r="A155" s="13"/>
      <c r="B155" s="13"/>
      <c r="C155" s="31"/>
      <c r="D155" s="31"/>
      <c r="E155" s="31"/>
      <c r="F155" s="31"/>
      <c r="G155" s="31"/>
      <c r="H155" s="31"/>
      <c r="I155" s="31"/>
      <c r="J155" s="31"/>
      <c r="K155" s="31"/>
      <c r="L155" s="54"/>
      <c r="M155" s="53"/>
      <c r="N155" s="17"/>
      <c r="O155" s="20"/>
    </row>
    <row r="156" spans="1:15" ht="22.5" customHeight="1">
      <c r="A156" s="13"/>
      <c r="B156" s="13"/>
      <c r="C156" s="31"/>
      <c r="D156" s="31"/>
      <c r="E156" s="31"/>
      <c r="F156" s="31"/>
      <c r="G156" s="31"/>
      <c r="H156" s="31"/>
      <c r="I156" s="31"/>
      <c r="J156" s="31"/>
      <c r="K156" s="31"/>
      <c r="L156" s="54"/>
      <c r="M156" s="53"/>
      <c r="N156" s="17"/>
      <c r="O156" s="20"/>
    </row>
    <row r="157" spans="1:15" ht="22.5" customHeight="1">
      <c r="A157" s="13"/>
      <c r="B157" s="13"/>
      <c r="C157" s="31"/>
      <c r="D157" s="31"/>
      <c r="E157" s="31"/>
      <c r="F157" s="31"/>
      <c r="G157" s="31"/>
      <c r="H157" s="31"/>
      <c r="I157" s="31"/>
      <c r="J157" s="31"/>
      <c r="K157" s="31"/>
      <c r="L157" s="54"/>
      <c r="M157" s="53"/>
      <c r="N157" s="17"/>
      <c r="O157" s="20"/>
    </row>
    <row r="158" spans="1:15" ht="22.5" customHeight="1">
      <c r="A158" s="13"/>
      <c r="B158" s="13"/>
      <c r="C158" s="31"/>
      <c r="D158" s="31"/>
      <c r="E158" s="31"/>
      <c r="F158" s="31"/>
      <c r="G158" s="31"/>
      <c r="H158" s="31"/>
      <c r="I158" s="31"/>
      <c r="J158" s="31"/>
      <c r="K158" s="31"/>
      <c r="L158" s="54"/>
      <c r="M158" s="53"/>
      <c r="N158" s="51"/>
      <c r="O158" s="50"/>
    </row>
    <row r="159" spans="1:15" ht="22.5" customHeight="1">
      <c r="A159" s="13"/>
      <c r="B159" s="13"/>
      <c r="C159" s="31"/>
      <c r="D159" s="31"/>
      <c r="E159" s="31"/>
      <c r="F159" s="31"/>
      <c r="G159" s="31"/>
      <c r="H159" s="31"/>
      <c r="I159" s="31"/>
      <c r="J159" s="31"/>
      <c r="K159" s="31"/>
      <c r="L159" s="54"/>
      <c r="M159" s="53"/>
      <c r="N159" s="17"/>
      <c r="O159" s="20"/>
    </row>
    <row r="160" spans="1:15" ht="22.5" customHeight="1">
      <c r="A160" s="56"/>
      <c r="B160" s="13"/>
      <c r="C160" s="31"/>
      <c r="D160" s="31"/>
      <c r="E160" s="31"/>
      <c r="F160" s="31"/>
      <c r="G160" s="31"/>
      <c r="H160" s="31"/>
      <c r="I160" s="31"/>
      <c r="J160" s="31"/>
      <c r="K160" s="31"/>
      <c r="L160" s="54"/>
      <c r="M160" s="53"/>
      <c r="N160" s="17"/>
      <c r="O160" s="20"/>
    </row>
    <row r="161" spans="1:15" ht="22.5" customHeight="1">
      <c r="A161" s="13"/>
      <c r="B161" s="13"/>
      <c r="C161" s="31"/>
      <c r="D161" s="31"/>
      <c r="E161" s="31"/>
      <c r="F161" s="31"/>
      <c r="G161" s="31"/>
      <c r="H161" s="31"/>
      <c r="I161" s="31"/>
      <c r="J161" s="31"/>
      <c r="K161" s="31"/>
      <c r="L161" s="54"/>
      <c r="M161" s="53"/>
      <c r="N161" s="17"/>
      <c r="O161" s="20"/>
    </row>
    <row r="162" spans="1:15" ht="22.5" customHeight="1">
      <c r="A162" s="56"/>
      <c r="B162" s="13"/>
      <c r="C162" s="31"/>
      <c r="D162" s="31"/>
      <c r="E162" s="31"/>
      <c r="F162" s="31"/>
      <c r="G162" s="31"/>
      <c r="H162" s="31"/>
      <c r="I162" s="31"/>
      <c r="J162" s="31"/>
      <c r="K162" s="31"/>
      <c r="L162" s="54"/>
      <c r="M162" s="53"/>
      <c r="N162" s="17"/>
      <c r="O162" s="20"/>
    </row>
    <row r="163" spans="1:15" ht="22.5" customHeight="1">
      <c r="A163" s="56"/>
      <c r="B163" s="13"/>
      <c r="C163" s="31"/>
      <c r="D163" s="31"/>
      <c r="E163" s="31"/>
      <c r="F163" s="31"/>
      <c r="G163" s="31"/>
      <c r="H163" s="31"/>
      <c r="I163" s="31"/>
      <c r="J163" s="31"/>
      <c r="K163" s="31"/>
      <c r="L163" s="54"/>
      <c r="M163" s="53"/>
      <c r="N163" s="17"/>
      <c r="O163" s="20"/>
    </row>
    <row r="164" spans="1:15" ht="22.5" customHeight="1">
      <c r="A164" s="14"/>
      <c r="B164" s="14"/>
      <c r="C164" s="31"/>
      <c r="D164" s="31"/>
      <c r="E164" s="31"/>
      <c r="F164" s="31"/>
      <c r="G164" s="31"/>
      <c r="H164" s="31"/>
      <c r="I164" s="31"/>
      <c r="J164" s="31"/>
      <c r="K164" s="31"/>
      <c r="L164" s="54"/>
      <c r="M164" s="53"/>
      <c r="N164" s="17"/>
      <c r="O164" s="20"/>
    </row>
    <row r="165" spans="1:15" ht="22.5" customHeight="1">
      <c r="A165" s="58"/>
      <c r="B165" s="14"/>
      <c r="C165" s="31"/>
      <c r="D165" s="31"/>
      <c r="E165" s="31"/>
      <c r="F165" s="31"/>
      <c r="G165" s="31"/>
      <c r="H165" s="31"/>
      <c r="I165" s="31"/>
      <c r="J165" s="31"/>
      <c r="K165" s="31"/>
      <c r="L165" s="54"/>
      <c r="M165" s="53"/>
      <c r="N165" s="17"/>
      <c r="O165" s="20"/>
    </row>
    <row r="166" spans="1:15" ht="22.5" customHeight="1">
      <c r="A166" s="58"/>
      <c r="B166" s="14"/>
      <c r="C166" s="31"/>
      <c r="D166" s="31"/>
      <c r="E166" s="31"/>
      <c r="F166" s="31"/>
      <c r="G166" s="31"/>
      <c r="H166" s="31"/>
      <c r="I166" s="31"/>
      <c r="J166" s="31"/>
      <c r="K166" s="31"/>
      <c r="L166" s="54"/>
      <c r="M166" s="53"/>
      <c r="N166" s="17"/>
      <c r="O166" s="20"/>
    </row>
    <row r="167" spans="1:15" ht="22.5" customHeight="1">
      <c r="A167" s="58"/>
      <c r="B167" s="14"/>
      <c r="C167" s="31"/>
      <c r="D167" s="31"/>
      <c r="E167" s="31"/>
      <c r="F167" s="31"/>
      <c r="G167" s="31"/>
      <c r="H167" s="31"/>
      <c r="I167" s="31"/>
      <c r="J167" s="31"/>
      <c r="K167" s="31"/>
      <c r="L167" s="54"/>
      <c r="M167" s="53"/>
      <c r="N167" s="17"/>
      <c r="O167" s="20"/>
    </row>
    <row r="168" spans="1:15" ht="22.5" customHeight="1">
      <c r="A168" s="56"/>
      <c r="B168" s="13"/>
      <c r="C168" s="31"/>
      <c r="D168" s="31"/>
      <c r="E168" s="31"/>
      <c r="F168" s="31"/>
      <c r="G168" s="31"/>
      <c r="H168" s="31"/>
      <c r="I168" s="31"/>
      <c r="J168" s="31"/>
      <c r="K168" s="31"/>
      <c r="L168" s="54"/>
      <c r="M168" s="53"/>
      <c r="N168" s="17"/>
      <c r="O168" s="20"/>
    </row>
    <row r="169" spans="1:15" ht="22.5" customHeight="1">
      <c r="A169" s="13"/>
      <c r="B169" s="13"/>
      <c r="C169" s="31"/>
      <c r="D169" s="31"/>
      <c r="E169" s="31"/>
      <c r="F169" s="31"/>
      <c r="G169" s="31"/>
      <c r="H169" s="31"/>
      <c r="I169" s="31"/>
      <c r="J169" s="31"/>
      <c r="K169" s="31"/>
      <c r="L169" s="54"/>
      <c r="M169" s="53"/>
      <c r="N169" s="17"/>
      <c r="O169" s="20"/>
    </row>
    <row r="170" spans="1:15" ht="22.5" customHeight="1">
      <c r="A170" s="13"/>
      <c r="B170" s="13"/>
      <c r="C170" s="31"/>
      <c r="D170" s="31"/>
      <c r="E170" s="31"/>
      <c r="F170" s="31"/>
      <c r="G170" s="31"/>
      <c r="H170" s="31"/>
      <c r="I170" s="31"/>
      <c r="J170" s="31"/>
      <c r="K170" s="31"/>
      <c r="L170" s="54"/>
      <c r="M170" s="53"/>
      <c r="N170" s="17"/>
      <c r="O170" s="20"/>
    </row>
    <row r="171" spans="1:15" ht="22.5" customHeight="1">
      <c r="A171" s="13"/>
      <c r="B171" s="13"/>
      <c r="C171" s="31"/>
      <c r="D171" s="31"/>
      <c r="E171" s="31"/>
      <c r="F171" s="31"/>
      <c r="G171" s="31"/>
      <c r="H171" s="31"/>
      <c r="I171" s="31"/>
      <c r="J171" s="31"/>
      <c r="K171" s="31"/>
      <c r="L171" s="54"/>
      <c r="M171" s="53"/>
      <c r="N171" s="17"/>
      <c r="O171" s="20"/>
    </row>
    <row r="172" spans="1:15" ht="22.5" customHeight="1">
      <c r="A172" s="13"/>
      <c r="B172" s="13"/>
      <c r="C172" s="31"/>
      <c r="D172" s="31"/>
      <c r="E172" s="31"/>
      <c r="F172" s="31"/>
      <c r="G172" s="31"/>
      <c r="H172" s="31"/>
      <c r="I172" s="31"/>
      <c r="J172" s="31"/>
      <c r="K172" s="31"/>
      <c r="L172" s="54"/>
      <c r="M172" s="53"/>
      <c r="N172" s="17"/>
      <c r="O172" s="20"/>
    </row>
    <row r="173" spans="1:15" ht="22.5" customHeight="1">
      <c r="A173" s="13"/>
      <c r="B173" s="13"/>
      <c r="C173" s="31"/>
      <c r="D173" s="31"/>
      <c r="E173" s="31"/>
      <c r="F173" s="31"/>
      <c r="G173" s="31"/>
      <c r="H173" s="31"/>
      <c r="I173" s="31"/>
      <c r="J173" s="31"/>
      <c r="K173" s="31"/>
      <c r="L173" s="54"/>
      <c r="M173" s="53"/>
      <c r="N173" s="17"/>
      <c r="O173" s="20"/>
    </row>
    <row r="174" spans="1:15" ht="22.5" customHeight="1">
      <c r="A174" s="56"/>
      <c r="B174" s="13"/>
      <c r="C174" s="31"/>
      <c r="D174" s="31"/>
      <c r="E174" s="31"/>
      <c r="F174" s="31"/>
      <c r="G174" s="31"/>
      <c r="H174" s="31"/>
      <c r="I174" s="31"/>
      <c r="J174" s="31"/>
      <c r="K174" s="31"/>
      <c r="L174" s="54"/>
      <c r="M174" s="53"/>
      <c r="N174" s="17"/>
      <c r="O174" s="20"/>
    </row>
    <row r="175" spans="1:15" ht="22.5" customHeight="1">
      <c r="A175" s="56"/>
      <c r="B175" s="13"/>
      <c r="C175" s="31"/>
      <c r="D175" s="31"/>
      <c r="E175" s="31"/>
      <c r="F175" s="31"/>
      <c r="G175" s="31"/>
      <c r="H175" s="31"/>
      <c r="I175" s="31"/>
      <c r="J175" s="31"/>
      <c r="K175" s="31"/>
      <c r="L175" s="54"/>
      <c r="M175" s="53"/>
      <c r="N175" s="17"/>
      <c r="O175" s="20"/>
    </row>
    <row r="176" spans="1:15" ht="22.5" customHeight="1">
      <c r="A176" s="56"/>
      <c r="B176" s="13"/>
      <c r="C176" s="31"/>
      <c r="D176" s="31"/>
      <c r="E176" s="31"/>
      <c r="F176" s="31"/>
      <c r="G176" s="31"/>
      <c r="H176" s="31"/>
      <c r="I176" s="31"/>
      <c r="J176" s="31"/>
      <c r="K176" s="31"/>
      <c r="L176" s="54"/>
      <c r="M176" s="53"/>
      <c r="N176" s="17"/>
      <c r="O176" s="20"/>
    </row>
    <row r="177" spans="1:15" ht="22.5" customHeight="1">
      <c r="A177" s="13"/>
      <c r="B177" s="13"/>
      <c r="C177" s="31"/>
      <c r="D177" s="31"/>
      <c r="E177" s="31"/>
      <c r="F177" s="31"/>
      <c r="G177" s="31"/>
      <c r="H177" s="31"/>
      <c r="I177" s="31"/>
      <c r="J177" s="31"/>
      <c r="K177" s="31"/>
      <c r="L177" s="54"/>
      <c r="M177" s="53"/>
      <c r="N177" s="17"/>
      <c r="O177" s="20"/>
    </row>
    <row r="178" spans="1:15" ht="22.5" customHeight="1">
      <c r="A178" s="13"/>
      <c r="B178" s="13"/>
      <c r="C178" s="31"/>
      <c r="D178" s="31"/>
      <c r="E178" s="31"/>
      <c r="F178" s="31"/>
      <c r="G178" s="31"/>
      <c r="H178" s="31"/>
      <c r="I178" s="31"/>
      <c r="J178" s="31"/>
      <c r="K178" s="31"/>
      <c r="L178" s="54"/>
      <c r="M178" s="53"/>
      <c r="N178" s="17"/>
      <c r="O178" s="20"/>
    </row>
    <row r="179" spans="1:15" ht="22.5" customHeight="1">
      <c r="A179" s="56"/>
      <c r="B179" s="13"/>
      <c r="C179" s="31"/>
      <c r="D179" s="31"/>
      <c r="E179" s="31"/>
      <c r="F179" s="31"/>
      <c r="G179" s="31"/>
      <c r="H179" s="31"/>
      <c r="I179" s="31"/>
      <c r="J179" s="31"/>
      <c r="K179" s="31"/>
      <c r="L179" s="54"/>
      <c r="M179" s="53"/>
      <c r="N179" s="17"/>
      <c r="O179" s="20"/>
    </row>
    <row r="180" spans="1:15" ht="22.5" customHeight="1">
      <c r="A180" s="56"/>
      <c r="B180" s="13"/>
      <c r="C180" s="31"/>
      <c r="D180" s="31"/>
      <c r="E180" s="31"/>
      <c r="F180" s="31"/>
      <c r="G180" s="31"/>
      <c r="H180" s="31"/>
      <c r="I180" s="31"/>
      <c r="J180" s="31"/>
      <c r="K180" s="31"/>
      <c r="L180" s="54"/>
      <c r="M180" s="53"/>
      <c r="N180" s="17"/>
      <c r="O180" s="20"/>
    </row>
    <row r="181" spans="1:15" ht="22.5" customHeight="1">
      <c r="A181" s="56"/>
      <c r="B181" s="13"/>
      <c r="C181" s="31"/>
      <c r="D181" s="31"/>
      <c r="E181" s="31"/>
      <c r="F181" s="31"/>
      <c r="G181" s="31"/>
      <c r="H181" s="31"/>
      <c r="I181" s="31"/>
      <c r="J181" s="31"/>
      <c r="K181" s="31"/>
      <c r="L181" s="54"/>
      <c r="M181" s="53"/>
      <c r="N181" s="17"/>
      <c r="O181" s="20"/>
    </row>
    <row r="182" spans="1:15" ht="22.5" customHeight="1">
      <c r="A182" s="56"/>
      <c r="B182" s="13"/>
      <c r="C182" s="31"/>
      <c r="D182" s="31"/>
      <c r="E182" s="31"/>
      <c r="F182" s="31"/>
      <c r="G182" s="31"/>
      <c r="H182" s="31"/>
      <c r="I182" s="31"/>
      <c r="J182" s="31"/>
      <c r="K182" s="31"/>
      <c r="L182" s="54"/>
      <c r="M182" s="53"/>
      <c r="N182" s="17"/>
      <c r="O182" s="20"/>
    </row>
    <row r="183" spans="1:15" ht="22.5" customHeight="1">
      <c r="A183" s="13"/>
      <c r="B183" s="13"/>
      <c r="C183" s="31"/>
      <c r="D183" s="31"/>
      <c r="E183" s="31"/>
      <c r="F183" s="31"/>
      <c r="G183" s="31"/>
      <c r="H183" s="31"/>
      <c r="I183" s="31"/>
      <c r="J183" s="31"/>
      <c r="K183" s="31"/>
      <c r="L183" s="54"/>
      <c r="M183" s="53"/>
      <c r="N183" s="17"/>
      <c r="O183" s="20"/>
    </row>
    <row r="184" spans="1:15" ht="22.5" customHeight="1">
      <c r="A184" s="56"/>
      <c r="B184" s="13"/>
      <c r="C184" s="31"/>
      <c r="D184" s="31"/>
      <c r="E184" s="31"/>
      <c r="F184" s="31"/>
      <c r="G184" s="31"/>
      <c r="H184" s="31"/>
      <c r="I184" s="31"/>
      <c r="J184" s="31"/>
      <c r="K184" s="31"/>
      <c r="L184" s="54"/>
      <c r="M184" s="53"/>
      <c r="N184" s="17"/>
      <c r="O184" s="20"/>
    </row>
    <row r="185" spans="1:15" ht="22.5" customHeight="1">
      <c r="A185" s="56"/>
      <c r="B185" s="13"/>
      <c r="C185" s="31"/>
      <c r="D185" s="31"/>
      <c r="E185" s="31"/>
      <c r="F185" s="31"/>
      <c r="G185" s="31"/>
      <c r="H185" s="31"/>
      <c r="I185" s="31"/>
      <c r="J185" s="31"/>
      <c r="K185" s="31"/>
      <c r="L185" s="54"/>
      <c r="M185" s="53"/>
      <c r="N185" s="17"/>
      <c r="O185" s="20"/>
    </row>
    <row r="186" spans="1:15" ht="22.5" customHeight="1">
      <c r="A186" s="56"/>
      <c r="B186" s="13"/>
      <c r="C186" s="31"/>
      <c r="D186" s="31"/>
      <c r="E186" s="31"/>
      <c r="F186" s="31"/>
      <c r="G186" s="31"/>
      <c r="H186" s="31"/>
      <c r="I186" s="31"/>
      <c r="J186" s="31"/>
      <c r="K186" s="31"/>
      <c r="L186" s="54"/>
      <c r="M186" s="53"/>
      <c r="N186" s="17"/>
      <c r="O186" s="20"/>
    </row>
    <row r="187" spans="1:15" ht="22.5" customHeight="1">
      <c r="A187" s="56"/>
      <c r="B187" s="13"/>
      <c r="C187" s="31"/>
      <c r="D187" s="31"/>
      <c r="E187" s="31"/>
      <c r="F187" s="31"/>
      <c r="G187" s="31"/>
      <c r="H187" s="31"/>
      <c r="I187" s="31"/>
      <c r="J187" s="31"/>
      <c r="K187" s="31"/>
      <c r="L187" s="54"/>
      <c r="M187" s="53"/>
      <c r="N187" s="17"/>
      <c r="O187" s="20"/>
    </row>
    <row r="188" spans="1:15" ht="22.5" customHeight="1">
      <c r="A188" s="56"/>
      <c r="B188" s="15"/>
      <c r="C188" s="31"/>
      <c r="D188" s="31"/>
      <c r="E188" s="31"/>
      <c r="F188" s="31"/>
      <c r="G188" s="31"/>
      <c r="H188" s="31"/>
      <c r="I188" s="31"/>
      <c r="J188" s="31"/>
      <c r="K188" s="31"/>
      <c r="L188" s="54"/>
      <c r="M188" s="53"/>
      <c r="N188" s="18"/>
      <c r="O188" s="21"/>
    </row>
    <row r="189" spans="1:15" ht="22.5" customHeight="1">
      <c r="A189" s="56"/>
      <c r="B189" s="15"/>
      <c r="C189" s="31"/>
      <c r="D189" s="31"/>
      <c r="E189" s="31"/>
      <c r="F189" s="31"/>
      <c r="G189" s="31"/>
      <c r="H189" s="31"/>
      <c r="I189" s="31"/>
      <c r="J189" s="31"/>
      <c r="K189" s="31"/>
      <c r="L189" s="54"/>
      <c r="M189" s="53"/>
      <c r="N189" s="18"/>
      <c r="O189" s="21"/>
    </row>
    <row r="190" spans="1:15" ht="22.5" customHeight="1">
      <c r="A190" s="56"/>
      <c r="B190" s="15"/>
      <c r="C190" s="31"/>
      <c r="D190" s="31"/>
      <c r="E190" s="31"/>
      <c r="F190" s="31"/>
      <c r="G190" s="31"/>
      <c r="H190" s="31"/>
      <c r="I190" s="31"/>
      <c r="J190" s="31"/>
      <c r="K190" s="31"/>
      <c r="L190" s="54"/>
      <c r="M190" s="53"/>
      <c r="N190" s="18"/>
      <c r="O190" s="21"/>
    </row>
    <row r="191" spans="1:15" ht="22.5" customHeight="1">
      <c r="A191" s="56"/>
      <c r="B191" s="15"/>
      <c r="C191" s="31"/>
      <c r="D191" s="31"/>
      <c r="E191" s="31"/>
      <c r="F191" s="31"/>
      <c r="G191" s="31"/>
      <c r="H191" s="31"/>
      <c r="I191" s="31"/>
      <c r="J191" s="31"/>
      <c r="K191" s="31"/>
      <c r="L191" s="54"/>
      <c r="M191" s="53"/>
      <c r="N191" s="18"/>
      <c r="O191" s="21"/>
    </row>
    <row r="192" spans="1:15" ht="22.5" customHeight="1">
      <c r="A192" s="56"/>
      <c r="B192" s="15"/>
      <c r="C192" s="31"/>
      <c r="D192" s="31"/>
      <c r="E192" s="31"/>
      <c r="F192" s="31"/>
      <c r="G192" s="31"/>
      <c r="H192" s="31"/>
      <c r="I192" s="31"/>
      <c r="J192" s="31"/>
      <c r="K192" s="31"/>
      <c r="L192" s="54"/>
      <c r="M192" s="53"/>
      <c r="N192" s="18"/>
      <c r="O192" s="21"/>
    </row>
    <row r="193" spans="1:15" ht="22.5" customHeight="1">
      <c r="A193" s="56"/>
      <c r="B193" s="13"/>
      <c r="C193" s="31"/>
      <c r="D193" s="31"/>
      <c r="E193" s="31"/>
      <c r="F193" s="31"/>
      <c r="G193" s="31"/>
      <c r="H193" s="31"/>
      <c r="I193" s="31"/>
      <c r="J193" s="31"/>
      <c r="K193" s="31"/>
      <c r="L193" s="54"/>
      <c r="M193" s="53"/>
      <c r="N193" s="17"/>
      <c r="O193" s="20"/>
    </row>
    <row r="194" spans="1:15" ht="22.5" customHeight="1">
      <c r="A194" s="13"/>
      <c r="B194" s="13"/>
      <c r="C194" s="31"/>
      <c r="D194" s="31"/>
      <c r="E194" s="31"/>
      <c r="F194" s="31"/>
      <c r="G194" s="31"/>
      <c r="H194" s="31"/>
      <c r="I194" s="31"/>
      <c r="J194" s="31"/>
      <c r="K194" s="31"/>
      <c r="L194" s="54"/>
      <c r="M194" s="53"/>
      <c r="N194" s="17"/>
      <c r="O194" s="20"/>
    </row>
    <row r="195" spans="1:15" ht="22.5" customHeight="1">
      <c r="A195" s="56"/>
      <c r="B195" s="13"/>
      <c r="C195" s="31"/>
      <c r="D195" s="31"/>
      <c r="E195" s="31"/>
      <c r="F195" s="31"/>
      <c r="G195" s="31"/>
      <c r="H195" s="31"/>
      <c r="I195" s="31"/>
      <c r="J195" s="31"/>
      <c r="K195" s="31"/>
      <c r="L195" s="54"/>
      <c r="M195" s="53"/>
      <c r="N195" s="17"/>
      <c r="O195" s="20"/>
    </row>
    <row r="196" spans="1:15" ht="22.5" customHeight="1">
      <c r="A196" s="56"/>
      <c r="B196" s="13"/>
      <c r="C196" s="31"/>
      <c r="D196" s="31"/>
      <c r="E196" s="31"/>
      <c r="F196" s="31"/>
      <c r="G196" s="31"/>
      <c r="H196" s="31"/>
      <c r="I196" s="31"/>
      <c r="J196" s="31"/>
      <c r="K196" s="31"/>
      <c r="L196" s="54"/>
      <c r="M196" s="53"/>
      <c r="N196" s="17"/>
      <c r="O196" s="20"/>
    </row>
    <row r="197" spans="1:15" ht="22.5" customHeight="1">
      <c r="A197" s="56"/>
      <c r="B197" s="13"/>
      <c r="C197" s="31"/>
      <c r="D197" s="31"/>
      <c r="E197" s="31"/>
      <c r="F197" s="31"/>
      <c r="G197" s="31"/>
      <c r="H197" s="31"/>
      <c r="I197" s="31"/>
      <c r="J197" s="31"/>
      <c r="K197" s="31"/>
      <c r="L197" s="54"/>
      <c r="M197" s="53"/>
      <c r="N197" s="17"/>
      <c r="O197" s="20"/>
    </row>
    <row r="198" spans="1:15" ht="22.5" customHeight="1">
      <c r="A198" s="13"/>
      <c r="B198" s="13"/>
      <c r="C198" s="31"/>
      <c r="D198" s="31"/>
      <c r="E198" s="31"/>
      <c r="F198" s="31"/>
      <c r="G198" s="31"/>
      <c r="H198" s="31"/>
      <c r="I198" s="31"/>
      <c r="J198" s="31"/>
      <c r="K198" s="31"/>
      <c r="L198" s="54"/>
      <c r="M198" s="53"/>
      <c r="N198" s="17"/>
      <c r="O198" s="20"/>
    </row>
    <row r="199" spans="1:15" ht="22.5" customHeight="1">
      <c r="A199" s="56"/>
      <c r="B199" s="13"/>
      <c r="C199" s="31"/>
      <c r="D199" s="31"/>
      <c r="E199" s="31"/>
      <c r="F199" s="31"/>
      <c r="G199" s="31"/>
      <c r="H199" s="31"/>
      <c r="I199" s="31"/>
      <c r="J199" s="31"/>
      <c r="K199" s="31"/>
      <c r="L199" s="54"/>
      <c r="M199" s="53"/>
      <c r="N199" s="17"/>
      <c r="O199" s="20"/>
    </row>
    <row r="200" spans="1:15" ht="22.5" customHeight="1">
      <c r="A200" s="57"/>
      <c r="B200" s="15"/>
      <c r="C200" s="31"/>
      <c r="D200" s="31"/>
      <c r="E200" s="31"/>
      <c r="F200" s="31"/>
      <c r="G200" s="31"/>
      <c r="H200" s="31"/>
      <c r="I200" s="31"/>
      <c r="J200" s="31"/>
      <c r="K200" s="31"/>
      <c r="L200" s="54"/>
      <c r="M200" s="53"/>
      <c r="N200" s="17"/>
      <c r="O200" s="21"/>
    </row>
    <row r="201" spans="1:15" ht="22.5" customHeight="1">
      <c r="A201" s="57"/>
      <c r="B201" s="15"/>
      <c r="C201" s="31"/>
      <c r="D201" s="31"/>
      <c r="E201" s="31"/>
      <c r="F201" s="31"/>
      <c r="G201" s="31"/>
      <c r="H201" s="31"/>
      <c r="I201" s="31"/>
      <c r="J201" s="31"/>
      <c r="K201" s="31"/>
      <c r="L201" s="54"/>
      <c r="M201" s="53"/>
      <c r="N201" s="17"/>
      <c r="O201" s="21"/>
    </row>
    <row r="202" spans="1:15" ht="22.5" customHeight="1">
      <c r="A202" s="57"/>
      <c r="B202" s="15"/>
      <c r="C202" s="31"/>
      <c r="D202" s="31"/>
      <c r="E202" s="31"/>
      <c r="F202" s="31"/>
      <c r="G202" s="31"/>
      <c r="H202" s="31"/>
      <c r="I202" s="31"/>
      <c r="J202" s="31"/>
      <c r="K202" s="31"/>
      <c r="L202" s="54"/>
      <c r="M202" s="53"/>
      <c r="N202" s="17"/>
      <c r="O202" s="21"/>
    </row>
    <row r="203" spans="1:15" ht="22.5" customHeight="1">
      <c r="A203" s="57"/>
      <c r="B203" s="15"/>
      <c r="C203" s="31"/>
      <c r="D203" s="31"/>
      <c r="E203" s="31"/>
      <c r="F203" s="31"/>
      <c r="G203" s="31"/>
      <c r="H203" s="31"/>
      <c r="I203" s="31"/>
      <c r="J203" s="31"/>
      <c r="K203" s="31"/>
      <c r="L203" s="54"/>
      <c r="M203" s="53"/>
      <c r="N203" s="17"/>
      <c r="O203" s="21"/>
    </row>
    <row r="204" spans="1:15" ht="22.5" customHeight="1">
      <c r="A204" s="57"/>
      <c r="B204" s="15"/>
      <c r="C204" s="31"/>
      <c r="D204" s="31"/>
      <c r="E204" s="31"/>
      <c r="F204" s="31"/>
      <c r="G204" s="31"/>
      <c r="H204" s="31"/>
      <c r="I204" s="31"/>
      <c r="J204" s="31"/>
      <c r="K204" s="31"/>
      <c r="L204" s="54"/>
      <c r="M204" s="53"/>
      <c r="N204" s="17"/>
      <c r="O204" s="21"/>
    </row>
    <row r="205" spans="1:15" ht="22.5" customHeight="1">
      <c r="A205" s="57"/>
      <c r="B205" s="15"/>
      <c r="C205" s="31"/>
      <c r="D205" s="31"/>
      <c r="E205" s="31"/>
      <c r="F205" s="31"/>
      <c r="G205" s="31"/>
      <c r="H205" s="31"/>
      <c r="I205" s="31"/>
      <c r="J205" s="31"/>
      <c r="K205" s="31"/>
      <c r="L205" s="54"/>
      <c r="M205" s="53"/>
      <c r="N205" s="17"/>
      <c r="O205" s="21"/>
    </row>
    <row r="206" spans="1:15" ht="22.5" customHeight="1">
      <c r="A206" s="57"/>
      <c r="B206" s="15"/>
      <c r="C206" s="31"/>
      <c r="D206" s="31"/>
      <c r="E206" s="31"/>
      <c r="F206" s="31"/>
      <c r="G206" s="31"/>
      <c r="H206" s="31"/>
      <c r="I206" s="31"/>
      <c r="J206" s="31"/>
      <c r="K206" s="31"/>
      <c r="L206" s="54"/>
      <c r="M206" s="53"/>
      <c r="N206" s="17"/>
      <c r="O206" s="20"/>
    </row>
    <row r="207" spans="1:15" ht="22.5" customHeight="1">
      <c r="A207" s="57"/>
      <c r="B207" s="15"/>
      <c r="C207" s="31"/>
      <c r="D207" s="31"/>
      <c r="E207" s="31"/>
      <c r="F207" s="31"/>
      <c r="G207" s="31"/>
      <c r="H207" s="31"/>
      <c r="I207" s="31"/>
      <c r="J207" s="31"/>
      <c r="K207" s="31"/>
      <c r="L207" s="54"/>
      <c r="M207" s="53"/>
      <c r="N207" s="17"/>
      <c r="O207" s="21"/>
    </row>
    <row r="208" spans="1:15" ht="22.5" customHeight="1">
      <c r="A208" s="57"/>
      <c r="B208" s="15"/>
      <c r="C208" s="31"/>
      <c r="D208" s="31"/>
      <c r="E208" s="31"/>
      <c r="F208" s="31"/>
      <c r="G208" s="31"/>
      <c r="H208" s="31"/>
      <c r="I208" s="31"/>
      <c r="J208" s="31"/>
      <c r="K208" s="31"/>
      <c r="L208" s="54"/>
      <c r="M208" s="53"/>
      <c r="N208" s="17"/>
      <c r="O208" s="20"/>
    </row>
    <row r="209" spans="1:15" ht="22.5" customHeight="1">
      <c r="A209" s="57"/>
      <c r="B209" s="15"/>
      <c r="C209" s="31"/>
      <c r="D209" s="31"/>
      <c r="E209" s="31"/>
      <c r="F209" s="31"/>
      <c r="G209" s="31"/>
      <c r="H209" s="31"/>
      <c r="I209" s="31"/>
      <c r="J209" s="31"/>
      <c r="K209" s="31"/>
      <c r="L209" s="54"/>
      <c r="M209" s="53"/>
      <c r="N209" s="17"/>
      <c r="O209" s="21"/>
    </row>
    <row r="210" spans="1:15" ht="22.5" customHeight="1">
      <c r="A210" s="57"/>
      <c r="B210" s="15"/>
      <c r="C210" s="31"/>
      <c r="D210" s="31"/>
      <c r="E210" s="31"/>
      <c r="F210" s="31"/>
      <c r="G210" s="31"/>
      <c r="H210" s="31"/>
      <c r="I210" s="31"/>
      <c r="J210" s="31"/>
      <c r="K210" s="31"/>
      <c r="L210" s="54"/>
      <c r="M210" s="53"/>
      <c r="N210" s="17"/>
      <c r="O210" s="20"/>
    </row>
    <row r="211" spans="1:15" ht="22.5" customHeight="1">
      <c r="A211" s="57"/>
      <c r="B211" s="15"/>
      <c r="C211" s="31"/>
      <c r="D211" s="31"/>
      <c r="E211" s="31"/>
      <c r="F211" s="31"/>
      <c r="G211" s="31"/>
      <c r="H211" s="31"/>
      <c r="I211" s="31"/>
      <c r="J211" s="31"/>
      <c r="K211" s="31"/>
      <c r="L211" s="54"/>
      <c r="M211" s="53"/>
      <c r="N211" s="17"/>
      <c r="O211" s="21"/>
    </row>
    <row r="212" spans="1:15" ht="22.5" customHeight="1">
      <c r="A212" s="57"/>
      <c r="B212" s="15"/>
      <c r="C212" s="31"/>
      <c r="D212" s="31"/>
      <c r="E212" s="31"/>
      <c r="F212" s="31"/>
      <c r="G212" s="31"/>
      <c r="H212" s="31"/>
      <c r="I212" s="31"/>
      <c r="J212" s="31"/>
      <c r="K212" s="31"/>
      <c r="L212" s="54"/>
      <c r="M212" s="53"/>
      <c r="N212" s="17"/>
      <c r="O212" s="21"/>
    </row>
    <row r="213" spans="1:15" ht="22.5" customHeight="1">
      <c r="A213" s="57"/>
      <c r="B213" s="15"/>
      <c r="C213" s="31"/>
      <c r="D213" s="31"/>
      <c r="E213" s="31"/>
      <c r="F213" s="31"/>
      <c r="G213" s="31"/>
      <c r="H213" s="31"/>
      <c r="I213" s="31"/>
      <c r="J213" s="31"/>
      <c r="K213" s="31"/>
      <c r="L213" s="54"/>
      <c r="M213" s="53"/>
      <c r="N213" s="17"/>
      <c r="O213" s="21"/>
    </row>
    <row r="214" spans="1:15" ht="22.5" customHeight="1">
      <c r="A214" s="57"/>
      <c r="B214" s="15"/>
      <c r="C214" s="31"/>
      <c r="D214" s="31"/>
      <c r="E214" s="31"/>
      <c r="F214" s="31"/>
      <c r="G214" s="31"/>
      <c r="H214" s="31"/>
      <c r="I214" s="31"/>
      <c r="J214" s="31"/>
      <c r="K214" s="31"/>
      <c r="L214" s="54"/>
      <c r="M214" s="53"/>
      <c r="N214" s="17"/>
      <c r="O214" s="20"/>
    </row>
    <row r="215" spans="1:15" ht="22.5" customHeight="1">
      <c r="A215" s="57"/>
      <c r="B215" s="15"/>
      <c r="C215" s="31"/>
      <c r="D215" s="31"/>
      <c r="E215" s="31"/>
      <c r="F215" s="31"/>
      <c r="G215" s="31"/>
      <c r="H215" s="31"/>
      <c r="I215" s="31"/>
      <c r="J215" s="31"/>
      <c r="K215" s="31"/>
      <c r="L215" s="54"/>
      <c r="M215" s="53"/>
      <c r="N215" s="17"/>
      <c r="O215" s="21"/>
    </row>
    <row r="216" spans="1:15" ht="22.5" customHeight="1">
      <c r="A216" s="56"/>
      <c r="B216" s="13"/>
      <c r="C216" s="31"/>
      <c r="D216" s="31"/>
      <c r="E216" s="31"/>
      <c r="F216" s="31"/>
      <c r="G216" s="31"/>
      <c r="H216" s="31"/>
      <c r="I216" s="31"/>
      <c r="J216" s="31"/>
      <c r="K216" s="31"/>
      <c r="L216" s="54"/>
      <c r="M216" s="53"/>
      <c r="N216" s="17"/>
      <c r="O216" s="20"/>
    </row>
    <row r="217" spans="1:15" ht="22.5" customHeight="1">
      <c r="A217" s="56"/>
      <c r="B217" s="13"/>
      <c r="C217" s="31"/>
      <c r="D217" s="31"/>
      <c r="E217" s="31"/>
      <c r="F217" s="31"/>
      <c r="G217" s="31"/>
      <c r="H217" s="31"/>
      <c r="I217" s="31"/>
      <c r="J217" s="31"/>
      <c r="K217" s="31"/>
      <c r="L217" s="54"/>
      <c r="M217" s="53"/>
      <c r="N217" s="17"/>
      <c r="O217" s="20"/>
    </row>
    <row r="218" spans="1:15" ht="22.5" customHeight="1">
      <c r="A218" s="56"/>
      <c r="B218" s="13"/>
      <c r="C218" s="31"/>
      <c r="D218" s="31"/>
      <c r="E218" s="31"/>
      <c r="F218" s="31"/>
      <c r="G218" s="31"/>
      <c r="H218" s="31"/>
      <c r="I218" s="31"/>
      <c r="J218" s="31"/>
      <c r="K218" s="31"/>
      <c r="L218" s="54"/>
      <c r="M218" s="53"/>
      <c r="N218" s="17"/>
      <c r="O218" s="20"/>
    </row>
    <row r="219" spans="1:15" ht="22.5" customHeight="1">
      <c r="A219" s="56"/>
      <c r="B219" s="13"/>
      <c r="C219" s="31"/>
      <c r="D219" s="31"/>
      <c r="E219" s="31"/>
      <c r="F219" s="31"/>
      <c r="G219" s="31"/>
      <c r="H219" s="31"/>
      <c r="I219" s="31"/>
      <c r="J219" s="31"/>
      <c r="K219" s="31"/>
      <c r="L219" s="54"/>
      <c r="M219" s="53"/>
      <c r="N219" s="17"/>
      <c r="O219" s="20"/>
    </row>
    <row r="220" spans="1:15" ht="22.5" customHeight="1">
      <c r="A220" s="56"/>
      <c r="B220" s="13"/>
      <c r="C220" s="31"/>
      <c r="D220" s="31"/>
      <c r="E220" s="31"/>
      <c r="F220" s="31"/>
      <c r="G220" s="31"/>
      <c r="H220" s="31"/>
      <c r="I220" s="31"/>
      <c r="J220" s="31"/>
      <c r="K220" s="31"/>
      <c r="L220" s="54"/>
      <c r="M220" s="53"/>
      <c r="N220" s="17"/>
      <c r="O220" s="20"/>
    </row>
    <row r="221" spans="1:15" ht="22.5" customHeight="1">
      <c r="A221" s="56"/>
      <c r="B221" s="13"/>
      <c r="C221" s="31"/>
      <c r="D221" s="31"/>
      <c r="E221" s="31"/>
      <c r="F221" s="31"/>
      <c r="G221" s="31"/>
      <c r="H221" s="31"/>
      <c r="I221" s="31"/>
      <c r="J221" s="31"/>
      <c r="K221" s="31"/>
      <c r="L221" s="54"/>
      <c r="M221" s="53"/>
      <c r="N221" s="17"/>
      <c r="O221" s="20"/>
    </row>
    <row r="222" spans="1:15" ht="22.5" customHeight="1">
      <c r="A222" s="13"/>
      <c r="B222" s="13"/>
      <c r="C222" s="31"/>
      <c r="D222" s="31"/>
      <c r="E222" s="31"/>
      <c r="F222" s="31"/>
      <c r="G222" s="31"/>
      <c r="H222" s="31"/>
      <c r="I222" s="31"/>
      <c r="J222" s="31"/>
      <c r="K222" s="31"/>
      <c r="L222" s="54"/>
      <c r="M222" s="53"/>
      <c r="N222" s="17"/>
      <c r="O222" s="20"/>
    </row>
    <row r="223" spans="1:15" ht="22.5" customHeight="1">
      <c r="A223" s="56"/>
      <c r="B223" s="13"/>
      <c r="C223" s="34"/>
      <c r="D223" s="31"/>
      <c r="E223" s="31"/>
      <c r="F223" s="31"/>
      <c r="G223" s="31"/>
      <c r="H223" s="31"/>
      <c r="I223" s="31"/>
      <c r="J223" s="31"/>
      <c r="K223" s="31"/>
      <c r="L223" s="54"/>
      <c r="M223" s="53"/>
      <c r="N223" s="17"/>
      <c r="O223" s="20"/>
    </row>
    <row r="224" spans="1:15" ht="22.5" customHeight="1">
      <c r="A224" s="13"/>
      <c r="B224" s="13"/>
      <c r="C224" s="31"/>
      <c r="D224" s="31"/>
      <c r="E224" s="31"/>
      <c r="F224" s="31"/>
      <c r="G224" s="31"/>
      <c r="H224" s="31"/>
      <c r="I224" s="31"/>
      <c r="J224" s="31"/>
      <c r="K224" s="31"/>
      <c r="L224" s="54"/>
      <c r="M224" s="53"/>
      <c r="N224" s="17"/>
      <c r="O224" s="20"/>
    </row>
    <row r="225" spans="1:15" ht="22.5" customHeight="1">
      <c r="A225" s="56"/>
      <c r="B225" s="13"/>
      <c r="C225" s="31"/>
      <c r="D225" s="31"/>
      <c r="E225" s="31"/>
      <c r="F225" s="31"/>
      <c r="G225" s="31"/>
      <c r="H225" s="31"/>
      <c r="I225" s="31"/>
      <c r="J225" s="31"/>
      <c r="K225" s="31"/>
      <c r="L225" s="54"/>
      <c r="M225" s="53"/>
      <c r="N225" s="17"/>
      <c r="O225" s="20"/>
    </row>
    <row r="226" spans="1:15" ht="22.5" customHeight="1">
      <c r="A226" s="56"/>
      <c r="B226" s="13"/>
      <c r="C226" s="31"/>
      <c r="D226" s="31"/>
      <c r="E226" s="31"/>
      <c r="F226" s="31"/>
      <c r="G226" s="31"/>
      <c r="H226" s="31"/>
      <c r="I226" s="31"/>
      <c r="J226" s="31"/>
      <c r="K226" s="31"/>
      <c r="L226" s="54"/>
      <c r="M226" s="53"/>
      <c r="N226" s="17"/>
      <c r="O226" s="20"/>
    </row>
    <row r="227" spans="1:15" ht="22.5" customHeight="1">
      <c r="A227" s="13"/>
      <c r="B227" s="13"/>
      <c r="C227" s="31"/>
      <c r="D227" s="31"/>
      <c r="E227" s="31"/>
      <c r="F227" s="31"/>
      <c r="G227" s="31"/>
      <c r="H227" s="31"/>
      <c r="I227" s="31"/>
      <c r="J227" s="31"/>
      <c r="K227" s="31"/>
      <c r="L227" s="54"/>
      <c r="M227" s="53"/>
      <c r="N227" s="17"/>
      <c r="O227" s="20"/>
    </row>
    <row r="228" spans="1:15" ht="22.5" customHeight="1">
      <c r="A228" s="13"/>
      <c r="B228" s="13"/>
      <c r="C228" s="31"/>
      <c r="D228" s="31"/>
      <c r="E228" s="31"/>
      <c r="F228" s="31"/>
      <c r="G228" s="31"/>
      <c r="H228" s="31"/>
      <c r="I228" s="31"/>
      <c r="J228" s="31"/>
      <c r="K228" s="31"/>
      <c r="L228" s="54"/>
      <c r="M228" s="53"/>
      <c r="N228" s="17"/>
      <c r="O228" s="20"/>
    </row>
    <row r="229" spans="1:15" ht="22.5" customHeight="1">
      <c r="A229" s="13"/>
      <c r="B229" s="13"/>
      <c r="C229" s="31"/>
      <c r="D229" s="31"/>
      <c r="E229" s="31"/>
      <c r="F229" s="31"/>
      <c r="G229" s="31"/>
      <c r="H229" s="31"/>
      <c r="I229" s="31"/>
      <c r="J229" s="31"/>
      <c r="K229" s="31"/>
      <c r="L229" s="54"/>
      <c r="M229" s="53"/>
      <c r="N229" s="17"/>
      <c r="O229" s="20"/>
    </row>
    <row r="230" spans="1:15" ht="22.5" customHeight="1">
      <c r="A230" s="56"/>
      <c r="B230" s="13"/>
      <c r="C230" s="31"/>
      <c r="D230" s="31"/>
      <c r="E230" s="31"/>
      <c r="F230" s="31"/>
      <c r="G230" s="31"/>
      <c r="H230" s="31"/>
      <c r="I230" s="31"/>
      <c r="J230" s="31"/>
      <c r="K230" s="31"/>
      <c r="L230" s="54"/>
      <c r="M230" s="53"/>
      <c r="N230" s="17"/>
      <c r="O230" s="20"/>
    </row>
    <row r="231" spans="1:15" ht="22.5" customHeight="1">
      <c r="A231" s="13"/>
      <c r="B231" s="13"/>
      <c r="C231" s="31"/>
      <c r="D231" s="31"/>
      <c r="E231" s="31"/>
      <c r="F231" s="31"/>
      <c r="G231" s="31"/>
      <c r="H231" s="31"/>
      <c r="I231" s="31"/>
      <c r="J231" s="31"/>
      <c r="K231" s="31"/>
      <c r="L231" s="54"/>
      <c r="M231" s="53"/>
      <c r="N231" s="17"/>
      <c r="O231" s="20"/>
    </row>
    <row r="232" spans="1:15" ht="22.5" customHeight="1">
      <c r="A232" s="56"/>
      <c r="B232" s="13"/>
      <c r="C232" s="31"/>
      <c r="D232" s="31"/>
      <c r="E232" s="31"/>
      <c r="F232" s="31"/>
      <c r="G232" s="31"/>
      <c r="H232" s="31"/>
      <c r="I232" s="31"/>
      <c r="J232" s="31"/>
      <c r="K232" s="31"/>
      <c r="L232" s="54"/>
      <c r="M232" s="53"/>
      <c r="N232" s="17"/>
      <c r="O232" s="20"/>
    </row>
    <row r="233" spans="1:15" ht="22.5" customHeight="1">
      <c r="A233" s="56"/>
      <c r="B233" s="13"/>
      <c r="C233" s="31"/>
      <c r="D233" s="31"/>
      <c r="E233" s="31"/>
      <c r="F233" s="31"/>
      <c r="G233" s="31"/>
      <c r="H233" s="31"/>
      <c r="I233" s="31"/>
      <c r="J233" s="31"/>
      <c r="K233" s="31"/>
      <c r="L233" s="54"/>
      <c r="M233" s="53"/>
      <c r="N233" s="17"/>
      <c r="O233" s="20"/>
    </row>
    <row r="234" spans="1:15" ht="22.5" customHeight="1">
      <c r="A234" s="56"/>
      <c r="B234" s="13"/>
      <c r="C234" s="31"/>
      <c r="D234" s="31"/>
      <c r="E234" s="31"/>
      <c r="F234" s="31"/>
      <c r="G234" s="31"/>
      <c r="H234" s="31"/>
      <c r="I234" s="31"/>
      <c r="J234" s="31"/>
      <c r="K234" s="31"/>
      <c r="L234" s="54"/>
      <c r="M234" s="53"/>
      <c r="N234" s="17"/>
      <c r="O234" s="20"/>
    </row>
    <row r="235" spans="1:15" ht="22.5" customHeight="1">
      <c r="A235" s="56"/>
      <c r="B235" s="13"/>
      <c r="C235" s="31"/>
      <c r="D235" s="31"/>
      <c r="E235" s="31"/>
      <c r="F235" s="31"/>
      <c r="G235" s="31"/>
      <c r="H235" s="31"/>
      <c r="I235" s="31"/>
      <c r="J235" s="31"/>
      <c r="K235" s="31"/>
      <c r="L235" s="54"/>
      <c r="M235" s="53"/>
      <c r="N235" s="17"/>
      <c r="O235" s="20"/>
    </row>
    <row r="236" spans="1:15" ht="22.5" customHeight="1">
      <c r="A236" s="13"/>
      <c r="B236" s="13"/>
      <c r="C236" s="31"/>
      <c r="D236" s="31"/>
      <c r="E236" s="31"/>
      <c r="F236" s="31"/>
      <c r="G236" s="31"/>
      <c r="H236" s="31"/>
      <c r="I236" s="31"/>
      <c r="J236" s="31"/>
      <c r="K236" s="31"/>
      <c r="L236" s="54"/>
      <c r="M236" s="53"/>
      <c r="N236" s="17"/>
      <c r="O236" s="20"/>
    </row>
    <row r="237" spans="1:15" ht="22.5" customHeight="1">
      <c r="A237" s="13"/>
      <c r="B237" s="13"/>
      <c r="C237" s="31"/>
      <c r="D237" s="31"/>
      <c r="E237" s="31"/>
      <c r="F237" s="31"/>
      <c r="G237" s="31"/>
      <c r="H237" s="31"/>
      <c r="I237" s="31"/>
      <c r="J237" s="31"/>
      <c r="K237" s="31"/>
      <c r="L237" s="54"/>
      <c r="M237" s="53"/>
      <c r="N237" s="17"/>
      <c r="O237" s="20"/>
    </row>
    <row r="238" spans="1:15" ht="22.5" customHeight="1">
      <c r="A238" s="56"/>
      <c r="B238" s="13"/>
      <c r="C238" s="31"/>
      <c r="D238" s="31"/>
      <c r="E238" s="31"/>
      <c r="F238" s="31"/>
      <c r="G238" s="31"/>
      <c r="H238" s="31"/>
      <c r="I238" s="31"/>
      <c r="J238" s="31"/>
      <c r="K238" s="31"/>
      <c r="L238" s="54"/>
      <c r="M238" s="53"/>
      <c r="N238" s="17"/>
      <c r="O238" s="20"/>
    </row>
    <row r="239" spans="1:15" ht="22.5" customHeight="1">
      <c r="A239" s="56"/>
      <c r="B239" s="13"/>
      <c r="C239" s="31"/>
      <c r="D239" s="31"/>
      <c r="E239" s="31"/>
      <c r="F239" s="31"/>
      <c r="G239" s="31"/>
      <c r="H239" s="31"/>
      <c r="I239" s="31"/>
      <c r="J239" s="31"/>
      <c r="K239" s="31"/>
      <c r="L239" s="54"/>
      <c r="M239" s="53"/>
      <c r="N239" s="17"/>
      <c r="O239" s="20"/>
    </row>
    <row r="240" spans="1:15" ht="22.5" customHeight="1">
      <c r="A240" s="56"/>
      <c r="B240" s="13"/>
      <c r="C240" s="31"/>
      <c r="D240" s="31"/>
      <c r="E240" s="31"/>
      <c r="F240" s="31"/>
      <c r="G240" s="31"/>
      <c r="H240" s="31"/>
      <c r="I240" s="31"/>
      <c r="J240" s="31"/>
      <c r="K240" s="31"/>
      <c r="L240" s="54"/>
      <c r="M240" s="53"/>
      <c r="N240" s="17"/>
      <c r="O240" s="21"/>
    </row>
    <row r="241" spans="1:15" ht="22.5" customHeight="1">
      <c r="A241" s="13"/>
      <c r="B241" s="13"/>
      <c r="C241" s="31"/>
      <c r="D241" s="31"/>
      <c r="E241" s="31"/>
      <c r="F241" s="31"/>
      <c r="G241" s="31"/>
      <c r="H241" s="31"/>
      <c r="I241" s="31"/>
      <c r="J241" s="31"/>
      <c r="K241" s="31"/>
      <c r="L241" s="54"/>
      <c r="M241" s="53"/>
      <c r="N241" s="17"/>
      <c r="O241" s="20"/>
    </row>
    <row r="242" spans="1:15" ht="22.5" customHeight="1">
      <c r="A242" s="56"/>
      <c r="B242" s="13"/>
      <c r="C242" s="31"/>
      <c r="D242" s="31"/>
      <c r="E242" s="31"/>
      <c r="F242" s="31"/>
      <c r="G242" s="31"/>
      <c r="H242" s="31"/>
      <c r="I242" s="31"/>
      <c r="J242" s="31"/>
      <c r="K242" s="31"/>
      <c r="L242" s="54"/>
      <c r="M242" s="53"/>
      <c r="N242" s="17"/>
      <c r="O242" s="20"/>
    </row>
    <row r="243" spans="1:15" ht="22.5" customHeight="1">
      <c r="A243" s="13"/>
      <c r="B243" s="13"/>
      <c r="C243" s="31"/>
      <c r="D243" s="31"/>
      <c r="E243" s="31"/>
      <c r="F243" s="31"/>
      <c r="G243" s="31"/>
      <c r="H243" s="31"/>
      <c r="I243" s="31"/>
      <c r="J243" s="31"/>
      <c r="K243" s="31"/>
      <c r="L243" s="54"/>
      <c r="M243" s="53"/>
      <c r="N243" s="17"/>
      <c r="O243" s="20"/>
    </row>
    <row r="244" spans="1:15" ht="22.5" customHeight="1">
      <c r="A244" s="13"/>
      <c r="B244" s="13"/>
      <c r="C244" s="31"/>
      <c r="D244" s="31"/>
      <c r="E244" s="31"/>
      <c r="F244" s="31"/>
      <c r="G244" s="31"/>
      <c r="H244" s="31"/>
      <c r="I244" s="31"/>
      <c r="J244" s="31"/>
      <c r="K244" s="31"/>
      <c r="L244" s="54"/>
      <c r="M244" s="53"/>
      <c r="N244" s="17"/>
      <c r="O244" s="20"/>
    </row>
    <row r="245" spans="1:15" ht="22.5" customHeight="1">
      <c r="A245" s="13"/>
      <c r="B245" s="13"/>
      <c r="C245" s="31"/>
      <c r="D245" s="31"/>
      <c r="E245" s="31"/>
      <c r="F245" s="31"/>
      <c r="G245" s="31"/>
      <c r="H245" s="31"/>
      <c r="I245" s="31"/>
      <c r="J245" s="31"/>
      <c r="K245" s="31"/>
      <c r="L245" s="54"/>
      <c r="M245" s="53"/>
      <c r="N245" s="17"/>
      <c r="O245" s="21"/>
    </row>
    <row r="246" spans="1:15" ht="22.5" customHeight="1">
      <c r="A246" s="56"/>
      <c r="B246" s="13"/>
      <c r="C246" s="31"/>
      <c r="D246" s="31"/>
      <c r="E246" s="31"/>
      <c r="F246" s="31"/>
      <c r="G246" s="31"/>
      <c r="H246" s="31"/>
      <c r="I246" s="31"/>
      <c r="J246" s="31"/>
      <c r="K246" s="31"/>
      <c r="L246" s="54"/>
      <c r="M246" s="53"/>
      <c r="N246" s="17"/>
      <c r="O246" s="20"/>
    </row>
    <row r="247" spans="1:15" ht="22.5" customHeight="1">
      <c r="A247" s="56"/>
      <c r="B247" s="13"/>
      <c r="C247" s="31"/>
      <c r="D247" s="31"/>
      <c r="E247" s="31"/>
      <c r="F247" s="31"/>
      <c r="G247" s="31"/>
      <c r="H247" s="31"/>
      <c r="I247" s="31"/>
      <c r="J247" s="31"/>
      <c r="K247" s="31"/>
      <c r="L247" s="54"/>
      <c r="M247" s="53"/>
      <c r="N247" s="17"/>
      <c r="O247" s="20"/>
    </row>
    <row r="248" spans="1:15" ht="22.5" customHeight="1">
      <c r="A248" s="56"/>
      <c r="B248" s="13"/>
      <c r="C248" s="31"/>
      <c r="D248" s="31"/>
      <c r="E248" s="31"/>
      <c r="F248" s="31"/>
      <c r="G248" s="31"/>
      <c r="H248" s="31"/>
      <c r="I248" s="31"/>
      <c r="J248" s="31"/>
      <c r="K248" s="31"/>
      <c r="L248" s="54"/>
      <c r="M248" s="53"/>
      <c r="N248" s="17"/>
      <c r="O248" s="20"/>
    </row>
    <row r="249" spans="1:15" ht="22.5" customHeight="1">
      <c r="A249" s="13"/>
      <c r="B249" s="13"/>
      <c r="C249" s="31"/>
      <c r="D249" s="31"/>
      <c r="E249" s="31"/>
      <c r="F249" s="31"/>
      <c r="G249" s="31"/>
      <c r="H249" s="31"/>
      <c r="I249" s="31"/>
      <c r="J249" s="31"/>
      <c r="K249" s="31"/>
      <c r="L249" s="54"/>
      <c r="M249" s="53"/>
      <c r="N249" s="17"/>
      <c r="O249" s="20"/>
    </row>
    <row r="250" spans="1:15" ht="22.5" customHeight="1">
      <c r="A250" s="56"/>
      <c r="B250" s="13"/>
      <c r="C250" s="31"/>
      <c r="D250" s="31"/>
      <c r="E250" s="31"/>
      <c r="F250" s="31"/>
      <c r="G250" s="31"/>
      <c r="H250" s="31"/>
      <c r="I250" s="31"/>
      <c r="J250" s="31"/>
      <c r="K250" s="31"/>
      <c r="L250" s="54"/>
      <c r="M250" s="53"/>
      <c r="N250" s="17"/>
      <c r="O250" s="20"/>
    </row>
    <row r="251" spans="1:15" ht="22.5" customHeight="1">
      <c r="A251" s="56"/>
      <c r="B251" s="13"/>
      <c r="C251" s="31"/>
      <c r="D251" s="31"/>
      <c r="E251" s="31"/>
      <c r="F251" s="31"/>
      <c r="G251" s="31"/>
      <c r="H251" s="31"/>
      <c r="I251" s="31"/>
      <c r="J251" s="31"/>
      <c r="K251" s="31"/>
      <c r="L251" s="54"/>
      <c r="M251" s="53"/>
      <c r="N251" s="17"/>
      <c r="O251" s="20"/>
    </row>
    <row r="252" spans="1:15" ht="22.5" customHeight="1">
      <c r="A252" s="56"/>
      <c r="B252" s="13"/>
      <c r="C252" s="31"/>
      <c r="D252" s="31"/>
      <c r="E252" s="31"/>
      <c r="F252" s="31"/>
      <c r="G252" s="31"/>
      <c r="H252" s="31"/>
      <c r="I252" s="31"/>
      <c r="J252" s="31"/>
      <c r="K252" s="31"/>
      <c r="L252" s="54"/>
      <c r="M252" s="53"/>
      <c r="N252" s="17"/>
      <c r="O252" s="20"/>
    </row>
    <row r="253" spans="1:15" ht="22.5" customHeight="1">
      <c r="A253" s="56"/>
      <c r="B253" s="13"/>
      <c r="C253" s="31"/>
      <c r="D253" s="31"/>
      <c r="E253" s="31"/>
      <c r="F253" s="31"/>
      <c r="G253" s="31"/>
      <c r="H253" s="31"/>
      <c r="I253" s="31"/>
      <c r="J253" s="31"/>
      <c r="K253" s="31"/>
      <c r="L253" s="54"/>
      <c r="M253" s="53"/>
      <c r="N253" s="17"/>
      <c r="O253" s="20"/>
    </row>
    <row r="254" spans="1:15" ht="22.5" customHeight="1">
      <c r="A254" s="56"/>
      <c r="B254" s="13"/>
      <c r="C254" s="31"/>
      <c r="D254" s="31"/>
      <c r="E254" s="31"/>
      <c r="F254" s="31"/>
      <c r="G254" s="31"/>
      <c r="H254" s="31"/>
      <c r="I254" s="31"/>
      <c r="J254" s="31"/>
      <c r="K254" s="31"/>
      <c r="L254" s="54"/>
      <c r="M254" s="53"/>
      <c r="N254" s="17"/>
      <c r="O254" s="21"/>
    </row>
    <row r="255" spans="1:15" ht="22.5" customHeight="1">
      <c r="A255" s="13"/>
      <c r="B255" s="13"/>
      <c r="C255" s="31"/>
      <c r="D255" s="31"/>
      <c r="E255" s="31"/>
      <c r="F255" s="31"/>
      <c r="G255" s="31"/>
      <c r="H255" s="31"/>
      <c r="I255" s="31"/>
      <c r="J255" s="31"/>
      <c r="K255" s="31"/>
      <c r="L255" s="54"/>
      <c r="M255" s="53"/>
      <c r="N255" s="17"/>
      <c r="O255" s="20"/>
    </row>
    <row r="256" spans="1:15" ht="22.5" customHeight="1">
      <c r="A256" s="13"/>
      <c r="B256" s="13"/>
      <c r="C256" s="31"/>
      <c r="D256" s="31"/>
      <c r="E256" s="31"/>
      <c r="F256" s="31"/>
      <c r="G256" s="31"/>
      <c r="H256" s="31"/>
      <c r="I256" s="31"/>
      <c r="J256" s="31"/>
      <c r="K256" s="31"/>
      <c r="L256" s="54"/>
      <c r="M256" s="53"/>
      <c r="N256" s="17"/>
      <c r="O256" s="20"/>
    </row>
    <row r="257" spans="1:15" ht="22.5" customHeight="1">
      <c r="A257" s="56"/>
      <c r="B257" s="13"/>
      <c r="C257" s="31"/>
      <c r="D257" s="31"/>
      <c r="E257" s="31"/>
      <c r="F257" s="31"/>
      <c r="G257" s="31"/>
      <c r="H257" s="31"/>
      <c r="I257" s="31"/>
      <c r="J257" s="31"/>
      <c r="K257" s="31"/>
      <c r="L257" s="54"/>
      <c r="M257" s="53"/>
      <c r="N257" s="17"/>
      <c r="O257" s="20"/>
    </row>
    <row r="258" spans="1:15" ht="22.5" customHeight="1">
      <c r="A258" s="56"/>
      <c r="B258" s="13"/>
      <c r="C258" s="31"/>
      <c r="D258" s="31"/>
      <c r="E258" s="31"/>
      <c r="F258" s="31"/>
      <c r="G258" s="31"/>
      <c r="H258" s="31"/>
      <c r="I258" s="31"/>
      <c r="J258" s="31"/>
      <c r="K258" s="31"/>
      <c r="L258" s="54"/>
      <c r="M258" s="53"/>
      <c r="N258" s="17"/>
      <c r="O258" s="20"/>
    </row>
    <row r="259" spans="1:15" ht="22.5" customHeight="1">
      <c r="A259" s="56"/>
      <c r="B259" s="13"/>
      <c r="C259" s="31"/>
      <c r="D259" s="31"/>
      <c r="E259" s="31"/>
      <c r="F259" s="31"/>
      <c r="G259" s="31"/>
      <c r="H259" s="31"/>
      <c r="I259" s="31"/>
      <c r="J259" s="31"/>
      <c r="K259" s="31"/>
      <c r="L259" s="54"/>
      <c r="M259" s="53"/>
      <c r="N259" s="17"/>
      <c r="O259" s="20"/>
    </row>
    <row r="260" spans="1:15" ht="22.5" customHeight="1">
      <c r="A260" s="56"/>
      <c r="B260" s="13"/>
      <c r="C260" s="31"/>
      <c r="D260" s="31"/>
      <c r="E260" s="31"/>
      <c r="F260" s="31"/>
      <c r="G260" s="31"/>
      <c r="H260" s="31"/>
      <c r="I260" s="31"/>
      <c r="J260" s="31"/>
      <c r="K260" s="31"/>
      <c r="L260" s="54"/>
      <c r="M260" s="53"/>
      <c r="N260" s="17"/>
      <c r="O260" s="20"/>
    </row>
    <row r="261" spans="1:15" ht="22.5" customHeight="1">
      <c r="A261" s="13"/>
      <c r="B261" s="13"/>
      <c r="C261" s="31"/>
      <c r="D261" s="31"/>
      <c r="E261" s="31"/>
      <c r="F261" s="31"/>
      <c r="G261" s="31"/>
      <c r="H261" s="31"/>
      <c r="I261" s="31"/>
      <c r="J261" s="31"/>
      <c r="K261" s="31"/>
      <c r="L261" s="54"/>
      <c r="M261" s="53"/>
      <c r="N261" s="17"/>
      <c r="O261" s="20"/>
    </row>
    <row r="262" spans="1:15" ht="22.5" customHeight="1">
      <c r="A262" s="13"/>
      <c r="B262" s="13"/>
      <c r="C262" s="31"/>
      <c r="D262" s="31"/>
      <c r="E262" s="31"/>
      <c r="F262" s="31"/>
      <c r="G262" s="31"/>
      <c r="H262" s="31"/>
      <c r="I262" s="31"/>
      <c r="J262" s="31"/>
      <c r="K262" s="31"/>
      <c r="L262" s="54"/>
      <c r="M262" s="53"/>
      <c r="N262" s="17"/>
      <c r="O262" s="20"/>
    </row>
    <row r="263" spans="1:15" ht="22.5" customHeight="1">
      <c r="A263" s="56"/>
      <c r="B263" s="13"/>
      <c r="C263" s="31"/>
      <c r="D263" s="31"/>
      <c r="E263" s="31"/>
      <c r="F263" s="31"/>
      <c r="G263" s="31"/>
      <c r="H263" s="31"/>
      <c r="I263" s="31"/>
      <c r="J263" s="31"/>
      <c r="K263" s="31"/>
      <c r="L263" s="54"/>
      <c r="M263" s="53"/>
      <c r="N263" s="17"/>
      <c r="O263" s="20"/>
    </row>
    <row r="264" spans="1:15" ht="22.5" customHeight="1">
      <c r="A264" s="56"/>
      <c r="B264" s="13"/>
      <c r="C264" s="31"/>
      <c r="D264" s="31"/>
      <c r="E264" s="31"/>
      <c r="F264" s="31"/>
      <c r="G264" s="31"/>
      <c r="H264" s="31"/>
      <c r="I264" s="31"/>
      <c r="J264" s="31"/>
      <c r="K264" s="31"/>
      <c r="L264" s="54"/>
      <c r="M264" s="53"/>
      <c r="N264" s="17"/>
      <c r="O264" s="20"/>
    </row>
    <row r="265" spans="1:15" ht="22.5" customHeight="1">
      <c r="A265" s="56"/>
      <c r="B265" s="13"/>
      <c r="C265" s="31"/>
      <c r="D265" s="31"/>
      <c r="E265" s="31"/>
      <c r="F265" s="31"/>
      <c r="G265" s="31"/>
      <c r="H265" s="31"/>
      <c r="I265" s="31"/>
      <c r="J265" s="31"/>
      <c r="K265" s="31"/>
      <c r="L265" s="54"/>
      <c r="M265" s="53"/>
      <c r="N265" s="17"/>
      <c r="O265" s="20"/>
    </row>
    <row r="266" spans="1:15" ht="22.5" customHeight="1">
      <c r="A266" s="56"/>
      <c r="B266" s="13"/>
      <c r="C266" s="31"/>
      <c r="D266" s="31"/>
      <c r="E266" s="31"/>
      <c r="F266" s="31"/>
      <c r="G266" s="31"/>
      <c r="H266" s="31"/>
      <c r="I266" s="31"/>
      <c r="J266" s="31"/>
      <c r="K266" s="31"/>
      <c r="L266" s="54"/>
      <c r="M266" s="53"/>
      <c r="N266" s="17"/>
      <c r="O266" s="20"/>
    </row>
    <row r="267" spans="1:15" ht="22.5" customHeight="1">
      <c r="A267" s="56"/>
      <c r="B267" s="13"/>
      <c r="C267" s="31"/>
      <c r="D267" s="31"/>
      <c r="E267" s="31"/>
      <c r="F267" s="31"/>
      <c r="G267" s="31"/>
      <c r="H267" s="31"/>
      <c r="I267" s="31"/>
      <c r="J267" s="31"/>
      <c r="K267" s="31"/>
      <c r="L267" s="54"/>
      <c r="M267" s="53"/>
      <c r="N267" s="17"/>
      <c r="O267" s="20"/>
    </row>
    <row r="268" spans="1:15" ht="22.5" customHeight="1">
      <c r="A268" s="13"/>
      <c r="B268" s="13"/>
      <c r="C268" s="31"/>
      <c r="D268" s="31"/>
      <c r="E268" s="31"/>
      <c r="F268" s="31"/>
      <c r="G268" s="31"/>
      <c r="H268" s="31"/>
      <c r="I268" s="31"/>
      <c r="J268" s="31"/>
      <c r="K268" s="31"/>
      <c r="L268" s="54"/>
      <c r="M268" s="53"/>
      <c r="N268" s="17"/>
      <c r="O268" s="20"/>
    </row>
    <row r="269" spans="1:15" ht="22.5" customHeight="1">
      <c r="A269" s="56"/>
      <c r="B269" s="13"/>
      <c r="C269" s="31"/>
      <c r="D269" s="31"/>
      <c r="E269" s="31"/>
      <c r="F269" s="31"/>
      <c r="G269" s="31"/>
      <c r="H269" s="31"/>
      <c r="I269" s="31"/>
      <c r="J269" s="31"/>
      <c r="K269" s="31"/>
      <c r="L269" s="54"/>
      <c r="M269" s="53"/>
      <c r="N269" s="17"/>
      <c r="O269" s="20"/>
    </row>
    <row r="270" spans="1:15" ht="22.5" customHeight="1">
      <c r="A270" s="56"/>
      <c r="B270" s="13"/>
      <c r="C270" s="31"/>
      <c r="D270" s="31"/>
      <c r="E270" s="31"/>
      <c r="F270" s="31"/>
      <c r="G270" s="31"/>
      <c r="H270" s="31"/>
      <c r="I270" s="31"/>
      <c r="J270" s="31"/>
      <c r="K270" s="31"/>
      <c r="L270" s="54"/>
      <c r="M270" s="53"/>
      <c r="N270" s="17"/>
      <c r="O270" s="20"/>
    </row>
    <row r="271" spans="1:15" ht="22.5" customHeight="1">
      <c r="A271" s="56"/>
      <c r="B271" s="13"/>
      <c r="C271" s="31"/>
      <c r="D271" s="31"/>
      <c r="E271" s="31"/>
      <c r="F271" s="31"/>
      <c r="G271" s="31"/>
      <c r="H271" s="31"/>
      <c r="I271" s="31"/>
      <c r="J271" s="31"/>
      <c r="K271" s="31"/>
      <c r="L271" s="54"/>
      <c r="M271" s="53"/>
      <c r="N271" s="17"/>
      <c r="O271" s="20"/>
    </row>
    <row r="272" spans="1:15" ht="22.5" customHeight="1">
      <c r="A272" s="56"/>
      <c r="B272" s="13"/>
      <c r="C272" s="31"/>
      <c r="D272" s="31"/>
      <c r="E272" s="31"/>
      <c r="F272" s="31"/>
      <c r="G272" s="31"/>
      <c r="H272" s="31"/>
      <c r="I272" s="31"/>
      <c r="J272" s="31"/>
      <c r="K272" s="31"/>
      <c r="L272" s="54"/>
      <c r="M272" s="53"/>
      <c r="N272" s="17"/>
      <c r="O272" s="20"/>
    </row>
    <row r="273" spans="1:15" ht="22.5" customHeight="1">
      <c r="A273" s="56"/>
      <c r="B273" s="13"/>
      <c r="C273" s="31"/>
      <c r="D273" s="31"/>
      <c r="E273" s="31"/>
      <c r="F273" s="31"/>
      <c r="G273" s="31"/>
      <c r="H273" s="31"/>
      <c r="I273" s="31"/>
      <c r="J273" s="31"/>
      <c r="K273" s="31"/>
      <c r="L273" s="54"/>
      <c r="M273" s="53"/>
      <c r="N273" s="17"/>
      <c r="O273" s="20"/>
    </row>
    <row r="274" spans="1:15" ht="22.5" customHeight="1">
      <c r="A274" s="56"/>
      <c r="B274" s="13"/>
      <c r="C274" s="31"/>
      <c r="D274" s="31"/>
      <c r="E274" s="31"/>
      <c r="F274" s="31"/>
      <c r="G274" s="31"/>
      <c r="H274" s="31"/>
      <c r="I274" s="31"/>
      <c r="J274" s="31"/>
      <c r="K274" s="31"/>
      <c r="L274" s="54"/>
      <c r="M274" s="53"/>
      <c r="N274" s="17"/>
      <c r="O274" s="20"/>
    </row>
    <row r="275" spans="1:15" ht="22.5" customHeight="1">
      <c r="A275" s="13"/>
      <c r="B275" s="13"/>
      <c r="C275" s="31"/>
      <c r="D275" s="31"/>
      <c r="E275" s="31"/>
      <c r="F275" s="31"/>
      <c r="G275" s="31"/>
      <c r="H275" s="31"/>
      <c r="I275" s="31"/>
      <c r="J275" s="31"/>
      <c r="K275" s="31"/>
      <c r="L275" s="54"/>
      <c r="M275" s="53"/>
      <c r="N275" s="17"/>
      <c r="O275" s="20"/>
    </row>
    <row r="276" spans="1:15" ht="22.5" customHeight="1">
      <c r="A276" s="56"/>
      <c r="B276" s="13"/>
      <c r="C276" s="31"/>
      <c r="D276" s="31"/>
      <c r="E276" s="31"/>
      <c r="F276" s="31"/>
      <c r="G276" s="31"/>
      <c r="H276" s="31"/>
      <c r="I276" s="31"/>
      <c r="J276" s="31"/>
      <c r="K276" s="31"/>
      <c r="L276" s="54"/>
      <c r="M276" s="53"/>
      <c r="N276" s="17"/>
      <c r="O276" s="32"/>
    </row>
    <row r="277" spans="1:15" ht="22.5" customHeight="1">
      <c r="A277" s="13"/>
      <c r="B277" s="13"/>
      <c r="C277" s="31"/>
      <c r="D277" s="31"/>
      <c r="E277" s="31"/>
      <c r="F277" s="31"/>
      <c r="G277" s="31"/>
      <c r="H277" s="31"/>
      <c r="I277" s="31"/>
      <c r="J277" s="31"/>
      <c r="K277" s="31"/>
      <c r="L277" s="54"/>
      <c r="M277" s="53"/>
      <c r="N277" s="17"/>
      <c r="O277" s="32"/>
    </row>
    <row r="278" spans="1:15" ht="22.5" customHeight="1">
      <c r="A278" s="13"/>
      <c r="B278" s="13"/>
      <c r="C278" s="31"/>
      <c r="D278" s="31"/>
      <c r="E278" s="31"/>
      <c r="F278" s="31"/>
      <c r="G278" s="31"/>
      <c r="H278" s="31"/>
      <c r="I278" s="31"/>
      <c r="J278" s="31"/>
      <c r="K278" s="31"/>
      <c r="L278" s="54"/>
      <c r="M278" s="53"/>
      <c r="N278" s="17"/>
      <c r="O278" s="32"/>
    </row>
    <row r="279" spans="1:15" ht="22.5" customHeight="1">
      <c r="A279" s="13"/>
      <c r="B279" s="13"/>
      <c r="C279" s="31"/>
      <c r="D279" s="31"/>
      <c r="E279" s="31"/>
      <c r="F279" s="31"/>
      <c r="G279" s="31"/>
      <c r="H279" s="31"/>
      <c r="I279" s="31"/>
      <c r="J279" s="31"/>
      <c r="K279" s="31"/>
      <c r="L279" s="54"/>
      <c r="M279" s="53"/>
      <c r="N279" s="17"/>
      <c r="O279" s="32"/>
    </row>
    <row r="280" spans="1:15" ht="22.5" customHeight="1">
      <c r="A280" s="13"/>
      <c r="B280" s="13"/>
      <c r="C280" s="31"/>
      <c r="D280" s="31"/>
      <c r="E280" s="31"/>
      <c r="F280" s="31"/>
      <c r="G280" s="31"/>
      <c r="H280" s="31"/>
      <c r="I280" s="31"/>
      <c r="J280" s="31"/>
      <c r="K280" s="31"/>
      <c r="L280" s="54"/>
      <c r="M280" s="53"/>
      <c r="N280" s="17"/>
      <c r="O280" s="32"/>
    </row>
    <row r="281" spans="1:15" ht="22.5" customHeight="1">
      <c r="A281" s="56"/>
      <c r="B281" s="13"/>
      <c r="C281" s="31"/>
      <c r="D281" s="31"/>
      <c r="E281" s="31"/>
      <c r="F281" s="31"/>
      <c r="G281" s="31"/>
      <c r="H281" s="31"/>
      <c r="I281" s="31"/>
      <c r="J281" s="31"/>
      <c r="K281" s="31"/>
      <c r="L281" s="54"/>
      <c r="M281" s="53"/>
      <c r="N281" s="17"/>
      <c r="O281" s="32"/>
    </row>
    <row r="282" spans="1:15" ht="22.5" customHeight="1">
      <c r="A282" s="13"/>
      <c r="B282" s="13"/>
      <c r="C282" s="31"/>
      <c r="D282" s="31"/>
      <c r="E282" s="31"/>
      <c r="F282" s="31"/>
      <c r="G282" s="31"/>
      <c r="H282" s="31"/>
      <c r="I282" s="31"/>
      <c r="J282" s="31"/>
      <c r="K282" s="31"/>
      <c r="L282" s="54"/>
      <c r="M282" s="53"/>
      <c r="N282" s="17"/>
      <c r="O282" s="20"/>
    </row>
    <row r="283" spans="1:15" ht="22.5" customHeight="1">
      <c r="A283" s="56"/>
      <c r="B283" s="13"/>
      <c r="C283" s="31"/>
      <c r="D283" s="31"/>
      <c r="E283" s="31"/>
      <c r="F283" s="31"/>
      <c r="G283" s="31"/>
      <c r="H283" s="31"/>
      <c r="I283" s="31"/>
      <c r="J283" s="31"/>
      <c r="K283" s="31"/>
      <c r="L283" s="54"/>
      <c r="M283" s="53"/>
      <c r="N283" s="17"/>
      <c r="O283" s="20"/>
    </row>
    <row r="284" spans="1:15" ht="22.5" customHeight="1">
      <c r="A284" s="13"/>
      <c r="B284" s="13"/>
      <c r="C284" s="31"/>
      <c r="D284" s="31"/>
      <c r="E284" s="31"/>
      <c r="F284" s="31"/>
      <c r="G284" s="31"/>
      <c r="H284" s="31"/>
      <c r="I284" s="31"/>
      <c r="J284" s="31"/>
      <c r="K284" s="31"/>
      <c r="L284" s="54"/>
      <c r="M284" s="53"/>
      <c r="N284" s="17"/>
      <c r="O284" s="20"/>
    </row>
    <row r="285" spans="1:15" ht="22.5" customHeight="1">
      <c r="A285" s="56"/>
      <c r="B285" s="13"/>
      <c r="C285" s="31"/>
      <c r="D285" s="31"/>
      <c r="E285" s="31"/>
      <c r="F285" s="31"/>
      <c r="G285" s="31"/>
      <c r="H285" s="31"/>
      <c r="I285" s="31"/>
      <c r="J285" s="31"/>
      <c r="K285" s="31"/>
      <c r="L285" s="54"/>
      <c r="M285" s="53"/>
      <c r="N285" s="17"/>
      <c r="O285" s="20"/>
    </row>
    <row r="286" spans="1:15" ht="22.5" customHeight="1">
      <c r="A286" s="13"/>
      <c r="B286" s="13"/>
      <c r="C286" s="31"/>
      <c r="D286" s="31"/>
      <c r="E286" s="31"/>
      <c r="F286" s="31"/>
      <c r="G286" s="31"/>
      <c r="H286" s="31"/>
      <c r="I286" s="31"/>
      <c r="J286" s="31"/>
      <c r="K286" s="31"/>
      <c r="L286" s="54"/>
      <c r="M286" s="53"/>
      <c r="N286" s="17"/>
      <c r="O286" s="20"/>
    </row>
    <row r="287" spans="1:15" ht="22.5" customHeight="1">
      <c r="A287" s="56"/>
      <c r="B287" s="13"/>
      <c r="C287" s="31"/>
      <c r="D287" s="31"/>
      <c r="E287" s="31"/>
      <c r="F287" s="31"/>
      <c r="G287" s="31"/>
      <c r="H287" s="31"/>
      <c r="I287" s="31"/>
      <c r="J287" s="31"/>
      <c r="K287" s="31"/>
      <c r="L287" s="54"/>
      <c r="M287" s="53"/>
      <c r="N287" s="17"/>
      <c r="O287" s="20"/>
    </row>
    <row r="288" spans="1:15" ht="22.5" customHeight="1">
      <c r="A288" s="13"/>
      <c r="B288" s="13"/>
      <c r="C288" s="31"/>
      <c r="D288" s="31"/>
      <c r="E288" s="31"/>
      <c r="F288" s="31"/>
      <c r="G288" s="31"/>
      <c r="H288" s="31"/>
      <c r="I288" s="31"/>
      <c r="J288" s="31"/>
      <c r="K288" s="31"/>
      <c r="L288" s="54"/>
      <c r="M288" s="53"/>
      <c r="N288" s="17"/>
      <c r="O288" s="32"/>
    </row>
    <row r="289" spans="1:15" ht="22.5" customHeight="1">
      <c r="A289" s="13"/>
      <c r="B289" s="13"/>
      <c r="C289" s="31"/>
      <c r="D289" s="31"/>
      <c r="E289" s="31"/>
      <c r="F289" s="31"/>
      <c r="G289" s="31"/>
      <c r="H289" s="31"/>
      <c r="I289" s="31"/>
      <c r="J289" s="31"/>
      <c r="K289" s="31"/>
      <c r="L289" s="54"/>
      <c r="M289" s="53"/>
      <c r="N289" s="17"/>
      <c r="O289" s="32"/>
    </row>
    <row r="290" spans="1:15" ht="22.5" customHeight="1">
      <c r="A290" s="56"/>
      <c r="B290" s="13"/>
      <c r="C290" s="31"/>
      <c r="D290" s="31"/>
      <c r="E290" s="31"/>
      <c r="F290" s="31"/>
      <c r="G290" s="31"/>
      <c r="H290" s="31"/>
      <c r="I290" s="31"/>
      <c r="J290" s="31"/>
      <c r="K290" s="31"/>
      <c r="L290" s="54"/>
      <c r="M290" s="53"/>
      <c r="N290" s="17"/>
      <c r="O290" s="32"/>
    </row>
    <row r="291" spans="1:15" ht="22.5" customHeight="1">
      <c r="A291" s="56"/>
      <c r="B291" s="13"/>
      <c r="C291" s="31"/>
      <c r="D291" s="31"/>
      <c r="E291" s="31"/>
      <c r="F291" s="31"/>
      <c r="G291" s="31"/>
      <c r="H291" s="31"/>
      <c r="I291" s="31"/>
      <c r="J291" s="31"/>
      <c r="K291" s="31"/>
      <c r="L291" s="54"/>
      <c r="M291" s="53"/>
      <c r="N291" s="17"/>
      <c r="O291" s="32"/>
    </row>
    <row r="292" spans="1:15" ht="22.5" customHeight="1">
      <c r="A292" s="56"/>
      <c r="B292" s="13"/>
      <c r="C292" s="31"/>
      <c r="D292" s="31"/>
      <c r="E292" s="31"/>
      <c r="F292" s="31"/>
      <c r="G292" s="31"/>
      <c r="H292" s="31"/>
      <c r="I292" s="31"/>
      <c r="J292" s="31"/>
      <c r="K292" s="31"/>
      <c r="L292" s="54"/>
      <c r="M292" s="53"/>
      <c r="N292" s="17"/>
      <c r="O292" s="32"/>
    </row>
    <row r="293" spans="1:15" ht="22.5" customHeight="1">
      <c r="A293" s="56"/>
      <c r="B293" s="13"/>
      <c r="C293" s="31"/>
      <c r="D293" s="31"/>
      <c r="E293" s="31"/>
      <c r="F293" s="31"/>
      <c r="G293" s="31"/>
      <c r="H293" s="31"/>
      <c r="I293" s="31"/>
      <c r="J293" s="31"/>
      <c r="K293" s="31"/>
      <c r="L293" s="54"/>
      <c r="M293" s="53"/>
      <c r="N293" s="17"/>
      <c r="O293" s="32"/>
    </row>
    <row r="294" spans="1:15" ht="22.5" customHeight="1">
      <c r="A294" s="56"/>
      <c r="B294" s="13"/>
      <c r="C294" s="31"/>
      <c r="D294" s="31"/>
      <c r="E294" s="31"/>
      <c r="F294" s="31"/>
      <c r="G294" s="31"/>
      <c r="H294" s="31"/>
      <c r="I294" s="31"/>
      <c r="J294" s="31"/>
      <c r="K294" s="31"/>
      <c r="L294" s="54"/>
      <c r="M294" s="53"/>
      <c r="N294" s="17"/>
      <c r="O294" s="32"/>
    </row>
    <row r="295" spans="1:15" ht="22.5" customHeight="1">
      <c r="A295" s="56"/>
      <c r="B295" s="13"/>
      <c r="C295" s="31"/>
      <c r="D295" s="31"/>
      <c r="E295" s="31"/>
      <c r="F295" s="31"/>
      <c r="G295" s="31"/>
      <c r="H295" s="31"/>
      <c r="I295" s="31"/>
      <c r="J295" s="31"/>
      <c r="K295" s="31"/>
      <c r="L295" s="54"/>
      <c r="M295" s="53"/>
      <c r="N295" s="17"/>
      <c r="O295" s="32"/>
    </row>
    <row r="296" spans="1:15" ht="22.5" customHeight="1">
      <c r="A296" s="56"/>
      <c r="B296" s="13"/>
      <c r="C296" s="31"/>
      <c r="D296" s="31"/>
      <c r="E296" s="31"/>
      <c r="F296" s="31"/>
      <c r="G296" s="31"/>
      <c r="H296" s="31"/>
      <c r="I296" s="31"/>
      <c r="J296" s="31"/>
      <c r="K296" s="31"/>
      <c r="L296" s="54"/>
      <c r="M296" s="53"/>
      <c r="N296" s="17"/>
      <c r="O296" s="20"/>
    </row>
    <row r="297" spans="1:15" ht="22.5" customHeight="1">
      <c r="A297" s="56"/>
      <c r="B297" s="13"/>
      <c r="C297" s="31"/>
      <c r="D297" s="31"/>
      <c r="E297" s="31"/>
      <c r="F297" s="31"/>
      <c r="G297" s="31"/>
      <c r="H297" s="31"/>
      <c r="I297" s="31"/>
      <c r="J297" s="31"/>
      <c r="K297" s="31"/>
      <c r="L297" s="54"/>
      <c r="M297" s="53"/>
      <c r="N297" s="17"/>
      <c r="O297" s="32"/>
    </row>
    <row r="298" spans="1:15" ht="22.5" customHeight="1">
      <c r="A298" s="13"/>
      <c r="B298" s="13"/>
      <c r="C298" s="31"/>
      <c r="D298" s="31"/>
      <c r="E298" s="31"/>
      <c r="F298" s="31"/>
      <c r="G298" s="31"/>
      <c r="H298" s="31"/>
      <c r="I298" s="31"/>
      <c r="J298" s="31"/>
      <c r="K298" s="31"/>
      <c r="L298" s="54"/>
      <c r="M298" s="53"/>
      <c r="N298" s="17"/>
      <c r="O298" s="32"/>
    </row>
    <row r="299" spans="1:15" ht="22.5" customHeight="1">
      <c r="A299" s="56"/>
      <c r="B299" s="13"/>
      <c r="C299" s="31"/>
      <c r="D299" s="31"/>
      <c r="E299" s="31"/>
      <c r="F299" s="31"/>
      <c r="G299" s="31"/>
      <c r="H299" s="31"/>
      <c r="I299" s="31"/>
      <c r="J299" s="31"/>
      <c r="K299" s="31"/>
      <c r="L299" s="54"/>
      <c r="M299" s="53"/>
      <c r="N299" s="17"/>
      <c r="O299" s="20"/>
    </row>
    <row r="300" spans="1:15" ht="22.5" customHeight="1">
      <c r="A300" s="13"/>
      <c r="B300" s="13"/>
      <c r="C300" s="31"/>
      <c r="D300" s="31"/>
      <c r="E300" s="31"/>
      <c r="F300" s="31"/>
      <c r="G300" s="31"/>
      <c r="H300" s="31"/>
      <c r="I300" s="31"/>
      <c r="J300" s="31"/>
      <c r="K300" s="31"/>
      <c r="L300" s="54"/>
      <c r="M300" s="53"/>
      <c r="N300" s="17"/>
      <c r="O300" s="20"/>
    </row>
    <row r="301" spans="1:15" ht="22.5" customHeight="1">
      <c r="A301" s="13"/>
      <c r="B301" s="13"/>
      <c r="C301" s="31"/>
      <c r="D301" s="31"/>
      <c r="E301" s="31"/>
      <c r="F301" s="31"/>
      <c r="G301" s="31"/>
      <c r="H301" s="31"/>
      <c r="I301" s="31"/>
      <c r="J301" s="31"/>
      <c r="K301" s="31"/>
      <c r="L301" s="54"/>
      <c r="M301" s="53"/>
      <c r="N301" s="17"/>
      <c r="O301" s="20"/>
    </row>
    <row r="302" spans="1:15" ht="22.5" customHeight="1">
      <c r="A302" s="56"/>
      <c r="B302" s="13"/>
      <c r="C302" s="31"/>
      <c r="D302" s="31"/>
      <c r="E302" s="31"/>
      <c r="F302" s="31"/>
      <c r="G302" s="31"/>
      <c r="H302" s="31"/>
      <c r="I302" s="31"/>
      <c r="J302" s="31"/>
      <c r="K302" s="31"/>
      <c r="L302" s="54"/>
      <c r="M302" s="53"/>
      <c r="N302" s="17"/>
      <c r="O302" s="20"/>
    </row>
    <row r="303" spans="1:15" ht="22.5" customHeight="1">
      <c r="A303" s="13"/>
      <c r="B303" s="13"/>
      <c r="C303" s="31"/>
      <c r="D303" s="31"/>
      <c r="E303" s="31"/>
      <c r="F303" s="31"/>
      <c r="G303" s="31"/>
      <c r="H303" s="31"/>
      <c r="I303" s="31"/>
      <c r="J303" s="31"/>
      <c r="K303" s="31"/>
      <c r="L303" s="54"/>
      <c r="M303" s="53"/>
      <c r="N303" s="17"/>
      <c r="O303" s="20"/>
    </row>
    <row r="304" spans="1:15" ht="22.5" customHeight="1">
      <c r="A304" s="56"/>
      <c r="B304" s="13"/>
      <c r="C304" s="31"/>
      <c r="D304" s="31"/>
      <c r="E304" s="31"/>
      <c r="F304" s="31"/>
      <c r="G304" s="31"/>
      <c r="H304" s="31"/>
      <c r="I304" s="31"/>
      <c r="J304" s="31"/>
      <c r="K304" s="31"/>
      <c r="L304" s="54"/>
      <c r="M304" s="53"/>
      <c r="N304" s="17"/>
      <c r="O304" s="20"/>
    </row>
    <row r="305" spans="1:15" ht="22.5" customHeight="1">
      <c r="A305" s="13"/>
      <c r="B305" s="13"/>
      <c r="C305" s="31"/>
      <c r="D305" s="31"/>
      <c r="E305" s="31"/>
      <c r="F305" s="31"/>
      <c r="G305" s="31"/>
      <c r="H305" s="31"/>
      <c r="I305" s="31"/>
      <c r="J305" s="31"/>
      <c r="K305" s="31"/>
      <c r="L305" s="54"/>
      <c r="M305" s="53"/>
      <c r="N305" s="17"/>
      <c r="O305" s="20"/>
    </row>
    <row r="306" spans="1:15" ht="22.5" customHeight="1">
      <c r="A306" s="13"/>
      <c r="B306" s="13"/>
      <c r="C306" s="31"/>
      <c r="D306" s="31"/>
      <c r="E306" s="31"/>
      <c r="F306" s="31"/>
      <c r="G306" s="31"/>
      <c r="H306" s="31"/>
      <c r="I306" s="31"/>
      <c r="J306" s="31"/>
      <c r="K306" s="31"/>
      <c r="L306" s="54"/>
      <c r="M306" s="53"/>
      <c r="N306" s="17"/>
      <c r="O306" s="20"/>
    </row>
    <row r="307" spans="1:15" ht="22.5" customHeight="1">
      <c r="A307" s="13"/>
      <c r="B307" s="13"/>
      <c r="C307" s="31"/>
      <c r="D307" s="31"/>
      <c r="E307" s="31"/>
      <c r="F307" s="31"/>
      <c r="G307" s="31"/>
      <c r="H307" s="31"/>
      <c r="I307" s="31"/>
      <c r="J307" s="31"/>
      <c r="K307" s="31"/>
      <c r="L307" s="54"/>
      <c r="M307" s="53"/>
      <c r="N307" s="17"/>
      <c r="O307" s="20"/>
    </row>
    <row r="308" spans="1:15" ht="22.5" customHeight="1">
      <c r="A308" s="13"/>
      <c r="B308" s="13"/>
      <c r="C308" s="31"/>
      <c r="D308" s="31"/>
      <c r="E308" s="31"/>
      <c r="F308" s="31"/>
      <c r="G308" s="31"/>
      <c r="H308" s="31"/>
      <c r="I308" s="31"/>
      <c r="J308" s="31"/>
      <c r="K308" s="31"/>
      <c r="L308" s="54"/>
      <c r="M308" s="53"/>
      <c r="N308" s="17"/>
      <c r="O308" s="20"/>
    </row>
    <row r="309" spans="1:15" ht="22.5" customHeight="1">
      <c r="A309" s="56"/>
      <c r="B309" s="13"/>
      <c r="C309" s="31"/>
      <c r="D309" s="31"/>
      <c r="E309" s="31"/>
      <c r="F309" s="31"/>
      <c r="G309" s="31"/>
      <c r="H309" s="31"/>
      <c r="I309" s="31"/>
      <c r="J309" s="31"/>
      <c r="K309" s="31"/>
      <c r="L309" s="54"/>
      <c r="M309" s="53"/>
      <c r="N309" s="17"/>
      <c r="O309" s="20"/>
    </row>
    <row r="310" spans="1:15" ht="22.5" customHeight="1">
      <c r="A310" s="13"/>
      <c r="B310" s="13"/>
      <c r="C310" s="31"/>
      <c r="D310" s="31"/>
      <c r="E310" s="31"/>
      <c r="F310" s="31"/>
      <c r="G310" s="31"/>
      <c r="H310" s="31"/>
      <c r="I310" s="31"/>
      <c r="J310" s="31"/>
      <c r="K310" s="31"/>
      <c r="L310" s="54"/>
      <c r="M310" s="53"/>
      <c r="N310" s="17"/>
      <c r="O310" s="20"/>
    </row>
    <row r="311" spans="1:15" ht="22.5" customHeight="1">
      <c r="A311" s="56"/>
      <c r="B311" s="13"/>
      <c r="C311" s="31"/>
      <c r="D311" s="31"/>
      <c r="E311" s="31"/>
      <c r="F311" s="31"/>
      <c r="G311" s="31"/>
      <c r="H311" s="31"/>
      <c r="I311" s="31"/>
      <c r="J311" s="31"/>
      <c r="K311" s="31"/>
      <c r="L311" s="54"/>
      <c r="M311" s="53"/>
      <c r="N311" s="17"/>
      <c r="O311" s="20"/>
    </row>
    <row r="312" spans="1:15" ht="25.5">
      <c r="A312" s="13"/>
      <c r="B312" s="13"/>
      <c r="C312" s="31"/>
      <c r="D312" s="31"/>
      <c r="E312" s="31"/>
      <c r="F312" s="31"/>
      <c r="G312" s="31"/>
      <c r="H312" s="31"/>
      <c r="I312" s="31"/>
      <c r="J312" s="31"/>
      <c r="K312" s="31"/>
      <c r="L312" s="54"/>
      <c r="M312" s="53"/>
      <c r="N312" s="17"/>
      <c r="O312" s="20"/>
    </row>
    <row r="313" spans="1:15" ht="25.5">
      <c r="A313" s="56"/>
      <c r="B313" s="13"/>
      <c r="C313" s="31"/>
      <c r="D313" s="31"/>
      <c r="E313" s="31"/>
      <c r="F313" s="31"/>
      <c r="G313" s="31"/>
      <c r="H313" s="31"/>
      <c r="I313" s="31"/>
      <c r="J313" s="31"/>
      <c r="K313" s="31"/>
      <c r="L313" s="54"/>
      <c r="M313" s="53"/>
      <c r="N313" s="17"/>
      <c r="O313" s="20"/>
    </row>
    <row r="314" spans="1:15" ht="25.5">
      <c r="A314" s="13"/>
      <c r="B314" s="13"/>
      <c r="C314" s="31"/>
      <c r="D314" s="31"/>
      <c r="E314" s="31"/>
      <c r="F314" s="31"/>
      <c r="G314" s="31"/>
      <c r="H314" s="31"/>
      <c r="I314" s="31"/>
      <c r="J314" s="31"/>
      <c r="K314" s="31"/>
      <c r="L314" s="54"/>
      <c r="M314" s="53"/>
      <c r="N314" s="17"/>
      <c r="O314" s="20"/>
    </row>
    <row r="315" spans="1:15" ht="25.5">
      <c r="A315" s="13"/>
      <c r="B315" s="13"/>
      <c r="C315" s="31"/>
      <c r="D315" s="31"/>
      <c r="E315" s="31"/>
      <c r="F315" s="31"/>
      <c r="G315" s="31"/>
      <c r="H315" s="31"/>
      <c r="I315" s="31"/>
      <c r="J315" s="31"/>
      <c r="K315" s="31"/>
      <c r="L315" s="54"/>
      <c r="M315" s="53"/>
      <c r="N315" s="17"/>
      <c r="O315" s="20"/>
    </row>
    <row r="316" spans="1:15" ht="25.5">
      <c r="A316" s="13"/>
      <c r="B316" s="13"/>
      <c r="C316" s="31"/>
      <c r="D316" s="31"/>
      <c r="E316" s="31"/>
      <c r="F316" s="31"/>
      <c r="G316" s="31"/>
      <c r="H316" s="31"/>
      <c r="I316" s="31"/>
      <c r="J316" s="31"/>
      <c r="K316" s="31"/>
      <c r="L316" s="54"/>
      <c r="M316" s="53"/>
      <c r="N316" s="17"/>
      <c r="O316" s="20"/>
    </row>
    <row r="317" spans="1:15" ht="25.5">
      <c r="A317" s="56"/>
      <c r="B317" s="13"/>
      <c r="C317" s="31"/>
      <c r="D317" s="31"/>
      <c r="E317" s="31"/>
      <c r="F317" s="31"/>
      <c r="G317" s="31"/>
      <c r="H317" s="31"/>
      <c r="I317" s="31"/>
      <c r="J317" s="31"/>
      <c r="K317" s="31"/>
      <c r="L317" s="54"/>
      <c r="M317" s="53"/>
      <c r="N317" s="17"/>
      <c r="O317" s="20"/>
    </row>
    <row r="318" spans="1:15" ht="25.5">
      <c r="A318" s="13"/>
      <c r="B318" s="13"/>
      <c r="C318" s="31"/>
      <c r="D318" s="31"/>
      <c r="E318" s="31"/>
      <c r="F318" s="31"/>
      <c r="G318" s="31"/>
      <c r="H318" s="31"/>
      <c r="I318" s="31"/>
      <c r="J318" s="31"/>
      <c r="K318" s="31"/>
      <c r="L318" s="54"/>
      <c r="M318" s="53"/>
      <c r="N318" s="17"/>
      <c r="O318" s="20"/>
    </row>
    <row r="319" spans="1:15" ht="25.5">
      <c r="A319" s="13"/>
      <c r="B319" s="13"/>
      <c r="C319" s="31"/>
      <c r="D319" s="31"/>
      <c r="E319" s="31"/>
      <c r="F319" s="31"/>
      <c r="G319" s="31"/>
      <c r="H319" s="31"/>
      <c r="I319" s="31"/>
      <c r="J319" s="31"/>
      <c r="K319" s="31"/>
      <c r="L319" s="54"/>
      <c r="M319" s="53"/>
      <c r="N319" s="17"/>
      <c r="O319" s="20"/>
    </row>
    <row r="320" spans="1:15" ht="25.5">
      <c r="A320" s="13"/>
      <c r="B320" s="13"/>
      <c r="C320" s="31"/>
      <c r="D320" s="31"/>
      <c r="E320" s="31"/>
      <c r="F320" s="31"/>
      <c r="G320" s="31"/>
      <c r="H320" s="31"/>
      <c r="I320" s="31"/>
      <c r="J320" s="31"/>
      <c r="K320" s="31"/>
      <c r="L320" s="54"/>
      <c r="M320" s="53"/>
      <c r="N320" s="17"/>
      <c r="O320" s="20"/>
    </row>
    <row r="321" spans="1:15" ht="25.5">
      <c r="A321" s="56"/>
      <c r="B321" s="13"/>
      <c r="C321" s="31"/>
      <c r="D321" s="31"/>
      <c r="E321" s="31"/>
      <c r="F321" s="31"/>
      <c r="G321" s="31"/>
      <c r="H321" s="31"/>
      <c r="I321" s="31"/>
      <c r="J321" s="31"/>
      <c r="K321" s="31"/>
      <c r="L321" s="54"/>
      <c r="M321" s="53"/>
      <c r="N321" s="17"/>
      <c r="O321" s="20"/>
    </row>
    <row r="322" spans="1:15" ht="25.5">
      <c r="A322" s="56"/>
      <c r="B322" s="13"/>
      <c r="C322" s="31"/>
      <c r="D322" s="31"/>
      <c r="E322" s="31"/>
      <c r="F322" s="31"/>
      <c r="G322" s="31"/>
      <c r="H322" s="31"/>
      <c r="I322" s="31"/>
      <c r="J322" s="31"/>
      <c r="K322" s="31"/>
      <c r="L322" s="54"/>
      <c r="M322" s="53"/>
      <c r="N322" s="17"/>
      <c r="O322" s="20"/>
    </row>
    <row r="323" spans="1:15" ht="25.5">
      <c r="A323" s="56"/>
      <c r="B323" s="13"/>
      <c r="C323" s="31"/>
      <c r="D323" s="31"/>
      <c r="E323" s="31"/>
      <c r="F323" s="31"/>
      <c r="G323" s="31"/>
      <c r="H323" s="31"/>
      <c r="I323" s="31"/>
      <c r="J323" s="31"/>
      <c r="K323" s="31"/>
      <c r="L323" s="54"/>
      <c r="M323" s="53"/>
      <c r="N323" s="17"/>
      <c r="O323" s="20"/>
    </row>
    <row r="324" spans="1:15" ht="25.5">
      <c r="A324" s="56"/>
      <c r="B324" s="13"/>
      <c r="C324" s="31"/>
      <c r="D324" s="31"/>
      <c r="E324" s="31"/>
      <c r="F324" s="31"/>
      <c r="G324" s="31"/>
      <c r="H324" s="31"/>
      <c r="I324" s="31"/>
      <c r="J324" s="31"/>
      <c r="K324" s="31"/>
      <c r="L324" s="54"/>
      <c r="M324" s="53"/>
      <c r="N324" s="17"/>
      <c r="O324" s="20"/>
    </row>
    <row r="325" spans="1:15" ht="25.5">
      <c r="A325" s="56"/>
      <c r="B325" s="13"/>
      <c r="C325" s="31"/>
      <c r="D325" s="31"/>
      <c r="E325" s="31"/>
      <c r="F325" s="31"/>
      <c r="G325" s="31"/>
      <c r="H325" s="31"/>
      <c r="I325" s="31"/>
      <c r="J325" s="31"/>
      <c r="K325" s="31"/>
      <c r="L325" s="54"/>
      <c r="M325" s="53"/>
      <c r="N325" s="17"/>
      <c r="O325" s="20"/>
    </row>
    <row r="326" spans="1:15" ht="25.5">
      <c r="A326" s="56"/>
      <c r="B326" s="13"/>
      <c r="C326" s="31"/>
      <c r="D326" s="31"/>
      <c r="E326" s="31"/>
      <c r="F326" s="31"/>
      <c r="G326" s="31"/>
      <c r="H326" s="31"/>
      <c r="I326" s="31"/>
      <c r="J326" s="31"/>
      <c r="K326" s="31"/>
      <c r="L326" s="54"/>
      <c r="M326" s="53"/>
      <c r="N326" s="17"/>
      <c r="O326" s="20"/>
    </row>
    <row r="327" spans="1:15" ht="25.5">
      <c r="A327" s="56"/>
      <c r="B327" s="13"/>
      <c r="C327" s="31"/>
      <c r="D327" s="31"/>
      <c r="E327" s="31"/>
      <c r="F327" s="31"/>
      <c r="G327" s="31"/>
      <c r="H327" s="31"/>
      <c r="I327" s="31"/>
      <c r="J327" s="31"/>
      <c r="K327" s="31"/>
      <c r="L327" s="54"/>
      <c r="M327" s="53"/>
      <c r="N327" s="17"/>
      <c r="O327" s="20"/>
    </row>
    <row r="328" spans="1:15" ht="25.5">
      <c r="A328" s="56"/>
      <c r="B328" s="13"/>
      <c r="C328" s="31"/>
      <c r="D328" s="31"/>
      <c r="E328" s="31"/>
      <c r="F328" s="31"/>
      <c r="G328" s="31"/>
      <c r="H328" s="31"/>
      <c r="I328" s="31"/>
      <c r="J328" s="31"/>
      <c r="K328" s="31"/>
      <c r="L328" s="54"/>
      <c r="M328" s="53"/>
      <c r="N328" s="17"/>
      <c r="O328" s="20"/>
    </row>
    <row r="329" spans="1:15" ht="25.5">
      <c r="A329" s="56"/>
      <c r="B329" s="13"/>
      <c r="C329" s="31"/>
      <c r="D329" s="31"/>
      <c r="E329" s="31"/>
      <c r="F329" s="31"/>
      <c r="G329" s="31"/>
      <c r="H329" s="31"/>
      <c r="I329" s="31"/>
      <c r="J329" s="31"/>
      <c r="K329" s="31"/>
      <c r="L329" s="54"/>
      <c r="M329" s="53"/>
      <c r="N329" s="17"/>
      <c r="O329" s="20"/>
    </row>
    <row r="330" spans="1:15" ht="25.5">
      <c r="A330" s="13"/>
      <c r="B330" s="13"/>
      <c r="C330" s="31"/>
      <c r="D330" s="31"/>
      <c r="E330" s="31"/>
      <c r="F330" s="31"/>
      <c r="G330" s="31"/>
      <c r="H330" s="31"/>
      <c r="I330" s="31"/>
      <c r="J330" s="31"/>
      <c r="K330" s="31"/>
      <c r="L330" s="54"/>
      <c r="M330" s="53"/>
      <c r="N330" s="17"/>
      <c r="O330" s="20"/>
    </row>
    <row r="331" spans="1:15" ht="25.5">
      <c r="A331" s="56"/>
      <c r="B331" s="13"/>
      <c r="C331" s="31"/>
      <c r="D331" s="31"/>
      <c r="E331" s="31"/>
      <c r="F331" s="31"/>
      <c r="G331" s="31"/>
      <c r="H331" s="31"/>
      <c r="I331" s="31"/>
      <c r="J331" s="31"/>
      <c r="K331" s="31"/>
      <c r="L331" s="54"/>
      <c r="M331" s="53"/>
      <c r="N331" s="17"/>
      <c r="O331" s="20"/>
    </row>
    <row r="332" spans="1:15" ht="25.5">
      <c r="A332" s="56"/>
      <c r="B332" s="13"/>
      <c r="C332" s="31"/>
      <c r="D332" s="31"/>
      <c r="E332" s="31"/>
      <c r="F332" s="31"/>
      <c r="G332" s="31"/>
      <c r="H332" s="31"/>
      <c r="I332" s="31"/>
      <c r="J332" s="31"/>
      <c r="K332" s="31"/>
      <c r="L332" s="54"/>
      <c r="M332" s="53"/>
      <c r="N332" s="17"/>
      <c r="O332" s="20"/>
    </row>
    <row r="333" spans="1:15" ht="25.5">
      <c r="A333" s="56"/>
      <c r="B333" s="13"/>
      <c r="C333" s="31"/>
      <c r="D333" s="31"/>
      <c r="E333" s="31"/>
      <c r="F333" s="31"/>
      <c r="G333" s="31"/>
      <c r="H333" s="31"/>
      <c r="I333" s="31"/>
      <c r="J333" s="31"/>
      <c r="K333" s="31"/>
      <c r="L333" s="54"/>
      <c r="M333" s="53"/>
      <c r="N333" s="17"/>
      <c r="O333" s="20"/>
    </row>
    <row r="334" spans="1:15" ht="25.5">
      <c r="A334" s="13"/>
      <c r="B334" s="13"/>
      <c r="C334" s="31"/>
      <c r="D334" s="31"/>
      <c r="E334" s="31"/>
      <c r="F334" s="31"/>
      <c r="G334" s="31"/>
      <c r="H334" s="31"/>
      <c r="I334" s="31"/>
      <c r="J334" s="31"/>
      <c r="K334" s="31"/>
      <c r="L334" s="54"/>
      <c r="M334" s="53"/>
      <c r="N334" s="17"/>
      <c r="O334" s="20"/>
    </row>
    <row r="335" spans="1:15" ht="25.5">
      <c r="A335" s="13"/>
      <c r="B335" s="13"/>
      <c r="C335" s="31"/>
      <c r="D335" s="31"/>
      <c r="E335" s="31"/>
      <c r="F335" s="31"/>
      <c r="G335" s="31"/>
      <c r="H335" s="31"/>
      <c r="I335" s="31"/>
      <c r="J335" s="31"/>
      <c r="K335" s="31"/>
      <c r="L335" s="54"/>
      <c r="M335" s="53"/>
      <c r="N335" s="17"/>
      <c r="O335" s="20"/>
    </row>
    <row r="336" spans="1:15" ht="25.5">
      <c r="A336" s="56"/>
      <c r="B336" s="13"/>
      <c r="C336" s="31"/>
      <c r="D336" s="31"/>
      <c r="E336" s="31"/>
      <c r="F336" s="31"/>
      <c r="G336" s="31"/>
      <c r="H336" s="31"/>
      <c r="I336" s="31"/>
      <c r="J336" s="31"/>
      <c r="K336" s="31"/>
      <c r="L336" s="54"/>
      <c r="M336" s="53"/>
      <c r="N336" s="17"/>
      <c r="O336" s="20"/>
    </row>
    <row r="337" spans="1:15" ht="25.5">
      <c r="A337" s="13"/>
      <c r="B337" s="13"/>
      <c r="C337" s="31"/>
      <c r="D337" s="31"/>
      <c r="E337" s="31"/>
      <c r="F337" s="31"/>
      <c r="G337" s="31"/>
      <c r="H337" s="31"/>
      <c r="I337" s="31"/>
      <c r="J337" s="31"/>
      <c r="K337" s="31"/>
      <c r="L337" s="54"/>
      <c r="M337" s="53"/>
      <c r="N337" s="17"/>
      <c r="O337" s="20"/>
    </row>
    <row r="338" spans="1:15" ht="25.5">
      <c r="A338" s="13"/>
      <c r="B338" s="13"/>
      <c r="C338" s="31"/>
      <c r="D338" s="31"/>
      <c r="E338" s="31"/>
      <c r="F338" s="31"/>
      <c r="G338" s="31"/>
      <c r="H338" s="31"/>
      <c r="I338" s="31"/>
      <c r="J338" s="31"/>
      <c r="K338" s="31"/>
      <c r="L338" s="54"/>
      <c r="M338" s="53"/>
      <c r="N338" s="17"/>
      <c r="O338" s="20"/>
    </row>
    <row r="339" spans="1:15" ht="25.5">
      <c r="A339" s="56"/>
      <c r="B339" s="13"/>
      <c r="C339" s="31"/>
      <c r="D339" s="31"/>
      <c r="E339" s="31"/>
      <c r="F339" s="31"/>
      <c r="G339" s="31"/>
      <c r="H339" s="31"/>
      <c r="I339" s="31"/>
      <c r="J339" s="31"/>
      <c r="K339" s="31"/>
      <c r="L339" s="54"/>
      <c r="M339" s="53"/>
      <c r="N339" s="17"/>
      <c r="O339" s="20"/>
    </row>
    <row r="340" spans="1:15" ht="25.5">
      <c r="A340" s="13"/>
      <c r="B340" s="13"/>
      <c r="C340" s="31"/>
      <c r="D340" s="31"/>
      <c r="E340" s="31"/>
      <c r="F340" s="31"/>
      <c r="G340" s="31"/>
      <c r="H340" s="31"/>
      <c r="I340" s="31"/>
      <c r="J340" s="31"/>
      <c r="K340" s="31"/>
      <c r="L340" s="54"/>
      <c r="M340" s="53"/>
      <c r="N340" s="17"/>
      <c r="O340" s="20"/>
    </row>
    <row r="341" spans="1:15" ht="25.5">
      <c r="A341" s="13"/>
      <c r="B341" s="13"/>
      <c r="C341" s="31"/>
      <c r="D341" s="31"/>
      <c r="E341" s="31"/>
      <c r="F341" s="31"/>
      <c r="G341" s="31"/>
      <c r="H341" s="31"/>
      <c r="I341" s="31"/>
      <c r="J341" s="31"/>
      <c r="K341" s="31"/>
      <c r="L341" s="54"/>
      <c r="M341" s="53"/>
      <c r="N341" s="17"/>
      <c r="O341" s="20"/>
    </row>
    <row r="342" spans="1:15" ht="25.5">
      <c r="A342" s="56"/>
      <c r="B342" s="13"/>
      <c r="C342" s="31"/>
      <c r="D342" s="31"/>
      <c r="E342" s="31"/>
      <c r="F342" s="31"/>
      <c r="G342" s="31"/>
      <c r="H342" s="31"/>
      <c r="I342" s="31"/>
      <c r="J342" s="31"/>
      <c r="K342" s="31"/>
      <c r="L342" s="54"/>
      <c r="M342" s="53"/>
      <c r="N342" s="17"/>
      <c r="O342" s="20"/>
    </row>
    <row r="343" spans="1:15" ht="25.5">
      <c r="A343" s="56"/>
      <c r="B343" s="13"/>
      <c r="C343" s="31"/>
      <c r="D343" s="31"/>
      <c r="E343" s="31"/>
      <c r="F343" s="31"/>
      <c r="G343" s="31"/>
      <c r="H343" s="31"/>
      <c r="I343" s="31"/>
      <c r="J343" s="31"/>
      <c r="K343" s="31"/>
      <c r="L343" s="54"/>
      <c r="M343" s="53"/>
      <c r="N343" s="17"/>
      <c r="O343" s="20"/>
    </row>
    <row r="344" spans="1:15" ht="25.5">
      <c r="A344" s="13"/>
      <c r="B344" s="13"/>
      <c r="C344" s="31"/>
      <c r="D344" s="31"/>
      <c r="E344" s="31"/>
      <c r="F344" s="31"/>
      <c r="G344" s="31"/>
      <c r="H344" s="31"/>
      <c r="I344" s="31"/>
      <c r="J344" s="31"/>
      <c r="K344" s="31"/>
      <c r="L344" s="54"/>
      <c r="M344" s="53"/>
      <c r="N344" s="17"/>
      <c r="O344" s="20"/>
    </row>
    <row r="345" spans="1:15" ht="25.5">
      <c r="A345" s="13"/>
      <c r="B345" s="13"/>
      <c r="C345" s="31"/>
      <c r="D345" s="31"/>
      <c r="E345" s="31"/>
      <c r="F345" s="31"/>
      <c r="G345" s="31"/>
      <c r="H345" s="31"/>
      <c r="I345" s="31"/>
      <c r="J345" s="31"/>
      <c r="K345" s="31"/>
      <c r="L345" s="54"/>
      <c r="M345" s="53"/>
      <c r="N345" s="17"/>
      <c r="O345" s="20"/>
    </row>
    <row r="346" spans="1:15" ht="25.5">
      <c r="A346" s="56"/>
      <c r="B346" s="13"/>
      <c r="C346" s="31"/>
      <c r="D346" s="31"/>
      <c r="E346" s="31"/>
      <c r="F346" s="31"/>
      <c r="G346" s="31"/>
      <c r="H346" s="31"/>
      <c r="I346" s="31"/>
      <c r="J346" s="31"/>
      <c r="K346" s="31"/>
      <c r="L346" s="54"/>
      <c r="M346" s="53"/>
      <c r="N346" s="17"/>
      <c r="O346" s="20"/>
    </row>
    <row r="347" spans="1:15" ht="25.5">
      <c r="A347" s="56"/>
      <c r="B347" s="13"/>
      <c r="C347" s="31"/>
      <c r="D347" s="31"/>
      <c r="E347" s="31"/>
      <c r="F347" s="31"/>
      <c r="G347" s="31"/>
      <c r="H347" s="31"/>
      <c r="I347" s="31"/>
      <c r="J347" s="31"/>
      <c r="K347" s="31"/>
      <c r="L347" s="54"/>
      <c r="M347" s="53"/>
      <c r="N347" s="17"/>
      <c r="O347" s="20"/>
    </row>
    <row r="348" spans="1:15" ht="25.5">
      <c r="A348" s="13"/>
      <c r="B348" s="13"/>
      <c r="C348" s="31"/>
      <c r="D348" s="31"/>
      <c r="E348" s="31"/>
      <c r="F348" s="31"/>
      <c r="G348" s="31"/>
      <c r="H348" s="31"/>
      <c r="I348" s="31"/>
      <c r="J348" s="31"/>
      <c r="K348" s="31"/>
      <c r="L348" s="54"/>
      <c r="M348" s="53"/>
      <c r="N348" s="17"/>
      <c r="O348" s="20"/>
    </row>
    <row r="349" spans="1:15" ht="25.5">
      <c r="A349" s="13"/>
      <c r="B349" s="13"/>
      <c r="C349" s="31"/>
      <c r="D349" s="31"/>
      <c r="E349" s="31"/>
      <c r="F349" s="31"/>
      <c r="G349" s="31"/>
      <c r="H349" s="31"/>
      <c r="I349" s="31"/>
      <c r="J349" s="31"/>
      <c r="K349" s="31"/>
      <c r="L349" s="54"/>
      <c r="M349" s="53"/>
      <c r="N349" s="17"/>
      <c r="O349" s="20"/>
    </row>
    <row r="350" spans="1:15" ht="25.5">
      <c r="A350" s="13"/>
      <c r="B350" s="13"/>
      <c r="C350" s="31"/>
      <c r="D350" s="31"/>
      <c r="E350" s="31"/>
      <c r="F350" s="31"/>
      <c r="G350" s="31"/>
      <c r="H350" s="31"/>
      <c r="I350" s="31"/>
      <c r="J350" s="31"/>
      <c r="K350" s="31"/>
      <c r="L350" s="54"/>
      <c r="M350" s="53"/>
      <c r="N350" s="17"/>
      <c r="O350" s="20"/>
    </row>
    <row r="351" spans="1:15" ht="25.5">
      <c r="A351" s="56"/>
      <c r="B351" s="13"/>
      <c r="C351" s="31"/>
      <c r="D351" s="31"/>
      <c r="E351" s="31"/>
      <c r="F351" s="31"/>
      <c r="G351" s="4"/>
      <c r="H351" s="31"/>
      <c r="I351" s="31"/>
      <c r="J351" s="4"/>
      <c r="K351" s="31"/>
      <c r="L351" s="54"/>
      <c r="M351" s="53"/>
      <c r="N351" s="17"/>
      <c r="O351" s="20"/>
    </row>
  </sheetData>
  <mergeCells count="5">
    <mergeCell ref="N2:N3"/>
    <mergeCell ref="O2:O3"/>
    <mergeCell ref="M2:M3"/>
    <mergeCell ref="A2:A3"/>
    <mergeCell ref="B2:B3"/>
  </mergeCells>
  <conditionalFormatting sqref="B173:B278 B4:B170">
    <cfRule type="duplicateValues" dxfId="8" priority="3" stopIfTrue="1"/>
  </conditionalFormatting>
  <conditionalFormatting sqref="B171:B172">
    <cfRule type="duplicateValues" dxfId="7" priority="2" stopIfTrue="1"/>
  </conditionalFormatting>
  <conditionalFormatting sqref="B313 B279:B311">
    <cfRule type="duplicateValues" dxfId="6" priority="4" stopIfTrue="1"/>
  </conditionalFormatting>
  <conditionalFormatting sqref="B312">
    <cfRule type="duplicateValues" dxfId="5" priority="1" stopIfTrue="1"/>
  </conditionalFormatting>
  <pageMargins left="0.70866141732283472" right="0.70866141732283472" top="0.74803149606299213" bottom="0.74803149606299213" header="0.31496062992125984" footer="0.31496062992125984"/>
  <pageSetup paperSize="9" scale="11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51"/>
  <sheetViews>
    <sheetView rightToLeft="1" zoomScale="110" zoomScaleNormal="110" workbookViewId="0">
      <pane xSplit="2" ySplit="3" topLeftCell="AO4" activePane="bottomRight" state="frozen"/>
      <selection pane="topRight" activeCell="C1" sqref="C1"/>
      <selection pane="bottomLeft" activeCell="A4" sqref="A4"/>
      <selection pane="bottomRight" activeCell="BC14" sqref="BC14"/>
    </sheetView>
  </sheetViews>
  <sheetFormatPr defaultRowHeight="15"/>
  <cols>
    <col min="1" max="1" width="10.85546875" customWidth="1"/>
    <col min="2" max="2" width="35.28515625" customWidth="1"/>
    <col min="3" max="3" width="9.140625" customWidth="1"/>
    <col min="4" max="4" width="9.140625" hidden="1" customWidth="1"/>
    <col min="5" max="5" width="9.140625" customWidth="1"/>
    <col min="6" max="6" width="9.140625" hidden="1" customWidth="1"/>
    <col min="7" max="7" width="9.140625" customWidth="1"/>
    <col min="8" max="8" width="9.140625" hidden="1" customWidth="1"/>
    <col min="9" max="9" width="9.140625" customWidth="1"/>
    <col min="10" max="10" width="9.140625" hidden="1" customWidth="1"/>
    <col min="11" max="11" width="9.140625" customWidth="1"/>
    <col min="12" max="12" width="9.140625" hidden="1" customWidth="1"/>
    <col min="13" max="13" width="9.140625" customWidth="1"/>
    <col min="14" max="14" width="9.140625" hidden="1" customWidth="1"/>
    <col min="15" max="15" width="9.140625" customWidth="1"/>
    <col min="16" max="16" width="9.140625" hidden="1" customWidth="1"/>
    <col min="17" max="17" width="9.140625" customWidth="1"/>
    <col min="18" max="18" width="9.140625" hidden="1" customWidth="1"/>
    <col min="19" max="19" width="9.140625" customWidth="1"/>
    <col min="20" max="20" width="9.140625" hidden="1" customWidth="1"/>
    <col min="21" max="21" width="9.140625" customWidth="1"/>
    <col min="22" max="22" width="9.140625" hidden="1" customWidth="1"/>
    <col min="23" max="23" width="9.140625" customWidth="1"/>
    <col min="24" max="24" width="9.140625" hidden="1" customWidth="1"/>
    <col min="25" max="25" width="9.140625" customWidth="1"/>
    <col min="26" max="26" width="9.140625" hidden="1" customWidth="1"/>
    <col min="27" max="27" width="9.140625" customWidth="1"/>
    <col min="28" max="28" width="9.140625" hidden="1" customWidth="1"/>
    <col min="29" max="29" width="9.140625" customWidth="1"/>
    <col min="30" max="30" width="9.140625" hidden="1" customWidth="1"/>
    <col min="31" max="31" width="9.140625" customWidth="1"/>
    <col min="32" max="32" width="9.140625" hidden="1" customWidth="1"/>
    <col min="33" max="33" width="9.140625" customWidth="1"/>
    <col min="34" max="34" width="9.140625" hidden="1" customWidth="1"/>
    <col min="35" max="35" width="9" customWidth="1"/>
    <col min="36" max="36" width="9.140625" hidden="1" customWidth="1"/>
    <col min="37" max="37" width="9.140625" customWidth="1"/>
    <col min="38" max="38" width="9.140625" hidden="1" customWidth="1"/>
    <col min="39" max="39" width="9.140625" customWidth="1"/>
    <col min="40" max="40" width="9.140625" hidden="1" customWidth="1"/>
    <col min="41" max="41" width="9.140625" customWidth="1"/>
    <col min="42" max="42" width="9.140625" hidden="1" customWidth="1"/>
    <col min="43" max="43" width="9.140625" customWidth="1"/>
    <col min="44" max="44" width="9.140625" hidden="1" customWidth="1"/>
    <col min="45" max="45" width="9.140625" customWidth="1"/>
    <col min="46" max="46" width="9.140625" hidden="1" customWidth="1"/>
    <col min="47" max="47" width="9.140625" customWidth="1"/>
    <col min="48" max="48" width="9.140625" hidden="1" customWidth="1"/>
    <col min="49" max="49" width="9.140625" customWidth="1"/>
    <col min="50" max="50" width="9.140625" hidden="1" customWidth="1"/>
    <col min="51" max="51" width="9.140625" style="26" customWidth="1"/>
    <col min="52" max="52" width="9.140625" style="26" hidden="1" customWidth="1"/>
    <col min="53" max="53" width="9.140625" style="26" customWidth="1"/>
    <col min="54" max="54" width="9.140625" style="26" hidden="1" customWidth="1"/>
    <col min="55" max="55" width="9.140625" customWidth="1"/>
    <col min="56" max="56" width="9.140625" hidden="1" customWidth="1"/>
    <col min="57" max="57" width="9.140625" customWidth="1"/>
    <col min="58" max="58" width="9.140625" hidden="1" customWidth="1"/>
    <col min="59" max="59" width="9.140625" customWidth="1"/>
    <col min="60" max="60" width="9.140625" hidden="1" customWidth="1"/>
    <col min="61" max="61" width="9.140625" customWidth="1"/>
    <col min="62" max="62" width="9.140625" hidden="1" customWidth="1"/>
    <col min="63" max="63" width="9.140625" customWidth="1"/>
    <col min="64" max="64" width="9.140625" hidden="1" customWidth="1"/>
    <col min="65" max="65" width="9" customWidth="1"/>
    <col min="66" max="66" width="32.28515625" customWidth="1"/>
    <col min="67" max="67" width="19.28515625" customWidth="1"/>
  </cols>
  <sheetData>
    <row r="1" spans="1:67" ht="15.75" thickBot="1">
      <c r="B1" s="25" t="e">
        <f>D4-C4</f>
        <v>#VALUE!</v>
      </c>
    </row>
    <row r="2" spans="1:67">
      <c r="A2" s="113" t="s">
        <v>0</v>
      </c>
      <c r="B2" s="127" t="s">
        <v>1</v>
      </c>
      <c r="C2" s="146">
        <v>41928</v>
      </c>
      <c r="D2" s="126"/>
      <c r="E2" s="146">
        <v>41929</v>
      </c>
      <c r="F2" s="126"/>
      <c r="G2" s="146">
        <v>41930</v>
      </c>
      <c r="H2" s="126"/>
      <c r="I2" s="146">
        <v>41931</v>
      </c>
      <c r="J2" s="126"/>
      <c r="K2" s="146">
        <v>41932</v>
      </c>
      <c r="L2" s="126"/>
      <c r="M2" s="146">
        <v>41933</v>
      </c>
      <c r="N2" s="126"/>
      <c r="O2" s="146">
        <v>41934</v>
      </c>
      <c r="P2" s="126"/>
      <c r="Q2" s="146">
        <v>41935</v>
      </c>
      <c r="R2" s="126"/>
      <c r="S2" s="146">
        <v>41936</v>
      </c>
      <c r="T2" s="126"/>
      <c r="U2" s="146">
        <v>41937</v>
      </c>
      <c r="V2" s="126"/>
      <c r="W2" s="146">
        <v>41938</v>
      </c>
      <c r="X2" s="126"/>
      <c r="Y2" s="146">
        <v>41939</v>
      </c>
      <c r="Z2" s="126"/>
      <c r="AA2" s="146">
        <v>41940</v>
      </c>
      <c r="AB2" s="126"/>
      <c r="AC2" s="146">
        <v>41941</v>
      </c>
      <c r="AD2" s="126"/>
      <c r="AE2" s="146">
        <v>41942</v>
      </c>
      <c r="AF2" s="126"/>
      <c r="AG2" s="146">
        <v>41943</v>
      </c>
      <c r="AH2" s="126"/>
      <c r="AI2" s="146">
        <v>41944</v>
      </c>
      <c r="AJ2" s="126"/>
      <c r="AK2" s="146">
        <v>41945</v>
      </c>
      <c r="AL2" s="126"/>
      <c r="AM2" s="146">
        <v>41946</v>
      </c>
      <c r="AN2" s="126"/>
      <c r="AO2" s="146">
        <v>41947</v>
      </c>
      <c r="AP2" s="126"/>
      <c r="AQ2" s="146">
        <v>41948</v>
      </c>
      <c r="AR2" s="126"/>
      <c r="AS2" s="146">
        <v>41949</v>
      </c>
      <c r="AT2" s="126"/>
      <c r="AU2" s="146">
        <v>41950</v>
      </c>
      <c r="AV2" s="126"/>
      <c r="AW2" s="146">
        <v>41951</v>
      </c>
      <c r="AX2" s="126"/>
      <c r="AY2" s="146">
        <v>41952</v>
      </c>
      <c r="AZ2" s="126"/>
      <c r="BA2" s="146">
        <v>41953</v>
      </c>
      <c r="BB2" s="126"/>
      <c r="BC2" s="146">
        <v>41954</v>
      </c>
      <c r="BD2" s="126"/>
      <c r="BE2" s="146">
        <v>41955</v>
      </c>
      <c r="BF2" s="126"/>
      <c r="BG2" s="146">
        <v>41956</v>
      </c>
      <c r="BH2" s="126"/>
      <c r="BI2" s="146">
        <v>41957</v>
      </c>
      <c r="BJ2" s="126"/>
      <c r="BK2" s="146">
        <v>41958</v>
      </c>
      <c r="BL2" s="126"/>
      <c r="BN2" s="121" t="s">
        <v>267</v>
      </c>
      <c r="BO2" s="123" t="s">
        <v>292</v>
      </c>
    </row>
    <row r="3" spans="1:67" ht="18.75" customHeight="1" thickBot="1">
      <c r="A3" s="119"/>
      <c r="B3" s="128"/>
      <c r="C3" s="1" t="s">
        <v>2</v>
      </c>
      <c r="D3" s="2" t="s">
        <v>3</v>
      </c>
      <c r="E3" s="1" t="s">
        <v>2</v>
      </c>
      <c r="F3" s="2" t="s">
        <v>3</v>
      </c>
      <c r="G3" s="1" t="s">
        <v>2</v>
      </c>
      <c r="H3" s="2" t="s">
        <v>3</v>
      </c>
      <c r="I3" s="1" t="s">
        <v>2</v>
      </c>
      <c r="J3" s="2" t="s">
        <v>3</v>
      </c>
      <c r="K3" s="1" t="s">
        <v>2</v>
      </c>
      <c r="L3" s="2" t="s">
        <v>3</v>
      </c>
      <c r="M3" s="1" t="s">
        <v>2</v>
      </c>
      <c r="N3" s="2" t="s">
        <v>3</v>
      </c>
      <c r="O3" s="1" t="s">
        <v>2</v>
      </c>
      <c r="P3" s="2" t="s">
        <v>3</v>
      </c>
      <c r="Q3" s="1" t="s">
        <v>2</v>
      </c>
      <c r="R3" s="2" t="s">
        <v>3</v>
      </c>
      <c r="S3" s="1" t="s">
        <v>2</v>
      </c>
      <c r="T3" s="2" t="s">
        <v>3</v>
      </c>
      <c r="U3" s="1" t="s">
        <v>2</v>
      </c>
      <c r="V3" s="2" t="s">
        <v>3</v>
      </c>
      <c r="W3" s="1" t="s">
        <v>2</v>
      </c>
      <c r="X3" s="2" t="s">
        <v>3</v>
      </c>
      <c r="Y3" s="1" t="s">
        <v>2</v>
      </c>
      <c r="Z3" s="2" t="s">
        <v>3</v>
      </c>
      <c r="AA3" s="1" t="s">
        <v>2</v>
      </c>
      <c r="AB3" s="2" t="s">
        <v>3</v>
      </c>
      <c r="AC3" s="1" t="s">
        <v>2</v>
      </c>
      <c r="AD3" s="2" t="s">
        <v>3</v>
      </c>
      <c r="AE3" s="1" t="s">
        <v>2</v>
      </c>
      <c r="AF3" s="2" t="s">
        <v>3</v>
      </c>
      <c r="AG3" s="3" t="s">
        <v>2</v>
      </c>
      <c r="AH3" s="2" t="s">
        <v>3</v>
      </c>
      <c r="AI3" s="3" t="s">
        <v>2</v>
      </c>
      <c r="AJ3" s="2" t="s">
        <v>3</v>
      </c>
      <c r="AK3" s="3" t="s">
        <v>2</v>
      </c>
      <c r="AL3" s="2" t="s">
        <v>3</v>
      </c>
      <c r="AM3" s="3" t="s">
        <v>2</v>
      </c>
      <c r="AN3" s="2" t="s">
        <v>3</v>
      </c>
      <c r="AO3" s="3" t="s">
        <v>2</v>
      </c>
      <c r="AP3" s="2" t="s">
        <v>3</v>
      </c>
      <c r="AQ3" s="3" t="s">
        <v>2</v>
      </c>
      <c r="AR3" s="2" t="s">
        <v>3</v>
      </c>
      <c r="AS3" s="3" t="s">
        <v>2</v>
      </c>
      <c r="AT3" s="2" t="s">
        <v>3</v>
      </c>
      <c r="AU3" s="3" t="s">
        <v>2</v>
      </c>
      <c r="AV3" s="2" t="s">
        <v>3</v>
      </c>
      <c r="AW3" s="3" t="s">
        <v>2</v>
      </c>
      <c r="AX3" s="2" t="s">
        <v>3</v>
      </c>
      <c r="AY3" s="27" t="s">
        <v>2</v>
      </c>
      <c r="AZ3" s="28" t="s">
        <v>3</v>
      </c>
      <c r="BA3" s="27" t="s">
        <v>2</v>
      </c>
      <c r="BB3" s="28" t="s">
        <v>3</v>
      </c>
      <c r="BC3" s="3" t="s">
        <v>2</v>
      </c>
      <c r="BD3" s="2" t="s">
        <v>3</v>
      </c>
      <c r="BE3" s="3" t="s">
        <v>2</v>
      </c>
      <c r="BF3" s="2" t="s">
        <v>3</v>
      </c>
      <c r="BG3" s="3" t="s">
        <v>2</v>
      </c>
      <c r="BH3" s="2" t="s">
        <v>3</v>
      </c>
      <c r="BI3" s="3" t="s">
        <v>2</v>
      </c>
      <c r="BJ3" s="2" t="s">
        <v>3</v>
      </c>
      <c r="BK3" s="3" t="s">
        <v>2</v>
      </c>
      <c r="BL3" s="2" t="s">
        <v>3</v>
      </c>
      <c r="BN3" s="122"/>
      <c r="BO3" s="124"/>
    </row>
    <row r="4" spans="1:67" ht="22.5" customHeight="1">
      <c r="A4" s="10">
        <v>8006</v>
      </c>
      <c r="B4" s="10" t="s">
        <v>209</v>
      </c>
      <c r="C4" s="4" t="s">
        <v>449</v>
      </c>
      <c r="D4" s="4" t="s">
        <v>428</v>
      </c>
      <c r="E4" s="34" t="s">
        <v>447</v>
      </c>
      <c r="F4" s="31"/>
      <c r="G4" s="31" t="s">
        <v>448</v>
      </c>
      <c r="H4" s="31"/>
      <c r="I4" s="24" t="s">
        <v>449</v>
      </c>
      <c r="J4" s="24" t="s">
        <v>430</v>
      </c>
      <c r="K4" s="24" t="s">
        <v>449</v>
      </c>
      <c r="L4" s="24" t="s">
        <v>426</v>
      </c>
      <c r="M4" s="24" t="s">
        <v>417</v>
      </c>
      <c r="N4" s="24" t="s">
        <v>417</v>
      </c>
      <c r="O4" s="24" t="s">
        <v>449</v>
      </c>
      <c r="P4" s="24"/>
      <c r="Q4" s="24" t="s">
        <v>449</v>
      </c>
      <c r="R4" s="24"/>
      <c r="S4" s="34" t="s">
        <v>447</v>
      </c>
      <c r="T4" s="31"/>
      <c r="U4" s="31" t="s">
        <v>448</v>
      </c>
      <c r="V4" s="31"/>
      <c r="W4" s="24" t="s">
        <v>449</v>
      </c>
      <c r="X4" s="24"/>
      <c r="Y4" s="24" t="s">
        <v>449</v>
      </c>
      <c r="Z4" s="24"/>
      <c r="AA4" s="24" t="s">
        <v>449</v>
      </c>
      <c r="AB4" s="24"/>
      <c r="AC4" s="24" t="s">
        <v>449</v>
      </c>
      <c r="AD4" s="24"/>
      <c r="AE4" s="24" t="s">
        <v>449</v>
      </c>
      <c r="AF4" s="24"/>
      <c r="AG4" s="34" t="s">
        <v>447</v>
      </c>
      <c r="AH4" s="31"/>
      <c r="AI4" s="31" t="s">
        <v>448</v>
      </c>
      <c r="AJ4" s="31"/>
      <c r="AK4" s="24" t="s">
        <v>449</v>
      </c>
      <c r="AL4" s="24"/>
      <c r="AM4" s="24" t="s">
        <v>449</v>
      </c>
      <c r="AN4" s="24"/>
      <c r="AO4" s="24" t="s">
        <v>449</v>
      </c>
      <c r="AP4" s="24"/>
      <c r="AQ4" s="24" t="s">
        <v>449</v>
      </c>
      <c r="AR4" s="24"/>
      <c r="AS4" s="24" t="s">
        <v>449</v>
      </c>
      <c r="AT4" s="24"/>
      <c r="AU4" s="34" t="s">
        <v>447</v>
      </c>
      <c r="AV4" s="31"/>
      <c r="AW4" s="31" t="s">
        <v>448</v>
      </c>
      <c r="AX4" s="31"/>
      <c r="AY4" s="24" t="s">
        <v>449</v>
      </c>
      <c r="AZ4" s="24"/>
      <c r="BA4" s="40" t="s">
        <v>449</v>
      </c>
      <c r="BB4" s="40"/>
      <c r="BC4" s="24" t="s">
        <v>449</v>
      </c>
      <c r="BD4" s="24"/>
      <c r="BE4" s="24" t="s">
        <v>449</v>
      </c>
      <c r="BF4" s="24"/>
      <c r="BG4" s="24" t="s">
        <v>428</v>
      </c>
      <c r="BH4" s="24"/>
      <c r="BI4" s="31" t="s">
        <v>447</v>
      </c>
      <c r="BJ4" s="31"/>
      <c r="BK4" s="31" t="s">
        <v>448</v>
      </c>
      <c r="BL4" s="31"/>
      <c r="BM4">
        <v>4</v>
      </c>
      <c r="BN4" s="17" t="s">
        <v>268</v>
      </c>
      <c r="BO4" s="20" t="s">
        <v>293</v>
      </c>
    </row>
    <row r="5" spans="1:67" ht="22.5" customHeight="1">
      <c r="A5" s="10">
        <v>8007</v>
      </c>
      <c r="B5" s="10" t="s">
        <v>6</v>
      </c>
      <c r="C5" s="4"/>
      <c r="D5" s="4"/>
      <c r="E5" s="34"/>
      <c r="F5" s="31"/>
      <c r="G5" s="31"/>
      <c r="H5" s="31"/>
      <c r="I5" s="24"/>
      <c r="J5" s="24"/>
      <c r="K5" s="24"/>
      <c r="L5" s="24"/>
      <c r="M5" s="24"/>
      <c r="N5" s="24"/>
      <c r="O5" s="24"/>
      <c r="P5" s="24"/>
      <c r="Q5" s="24"/>
      <c r="R5" s="24"/>
      <c r="S5" s="31"/>
      <c r="T5" s="31"/>
      <c r="U5" s="31"/>
      <c r="V5" s="31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31"/>
      <c r="AH5" s="31"/>
      <c r="AI5" s="31"/>
      <c r="AJ5" s="31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31"/>
      <c r="AV5" s="31"/>
      <c r="AW5" s="31"/>
      <c r="AX5" s="31"/>
      <c r="AY5" s="24"/>
      <c r="AZ5" s="24"/>
      <c r="BA5" s="40"/>
      <c r="BB5" s="40"/>
      <c r="BC5" s="24"/>
      <c r="BD5" s="24"/>
      <c r="BE5" s="24"/>
      <c r="BF5" s="24"/>
      <c r="BG5" s="24"/>
      <c r="BH5" s="24"/>
      <c r="BI5" s="31"/>
      <c r="BJ5" s="31"/>
      <c r="BK5" s="31"/>
      <c r="BL5" s="31"/>
      <c r="BM5">
        <v>4</v>
      </c>
      <c r="BN5" s="17" t="s">
        <v>268</v>
      </c>
      <c r="BO5" s="20" t="s">
        <v>293</v>
      </c>
    </row>
    <row r="6" spans="1:67" ht="22.5" customHeight="1">
      <c r="A6" s="56">
        <v>8008</v>
      </c>
      <c r="B6" s="10" t="s">
        <v>210</v>
      </c>
      <c r="C6" s="4"/>
      <c r="D6" s="4"/>
      <c r="E6" s="34"/>
      <c r="F6" s="31"/>
      <c r="G6" s="31"/>
      <c r="H6" s="31"/>
      <c r="I6" s="24"/>
      <c r="J6" s="24"/>
      <c r="K6" s="24"/>
      <c r="L6" s="24"/>
      <c r="M6" s="24"/>
      <c r="N6" s="24"/>
      <c r="O6" s="24"/>
      <c r="P6" s="24"/>
      <c r="Q6" s="24"/>
      <c r="R6" s="24"/>
      <c r="S6" s="31"/>
      <c r="T6" s="31"/>
      <c r="U6" s="31"/>
      <c r="V6" s="31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31"/>
      <c r="AH6" s="31"/>
      <c r="AI6" s="31"/>
      <c r="AJ6" s="31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31"/>
      <c r="AV6" s="31"/>
      <c r="AW6" s="31"/>
      <c r="AX6" s="31"/>
      <c r="AY6" s="24"/>
      <c r="AZ6" s="24"/>
      <c r="BA6" s="40"/>
      <c r="BB6" s="40"/>
      <c r="BC6" s="24"/>
      <c r="BD6" s="24"/>
      <c r="BE6" s="24"/>
      <c r="BF6" s="24"/>
      <c r="BG6" s="24"/>
      <c r="BH6" s="24"/>
      <c r="BI6" s="31"/>
      <c r="BJ6" s="31"/>
      <c r="BK6" s="31"/>
      <c r="BL6" s="31"/>
      <c r="BM6">
        <v>4</v>
      </c>
      <c r="BN6" s="17" t="s">
        <v>269</v>
      </c>
      <c r="BO6" s="20" t="s">
        <v>293</v>
      </c>
    </row>
    <row r="7" spans="1:67" ht="22.5" customHeight="1">
      <c r="A7" s="56">
        <v>8030</v>
      </c>
      <c r="B7" s="10" t="s">
        <v>8</v>
      </c>
      <c r="C7" s="4"/>
      <c r="D7" s="4"/>
      <c r="E7" s="34"/>
      <c r="F7" s="31"/>
      <c r="G7" s="31"/>
      <c r="H7" s="31"/>
      <c r="I7" s="24"/>
      <c r="J7" s="24"/>
      <c r="K7" s="24"/>
      <c r="L7" s="24"/>
      <c r="M7" s="24"/>
      <c r="N7" s="24"/>
      <c r="O7" s="24"/>
      <c r="P7" s="24"/>
      <c r="Q7" s="24"/>
      <c r="R7" s="24"/>
      <c r="S7" s="31"/>
      <c r="T7" s="31"/>
      <c r="U7" s="31"/>
      <c r="V7" s="31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31"/>
      <c r="AH7" s="31"/>
      <c r="AI7" s="31"/>
      <c r="AJ7" s="31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31"/>
      <c r="AV7" s="31"/>
      <c r="AW7" s="31"/>
      <c r="AX7" s="31"/>
      <c r="AY7" s="24"/>
      <c r="AZ7" s="24"/>
      <c r="BA7" s="40"/>
      <c r="BB7" s="40"/>
      <c r="BC7" s="24"/>
      <c r="BD7" s="24"/>
      <c r="BE7" s="24"/>
      <c r="BF7" s="24"/>
      <c r="BG7" s="24"/>
      <c r="BH7" s="24"/>
      <c r="BI7" s="31"/>
      <c r="BJ7" s="31"/>
      <c r="BK7" s="31"/>
      <c r="BL7" s="38"/>
      <c r="BM7">
        <v>4</v>
      </c>
      <c r="BN7" s="17" t="s">
        <v>270</v>
      </c>
      <c r="BO7" s="20" t="s">
        <v>294</v>
      </c>
    </row>
    <row r="8" spans="1:67" ht="22.5" customHeight="1">
      <c r="A8" s="10">
        <v>8031</v>
      </c>
      <c r="B8" s="10" t="s">
        <v>9</v>
      </c>
      <c r="C8" s="4"/>
      <c r="D8" s="4"/>
      <c r="E8" s="34"/>
      <c r="F8" s="34"/>
      <c r="G8" s="34"/>
      <c r="H8" s="34"/>
      <c r="I8" s="24"/>
      <c r="J8" s="24"/>
      <c r="K8" s="24"/>
      <c r="L8" s="24"/>
      <c r="M8" s="24"/>
      <c r="N8" s="24"/>
      <c r="O8" s="24"/>
      <c r="P8" s="24"/>
      <c r="Q8" s="24"/>
      <c r="R8" s="24"/>
      <c r="S8" s="31"/>
      <c r="T8" s="31"/>
      <c r="U8" s="31"/>
      <c r="V8" s="31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31"/>
      <c r="AH8" s="31"/>
      <c r="AI8" s="31"/>
      <c r="AJ8" s="31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31"/>
      <c r="AV8" s="31"/>
      <c r="AW8" s="31"/>
      <c r="AX8" s="31"/>
      <c r="AY8" s="24"/>
      <c r="AZ8" s="24"/>
      <c r="BA8" s="40"/>
      <c r="BB8" s="40"/>
      <c r="BC8" s="24"/>
      <c r="BD8" s="24"/>
      <c r="BE8" s="24"/>
      <c r="BF8" s="24"/>
      <c r="BG8" s="24"/>
      <c r="BH8" s="24"/>
      <c r="BI8" s="31"/>
      <c r="BJ8" s="31"/>
      <c r="BK8" s="31"/>
      <c r="BL8" s="31"/>
      <c r="BM8">
        <v>4</v>
      </c>
      <c r="BN8" s="17" t="s">
        <v>271</v>
      </c>
      <c r="BO8" s="20" t="s">
        <v>294</v>
      </c>
    </row>
    <row r="9" spans="1:67" ht="22.5" customHeight="1">
      <c r="A9" s="10">
        <v>8042</v>
      </c>
      <c r="B9" s="10" t="s">
        <v>10</v>
      </c>
      <c r="C9" s="4"/>
      <c r="D9" s="4"/>
      <c r="E9" s="34"/>
      <c r="F9" s="31"/>
      <c r="G9" s="31"/>
      <c r="H9" s="31"/>
      <c r="I9" s="24"/>
      <c r="J9" s="24"/>
      <c r="K9" s="24"/>
      <c r="L9" s="24"/>
      <c r="M9" s="24"/>
      <c r="N9" s="24"/>
      <c r="O9" s="24"/>
      <c r="P9" s="24"/>
      <c r="Q9" s="24"/>
      <c r="R9" s="24"/>
      <c r="S9" s="31"/>
      <c r="T9" s="31"/>
      <c r="U9" s="31"/>
      <c r="V9" s="31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31"/>
      <c r="AH9" s="31"/>
      <c r="AI9" s="31"/>
      <c r="AJ9" s="31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31"/>
      <c r="AV9" s="31"/>
      <c r="AW9" s="31"/>
      <c r="AX9" s="31"/>
      <c r="AY9" s="40"/>
      <c r="AZ9" s="40"/>
      <c r="BA9" s="40"/>
      <c r="BB9" s="40"/>
      <c r="BC9" s="24"/>
      <c r="BD9" s="24"/>
      <c r="BE9" s="24"/>
      <c r="BF9" s="24"/>
      <c r="BG9" s="24"/>
      <c r="BH9" s="24"/>
      <c r="BI9" s="31"/>
      <c r="BJ9" s="31"/>
      <c r="BK9" s="31"/>
      <c r="BL9" s="38"/>
      <c r="BM9">
        <v>4</v>
      </c>
      <c r="BN9" s="17" t="s">
        <v>268</v>
      </c>
      <c r="BO9" s="20" t="s">
        <v>294</v>
      </c>
    </row>
    <row r="10" spans="1:67" ht="22.5" customHeight="1">
      <c r="A10" s="56">
        <v>8051</v>
      </c>
      <c r="B10" s="10" t="s">
        <v>11</v>
      </c>
      <c r="C10" s="4"/>
      <c r="D10" s="4"/>
      <c r="E10" s="34"/>
      <c r="F10" s="31"/>
      <c r="G10" s="31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31"/>
      <c r="T10" s="31"/>
      <c r="U10" s="31"/>
      <c r="V10" s="31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31"/>
      <c r="AH10" s="31"/>
      <c r="AI10" s="31"/>
      <c r="AJ10" s="31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31"/>
      <c r="AV10" s="31"/>
      <c r="AW10" s="31"/>
      <c r="AX10" s="31"/>
      <c r="AY10" s="24"/>
      <c r="AZ10" s="24"/>
      <c r="BA10" s="40"/>
      <c r="BB10" s="40"/>
      <c r="BC10" s="24"/>
      <c r="BD10" s="24"/>
      <c r="BE10" s="24"/>
      <c r="BF10" s="24"/>
      <c r="BG10" s="24"/>
      <c r="BH10" s="24"/>
      <c r="BI10" s="31"/>
      <c r="BJ10" s="31"/>
      <c r="BK10" s="31"/>
      <c r="BL10" s="38"/>
      <c r="BM10">
        <v>4</v>
      </c>
      <c r="BN10" s="17" t="s">
        <v>269</v>
      </c>
      <c r="BO10" s="20" t="s">
        <v>376</v>
      </c>
    </row>
    <row r="11" spans="1:67" ht="22.5" customHeight="1">
      <c r="A11" s="56">
        <v>8061</v>
      </c>
      <c r="B11" s="10" t="s">
        <v>14</v>
      </c>
      <c r="C11" s="4"/>
      <c r="D11" s="4"/>
      <c r="E11" s="34"/>
      <c r="F11" s="31"/>
      <c r="G11" s="31"/>
      <c r="H11" s="31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31"/>
      <c r="T11" s="31"/>
      <c r="U11" s="31"/>
      <c r="V11" s="31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31"/>
      <c r="AH11" s="31"/>
      <c r="AI11" s="31"/>
      <c r="AJ11" s="31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31"/>
      <c r="AV11" s="31"/>
      <c r="AW11" s="31"/>
      <c r="AX11" s="31"/>
      <c r="AY11" s="24"/>
      <c r="AZ11" s="24"/>
      <c r="BA11" s="40"/>
      <c r="BB11" s="40"/>
      <c r="BC11" s="24"/>
      <c r="BD11" s="24"/>
      <c r="BE11" s="24"/>
      <c r="BF11" s="24"/>
      <c r="BG11" s="24"/>
      <c r="BH11" s="24"/>
      <c r="BI11" s="31"/>
      <c r="BJ11" s="31"/>
      <c r="BK11" s="31"/>
      <c r="BL11" s="31"/>
      <c r="BM11">
        <v>4</v>
      </c>
      <c r="BN11" s="17" t="s">
        <v>273</v>
      </c>
      <c r="BO11" s="20" t="s">
        <v>376</v>
      </c>
    </row>
    <row r="12" spans="1:67" ht="22.5" customHeight="1">
      <c r="A12" s="10">
        <v>8064</v>
      </c>
      <c r="B12" s="10" t="s">
        <v>15</v>
      </c>
      <c r="C12" s="4"/>
      <c r="D12" s="4"/>
      <c r="E12" s="34"/>
      <c r="F12" s="31"/>
      <c r="G12" s="31"/>
      <c r="H12" s="31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31"/>
      <c r="T12" s="31"/>
      <c r="U12" s="31"/>
      <c r="V12" s="31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31"/>
      <c r="AH12" s="31"/>
      <c r="AI12" s="31"/>
      <c r="AJ12" s="31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31"/>
      <c r="AV12" s="31"/>
      <c r="AW12" s="31"/>
      <c r="AX12" s="31"/>
      <c r="AY12" s="24"/>
      <c r="AZ12" s="24"/>
      <c r="BA12" s="40"/>
      <c r="BB12" s="40"/>
      <c r="BC12" s="24"/>
      <c r="BD12" s="24"/>
      <c r="BE12" s="24"/>
      <c r="BF12" s="24"/>
      <c r="BG12" s="24"/>
      <c r="BH12" s="45"/>
      <c r="BI12" s="31"/>
      <c r="BJ12" s="31"/>
      <c r="BK12" s="31"/>
      <c r="BL12" s="31"/>
      <c r="BM12">
        <v>4</v>
      </c>
      <c r="BN12" s="17" t="s">
        <v>273</v>
      </c>
      <c r="BO12" s="20" t="s">
        <v>376</v>
      </c>
    </row>
    <row r="13" spans="1:67" ht="22.5" customHeight="1">
      <c r="A13" s="56">
        <v>8069</v>
      </c>
      <c r="B13" s="10" t="s">
        <v>17</v>
      </c>
      <c r="C13" s="4"/>
      <c r="D13" s="4"/>
      <c r="E13" s="34"/>
      <c r="F13" s="31"/>
      <c r="G13" s="31"/>
      <c r="H13" s="31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31"/>
      <c r="T13" s="31"/>
      <c r="U13" s="31"/>
      <c r="V13" s="31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31"/>
      <c r="AH13" s="31"/>
      <c r="AI13" s="31"/>
      <c r="AJ13" s="31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31"/>
      <c r="AV13" s="31"/>
      <c r="AW13" s="31"/>
      <c r="AX13" s="31"/>
      <c r="AY13" s="40"/>
      <c r="AZ13" s="40"/>
      <c r="BA13" s="40"/>
      <c r="BB13" s="40"/>
      <c r="BC13" s="24"/>
      <c r="BD13" s="24"/>
      <c r="BE13" s="24"/>
      <c r="BF13" s="24"/>
      <c r="BG13" s="24"/>
      <c r="BH13" s="24"/>
      <c r="BI13" s="31"/>
      <c r="BJ13" s="31"/>
      <c r="BK13" s="31"/>
      <c r="BL13" s="31"/>
      <c r="BM13">
        <v>4</v>
      </c>
      <c r="BN13" s="17" t="s">
        <v>269</v>
      </c>
      <c r="BO13" s="20" t="s">
        <v>376</v>
      </c>
    </row>
    <row r="14" spans="1:67" ht="22.5" customHeight="1">
      <c r="A14" s="56">
        <v>8070</v>
      </c>
      <c r="B14" s="10" t="s">
        <v>18</v>
      </c>
      <c r="C14" s="4"/>
      <c r="D14" s="4"/>
      <c r="E14" s="31"/>
      <c r="F14" s="31"/>
      <c r="G14" s="31"/>
      <c r="H14" s="31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31"/>
      <c r="T14" s="31"/>
      <c r="U14" s="31"/>
      <c r="V14" s="31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31"/>
      <c r="AH14" s="31"/>
      <c r="AI14" s="31"/>
      <c r="AJ14" s="31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31"/>
      <c r="AV14" s="31"/>
      <c r="AW14" s="31"/>
      <c r="AX14" s="31"/>
      <c r="AY14" s="24"/>
      <c r="AZ14" s="24"/>
      <c r="BA14" s="40"/>
      <c r="BB14" s="40"/>
      <c r="BC14" s="24"/>
      <c r="BD14" s="24"/>
      <c r="BE14" s="24"/>
      <c r="BF14" s="24"/>
      <c r="BG14" s="24"/>
      <c r="BH14" s="24"/>
      <c r="BI14" s="31"/>
      <c r="BJ14" s="31"/>
      <c r="BK14" s="31"/>
      <c r="BL14" s="31"/>
      <c r="BM14">
        <v>4</v>
      </c>
      <c r="BN14" s="17" t="s">
        <v>272</v>
      </c>
      <c r="BO14" s="20" t="s">
        <v>376</v>
      </c>
    </row>
    <row r="15" spans="1:67" ht="22.5" customHeight="1">
      <c r="A15" s="56">
        <v>8072</v>
      </c>
      <c r="B15" s="10" t="s">
        <v>211</v>
      </c>
      <c r="C15" s="4"/>
      <c r="D15" s="4"/>
      <c r="E15" s="31"/>
      <c r="F15" s="31"/>
      <c r="G15" s="31"/>
      <c r="H15" s="31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31"/>
      <c r="T15" s="31"/>
      <c r="U15" s="31"/>
      <c r="V15" s="31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31"/>
      <c r="AH15" s="31"/>
      <c r="AI15" s="31"/>
      <c r="AJ15" s="31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31"/>
      <c r="AV15" s="31"/>
      <c r="AW15" s="31"/>
      <c r="AX15" s="31"/>
      <c r="AY15" s="24"/>
      <c r="AZ15" s="24"/>
      <c r="BA15" s="40"/>
      <c r="BB15" s="40"/>
      <c r="BC15" s="24"/>
      <c r="BD15" s="24"/>
      <c r="BE15" s="24"/>
      <c r="BF15" s="24"/>
      <c r="BG15" s="24"/>
      <c r="BH15" s="24"/>
      <c r="BI15" s="31"/>
      <c r="BJ15" s="31"/>
      <c r="BK15" s="31"/>
      <c r="BL15" s="31"/>
      <c r="BM15">
        <v>4</v>
      </c>
      <c r="BN15" s="17" t="s">
        <v>274</v>
      </c>
      <c r="BO15" s="20" t="s">
        <v>376</v>
      </c>
    </row>
    <row r="16" spans="1:67" ht="22.5" customHeight="1">
      <c r="A16" s="56">
        <v>8073</v>
      </c>
      <c r="B16" s="10" t="s">
        <v>304</v>
      </c>
      <c r="C16" s="24"/>
      <c r="D16" s="24"/>
      <c r="E16" s="34"/>
      <c r="F16" s="31"/>
      <c r="G16" s="31"/>
      <c r="H16" s="31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31"/>
      <c r="T16" s="31"/>
      <c r="U16" s="31"/>
      <c r="V16" s="31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31"/>
      <c r="AH16" s="31"/>
      <c r="AI16" s="31"/>
      <c r="AJ16" s="31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31"/>
      <c r="AV16" s="31"/>
      <c r="AW16" s="31"/>
      <c r="AX16" s="31"/>
      <c r="AY16" s="24"/>
      <c r="AZ16" s="24"/>
      <c r="BA16" s="40"/>
      <c r="BB16" s="40"/>
      <c r="BC16" s="24"/>
      <c r="BD16" s="24"/>
      <c r="BE16" s="24"/>
      <c r="BF16" s="24"/>
      <c r="BG16" s="24"/>
      <c r="BH16" s="24"/>
      <c r="BI16" s="31"/>
      <c r="BJ16" s="31"/>
      <c r="BK16" s="31"/>
      <c r="BL16" s="31"/>
      <c r="BM16">
        <v>4</v>
      </c>
      <c r="BN16" s="17" t="s">
        <v>268</v>
      </c>
      <c r="BO16" s="20" t="s">
        <v>377</v>
      </c>
    </row>
    <row r="17" spans="1:67" ht="22.5" customHeight="1">
      <c r="A17" s="56">
        <v>8074</v>
      </c>
      <c r="B17" s="10" t="s">
        <v>19</v>
      </c>
      <c r="C17" s="4" t="s">
        <v>449</v>
      </c>
      <c r="D17" s="4"/>
      <c r="E17" s="34" t="s">
        <v>447</v>
      </c>
      <c r="F17" s="31"/>
      <c r="G17" s="31" t="s">
        <v>448</v>
      </c>
      <c r="H17" s="31"/>
      <c r="I17" s="24" t="s">
        <v>449</v>
      </c>
      <c r="J17" s="24"/>
      <c r="K17" s="24" t="s">
        <v>449</v>
      </c>
      <c r="L17" s="24"/>
      <c r="M17" s="24" t="s">
        <v>449</v>
      </c>
      <c r="N17" s="24"/>
      <c r="O17" s="24" t="s">
        <v>449</v>
      </c>
      <c r="P17" s="24"/>
      <c r="Q17" s="24" t="s">
        <v>449</v>
      </c>
      <c r="R17" s="24"/>
      <c r="S17" s="34" t="s">
        <v>447</v>
      </c>
      <c r="T17" s="31"/>
      <c r="U17" s="31" t="s">
        <v>448</v>
      </c>
      <c r="V17" s="31"/>
      <c r="W17" s="24" t="s">
        <v>449</v>
      </c>
      <c r="X17" s="24"/>
      <c r="Y17" s="24" t="s">
        <v>449</v>
      </c>
      <c r="Z17" s="24"/>
      <c r="AA17" s="24" t="s">
        <v>449</v>
      </c>
      <c r="AB17" s="24"/>
      <c r="AC17" s="24" t="s">
        <v>449</v>
      </c>
      <c r="AD17" s="24"/>
      <c r="AE17" s="24" t="s">
        <v>428</v>
      </c>
      <c r="AF17" s="24"/>
      <c r="AG17" s="34" t="s">
        <v>447</v>
      </c>
      <c r="AH17" s="31"/>
      <c r="AI17" s="31" t="s">
        <v>448</v>
      </c>
      <c r="AJ17" s="31"/>
      <c r="AK17" s="24" t="s">
        <v>449</v>
      </c>
      <c r="AL17" s="24"/>
      <c r="AM17" s="24" t="s">
        <v>449</v>
      </c>
      <c r="AN17" s="24"/>
      <c r="AO17" s="24" t="s">
        <v>449</v>
      </c>
      <c r="AP17" s="24"/>
      <c r="AQ17" s="24" t="s">
        <v>449</v>
      </c>
      <c r="AR17" s="24"/>
      <c r="AS17" s="24" t="s">
        <v>449</v>
      </c>
      <c r="AT17" s="24"/>
      <c r="AU17" s="34" t="s">
        <v>447</v>
      </c>
      <c r="AV17" s="31"/>
      <c r="AW17" s="31" t="s">
        <v>448</v>
      </c>
      <c r="AX17" s="31"/>
      <c r="AY17" s="40" t="s">
        <v>449</v>
      </c>
      <c r="AZ17" s="40"/>
      <c r="BA17" s="40" t="s">
        <v>449</v>
      </c>
      <c r="BB17" s="40"/>
      <c r="BC17" s="24" t="s">
        <v>449</v>
      </c>
      <c r="BD17" s="24"/>
      <c r="BE17" s="24" t="s">
        <v>449</v>
      </c>
      <c r="BF17" s="24"/>
      <c r="BG17" s="24" t="s">
        <v>449</v>
      </c>
      <c r="BH17" s="24"/>
      <c r="BI17" s="34" t="s">
        <v>447</v>
      </c>
      <c r="BJ17" s="31"/>
      <c r="BK17" s="31" t="s">
        <v>448</v>
      </c>
      <c r="BL17" s="31"/>
      <c r="BM17">
        <v>4</v>
      </c>
      <c r="BN17" s="17" t="s">
        <v>273</v>
      </c>
      <c r="BO17" s="20" t="s">
        <v>376</v>
      </c>
    </row>
    <row r="18" spans="1:67" ht="22.5" customHeight="1">
      <c r="A18" s="56">
        <v>8092</v>
      </c>
      <c r="B18" s="10" t="s">
        <v>212</v>
      </c>
      <c r="C18" s="4"/>
      <c r="D18" s="4"/>
      <c r="E18" s="31"/>
      <c r="F18" s="31"/>
      <c r="G18" s="31"/>
      <c r="H18" s="31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31"/>
      <c r="T18" s="31"/>
      <c r="U18" s="31"/>
      <c r="V18" s="31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31"/>
      <c r="AH18" s="31"/>
      <c r="AI18" s="31"/>
      <c r="AJ18" s="31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31"/>
      <c r="AV18" s="31"/>
      <c r="AW18" s="31"/>
      <c r="AX18" s="31"/>
      <c r="AY18" s="24"/>
      <c r="AZ18" s="24"/>
      <c r="BA18" s="40"/>
      <c r="BB18" s="40"/>
      <c r="BC18" s="24"/>
      <c r="BD18" s="24"/>
      <c r="BE18" s="24"/>
      <c r="BF18" s="24"/>
      <c r="BG18" s="24"/>
      <c r="BH18" s="24"/>
      <c r="BI18" s="31"/>
      <c r="BJ18" s="31"/>
      <c r="BK18" s="31"/>
      <c r="BL18" s="31"/>
      <c r="BM18">
        <v>4</v>
      </c>
      <c r="BN18" s="17" t="s">
        <v>269</v>
      </c>
      <c r="BO18" s="20" t="s">
        <v>294</v>
      </c>
    </row>
    <row r="19" spans="1:67" ht="22.5" customHeight="1">
      <c r="A19" s="56">
        <v>8093</v>
      </c>
      <c r="B19" s="10" t="s">
        <v>213</v>
      </c>
      <c r="C19" s="4"/>
      <c r="D19" s="4"/>
      <c r="E19" s="34"/>
      <c r="F19" s="31"/>
      <c r="G19" s="31"/>
      <c r="H19" s="31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31"/>
      <c r="T19" s="31"/>
      <c r="U19" s="31"/>
      <c r="V19" s="31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31"/>
      <c r="AH19" s="31"/>
      <c r="AI19" s="31"/>
      <c r="AJ19" s="31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31"/>
      <c r="AV19" s="31"/>
      <c r="AW19" s="31"/>
      <c r="AX19" s="31"/>
      <c r="AY19" s="40"/>
      <c r="AZ19" s="40"/>
      <c r="BA19" s="40"/>
      <c r="BB19" s="40"/>
      <c r="BC19" s="24"/>
      <c r="BD19" s="24"/>
      <c r="BE19" s="24"/>
      <c r="BF19" s="24"/>
      <c r="BG19" s="24"/>
      <c r="BH19" s="24"/>
      <c r="BI19" s="31"/>
      <c r="BJ19" s="31"/>
      <c r="BK19" s="31"/>
      <c r="BL19" s="31"/>
      <c r="BM19">
        <v>4</v>
      </c>
      <c r="BN19" s="17" t="s">
        <v>273</v>
      </c>
      <c r="BO19" s="20" t="s">
        <v>294</v>
      </c>
    </row>
    <row r="20" spans="1:67" ht="22.5" customHeight="1">
      <c r="A20" s="56">
        <v>8094</v>
      </c>
      <c r="B20" s="10" t="s">
        <v>214</v>
      </c>
      <c r="C20" s="4"/>
      <c r="D20" s="4"/>
      <c r="E20" s="34"/>
      <c r="F20" s="31"/>
      <c r="G20" s="31"/>
      <c r="H20" s="31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31"/>
      <c r="T20" s="31"/>
      <c r="U20" s="31"/>
      <c r="V20" s="31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31"/>
      <c r="AH20" s="31"/>
      <c r="AI20" s="31"/>
      <c r="AJ20" s="31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31"/>
      <c r="AV20" s="31"/>
      <c r="AW20" s="31"/>
      <c r="AX20" s="31"/>
      <c r="AY20" s="40"/>
      <c r="AZ20" s="40"/>
      <c r="BA20" s="40"/>
      <c r="BB20" s="40"/>
      <c r="BC20" s="24"/>
      <c r="BD20" s="24"/>
      <c r="BE20" s="24"/>
      <c r="BF20" s="24"/>
      <c r="BG20" s="24"/>
      <c r="BH20" s="24"/>
      <c r="BI20" s="31"/>
      <c r="BJ20" s="31"/>
      <c r="BK20" s="31"/>
      <c r="BL20" s="38"/>
      <c r="BM20">
        <v>4</v>
      </c>
      <c r="BN20" s="17" t="s">
        <v>273</v>
      </c>
      <c r="BO20" s="20" t="s">
        <v>294</v>
      </c>
    </row>
    <row r="21" spans="1:67" ht="22.5" customHeight="1">
      <c r="A21" s="56">
        <v>8101</v>
      </c>
      <c r="B21" s="10" t="s">
        <v>20</v>
      </c>
      <c r="C21" s="24"/>
      <c r="D21" s="24"/>
      <c r="E21" s="31"/>
      <c r="F21" s="31"/>
      <c r="G21" s="31"/>
      <c r="H21" s="31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31"/>
      <c r="T21" s="31"/>
      <c r="U21" s="31"/>
      <c r="V21" s="31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31"/>
      <c r="AH21" s="31"/>
      <c r="AI21" s="31"/>
      <c r="AJ21" s="31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31"/>
      <c r="AV21" s="31"/>
      <c r="AW21" s="31"/>
      <c r="AX21" s="31"/>
      <c r="AY21" s="24"/>
      <c r="AZ21" s="24"/>
      <c r="BA21" s="40"/>
      <c r="BB21" s="40"/>
      <c r="BC21" s="24"/>
      <c r="BD21" s="24"/>
      <c r="BE21" s="24"/>
      <c r="BF21" s="24"/>
      <c r="BG21" s="24"/>
      <c r="BH21" s="24"/>
      <c r="BI21" s="31"/>
      <c r="BJ21" s="31"/>
      <c r="BK21" s="31"/>
      <c r="BL21" s="31"/>
      <c r="BM21">
        <v>4</v>
      </c>
      <c r="BN21" s="17" t="s">
        <v>268</v>
      </c>
      <c r="BO21" s="20" t="s">
        <v>378</v>
      </c>
    </row>
    <row r="22" spans="1:67" ht="22.5" customHeight="1">
      <c r="A22" s="56">
        <v>8103</v>
      </c>
      <c r="B22" s="10" t="s">
        <v>217</v>
      </c>
      <c r="C22" s="4"/>
      <c r="D22" s="4"/>
      <c r="E22" s="31"/>
      <c r="F22" s="31"/>
      <c r="G22" s="31"/>
      <c r="H22" s="31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31"/>
      <c r="T22" s="31"/>
      <c r="U22" s="31"/>
      <c r="V22" s="31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31"/>
      <c r="AH22" s="31"/>
      <c r="AI22" s="31"/>
      <c r="AJ22" s="31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31"/>
      <c r="AV22" s="31"/>
      <c r="AW22" s="31"/>
      <c r="AX22" s="31"/>
      <c r="AY22" s="40"/>
      <c r="AZ22" s="40"/>
      <c r="BA22" s="40"/>
      <c r="BB22" s="40"/>
      <c r="BC22" s="24"/>
      <c r="BD22" s="24"/>
      <c r="BE22" s="24"/>
      <c r="BF22" s="24"/>
      <c r="BG22" s="24"/>
      <c r="BH22" s="24"/>
      <c r="BI22" s="31"/>
      <c r="BJ22" s="31"/>
      <c r="BK22" s="31"/>
      <c r="BL22" s="31"/>
      <c r="BM22">
        <v>4</v>
      </c>
      <c r="BN22" s="17" t="s">
        <v>272</v>
      </c>
      <c r="BO22" s="20" t="s">
        <v>376</v>
      </c>
    </row>
    <row r="23" spans="1:67" ht="22.5" customHeight="1">
      <c r="A23" s="56">
        <v>8109</v>
      </c>
      <c r="B23" s="10" t="s">
        <v>21</v>
      </c>
      <c r="C23" s="4"/>
      <c r="D23" s="4"/>
      <c r="E23" s="31"/>
      <c r="F23" s="31"/>
      <c r="G23" s="31"/>
      <c r="H23" s="31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31"/>
      <c r="T23" s="31"/>
      <c r="U23" s="31"/>
      <c r="V23" s="31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31"/>
      <c r="AH23" s="31"/>
      <c r="AI23" s="31"/>
      <c r="AJ23" s="31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31"/>
      <c r="AV23" s="31"/>
      <c r="AW23" s="31"/>
      <c r="AX23" s="31"/>
      <c r="AY23" s="40"/>
      <c r="AZ23" s="40"/>
      <c r="BA23" s="40"/>
      <c r="BB23" s="40"/>
      <c r="BC23" s="24"/>
      <c r="BD23" s="24"/>
      <c r="BE23" s="24"/>
      <c r="BF23" s="24"/>
      <c r="BG23" s="24"/>
      <c r="BH23" s="24"/>
      <c r="BI23" s="31"/>
      <c r="BJ23" s="31"/>
      <c r="BK23" s="31"/>
      <c r="BL23" s="38"/>
      <c r="BM23">
        <v>4</v>
      </c>
      <c r="BN23" s="17" t="s">
        <v>272</v>
      </c>
      <c r="BO23" s="20" t="s">
        <v>376</v>
      </c>
    </row>
    <row r="24" spans="1:67" ht="22.5" customHeight="1">
      <c r="A24" s="56">
        <v>8113</v>
      </c>
      <c r="B24" s="10" t="s">
        <v>23</v>
      </c>
      <c r="C24" s="4"/>
      <c r="D24" s="4"/>
      <c r="E24" s="34"/>
      <c r="F24" s="31"/>
      <c r="G24" s="31"/>
      <c r="H24" s="31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31"/>
      <c r="T24" s="31"/>
      <c r="U24" s="31"/>
      <c r="V24" s="31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31"/>
      <c r="AH24" s="31"/>
      <c r="AI24" s="31"/>
      <c r="AJ24" s="31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31"/>
      <c r="AV24" s="31"/>
      <c r="AW24" s="31"/>
      <c r="AX24" s="31"/>
      <c r="AY24" s="24"/>
      <c r="AZ24" s="24"/>
      <c r="BA24" s="40"/>
      <c r="BB24" s="40"/>
      <c r="BC24" s="24"/>
      <c r="BD24" s="24"/>
      <c r="BE24" s="24"/>
      <c r="BF24" s="24"/>
      <c r="BG24" s="24"/>
      <c r="BH24" s="24"/>
      <c r="BI24" s="31"/>
      <c r="BJ24" s="31"/>
      <c r="BK24" s="31"/>
      <c r="BL24" s="38"/>
      <c r="BM24">
        <v>4</v>
      </c>
      <c r="BN24" s="17" t="s">
        <v>270</v>
      </c>
      <c r="BO24" s="20" t="s">
        <v>294</v>
      </c>
    </row>
    <row r="25" spans="1:67" ht="22.5" customHeight="1">
      <c r="A25" s="56">
        <v>8114</v>
      </c>
      <c r="B25" s="10" t="s">
        <v>24</v>
      </c>
      <c r="C25" s="24"/>
      <c r="D25" s="24"/>
      <c r="E25" s="31"/>
      <c r="F25" s="31"/>
      <c r="G25" s="31"/>
      <c r="H25" s="31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1"/>
      <c r="T25" s="31"/>
      <c r="U25" s="31"/>
      <c r="V25" s="31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31"/>
      <c r="AH25" s="31"/>
      <c r="AI25" s="31"/>
      <c r="AJ25" s="31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31"/>
      <c r="AV25" s="31"/>
      <c r="AW25" s="31"/>
      <c r="AX25" s="31"/>
      <c r="AY25" s="24"/>
      <c r="AZ25" s="24"/>
      <c r="BA25" s="40"/>
      <c r="BB25" s="40"/>
      <c r="BC25" s="24"/>
      <c r="BD25" s="24"/>
      <c r="BE25" s="24"/>
      <c r="BF25" s="24"/>
      <c r="BG25" s="24"/>
      <c r="BH25" s="24"/>
      <c r="BI25" s="31"/>
      <c r="BJ25" s="31"/>
      <c r="BK25" s="31"/>
      <c r="BL25" s="38"/>
      <c r="BM25">
        <v>4</v>
      </c>
      <c r="BN25" s="17" t="s">
        <v>272</v>
      </c>
      <c r="BO25" s="20" t="s">
        <v>376</v>
      </c>
    </row>
    <row r="26" spans="1:67" ht="22.5" customHeight="1">
      <c r="A26" s="10">
        <v>8118</v>
      </c>
      <c r="B26" s="10" t="s">
        <v>25</v>
      </c>
      <c r="C26" s="4"/>
      <c r="D26" s="4"/>
      <c r="E26" s="31"/>
      <c r="F26" s="31"/>
      <c r="G26" s="31"/>
      <c r="H26" s="31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31"/>
      <c r="T26" s="31"/>
      <c r="U26" s="31"/>
      <c r="V26" s="31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31"/>
      <c r="AH26" s="31"/>
      <c r="AI26" s="31"/>
      <c r="AJ26" s="31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31"/>
      <c r="AV26" s="31"/>
      <c r="AW26" s="31"/>
      <c r="AX26" s="31"/>
      <c r="AY26" s="24"/>
      <c r="AZ26" s="24"/>
      <c r="BA26" s="40"/>
      <c r="BB26" s="40"/>
      <c r="BC26" s="24"/>
      <c r="BD26" s="24"/>
      <c r="BE26" s="24"/>
      <c r="BF26" s="24"/>
      <c r="BG26" s="24"/>
      <c r="BH26" s="24"/>
      <c r="BI26" s="31"/>
      <c r="BJ26" s="31"/>
      <c r="BK26" s="31"/>
      <c r="BL26" s="38"/>
      <c r="BM26">
        <v>4</v>
      </c>
      <c r="BN26" s="17" t="s">
        <v>277</v>
      </c>
      <c r="BO26" s="20" t="s">
        <v>294</v>
      </c>
    </row>
    <row r="27" spans="1:67" ht="22.5" customHeight="1">
      <c r="A27" s="56">
        <v>8119</v>
      </c>
      <c r="B27" s="10" t="s">
        <v>26</v>
      </c>
      <c r="C27" s="4"/>
      <c r="D27" s="4"/>
      <c r="E27" s="31"/>
      <c r="F27" s="31"/>
      <c r="G27" s="31"/>
      <c r="H27" s="31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31"/>
      <c r="T27" s="31"/>
      <c r="U27" s="31"/>
      <c r="V27" s="31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31"/>
      <c r="AH27" s="31"/>
      <c r="AI27" s="31"/>
      <c r="AJ27" s="31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31"/>
      <c r="AV27" s="31"/>
      <c r="AW27" s="31"/>
      <c r="AX27" s="31"/>
      <c r="AY27" s="24"/>
      <c r="AZ27" s="24"/>
      <c r="BA27" s="40"/>
      <c r="BB27" s="40"/>
      <c r="BC27" s="24"/>
      <c r="BD27" s="24"/>
      <c r="BE27" s="24"/>
      <c r="BF27" s="24"/>
      <c r="BG27" s="24"/>
      <c r="BH27" s="24"/>
      <c r="BI27" s="31"/>
      <c r="BJ27" s="31"/>
      <c r="BK27" s="31"/>
      <c r="BL27" s="31"/>
      <c r="BM27">
        <v>4</v>
      </c>
      <c r="BN27" s="17" t="s">
        <v>270</v>
      </c>
      <c r="BO27" s="20" t="s">
        <v>294</v>
      </c>
    </row>
    <row r="28" spans="1:67" ht="22.5" customHeight="1">
      <c r="A28" s="56">
        <v>8127</v>
      </c>
      <c r="B28" s="10" t="s">
        <v>30</v>
      </c>
      <c r="C28" s="24"/>
      <c r="D28" s="24"/>
      <c r="E28" s="34"/>
      <c r="F28" s="31"/>
      <c r="G28" s="31"/>
      <c r="H28" s="31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31"/>
      <c r="T28" s="31"/>
      <c r="U28" s="31"/>
      <c r="V28" s="31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31"/>
      <c r="AH28" s="31"/>
      <c r="AI28" s="31"/>
      <c r="AJ28" s="31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31"/>
      <c r="AV28" s="31"/>
      <c r="AW28" s="31"/>
      <c r="AX28" s="31"/>
      <c r="AY28" s="24"/>
      <c r="AZ28" s="24"/>
      <c r="BA28" s="40"/>
      <c r="BB28" s="40"/>
      <c r="BC28" s="24"/>
      <c r="BD28" s="24"/>
      <c r="BE28" s="24"/>
      <c r="BF28" s="24"/>
      <c r="BG28" s="24"/>
      <c r="BH28" s="24"/>
      <c r="BI28" s="31"/>
      <c r="BJ28" s="31"/>
      <c r="BK28" s="31"/>
      <c r="BL28" s="38"/>
      <c r="BM28">
        <v>4</v>
      </c>
      <c r="BN28" s="17" t="s">
        <v>269</v>
      </c>
      <c r="BO28" s="20" t="s">
        <v>294</v>
      </c>
    </row>
    <row r="29" spans="1:67" ht="22.5" customHeight="1">
      <c r="A29" s="56">
        <v>8128</v>
      </c>
      <c r="B29" s="10" t="s">
        <v>31</v>
      </c>
      <c r="C29" s="4"/>
      <c r="D29" s="4"/>
      <c r="E29" s="31"/>
      <c r="F29" s="31"/>
      <c r="G29" s="31"/>
      <c r="H29" s="31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31"/>
      <c r="T29" s="31"/>
      <c r="U29" s="31"/>
      <c r="V29" s="31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31"/>
      <c r="AH29" s="31"/>
      <c r="AI29" s="31"/>
      <c r="AJ29" s="31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31"/>
      <c r="AV29" s="31"/>
      <c r="AW29" s="31"/>
      <c r="AX29" s="31"/>
      <c r="AY29" s="40"/>
      <c r="AZ29" s="40"/>
      <c r="BA29" s="40"/>
      <c r="BB29" s="40"/>
      <c r="BC29" s="24"/>
      <c r="BD29" s="24"/>
      <c r="BE29" s="24"/>
      <c r="BF29" s="24"/>
      <c r="BG29" s="24"/>
      <c r="BH29" s="24"/>
      <c r="BI29" s="31"/>
      <c r="BJ29" s="31"/>
      <c r="BK29" s="31"/>
      <c r="BL29" s="31"/>
      <c r="BM29">
        <v>4</v>
      </c>
      <c r="BN29" s="17" t="s">
        <v>275</v>
      </c>
      <c r="BO29" s="20" t="s">
        <v>376</v>
      </c>
    </row>
    <row r="30" spans="1:67" ht="22.5" customHeight="1">
      <c r="A30" s="56">
        <v>8129</v>
      </c>
      <c r="B30" s="10" t="s">
        <v>220</v>
      </c>
      <c r="C30" s="4"/>
      <c r="D30" s="4"/>
      <c r="E30" s="31"/>
      <c r="F30" s="31"/>
      <c r="G30" s="31"/>
      <c r="H30" s="31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1"/>
      <c r="T30" s="31"/>
      <c r="U30" s="31"/>
      <c r="V30" s="31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31"/>
      <c r="AH30" s="31"/>
      <c r="AI30" s="31"/>
      <c r="AJ30" s="31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31"/>
      <c r="AV30" s="31"/>
      <c r="AW30" s="31"/>
      <c r="AX30" s="31"/>
      <c r="AY30" s="24"/>
      <c r="AZ30" s="24"/>
      <c r="BA30" s="40"/>
      <c r="BB30" s="40"/>
      <c r="BC30" s="24"/>
      <c r="BD30" s="24"/>
      <c r="BE30" s="24"/>
      <c r="BF30" s="24"/>
      <c r="BG30" s="24"/>
      <c r="BH30" s="24"/>
      <c r="BI30" s="31"/>
      <c r="BJ30" s="31"/>
      <c r="BK30" s="31"/>
      <c r="BL30" s="31"/>
      <c r="BM30">
        <v>4</v>
      </c>
      <c r="BN30" s="17" t="s">
        <v>268</v>
      </c>
      <c r="BO30" s="20" t="s">
        <v>377</v>
      </c>
    </row>
    <row r="31" spans="1:67" ht="22.5" customHeight="1">
      <c r="A31" s="56">
        <v>8130</v>
      </c>
      <c r="B31" s="10" t="s">
        <v>32</v>
      </c>
      <c r="C31" s="4"/>
      <c r="D31" s="4"/>
      <c r="E31" s="34"/>
      <c r="F31" s="31"/>
      <c r="G31" s="31"/>
      <c r="H31" s="31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31"/>
      <c r="T31" s="31"/>
      <c r="U31" s="31"/>
      <c r="V31" s="31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31"/>
      <c r="AH31" s="31"/>
      <c r="AI31" s="31"/>
      <c r="AJ31" s="31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31"/>
      <c r="AV31" s="31"/>
      <c r="AW31" s="31"/>
      <c r="AX31" s="31"/>
      <c r="AY31" s="40"/>
      <c r="AZ31" s="40"/>
      <c r="BA31" s="40"/>
      <c r="BB31" s="40"/>
      <c r="BC31" s="24"/>
      <c r="BD31" s="24"/>
      <c r="BE31" s="24"/>
      <c r="BF31" s="24"/>
      <c r="BG31" s="24"/>
      <c r="BH31" s="24"/>
      <c r="BI31" s="31"/>
      <c r="BJ31" s="31"/>
      <c r="BK31" s="31"/>
      <c r="BL31" s="31"/>
      <c r="BM31">
        <v>4</v>
      </c>
      <c r="BN31" s="17" t="s">
        <v>279</v>
      </c>
      <c r="BO31" s="20" t="s">
        <v>377</v>
      </c>
    </row>
    <row r="32" spans="1:67" ht="22.5" customHeight="1">
      <c r="A32" s="56">
        <v>8134</v>
      </c>
      <c r="B32" s="10" t="s">
        <v>34</v>
      </c>
      <c r="C32" s="24"/>
      <c r="D32" s="24"/>
      <c r="E32" s="34"/>
      <c r="F32" s="31"/>
      <c r="G32" s="31"/>
      <c r="H32" s="31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31"/>
      <c r="T32" s="31"/>
      <c r="U32" s="31"/>
      <c r="V32" s="31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31"/>
      <c r="AH32" s="31"/>
      <c r="AI32" s="31"/>
      <c r="AJ32" s="31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31"/>
      <c r="AV32" s="31"/>
      <c r="AW32" s="31"/>
      <c r="AX32" s="31"/>
      <c r="AY32" s="24"/>
      <c r="AZ32" s="24"/>
      <c r="BA32" s="40"/>
      <c r="BB32" s="40"/>
      <c r="BC32" s="24"/>
      <c r="BD32" s="24"/>
      <c r="BE32" s="24"/>
      <c r="BF32" s="24"/>
      <c r="BG32" s="24"/>
      <c r="BH32" s="24"/>
      <c r="BI32" s="31"/>
      <c r="BJ32" s="31"/>
      <c r="BK32" s="31"/>
      <c r="BL32" s="38"/>
      <c r="BM32">
        <v>4</v>
      </c>
      <c r="BN32" s="17" t="s">
        <v>276</v>
      </c>
      <c r="BO32" s="20" t="s">
        <v>376</v>
      </c>
    </row>
    <row r="33" spans="1:67" ht="22.5" customHeight="1">
      <c r="A33" s="56">
        <v>8135</v>
      </c>
      <c r="B33" s="10" t="s">
        <v>35</v>
      </c>
      <c r="C33" s="4"/>
      <c r="D33" s="4"/>
      <c r="E33" s="34"/>
      <c r="F33" s="31"/>
      <c r="G33" s="31"/>
      <c r="H33" s="31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31"/>
      <c r="T33" s="31"/>
      <c r="U33" s="31"/>
      <c r="V33" s="31"/>
      <c r="W33" s="24"/>
      <c r="X33" s="24"/>
      <c r="Y33" s="24"/>
      <c r="Z33" s="24"/>
      <c r="AA33" s="24"/>
      <c r="AB33" s="24"/>
      <c r="AC33" s="24"/>
      <c r="AD33" s="45"/>
      <c r="AE33" s="24"/>
      <c r="AF33" s="24"/>
      <c r="AG33" s="31"/>
      <c r="AH33" s="31"/>
      <c r="AI33" s="31"/>
      <c r="AJ33" s="31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31"/>
      <c r="AV33" s="31"/>
      <c r="AW33" s="31"/>
      <c r="AX33" s="31"/>
      <c r="AY33" s="24"/>
      <c r="AZ33" s="24"/>
      <c r="BA33" s="40"/>
      <c r="BB33" s="40"/>
      <c r="BC33" s="24"/>
      <c r="BD33" s="24"/>
      <c r="BE33" s="24"/>
      <c r="BF33" s="24"/>
      <c r="BG33" s="24"/>
      <c r="BH33" s="24"/>
      <c r="BI33" s="31"/>
      <c r="BJ33" s="31"/>
      <c r="BK33" s="31"/>
      <c r="BL33" s="31"/>
      <c r="BM33">
        <v>4</v>
      </c>
      <c r="BN33" s="17" t="s">
        <v>268</v>
      </c>
      <c r="BO33" s="20" t="s">
        <v>376</v>
      </c>
    </row>
    <row r="34" spans="1:67" ht="22.5" customHeight="1">
      <c r="A34" s="56">
        <v>8141</v>
      </c>
      <c r="B34" s="10" t="s">
        <v>36</v>
      </c>
      <c r="C34" s="4"/>
      <c r="D34" s="4"/>
      <c r="E34" s="31"/>
      <c r="F34" s="31"/>
      <c r="G34" s="31"/>
      <c r="H34" s="31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31"/>
      <c r="T34" s="31"/>
      <c r="U34" s="31"/>
      <c r="V34" s="31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31"/>
      <c r="AH34" s="31"/>
      <c r="AI34" s="31"/>
      <c r="AJ34" s="31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31"/>
      <c r="AV34" s="31"/>
      <c r="AW34" s="31"/>
      <c r="AX34" s="31"/>
      <c r="AY34" s="40"/>
      <c r="AZ34" s="40"/>
      <c r="BA34" s="40"/>
      <c r="BB34" s="40"/>
      <c r="BC34" s="24"/>
      <c r="BD34" s="24"/>
      <c r="BE34" s="24"/>
      <c r="BF34" s="24"/>
      <c r="BG34" s="24"/>
      <c r="BH34" s="24"/>
      <c r="BI34" s="31"/>
      <c r="BJ34" s="31"/>
      <c r="BK34" s="31"/>
      <c r="BL34" s="31"/>
      <c r="BM34">
        <v>4</v>
      </c>
      <c r="BN34" s="17" t="s">
        <v>273</v>
      </c>
      <c r="BO34" s="20" t="s">
        <v>377</v>
      </c>
    </row>
    <row r="35" spans="1:67" ht="22.5" customHeight="1">
      <c r="A35" s="56">
        <v>8143</v>
      </c>
      <c r="B35" s="10" t="s">
        <v>221</v>
      </c>
      <c r="C35" s="4"/>
      <c r="D35" s="4"/>
      <c r="E35" s="31"/>
      <c r="F35" s="31"/>
      <c r="G35" s="31"/>
      <c r="H35" s="31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31"/>
      <c r="T35" s="31"/>
      <c r="U35" s="31"/>
      <c r="V35" s="31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31"/>
      <c r="AH35" s="31"/>
      <c r="AI35" s="31"/>
      <c r="AJ35" s="31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31"/>
      <c r="AV35" s="31"/>
      <c r="AW35" s="31"/>
      <c r="AX35" s="31"/>
      <c r="AY35" s="40"/>
      <c r="AZ35" s="40"/>
      <c r="BA35" s="40"/>
      <c r="BB35" s="40"/>
      <c r="BC35" s="24"/>
      <c r="BD35" s="24"/>
      <c r="BE35" s="24"/>
      <c r="BF35" s="24"/>
      <c r="BG35" s="24"/>
      <c r="BH35" s="24"/>
      <c r="BI35" s="31"/>
      <c r="BJ35" s="31"/>
      <c r="BK35" s="31"/>
      <c r="BL35" s="31"/>
      <c r="BM35">
        <v>4</v>
      </c>
      <c r="BN35" s="17" t="s">
        <v>272</v>
      </c>
      <c r="BO35" s="20" t="s">
        <v>377</v>
      </c>
    </row>
    <row r="36" spans="1:67" ht="22.5" customHeight="1">
      <c r="A36" s="56">
        <v>8144</v>
      </c>
      <c r="B36" s="10" t="s">
        <v>301</v>
      </c>
      <c r="C36" s="4"/>
      <c r="D36" s="4"/>
      <c r="E36" s="31"/>
      <c r="F36" s="31"/>
      <c r="G36" s="31"/>
      <c r="H36" s="31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31"/>
      <c r="T36" s="31"/>
      <c r="U36" s="31"/>
      <c r="V36" s="31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31"/>
      <c r="AH36" s="31"/>
      <c r="AI36" s="31"/>
      <c r="AJ36" s="31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31"/>
      <c r="AV36" s="31"/>
      <c r="AW36" s="31"/>
      <c r="AX36" s="31"/>
      <c r="AY36" s="40"/>
      <c r="AZ36" s="40"/>
      <c r="BA36" s="40"/>
      <c r="BB36" s="40"/>
      <c r="BC36" s="24"/>
      <c r="BD36" s="24"/>
      <c r="BE36" s="24"/>
      <c r="BF36" s="24"/>
      <c r="BG36" s="24"/>
      <c r="BH36" s="24"/>
      <c r="BI36" s="31"/>
      <c r="BJ36" s="31"/>
      <c r="BK36" s="31"/>
      <c r="BL36" s="31"/>
      <c r="BM36">
        <v>4</v>
      </c>
      <c r="BN36" s="17" t="s">
        <v>268</v>
      </c>
      <c r="BO36" s="20" t="s">
        <v>377</v>
      </c>
    </row>
    <row r="37" spans="1:67" ht="22.5" customHeight="1">
      <c r="A37" s="56">
        <v>8160</v>
      </c>
      <c r="B37" s="10" t="s">
        <v>38</v>
      </c>
      <c r="C37" s="4"/>
      <c r="D37" s="4"/>
      <c r="E37" s="31"/>
      <c r="F37" s="31"/>
      <c r="G37" s="31"/>
      <c r="H37" s="31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36"/>
      <c r="T37" s="36"/>
      <c r="U37" s="31"/>
      <c r="V37" s="31"/>
      <c r="W37" s="24"/>
      <c r="X37" s="24"/>
      <c r="Y37" s="24"/>
      <c r="Z37" s="24"/>
      <c r="AA37" s="24"/>
      <c r="AB37" s="24"/>
      <c r="AC37" s="41"/>
      <c r="AD37" s="41"/>
      <c r="AE37" s="24"/>
      <c r="AF37" s="24"/>
      <c r="AG37" s="31"/>
      <c r="AH37" s="31"/>
      <c r="AI37" s="36"/>
      <c r="AJ37" s="36"/>
      <c r="AK37" s="41"/>
      <c r="AL37" s="41"/>
      <c r="AM37" s="24"/>
      <c r="AN37" s="24"/>
      <c r="AO37" s="24"/>
      <c r="AP37" s="24"/>
      <c r="AQ37" s="24"/>
      <c r="AR37" s="24"/>
      <c r="AS37" s="24"/>
      <c r="AT37" s="24"/>
      <c r="AU37" s="31"/>
      <c r="AV37" s="31"/>
      <c r="AW37" s="31"/>
      <c r="AX37" s="31"/>
      <c r="AY37" s="24"/>
      <c r="AZ37" s="24"/>
      <c r="BA37" s="40"/>
      <c r="BB37" s="40"/>
      <c r="BC37" s="24"/>
      <c r="BD37" s="24"/>
      <c r="BE37" s="41"/>
      <c r="BF37" s="41"/>
      <c r="BG37" s="41"/>
      <c r="BH37" s="41"/>
      <c r="BI37" s="36"/>
      <c r="BJ37" s="36"/>
      <c r="BK37" s="31"/>
      <c r="BL37" s="31"/>
      <c r="BM37">
        <v>4</v>
      </c>
      <c r="BN37" s="17" t="s">
        <v>273</v>
      </c>
      <c r="BO37" s="20" t="s">
        <v>294</v>
      </c>
    </row>
    <row r="38" spans="1:67" ht="22.5" customHeight="1">
      <c r="A38" s="10">
        <v>8165</v>
      </c>
      <c r="B38" s="10" t="s">
        <v>39</v>
      </c>
      <c r="C38" s="4"/>
      <c r="D38" s="4"/>
      <c r="E38" s="34"/>
      <c r="F38" s="31"/>
      <c r="G38" s="31"/>
      <c r="H38" s="31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31"/>
      <c r="T38" s="31"/>
      <c r="U38" s="31"/>
      <c r="V38" s="31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31"/>
      <c r="AH38" s="31"/>
      <c r="AI38" s="31"/>
      <c r="AJ38" s="31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31"/>
      <c r="AV38" s="31"/>
      <c r="AW38" s="31"/>
      <c r="AX38" s="31"/>
      <c r="AY38" s="24"/>
      <c r="AZ38" s="24"/>
      <c r="BA38" s="40"/>
      <c r="BB38" s="40"/>
      <c r="BC38" s="24"/>
      <c r="BD38" s="24"/>
      <c r="BE38" s="24"/>
      <c r="BF38" s="24"/>
      <c r="BG38" s="24"/>
      <c r="BH38" s="24"/>
      <c r="BI38" s="31"/>
      <c r="BJ38" s="31"/>
      <c r="BK38" s="31"/>
      <c r="BL38" s="31"/>
      <c r="BM38">
        <v>4</v>
      </c>
      <c r="BN38" s="17" t="s">
        <v>280</v>
      </c>
      <c r="BO38" s="20" t="s">
        <v>379</v>
      </c>
    </row>
    <row r="39" spans="1:67" ht="22.5" customHeight="1">
      <c r="A39" s="10">
        <v>8170</v>
      </c>
      <c r="B39" s="10" t="s">
        <v>40</v>
      </c>
      <c r="C39" s="4"/>
      <c r="D39" s="4"/>
      <c r="E39" s="31"/>
      <c r="F39" s="31"/>
      <c r="G39" s="31"/>
      <c r="H39" s="31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36"/>
      <c r="T39" s="36"/>
      <c r="U39" s="36"/>
      <c r="V39" s="36"/>
      <c r="W39" s="24"/>
      <c r="X39" s="24"/>
      <c r="Y39" s="24"/>
      <c r="Z39" s="24"/>
      <c r="AA39" s="41"/>
      <c r="AB39" s="41"/>
      <c r="AC39" s="41"/>
      <c r="AD39" s="41"/>
      <c r="AE39" s="24"/>
      <c r="AF39" s="24"/>
      <c r="AG39" s="31"/>
      <c r="AH39" s="31"/>
      <c r="AI39" s="36"/>
      <c r="AJ39" s="36"/>
      <c r="AK39" s="41"/>
      <c r="AL39" s="41"/>
      <c r="AM39" s="24"/>
      <c r="AN39" s="24"/>
      <c r="AO39" s="24"/>
      <c r="AP39" s="24"/>
      <c r="AQ39" s="24"/>
      <c r="AR39" s="24"/>
      <c r="AS39" s="24"/>
      <c r="AT39" s="24"/>
      <c r="AU39" s="36"/>
      <c r="AV39" s="36"/>
      <c r="AW39" s="36"/>
      <c r="AX39" s="36"/>
      <c r="AY39" s="41"/>
      <c r="AZ39" s="41"/>
      <c r="BA39" s="40"/>
      <c r="BB39" s="40"/>
      <c r="BC39" s="41"/>
      <c r="BD39" s="41"/>
      <c r="BE39" s="24"/>
      <c r="BF39" s="24"/>
      <c r="BG39" s="24"/>
      <c r="BH39" s="24"/>
      <c r="BI39" s="36"/>
      <c r="BJ39" s="36"/>
      <c r="BK39" s="31"/>
      <c r="BL39" s="31"/>
      <c r="BM39">
        <v>4</v>
      </c>
      <c r="BN39" s="17" t="s">
        <v>272</v>
      </c>
      <c r="BO39" s="20" t="s">
        <v>294</v>
      </c>
    </row>
    <row r="40" spans="1:67" ht="22.5" customHeight="1">
      <c r="A40" s="56">
        <v>8171</v>
      </c>
      <c r="B40" s="10" t="s">
        <v>222</v>
      </c>
      <c r="C40" s="4"/>
      <c r="D40" s="4"/>
      <c r="E40" s="31"/>
      <c r="F40" s="31"/>
      <c r="G40" s="31"/>
      <c r="H40" s="31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31"/>
      <c r="T40" s="31"/>
      <c r="U40" s="31"/>
      <c r="V40" s="31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31"/>
      <c r="AH40" s="31"/>
      <c r="AI40" s="31"/>
      <c r="AJ40" s="31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31"/>
      <c r="AV40" s="31"/>
      <c r="AW40" s="31"/>
      <c r="AX40" s="31"/>
      <c r="AY40" s="24"/>
      <c r="AZ40" s="24"/>
      <c r="BA40" s="40"/>
      <c r="BB40" s="40"/>
      <c r="BC40" s="24"/>
      <c r="BD40" s="24"/>
      <c r="BE40" s="24"/>
      <c r="BF40" s="24"/>
      <c r="BG40" s="24"/>
      <c r="BH40" s="24"/>
      <c r="BI40" s="31"/>
      <c r="BJ40" s="31"/>
      <c r="BK40" s="31"/>
      <c r="BL40" s="31"/>
      <c r="BM40">
        <v>4</v>
      </c>
      <c r="BN40" s="17" t="s">
        <v>279</v>
      </c>
      <c r="BO40" s="20" t="s">
        <v>377</v>
      </c>
    </row>
    <row r="41" spans="1:67" ht="22.5" customHeight="1">
      <c r="A41" s="56">
        <v>8175</v>
      </c>
      <c r="B41" s="10" t="s">
        <v>41</v>
      </c>
      <c r="C41" s="4"/>
      <c r="D41" s="4"/>
      <c r="E41" s="31"/>
      <c r="F41" s="31"/>
      <c r="G41" s="31"/>
      <c r="H41" s="31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31"/>
      <c r="T41" s="31"/>
      <c r="U41" s="31"/>
      <c r="V41" s="31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31"/>
      <c r="AH41" s="31"/>
      <c r="AI41" s="31"/>
      <c r="AJ41" s="31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31"/>
      <c r="AV41" s="31"/>
      <c r="AW41" s="31"/>
      <c r="AX41" s="31"/>
      <c r="AY41" s="24"/>
      <c r="AZ41" s="24"/>
      <c r="BA41" s="40"/>
      <c r="BB41" s="40"/>
      <c r="BC41" s="24"/>
      <c r="BD41" s="24"/>
      <c r="BE41" s="24"/>
      <c r="BF41" s="24"/>
      <c r="BG41" s="24"/>
      <c r="BH41" s="24"/>
      <c r="BI41" s="31"/>
      <c r="BJ41" s="31"/>
      <c r="BK41" s="31"/>
      <c r="BL41" s="31"/>
      <c r="BM41">
        <v>4</v>
      </c>
      <c r="BN41" s="17" t="s">
        <v>268</v>
      </c>
      <c r="BO41" s="20" t="s">
        <v>377</v>
      </c>
    </row>
    <row r="42" spans="1:67" ht="22.5" customHeight="1">
      <c r="A42" s="56">
        <v>8180</v>
      </c>
      <c r="B42" s="10" t="s">
        <v>42</v>
      </c>
      <c r="C42" s="4"/>
      <c r="D42" s="4"/>
      <c r="E42" s="34"/>
      <c r="F42" s="31"/>
      <c r="G42" s="31"/>
      <c r="H42" s="3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36"/>
      <c r="T42" s="36"/>
      <c r="U42" s="36"/>
      <c r="V42" s="36"/>
      <c r="W42" s="24"/>
      <c r="X42" s="24"/>
      <c r="Y42" s="24"/>
      <c r="Z42" s="24"/>
      <c r="AA42" s="24"/>
      <c r="AB42" s="24"/>
      <c r="AC42" s="41"/>
      <c r="AD42" s="41"/>
      <c r="AE42" s="24"/>
      <c r="AF42" s="24"/>
      <c r="AG42" s="31"/>
      <c r="AH42" s="31"/>
      <c r="AI42" s="36"/>
      <c r="AJ42" s="36"/>
      <c r="AK42" s="41"/>
      <c r="AL42" s="41"/>
      <c r="AM42" s="24"/>
      <c r="AN42" s="24"/>
      <c r="AO42" s="24"/>
      <c r="AP42" s="24"/>
      <c r="AQ42" s="24"/>
      <c r="AR42" s="24"/>
      <c r="AS42" s="24"/>
      <c r="AT42" s="24"/>
      <c r="AU42" s="31"/>
      <c r="AV42" s="31"/>
      <c r="AW42" s="31"/>
      <c r="AX42" s="31"/>
      <c r="AY42" s="24"/>
      <c r="AZ42" s="24"/>
      <c r="BA42" s="40"/>
      <c r="BB42" s="40"/>
      <c r="BC42" s="24"/>
      <c r="BD42" s="24"/>
      <c r="BE42" s="24"/>
      <c r="BF42" s="24"/>
      <c r="BG42" s="24"/>
      <c r="BH42" s="24"/>
      <c r="BI42" s="31"/>
      <c r="BJ42" s="31"/>
      <c r="BK42" s="31"/>
      <c r="BL42" s="31"/>
      <c r="BM42">
        <v>4</v>
      </c>
      <c r="BN42" s="17" t="s">
        <v>269</v>
      </c>
      <c r="BO42" s="20" t="s">
        <v>377</v>
      </c>
    </row>
    <row r="43" spans="1:67" ht="22.5" customHeight="1">
      <c r="A43" s="56">
        <v>8186</v>
      </c>
      <c r="B43" s="10" t="s">
        <v>44</v>
      </c>
      <c r="C43" s="4"/>
      <c r="D43" s="4"/>
      <c r="E43" s="34"/>
      <c r="F43" s="31"/>
      <c r="G43" s="31"/>
      <c r="H43" s="31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31"/>
      <c r="T43" s="31"/>
      <c r="U43" s="31"/>
      <c r="V43" s="31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31"/>
      <c r="AH43" s="31"/>
      <c r="AI43" s="31"/>
      <c r="AJ43" s="31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31"/>
      <c r="AV43" s="31"/>
      <c r="AW43" s="31"/>
      <c r="AX43" s="31"/>
      <c r="AY43" s="40"/>
      <c r="AZ43" s="40"/>
      <c r="BA43" s="40"/>
      <c r="BB43" s="40"/>
      <c r="BC43" s="24"/>
      <c r="BD43" s="24"/>
      <c r="BE43" s="24"/>
      <c r="BF43" s="24"/>
      <c r="BG43" s="24"/>
      <c r="BH43" s="24"/>
      <c r="BI43" s="31"/>
      <c r="BJ43" s="31"/>
      <c r="BK43" s="31"/>
      <c r="BL43" s="31"/>
      <c r="BM43">
        <v>4</v>
      </c>
      <c r="BN43" s="17" t="s">
        <v>268</v>
      </c>
      <c r="BO43" s="20" t="s">
        <v>294</v>
      </c>
    </row>
    <row r="44" spans="1:67" ht="22.5" customHeight="1">
      <c r="A44" s="56">
        <v>8188</v>
      </c>
      <c r="B44" s="10" t="s">
        <v>46</v>
      </c>
      <c r="C44" s="4"/>
      <c r="D44" s="4"/>
      <c r="E44" s="31"/>
      <c r="F44" s="31"/>
      <c r="G44" s="31"/>
      <c r="H44" s="31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31"/>
      <c r="T44" s="31"/>
      <c r="U44" s="31"/>
      <c r="V44" s="31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31"/>
      <c r="AH44" s="31"/>
      <c r="AI44" s="31"/>
      <c r="AJ44" s="31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31"/>
      <c r="AV44" s="31"/>
      <c r="AW44" s="31"/>
      <c r="AX44" s="31"/>
      <c r="AY44" s="24"/>
      <c r="AZ44" s="24"/>
      <c r="BA44" s="40"/>
      <c r="BB44" s="40"/>
      <c r="BC44" s="24"/>
      <c r="BD44" s="24"/>
      <c r="BE44" s="24"/>
      <c r="BF44" s="24"/>
      <c r="BG44" s="24"/>
      <c r="BH44" s="24"/>
      <c r="BI44" s="31"/>
      <c r="BJ44" s="31"/>
      <c r="BK44" s="31"/>
      <c r="BL44" s="31"/>
      <c r="BM44">
        <v>4</v>
      </c>
      <c r="BN44" s="17" t="s">
        <v>273</v>
      </c>
      <c r="BO44" s="20" t="s">
        <v>294</v>
      </c>
    </row>
    <row r="45" spans="1:67" ht="22.5" customHeight="1">
      <c r="A45" s="56">
        <v>8191</v>
      </c>
      <c r="B45" s="10" t="s">
        <v>48</v>
      </c>
      <c r="C45" s="4"/>
      <c r="D45" s="4"/>
      <c r="E45" s="34"/>
      <c r="F45" s="31"/>
      <c r="G45" s="31"/>
      <c r="H45" s="31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31"/>
      <c r="T45" s="31"/>
      <c r="U45" s="31"/>
      <c r="V45" s="31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31"/>
      <c r="AH45" s="31"/>
      <c r="AI45" s="31"/>
      <c r="AJ45" s="31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31"/>
      <c r="AV45" s="31"/>
      <c r="AW45" s="31"/>
      <c r="AX45" s="31"/>
      <c r="AY45" s="24"/>
      <c r="AZ45" s="24"/>
      <c r="BA45" s="40"/>
      <c r="BB45" s="40"/>
      <c r="BC45" s="24"/>
      <c r="BD45" s="24"/>
      <c r="BE45" s="24"/>
      <c r="BF45" s="24"/>
      <c r="BG45" s="24"/>
      <c r="BH45" s="24"/>
      <c r="BI45" s="31"/>
      <c r="BJ45" s="31"/>
      <c r="BK45" s="31"/>
      <c r="BL45" s="31"/>
      <c r="BM45">
        <v>4</v>
      </c>
      <c r="BN45" s="17" t="s">
        <v>268</v>
      </c>
      <c r="BO45" s="20" t="s">
        <v>377</v>
      </c>
    </row>
    <row r="46" spans="1:67" ht="22.5" customHeight="1">
      <c r="A46" s="56">
        <v>8196</v>
      </c>
      <c r="B46" s="10" t="s">
        <v>224</v>
      </c>
      <c r="C46" s="4"/>
      <c r="D46" s="4"/>
      <c r="E46" s="34"/>
      <c r="F46" s="31"/>
      <c r="G46" s="31"/>
      <c r="H46" s="31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31"/>
      <c r="T46" s="31"/>
      <c r="U46" s="31"/>
      <c r="V46" s="31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31"/>
      <c r="AH46" s="31"/>
      <c r="AI46" s="31"/>
      <c r="AJ46" s="31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31"/>
      <c r="AV46" s="31"/>
      <c r="AW46" s="31"/>
      <c r="AX46" s="31"/>
      <c r="AY46" s="24"/>
      <c r="AZ46" s="24"/>
      <c r="BA46" s="40"/>
      <c r="BB46" s="40"/>
      <c r="BC46" s="24"/>
      <c r="BD46" s="24"/>
      <c r="BE46" s="24"/>
      <c r="BF46" s="24"/>
      <c r="BG46" s="24"/>
      <c r="BH46" s="24"/>
      <c r="BI46" s="31"/>
      <c r="BJ46" s="31"/>
      <c r="BK46" s="31"/>
      <c r="BL46" s="38"/>
      <c r="BM46">
        <v>4</v>
      </c>
      <c r="BN46" s="17" t="s">
        <v>268</v>
      </c>
      <c r="BO46" s="20" t="s">
        <v>294</v>
      </c>
    </row>
    <row r="47" spans="1:67" ht="22.5" customHeight="1">
      <c r="A47" s="56">
        <v>8197</v>
      </c>
      <c r="B47" s="10" t="s">
        <v>51</v>
      </c>
      <c r="C47" s="24"/>
      <c r="D47" s="24"/>
      <c r="E47" s="31"/>
      <c r="F47" s="31"/>
      <c r="G47" s="31"/>
      <c r="H47" s="31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31"/>
      <c r="T47" s="31"/>
      <c r="U47" s="31"/>
      <c r="V47" s="31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31"/>
      <c r="AH47" s="31"/>
      <c r="AI47" s="31"/>
      <c r="AJ47" s="31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31"/>
      <c r="AV47" s="31"/>
      <c r="AW47" s="31"/>
      <c r="AX47" s="31"/>
      <c r="AY47" s="24"/>
      <c r="AZ47" s="24"/>
      <c r="BA47" s="40"/>
      <c r="BB47" s="40"/>
      <c r="BC47" s="24"/>
      <c r="BD47" s="24"/>
      <c r="BE47" s="24"/>
      <c r="BF47" s="24"/>
      <c r="BG47" s="24"/>
      <c r="BH47" s="24"/>
      <c r="BI47" s="31"/>
      <c r="BJ47" s="31"/>
      <c r="BK47" s="31"/>
      <c r="BL47" s="31"/>
      <c r="BM47">
        <v>4</v>
      </c>
      <c r="BN47" s="17" t="s">
        <v>272</v>
      </c>
      <c r="BO47" s="20" t="s">
        <v>294</v>
      </c>
    </row>
    <row r="48" spans="1:67" ht="22.5" customHeight="1">
      <c r="A48" s="56">
        <v>8198</v>
      </c>
      <c r="B48" s="10" t="s">
        <v>52</v>
      </c>
      <c r="C48" s="4"/>
      <c r="D48" s="4"/>
      <c r="E48" s="31"/>
      <c r="F48" s="31"/>
      <c r="G48" s="31"/>
      <c r="H48" s="31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31"/>
      <c r="T48" s="31"/>
      <c r="U48" s="31"/>
      <c r="V48" s="31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31"/>
      <c r="AH48" s="31"/>
      <c r="AI48" s="31"/>
      <c r="AJ48" s="31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31"/>
      <c r="AV48" s="31"/>
      <c r="AW48" s="31"/>
      <c r="AX48" s="31"/>
      <c r="AY48" s="24"/>
      <c r="AZ48" s="24"/>
      <c r="BA48" s="40"/>
      <c r="BB48" s="40"/>
      <c r="BC48" s="24"/>
      <c r="BD48" s="24"/>
      <c r="BE48" s="24"/>
      <c r="BF48" s="24"/>
      <c r="BG48" s="24"/>
      <c r="BH48" s="24"/>
      <c r="BI48" s="31"/>
      <c r="BJ48" s="31"/>
      <c r="BK48" s="31"/>
      <c r="BL48" s="31"/>
      <c r="BM48">
        <v>4</v>
      </c>
      <c r="BN48" s="17" t="s">
        <v>276</v>
      </c>
      <c r="BO48" s="20" t="s">
        <v>294</v>
      </c>
    </row>
    <row r="49" spans="1:67" ht="22.5" customHeight="1">
      <c r="A49" s="56">
        <v>8203</v>
      </c>
      <c r="B49" s="10" t="s">
        <v>225</v>
      </c>
      <c r="C49" s="24"/>
      <c r="D49" s="24"/>
      <c r="E49" s="31"/>
      <c r="F49" s="31"/>
      <c r="G49" s="31"/>
      <c r="H49" s="31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31"/>
      <c r="T49" s="31"/>
      <c r="U49" s="31"/>
      <c r="V49" s="31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31"/>
      <c r="AH49" s="31"/>
      <c r="AI49" s="31"/>
      <c r="AJ49" s="31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31"/>
      <c r="AV49" s="31"/>
      <c r="AW49" s="31"/>
      <c r="AX49" s="31"/>
      <c r="AY49" s="24"/>
      <c r="AZ49" s="24"/>
      <c r="BA49" s="40"/>
      <c r="BB49" s="40"/>
      <c r="BC49" s="24"/>
      <c r="BD49" s="24"/>
      <c r="BE49" s="24"/>
      <c r="BF49" s="24"/>
      <c r="BG49" s="24"/>
      <c r="BH49" s="24"/>
      <c r="BI49" s="31"/>
      <c r="BJ49" s="31"/>
      <c r="BK49" s="31"/>
      <c r="BL49" s="31"/>
      <c r="BM49">
        <v>4</v>
      </c>
      <c r="BN49" s="17" t="s">
        <v>271</v>
      </c>
      <c r="BO49" s="20" t="s">
        <v>380</v>
      </c>
    </row>
    <row r="50" spans="1:67" ht="22.5" customHeight="1">
      <c r="A50" s="56">
        <v>8204</v>
      </c>
      <c r="B50" s="10" t="s">
        <v>226</v>
      </c>
      <c r="C50" s="4"/>
      <c r="D50" s="4"/>
      <c r="E50" s="31"/>
      <c r="F50" s="31"/>
      <c r="G50" s="31"/>
      <c r="H50" s="31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31"/>
      <c r="T50" s="31"/>
      <c r="U50" s="31"/>
      <c r="V50" s="31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31"/>
      <c r="AH50" s="31"/>
      <c r="AI50" s="31"/>
      <c r="AJ50" s="31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31"/>
      <c r="AV50" s="31"/>
      <c r="AW50" s="31"/>
      <c r="AX50" s="31"/>
      <c r="AY50" s="24"/>
      <c r="AZ50" s="24"/>
      <c r="BA50" s="40"/>
      <c r="BB50" s="40"/>
      <c r="BC50" s="24"/>
      <c r="BD50" s="24"/>
      <c r="BE50" s="24"/>
      <c r="BF50" s="24"/>
      <c r="BG50" s="24"/>
      <c r="BH50" s="24"/>
      <c r="BI50" s="31"/>
      <c r="BJ50" s="31"/>
      <c r="BK50" s="31"/>
      <c r="BL50" s="31"/>
      <c r="BM50">
        <v>4</v>
      </c>
      <c r="BN50" s="17" t="s">
        <v>272</v>
      </c>
      <c r="BO50" s="20" t="s">
        <v>294</v>
      </c>
    </row>
    <row r="51" spans="1:67" ht="22.5" customHeight="1">
      <c r="A51" s="56">
        <v>8206</v>
      </c>
      <c r="B51" s="10" t="s">
        <v>54</v>
      </c>
      <c r="C51" s="4"/>
      <c r="D51" s="4"/>
      <c r="E51" s="31"/>
      <c r="F51" s="31"/>
      <c r="G51" s="31"/>
      <c r="H51" s="31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31"/>
      <c r="T51" s="31"/>
      <c r="U51" s="31"/>
      <c r="V51" s="31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31"/>
      <c r="AH51" s="31"/>
      <c r="AI51" s="31"/>
      <c r="AJ51" s="31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31"/>
      <c r="AV51" s="31"/>
      <c r="AW51" s="31"/>
      <c r="AX51" s="31"/>
      <c r="AY51" s="24"/>
      <c r="AZ51" s="24"/>
      <c r="BA51" s="40"/>
      <c r="BB51" s="40"/>
      <c r="BC51" s="24"/>
      <c r="BD51" s="24"/>
      <c r="BE51" s="24"/>
      <c r="BF51" s="24"/>
      <c r="BG51" s="24"/>
      <c r="BH51" s="24"/>
      <c r="BI51" s="31"/>
      <c r="BJ51" s="31"/>
      <c r="BK51" s="31"/>
      <c r="BL51" s="31"/>
      <c r="BM51">
        <v>4</v>
      </c>
      <c r="BN51" s="17" t="s">
        <v>274</v>
      </c>
      <c r="BO51" s="20" t="s">
        <v>377</v>
      </c>
    </row>
    <row r="52" spans="1:67" ht="22.5" customHeight="1">
      <c r="A52" s="56">
        <v>8208</v>
      </c>
      <c r="B52" s="10" t="s">
        <v>228</v>
      </c>
      <c r="C52" s="4"/>
      <c r="D52" s="4"/>
      <c r="E52" s="31"/>
      <c r="F52" s="31"/>
      <c r="G52" s="31"/>
      <c r="H52" s="31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31"/>
      <c r="T52" s="31"/>
      <c r="U52" s="31"/>
      <c r="V52" s="31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31"/>
      <c r="AH52" s="31"/>
      <c r="AI52" s="31"/>
      <c r="AJ52" s="31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31"/>
      <c r="AV52" s="31"/>
      <c r="AW52" s="31"/>
      <c r="AX52" s="31"/>
      <c r="AY52" s="24"/>
      <c r="AZ52" s="24"/>
      <c r="BA52" s="40"/>
      <c r="BB52" s="40"/>
      <c r="BC52" s="24"/>
      <c r="BD52" s="24"/>
      <c r="BE52" s="24"/>
      <c r="BF52" s="24"/>
      <c r="BG52" s="24"/>
      <c r="BH52" s="24"/>
      <c r="BI52" s="31"/>
      <c r="BJ52" s="31"/>
      <c r="BK52" s="31"/>
      <c r="BL52" s="31"/>
      <c r="BM52">
        <v>4</v>
      </c>
      <c r="BN52" s="17" t="s">
        <v>270</v>
      </c>
      <c r="BO52" s="20" t="s">
        <v>377</v>
      </c>
    </row>
    <row r="53" spans="1:67" ht="22.5" customHeight="1">
      <c r="A53" s="56">
        <v>8211</v>
      </c>
      <c r="B53" s="10" t="s">
        <v>305</v>
      </c>
      <c r="C53" s="4"/>
      <c r="D53" s="4"/>
      <c r="E53" s="31"/>
      <c r="F53" s="31"/>
      <c r="G53" s="31"/>
      <c r="H53" s="31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31"/>
      <c r="T53" s="31"/>
      <c r="U53" s="31"/>
      <c r="V53" s="31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31"/>
      <c r="AH53" s="31"/>
      <c r="AI53" s="31"/>
      <c r="AJ53" s="31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31"/>
      <c r="AV53" s="31"/>
      <c r="AW53" s="31"/>
      <c r="AX53" s="31"/>
      <c r="AY53" s="40"/>
      <c r="AZ53" s="40"/>
      <c r="BA53" s="40"/>
      <c r="BB53" s="40"/>
      <c r="BC53" s="24"/>
      <c r="BD53" s="24"/>
      <c r="BE53" s="24"/>
      <c r="BF53" s="24"/>
      <c r="BG53" s="24"/>
      <c r="BH53" s="24"/>
      <c r="BI53" s="31"/>
      <c r="BJ53" s="31"/>
      <c r="BK53" s="31"/>
      <c r="BL53" s="31"/>
      <c r="BM53">
        <v>4</v>
      </c>
      <c r="BN53" s="17" t="s">
        <v>273</v>
      </c>
      <c r="BO53" s="20" t="s">
        <v>377</v>
      </c>
    </row>
    <row r="54" spans="1:67" ht="22.5" customHeight="1">
      <c r="A54" s="56">
        <v>8213</v>
      </c>
      <c r="B54" s="10" t="s">
        <v>55</v>
      </c>
      <c r="C54" s="4"/>
      <c r="D54" s="4"/>
      <c r="E54" s="31"/>
      <c r="F54" s="31"/>
      <c r="G54" s="31"/>
      <c r="H54" s="31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31"/>
      <c r="T54" s="31"/>
      <c r="U54" s="31"/>
      <c r="V54" s="31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31"/>
      <c r="AH54" s="31"/>
      <c r="AI54" s="31"/>
      <c r="AJ54" s="31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31"/>
      <c r="AV54" s="31"/>
      <c r="AW54" s="31"/>
      <c r="AX54" s="31"/>
      <c r="AY54" s="24"/>
      <c r="AZ54" s="24"/>
      <c r="BA54" s="40"/>
      <c r="BB54" s="40"/>
      <c r="BC54" s="24"/>
      <c r="BD54" s="24"/>
      <c r="BE54" s="24"/>
      <c r="BF54" s="24"/>
      <c r="BG54" s="24"/>
      <c r="BH54" s="24"/>
      <c r="BI54" s="31"/>
      <c r="BJ54" s="31"/>
      <c r="BK54" s="31"/>
      <c r="BL54" s="31"/>
      <c r="BM54">
        <v>4</v>
      </c>
      <c r="BN54" s="17" t="s">
        <v>274</v>
      </c>
      <c r="BO54" s="20" t="s">
        <v>377</v>
      </c>
    </row>
    <row r="55" spans="1:67" ht="22.5" customHeight="1">
      <c r="A55" s="56">
        <v>8214</v>
      </c>
      <c r="B55" s="10" t="s">
        <v>229</v>
      </c>
      <c r="C55" s="24"/>
      <c r="D55" s="24"/>
      <c r="E55" s="31"/>
      <c r="F55" s="31"/>
      <c r="G55" s="31"/>
      <c r="H55" s="31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31"/>
      <c r="T55" s="31"/>
      <c r="U55" s="31"/>
      <c r="V55" s="31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31"/>
      <c r="AH55" s="31"/>
      <c r="AI55" s="31"/>
      <c r="AJ55" s="31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31"/>
      <c r="AV55" s="31"/>
      <c r="AW55" s="31"/>
      <c r="AX55" s="31"/>
      <c r="AY55" s="24"/>
      <c r="AZ55" s="24"/>
      <c r="BA55" s="40"/>
      <c r="BB55" s="40"/>
      <c r="BC55" s="24"/>
      <c r="BD55" s="24"/>
      <c r="BE55" s="24"/>
      <c r="BF55" s="24"/>
      <c r="BG55" s="24"/>
      <c r="BH55" s="24"/>
      <c r="BI55" s="31"/>
      <c r="BJ55" s="31"/>
      <c r="BK55" s="31"/>
      <c r="BL55" s="31"/>
      <c r="BM55">
        <v>4</v>
      </c>
      <c r="BN55" s="17" t="s">
        <v>275</v>
      </c>
      <c r="BO55" s="20" t="s">
        <v>294</v>
      </c>
    </row>
    <row r="56" spans="1:67" ht="22.5" customHeight="1">
      <c r="A56" s="56">
        <v>8215</v>
      </c>
      <c r="B56" s="10" t="s">
        <v>56</v>
      </c>
      <c r="C56" s="4"/>
      <c r="D56" s="4"/>
      <c r="E56" s="31"/>
      <c r="F56" s="31"/>
      <c r="G56" s="31"/>
      <c r="H56" s="31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31"/>
      <c r="T56" s="31"/>
      <c r="U56" s="31"/>
      <c r="V56" s="31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31"/>
      <c r="AH56" s="31"/>
      <c r="AI56" s="31"/>
      <c r="AJ56" s="31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31"/>
      <c r="AV56" s="31"/>
      <c r="AW56" s="31"/>
      <c r="AX56" s="31"/>
      <c r="AY56" s="24"/>
      <c r="AZ56" s="24"/>
      <c r="BA56" s="40"/>
      <c r="BB56" s="40"/>
      <c r="BC56" s="24"/>
      <c r="BD56" s="24"/>
      <c r="BE56" s="24"/>
      <c r="BF56" s="24"/>
      <c r="BG56" s="24"/>
      <c r="BH56" s="24"/>
      <c r="BI56" s="31"/>
      <c r="BJ56" s="31"/>
      <c r="BK56" s="31"/>
      <c r="BL56" s="31"/>
      <c r="BM56">
        <v>4</v>
      </c>
      <c r="BN56" s="17" t="s">
        <v>275</v>
      </c>
      <c r="BO56" s="20" t="s">
        <v>294</v>
      </c>
    </row>
    <row r="57" spans="1:67" ht="22.5" customHeight="1">
      <c r="A57" s="56">
        <v>8216</v>
      </c>
      <c r="B57" s="10" t="s">
        <v>230</v>
      </c>
      <c r="C57" s="4"/>
      <c r="D57" s="4"/>
      <c r="E57" s="31"/>
      <c r="F57" s="31"/>
      <c r="G57" s="31"/>
      <c r="H57" s="31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31"/>
      <c r="T57" s="31"/>
      <c r="U57" s="31"/>
      <c r="V57" s="31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31"/>
      <c r="AH57" s="31"/>
      <c r="AI57" s="31"/>
      <c r="AJ57" s="31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31"/>
      <c r="AV57" s="31"/>
      <c r="AW57" s="31"/>
      <c r="AX57" s="31"/>
      <c r="AY57" s="24"/>
      <c r="AZ57" s="24"/>
      <c r="BA57" s="40"/>
      <c r="BB57" s="40"/>
      <c r="BC57" s="24"/>
      <c r="BD57" s="24"/>
      <c r="BE57" s="24"/>
      <c r="BF57" s="24"/>
      <c r="BG57" s="24"/>
      <c r="BH57" s="24"/>
      <c r="BI57" s="31"/>
      <c r="BJ57" s="31"/>
      <c r="BK57" s="31"/>
      <c r="BL57" s="38"/>
      <c r="BM57">
        <v>4</v>
      </c>
      <c r="BN57" s="17" t="s">
        <v>277</v>
      </c>
      <c r="BO57" s="20" t="s">
        <v>294</v>
      </c>
    </row>
    <row r="58" spans="1:67" ht="22.5" customHeight="1">
      <c r="A58" s="56">
        <v>8217</v>
      </c>
      <c r="B58" s="10" t="s">
        <v>57</v>
      </c>
      <c r="C58" s="24"/>
      <c r="D58" s="24"/>
      <c r="E58" s="34"/>
      <c r="F58" s="31"/>
      <c r="G58" s="31"/>
      <c r="H58" s="31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31"/>
      <c r="T58" s="31"/>
      <c r="U58" s="31"/>
      <c r="V58" s="31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31"/>
      <c r="AH58" s="31"/>
      <c r="AI58" s="31"/>
      <c r="AJ58" s="31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31"/>
      <c r="AV58" s="31"/>
      <c r="AW58" s="31"/>
      <c r="AX58" s="31"/>
      <c r="AY58" s="40"/>
      <c r="AZ58" s="40"/>
      <c r="BA58" s="40"/>
      <c r="BB58" s="40"/>
      <c r="BC58" s="24"/>
      <c r="BD58" s="24"/>
      <c r="BE58" s="24"/>
      <c r="BF58" s="24"/>
      <c r="BG58" s="24"/>
      <c r="BH58" s="24"/>
      <c r="BI58" s="31"/>
      <c r="BJ58" s="31"/>
      <c r="BK58" s="31"/>
      <c r="BL58" s="31"/>
      <c r="BM58">
        <v>4</v>
      </c>
      <c r="BN58" s="17" t="s">
        <v>277</v>
      </c>
      <c r="BO58" s="20" t="s">
        <v>376</v>
      </c>
    </row>
    <row r="59" spans="1:67" ht="22.5" customHeight="1">
      <c r="A59" s="56">
        <v>8221</v>
      </c>
      <c r="B59" s="10" t="s">
        <v>231</v>
      </c>
      <c r="C59" s="24"/>
      <c r="D59" s="24"/>
      <c r="E59" s="31"/>
      <c r="F59" s="31"/>
      <c r="G59" s="31"/>
      <c r="H59" s="31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31"/>
      <c r="T59" s="31"/>
      <c r="U59" s="31"/>
      <c r="V59" s="31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31"/>
      <c r="AH59" s="31"/>
      <c r="AI59" s="31"/>
      <c r="AJ59" s="31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31"/>
      <c r="AV59" s="31"/>
      <c r="AW59" s="31"/>
      <c r="AX59" s="31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31"/>
      <c r="BJ59" s="31"/>
      <c r="BK59" s="31"/>
      <c r="BL59" s="31"/>
      <c r="BM59">
        <v>4</v>
      </c>
      <c r="BN59" s="17" t="s">
        <v>279</v>
      </c>
      <c r="BO59" s="20" t="s">
        <v>377</v>
      </c>
    </row>
    <row r="60" spans="1:67" ht="22.5" customHeight="1">
      <c r="A60" s="56">
        <v>8222</v>
      </c>
      <c r="B60" s="10" t="s">
        <v>61</v>
      </c>
      <c r="C60" s="4"/>
      <c r="D60" s="4"/>
      <c r="E60" s="31"/>
      <c r="F60" s="31"/>
      <c r="G60" s="31"/>
      <c r="H60" s="31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31"/>
      <c r="T60" s="31"/>
      <c r="U60" s="31"/>
      <c r="V60" s="31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31"/>
      <c r="AH60" s="31"/>
      <c r="AI60" s="31"/>
      <c r="AJ60" s="31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31"/>
      <c r="AV60" s="31"/>
      <c r="AW60" s="31"/>
      <c r="AX60" s="31"/>
      <c r="AY60" s="40"/>
      <c r="AZ60" s="40"/>
      <c r="BA60" s="40"/>
      <c r="BB60" s="40"/>
      <c r="BC60" s="24"/>
      <c r="BD60" s="24"/>
      <c r="BE60" s="24"/>
      <c r="BF60" s="24"/>
      <c r="BG60" s="24"/>
      <c r="BH60" s="24"/>
      <c r="BI60" s="31"/>
      <c r="BJ60" s="31"/>
      <c r="BK60" s="31"/>
      <c r="BL60" s="31"/>
      <c r="BM60">
        <v>4</v>
      </c>
      <c r="BN60" s="17" t="s">
        <v>272</v>
      </c>
      <c r="BO60" s="20" t="s">
        <v>376</v>
      </c>
    </row>
    <row r="61" spans="1:67" ht="22.5" customHeight="1">
      <c r="A61" s="56">
        <v>8223</v>
      </c>
      <c r="B61" s="10" t="s">
        <v>62</v>
      </c>
      <c r="C61" s="4"/>
      <c r="D61" s="4"/>
      <c r="E61" s="31"/>
      <c r="F61" s="31"/>
      <c r="G61" s="31"/>
      <c r="H61" s="31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31"/>
      <c r="T61" s="31"/>
      <c r="U61" s="31"/>
      <c r="V61" s="31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31"/>
      <c r="AH61" s="31"/>
      <c r="AI61" s="31"/>
      <c r="AJ61" s="31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31"/>
      <c r="AV61" s="31"/>
      <c r="AW61" s="31"/>
      <c r="AX61" s="31"/>
      <c r="AY61" s="24"/>
      <c r="AZ61" s="24"/>
      <c r="BA61" s="40"/>
      <c r="BB61" s="40"/>
      <c r="BC61" s="24"/>
      <c r="BD61" s="24"/>
      <c r="BE61" s="24"/>
      <c r="BF61" s="24"/>
      <c r="BG61" s="24"/>
      <c r="BH61" s="24"/>
      <c r="BI61" s="31"/>
      <c r="BJ61" s="31"/>
      <c r="BK61" s="31"/>
      <c r="BL61" s="31"/>
      <c r="BM61">
        <v>4</v>
      </c>
      <c r="BN61" s="17" t="s">
        <v>277</v>
      </c>
      <c r="BO61" s="20" t="s">
        <v>376</v>
      </c>
    </row>
    <row r="62" spans="1:67" ht="22.5" customHeight="1">
      <c r="A62" s="56">
        <v>8224</v>
      </c>
      <c r="B62" s="10" t="s">
        <v>63</v>
      </c>
      <c r="C62" s="24"/>
      <c r="D62" s="24"/>
      <c r="E62" s="31"/>
      <c r="F62" s="31"/>
      <c r="G62" s="31"/>
      <c r="H62" s="31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31"/>
      <c r="T62" s="31"/>
      <c r="U62" s="31"/>
      <c r="V62" s="31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31"/>
      <c r="AH62" s="31"/>
      <c r="AI62" s="31"/>
      <c r="AJ62" s="31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31"/>
      <c r="AV62" s="31"/>
      <c r="AW62" s="31"/>
      <c r="AX62" s="31"/>
      <c r="AY62" s="24"/>
      <c r="AZ62" s="24"/>
      <c r="BA62" s="40"/>
      <c r="BB62" s="40"/>
      <c r="BC62" s="24"/>
      <c r="BD62" s="24"/>
      <c r="BE62" s="24"/>
      <c r="BF62" s="24"/>
      <c r="BG62" s="24"/>
      <c r="BH62" s="24"/>
      <c r="BI62" s="31"/>
      <c r="BJ62" s="31"/>
      <c r="BK62" s="31"/>
      <c r="BL62" s="31"/>
      <c r="BM62">
        <v>4</v>
      </c>
      <c r="BN62" s="17" t="s">
        <v>269</v>
      </c>
      <c r="BO62" s="20" t="s">
        <v>294</v>
      </c>
    </row>
    <row r="63" spans="1:67" ht="22.5" customHeight="1">
      <c r="A63" s="56">
        <v>8225</v>
      </c>
      <c r="B63" s="10" t="s">
        <v>64</v>
      </c>
      <c r="C63" s="4"/>
      <c r="D63" s="4"/>
      <c r="E63" s="34"/>
      <c r="F63" s="31"/>
      <c r="G63" s="31"/>
      <c r="H63" s="31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31"/>
      <c r="T63" s="31"/>
      <c r="U63" s="31"/>
      <c r="V63" s="31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31"/>
      <c r="AH63" s="31"/>
      <c r="AI63" s="31"/>
      <c r="AJ63" s="31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31"/>
      <c r="AV63" s="31"/>
      <c r="AW63" s="31"/>
      <c r="AX63" s="31"/>
      <c r="AY63" s="40"/>
      <c r="AZ63" s="40"/>
      <c r="BA63" s="40"/>
      <c r="BB63" s="40"/>
      <c r="BC63" s="24"/>
      <c r="BD63" s="24"/>
      <c r="BE63" s="24"/>
      <c r="BF63" s="24"/>
      <c r="BG63" s="24"/>
      <c r="BH63" s="24"/>
      <c r="BI63" s="31"/>
      <c r="BJ63" s="31"/>
      <c r="BK63" s="31"/>
      <c r="BL63" s="38"/>
      <c r="BM63">
        <v>4</v>
      </c>
      <c r="BN63" s="17" t="s">
        <v>269</v>
      </c>
      <c r="BO63" s="20" t="s">
        <v>377</v>
      </c>
    </row>
    <row r="64" spans="1:67" ht="22.5" customHeight="1">
      <c r="A64" s="56">
        <v>8226</v>
      </c>
      <c r="B64" s="10" t="s">
        <v>65</v>
      </c>
      <c r="C64" s="24"/>
      <c r="D64" s="24"/>
      <c r="E64" s="31"/>
      <c r="F64" s="31"/>
      <c r="G64" s="31"/>
      <c r="H64" s="31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31"/>
      <c r="T64" s="31"/>
      <c r="U64" s="31"/>
      <c r="V64" s="31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31"/>
      <c r="AH64" s="31"/>
      <c r="AI64" s="31"/>
      <c r="AJ64" s="31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31"/>
      <c r="AV64" s="31"/>
      <c r="AW64" s="31"/>
      <c r="AX64" s="31"/>
      <c r="AY64" s="24"/>
      <c r="AZ64" s="24"/>
      <c r="BA64" s="40"/>
      <c r="BB64" s="40"/>
      <c r="BC64" s="24"/>
      <c r="BD64" s="24"/>
      <c r="BE64" s="24"/>
      <c r="BF64" s="24"/>
      <c r="BG64" s="24"/>
      <c r="BH64" s="24"/>
      <c r="BI64" s="31"/>
      <c r="BJ64" s="31"/>
      <c r="BK64" s="31"/>
      <c r="BL64" s="31"/>
      <c r="BM64">
        <v>4</v>
      </c>
      <c r="BN64" s="17" t="s">
        <v>273</v>
      </c>
      <c r="BO64" s="20" t="s">
        <v>376</v>
      </c>
    </row>
    <row r="65" spans="1:67" ht="22.5" customHeight="1">
      <c r="A65" s="56">
        <v>8227</v>
      </c>
      <c r="B65" s="10" t="s">
        <v>66</v>
      </c>
      <c r="C65" s="4"/>
      <c r="D65" s="4"/>
      <c r="E65" s="31"/>
      <c r="F65" s="31"/>
      <c r="G65" s="31"/>
      <c r="H65" s="31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31"/>
      <c r="T65" s="31"/>
      <c r="U65" s="31"/>
      <c r="V65" s="31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31"/>
      <c r="AH65" s="31"/>
      <c r="AI65" s="31"/>
      <c r="AJ65" s="31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31"/>
      <c r="AV65" s="31"/>
      <c r="AW65" s="31"/>
      <c r="AX65" s="31"/>
      <c r="AY65" s="24"/>
      <c r="AZ65" s="24"/>
      <c r="BA65" s="40"/>
      <c r="BB65" s="40"/>
      <c r="BC65" s="24"/>
      <c r="BD65" s="24"/>
      <c r="BE65" s="24"/>
      <c r="BF65" s="24"/>
      <c r="BG65" s="24"/>
      <c r="BH65" s="24"/>
      <c r="BI65" s="31"/>
      <c r="BJ65" s="31"/>
      <c r="BK65" s="31"/>
      <c r="BL65" s="31"/>
      <c r="BM65">
        <v>4</v>
      </c>
      <c r="BN65" s="17" t="s">
        <v>268</v>
      </c>
      <c r="BO65" s="20" t="s">
        <v>376</v>
      </c>
    </row>
    <row r="66" spans="1:67" ht="22.5" customHeight="1">
      <c r="A66" s="56">
        <v>8228</v>
      </c>
      <c r="B66" s="10" t="s">
        <v>67</v>
      </c>
      <c r="C66" s="24"/>
      <c r="D66" s="24"/>
      <c r="E66" s="31"/>
      <c r="F66" s="31"/>
      <c r="G66" s="31"/>
      <c r="H66" s="31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31"/>
      <c r="T66" s="31"/>
      <c r="U66" s="31"/>
      <c r="V66" s="31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31"/>
      <c r="AH66" s="31"/>
      <c r="AI66" s="31"/>
      <c r="AJ66" s="31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31"/>
      <c r="AV66" s="31"/>
      <c r="AW66" s="31"/>
      <c r="AX66" s="31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31"/>
      <c r="BJ66" s="31"/>
      <c r="BK66" s="31"/>
      <c r="BL66" s="31"/>
      <c r="BM66">
        <v>4</v>
      </c>
      <c r="BN66" s="17" t="s">
        <v>270</v>
      </c>
      <c r="BO66" s="20" t="s">
        <v>376</v>
      </c>
    </row>
    <row r="67" spans="1:67" ht="22.5" customHeight="1">
      <c r="A67" s="56">
        <v>8231</v>
      </c>
      <c r="B67" s="10" t="s">
        <v>68</v>
      </c>
      <c r="C67" s="24"/>
      <c r="D67" s="24"/>
      <c r="E67" s="34"/>
      <c r="F67" s="31"/>
      <c r="G67" s="31"/>
      <c r="H67" s="3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31"/>
      <c r="T67" s="31"/>
      <c r="U67" s="31"/>
      <c r="V67" s="31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31"/>
      <c r="AH67" s="31"/>
      <c r="AI67" s="31"/>
      <c r="AJ67" s="31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31"/>
      <c r="AV67" s="31"/>
      <c r="AW67" s="31"/>
      <c r="AX67" s="31"/>
      <c r="AY67" s="24"/>
      <c r="AZ67" s="24"/>
      <c r="BA67" s="40"/>
      <c r="BB67" s="40"/>
      <c r="BC67" s="24"/>
      <c r="BD67" s="24"/>
      <c r="BE67" s="24"/>
      <c r="BF67" s="24"/>
      <c r="BG67" s="24"/>
      <c r="BH67" s="24"/>
      <c r="BI67" s="31"/>
      <c r="BJ67" s="31"/>
      <c r="BK67" s="31"/>
      <c r="BL67" s="38"/>
      <c r="BM67">
        <v>4</v>
      </c>
      <c r="BN67" s="17" t="s">
        <v>270</v>
      </c>
      <c r="BO67" s="20" t="s">
        <v>294</v>
      </c>
    </row>
    <row r="68" spans="1:67" ht="22.5" customHeight="1">
      <c r="A68" s="56">
        <v>8233</v>
      </c>
      <c r="B68" s="10" t="s">
        <v>69</v>
      </c>
      <c r="C68" s="24"/>
      <c r="D68" s="24"/>
      <c r="E68" s="31"/>
      <c r="F68" s="31"/>
      <c r="G68" s="31"/>
      <c r="H68" s="31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31"/>
      <c r="T68" s="31"/>
      <c r="U68" s="31"/>
      <c r="V68" s="31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31"/>
      <c r="AH68" s="31"/>
      <c r="AI68" s="31"/>
      <c r="AJ68" s="31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31"/>
      <c r="AV68" s="31"/>
      <c r="AW68" s="31"/>
      <c r="AX68" s="31"/>
      <c r="AY68" s="24"/>
      <c r="AZ68" s="24"/>
      <c r="BA68" s="40"/>
      <c r="BB68" s="40"/>
      <c r="BC68" s="24"/>
      <c r="BD68" s="24"/>
      <c r="BE68" s="24"/>
      <c r="BF68" s="24"/>
      <c r="BG68" s="24"/>
      <c r="BH68" s="24"/>
      <c r="BI68" s="31"/>
      <c r="BJ68" s="31"/>
      <c r="BK68" s="31"/>
      <c r="BL68" s="31"/>
      <c r="BM68">
        <v>4</v>
      </c>
      <c r="BN68" s="17" t="s">
        <v>268</v>
      </c>
      <c r="BO68" s="20" t="s">
        <v>377</v>
      </c>
    </row>
    <row r="69" spans="1:67" ht="22.5" customHeight="1">
      <c r="A69" s="56">
        <v>8234</v>
      </c>
      <c r="B69" s="10" t="s">
        <v>70</v>
      </c>
      <c r="C69" s="4"/>
      <c r="D69" s="4"/>
      <c r="E69" s="34"/>
      <c r="F69" s="31"/>
      <c r="G69" s="31"/>
      <c r="H69" s="31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31"/>
      <c r="T69" s="31"/>
      <c r="U69" s="31"/>
      <c r="V69" s="31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31"/>
      <c r="AH69" s="31"/>
      <c r="AI69" s="31"/>
      <c r="AJ69" s="31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31"/>
      <c r="AV69" s="31"/>
      <c r="AW69" s="31"/>
      <c r="AX69" s="31"/>
      <c r="AY69" s="24"/>
      <c r="AZ69" s="24"/>
      <c r="BA69" s="40"/>
      <c r="BB69" s="40"/>
      <c r="BC69" s="24"/>
      <c r="BD69" s="24"/>
      <c r="BE69" s="24"/>
      <c r="BF69" s="24"/>
      <c r="BG69" s="24"/>
      <c r="BH69" s="24"/>
      <c r="BI69" s="31"/>
      <c r="BJ69" s="31"/>
      <c r="BK69" s="31"/>
      <c r="BL69" s="38"/>
      <c r="BM69">
        <v>4</v>
      </c>
      <c r="BN69" s="17" t="s">
        <v>281</v>
      </c>
      <c r="BO69" s="20" t="s">
        <v>294</v>
      </c>
    </row>
    <row r="70" spans="1:67" ht="22.5" customHeight="1">
      <c r="A70" s="56">
        <v>8235</v>
      </c>
      <c r="B70" s="10" t="s">
        <v>71</v>
      </c>
      <c r="C70" s="24"/>
      <c r="D70" s="24"/>
      <c r="E70" s="31"/>
      <c r="F70" s="31"/>
      <c r="G70" s="31"/>
      <c r="H70" s="31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31"/>
      <c r="T70" s="31"/>
      <c r="U70" s="31"/>
      <c r="V70" s="31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31"/>
      <c r="AH70" s="31"/>
      <c r="AI70" s="31"/>
      <c r="AJ70" s="31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31"/>
      <c r="AV70" s="31"/>
      <c r="AW70" s="31"/>
      <c r="AX70" s="31"/>
      <c r="AY70" s="24"/>
      <c r="AZ70" s="24"/>
      <c r="BA70" s="40"/>
      <c r="BB70" s="40"/>
      <c r="BC70" s="24"/>
      <c r="BD70" s="24"/>
      <c r="BE70" s="24"/>
      <c r="BF70" s="24"/>
      <c r="BG70" s="24"/>
      <c r="BH70" s="24"/>
      <c r="BI70" s="31"/>
      <c r="BJ70" s="31"/>
      <c r="BK70" s="31"/>
      <c r="BL70" s="38"/>
      <c r="BM70">
        <v>4</v>
      </c>
      <c r="BN70" s="17" t="s">
        <v>273</v>
      </c>
      <c r="BO70" s="20" t="s">
        <v>294</v>
      </c>
    </row>
    <row r="71" spans="1:67" ht="22.5" customHeight="1">
      <c r="A71" s="10">
        <v>8237</v>
      </c>
      <c r="B71" s="10" t="s">
        <v>73</v>
      </c>
      <c r="C71" s="4"/>
      <c r="D71" s="4"/>
      <c r="E71" s="31"/>
      <c r="F71" s="31"/>
      <c r="G71" s="31"/>
      <c r="H71" s="31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31"/>
      <c r="T71" s="31"/>
      <c r="U71" s="31"/>
      <c r="V71" s="31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31"/>
      <c r="AH71" s="31"/>
      <c r="AI71" s="31"/>
      <c r="AJ71" s="31"/>
      <c r="AK71" s="48"/>
      <c r="AL71" s="24"/>
      <c r="AM71" s="24"/>
      <c r="AN71" s="24"/>
      <c r="AO71" s="24"/>
      <c r="AP71" s="24"/>
      <c r="AQ71" s="24"/>
      <c r="AR71" s="24"/>
      <c r="AS71" s="24"/>
      <c r="AT71" s="24"/>
      <c r="AU71" s="31"/>
      <c r="AV71" s="31"/>
      <c r="AW71" s="31"/>
      <c r="AX71" s="31"/>
      <c r="AY71" s="24"/>
      <c r="AZ71" s="24"/>
      <c r="BA71" s="40"/>
      <c r="BB71" s="40"/>
      <c r="BC71" s="24"/>
      <c r="BD71" s="24"/>
      <c r="BE71" s="24"/>
      <c r="BF71" s="24"/>
      <c r="BG71" s="24"/>
      <c r="BH71" s="24"/>
      <c r="BI71" s="31"/>
      <c r="BJ71" s="31"/>
      <c r="BK71" s="31"/>
      <c r="BL71" s="31"/>
      <c r="BM71">
        <v>4</v>
      </c>
      <c r="BN71" s="17" t="s">
        <v>272</v>
      </c>
      <c r="BO71" s="20" t="s">
        <v>377</v>
      </c>
    </row>
    <row r="72" spans="1:67" ht="22.5" customHeight="1">
      <c r="A72" s="56">
        <v>8239</v>
      </c>
      <c r="B72" s="10" t="s">
        <v>232</v>
      </c>
      <c r="C72" s="24"/>
      <c r="D72" s="24"/>
      <c r="E72" s="31"/>
      <c r="F72" s="31"/>
      <c r="G72" s="31"/>
      <c r="H72" s="31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31"/>
      <c r="T72" s="31"/>
      <c r="U72" s="31"/>
      <c r="V72" s="31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31"/>
      <c r="AH72" s="31"/>
      <c r="AI72" s="31"/>
      <c r="AJ72" s="31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31"/>
      <c r="AV72" s="31"/>
      <c r="AW72" s="31"/>
      <c r="AX72" s="31"/>
      <c r="AY72" s="24"/>
      <c r="AZ72" s="24"/>
      <c r="BA72" s="40"/>
      <c r="BB72" s="40"/>
      <c r="BC72" s="24"/>
      <c r="BD72" s="24"/>
      <c r="BE72" s="24"/>
      <c r="BF72" s="24"/>
      <c r="BG72" s="24"/>
      <c r="BH72" s="24"/>
      <c r="BI72" s="31"/>
      <c r="BJ72" s="31"/>
      <c r="BK72" s="31"/>
      <c r="BL72" s="31"/>
      <c r="BM72">
        <v>4</v>
      </c>
      <c r="BN72" s="17" t="s">
        <v>270</v>
      </c>
      <c r="BO72" s="20" t="s">
        <v>376</v>
      </c>
    </row>
    <row r="73" spans="1:67" ht="22.5" customHeight="1">
      <c r="A73" s="56">
        <v>8240</v>
      </c>
      <c r="B73" s="10" t="s">
        <v>233</v>
      </c>
      <c r="C73" s="24"/>
      <c r="D73" s="24"/>
      <c r="E73" s="31"/>
      <c r="F73" s="31"/>
      <c r="G73" s="31"/>
      <c r="H73" s="31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31"/>
      <c r="T73" s="31"/>
      <c r="U73" s="31"/>
      <c r="V73" s="31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31"/>
      <c r="AH73" s="31"/>
      <c r="AI73" s="31"/>
      <c r="AJ73" s="31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31"/>
      <c r="AV73" s="31"/>
      <c r="AW73" s="31"/>
      <c r="AX73" s="31"/>
      <c r="AY73" s="24"/>
      <c r="AZ73" s="24"/>
      <c r="BA73" s="40"/>
      <c r="BB73" s="40"/>
      <c r="BC73" s="24"/>
      <c r="BD73" s="24"/>
      <c r="BE73" s="24"/>
      <c r="BF73" s="24"/>
      <c r="BG73" s="24"/>
      <c r="BH73" s="24"/>
      <c r="BI73" s="31"/>
      <c r="BJ73" s="31"/>
      <c r="BK73" s="31"/>
      <c r="BL73" s="31"/>
      <c r="BM73">
        <v>4</v>
      </c>
      <c r="BN73" s="17" t="s">
        <v>272</v>
      </c>
      <c r="BO73" s="20" t="s">
        <v>377</v>
      </c>
    </row>
    <row r="74" spans="1:67" ht="22.5" customHeight="1">
      <c r="A74" s="56">
        <v>8241</v>
      </c>
      <c r="B74" s="10" t="s">
        <v>74</v>
      </c>
      <c r="C74" s="4"/>
      <c r="D74" s="4"/>
      <c r="E74" s="31"/>
      <c r="F74" s="31"/>
      <c r="G74" s="31"/>
      <c r="H74" s="31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31"/>
      <c r="T74" s="31"/>
      <c r="U74" s="31"/>
      <c r="V74" s="31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31"/>
      <c r="AH74" s="31"/>
      <c r="AI74" s="31"/>
      <c r="AJ74" s="31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31"/>
      <c r="AV74" s="31"/>
      <c r="AW74" s="31"/>
      <c r="AX74" s="31"/>
      <c r="AY74" s="40"/>
      <c r="AZ74" s="40"/>
      <c r="BA74" s="40"/>
      <c r="BB74" s="40"/>
      <c r="BC74" s="24"/>
      <c r="BD74" s="24"/>
      <c r="BE74" s="24"/>
      <c r="BF74" s="24"/>
      <c r="BG74" s="24"/>
      <c r="BH74" s="24"/>
      <c r="BI74" s="31"/>
      <c r="BJ74" s="31"/>
      <c r="BK74" s="31"/>
      <c r="BL74" s="31"/>
      <c r="BM74">
        <v>4</v>
      </c>
      <c r="BN74" s="17" t="s">
        <v>273</v>
      </c>
      <c r="BO74" s="20" t="s">
        <v>377</v>
      </c>
    </row>
    <row r="75" spans="1:67" ht="22.5" customHeight="1">
      <c r="A75" s="56">
        <v>8242</v>
      </c>
      <c r="B75" s="10" t="s">
        <v>75</v>
      </c>
      <c r="C75" s="4"/>
      <c r="D75" s="4"/>
      <c r="E75" s="31"/>
      <c r="F75" s="31"/>
      <c r="G75" s="31"/>
      <c r="H75" s="31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31"/>
      <c r="T75" s="31"/>
      <c r="U75" s="31"/>
      <c r="V75" s="31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31"/>
      <c r="AH75" s="31"/>
      <c r="AI75" s="31"/>
      <c r="AJ75" s="31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31"/>
      <c r="AV75" s="31"/>
      <c r="AW75" s="31"/>
      <c r="AX75" s="31"/>
      <c r="AY75" s="24"/>
      <c r="AZ75" s="24"/>
      <c r="BA75" s="40"/>
      <c r="BB75" s="40"/>
      <c r="BC75" s="24"/>
      <c r="BD75" s="24"/>
      <c r="BE75" s="24"/>
      <c r="BF75" s="24"/>
      <c r="BG75" s="24"/>
      <c r="BH75" s="24"/>
      <c r="BI75" s="31"/>
      <c r="BJ75" s="31"/>
      <c r="BK75" s="31"/>
      <c r="BL75" s="31"/>
      <c r="BM75">
        <v>4</v>
      </c>
      <c r="BN75" s="17" t="s">
        <v>270</v>
      </c>
      <c r="BO75" s="20" t="s">
        <v>377</v>
      </c>
    </row>
    <row r="76" spans="1:67" ht="22.5" customHeight="1">
      <c r="A76" s="56">
        <v>8243</v>
      </c>
      <c r="B76" s="10" t="s">
        <v>76</v>
      </c>
      <c r="C76" s="4"/>
      <c r="D76" s="4"/>
      <c r="E76" s="31"/>
      <c r="F76" s="31"/>
      <c r="G76" s="31"/>
      <c r="H76" s="31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31"/>
      <c r="T76" s="31"/>
      <c r="U76" s="31"/>
      <c r="V76" s="31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31"/>
      <c r="AH76" s="31"/>
      <c r="AI76" s="31"/>
      <c r="AJ76" s="31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31"/>
      <c r="AV76" s="31"/>
      <c r="AW76" s="31"/>
      <c r="AX76" s="31"/>
      <c r="AY76" s="40"/>
      <c r="AZ76" s="40"/>
      <c r="BA76" s="40"/>
      <c r="BB76" s="40"/>
      <c r="BC76" s="24"/>
      <c r="BD76" s="24"/>
      <c r="BE76" s="24"/>
      <c r="BF76" s="24"/>
      <c r="BG76" s="24"/>
      <c r="BH76" s="24"/>
      <c r="BI76" s="31"/>
      <c r="BJ76" s="31"/>
      <c r="BK76" s="31"/>
      <c r="BL76" s="31"/>
      <c r="BM76">
        <v>4</v>
      </c>
      <c r="BN76" s="17" t="s">
        <v>277</v>
      </c>
      <c r="BO76" s="20" t="s">
        <v>377</v>
      </c>
    </row>
    <row r="77" spans="1:67" ht="22.5" customHeight="1">
      <c r="A77" s="58">
        <v>8244</v>
      </c>
      <c r="B77" s="11" t="s">
        <v>234</v>
      </c>
      <c r="C77" s="24"/>
      <c r="D77" s="24"/>
      <c r="E77" s="34"/>
      <c r="F77" s="31"/>
      <c r="G77" s="31"/>
      <c r="H77" s="31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31"/>
      <c r="T77" s="31"/>
      <c r="U77" s="31"/>
      <c r="V77" s="31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31"/>
      <c r="AH77" s="31"/>
      <c r="AI77" s="31"/>
      <c r="AJ77" s="31"/>
      <c r="AK77" s="49"/>
      <c r="AL77" s="24"/>
      <c r="AM77" s="24"/>
      <c r="AN77" s="24"/>
      <c r="AO77" s="24"/>
      <c r="AP77" s="24"/>
      <c r="AQ77" s="24"/>
      <c r="AR77" s="24"/>
      <c r="AS77" s="24"/>
      <c r="AT77" s="24"/>
      <c r="AU77" s="31"/>
      <c r="AV77" s="31"/>
      <c r="AW77" s="31"/>
      <c r="AX77" s="31"/>
      <c r="AY77" s="40"/>
      <c r="AZ77" s="40"/>
      <c r="BA77" s="40"/>
      <c r="BB77" s="40"/>
      <c r="BC77" s="24"/>
      <c r="BD77" s="24"/>
      <c r="BE77" s="24"/>
      <c r="BF77" s="24"/>
      <c r="BG77" s="24"/>
      <c r="BH77" s="24"/>
      <c r="BI77" s="31"/>
      <c r="BJ77" s="31"/>
      <c r="BK77" s="31"/>
      <c r="BL77" s="38"/>
      <c r="BM77">
        <v>4</v>
      </c>
      <c r="BN77" s="17" t="s">
        <v>275</v>
      </c>
      <c r="BO77" s="20" t="s">
        <v>294</v>
      </c>
    </row>
    <row r="78" spans="1:67" ht="22.5" customHeight="1">
      <c r="A78" s="58">
        <v>8245</v>
      </c>
      <c r="B78" s="11" t="s">
        <v>235</v>
      </c>
      <c r="C78" s="24"/>
      <c r="D78" s="24"/>
      <c r="E78" s="31"/>
      <c r="F78" s="31"/>
      <c r="G78" s="31"/>
      <c r="H78" s="31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31"/>
      <c r="T78" s="31"/>
      <c r="U78" s="31"/>
      <c r="V78" s="31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31"/>
      <c r="AH78" s="31"/>
      <c r="AI78" s="31"/>
      <c r="AJ78" s="31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31"/>
      <c r="AV78" s="31"/>
      <c r="AW78" s="31"/>
      <c r="AX78" s="31"/>
      <c r="AY78" s="40"/>
      <c r="AZ78" s="40"/>
      <c r="BA78" s="40"/>
      <c r="BB78" s="40"/>
      <c r="BC78" s="24"/>
      <c r="BD78" s="24"/>
      <c r="BE78" s="24"/>
      <c r="BF78" s="24"/>
      <c r="BG78" s="24"/>
      <c r="BH78" s="24"/>
      <c r="BI78" s="31"/>
      <c r="BJ78" s="31"/>
      <c r="BK78" s="31"/>
      <c r="BL78" s="31"/>
      <c r="BM78">
        <v>4</v>
      </c>
      <c r="BN78" s="17" t="s">
        <v>275</v>
      </c>
      <c r="BO78" s="20" t="s">
        <v>294</v>
      </c>
    </row>
    <row r="79" spans="1:67" ht="22.5" customHeight="1">
      <c r="A79" s="56">
        <v>8246</v>
      </c>
      <c r="B79" s="10" t="s">
        <v>236</v>
      </c>
      <c r="C79" s="24"/>
      <c r="D79" s="24"/>
      <c r="E79" s="31"/>
      <c r="F79" s="31"/>
      <c r="G79" s="31"/>
      <c r="H79" s="31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31"/>
      <c r="T79" s="31"/>
      <c r="U79" s="31"/>
      <c r="V79" s="31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31"/>
      <c r="AH79" s="31"/>
      <c r="AI79" s="31"/>
      <c r="AJ79" s="31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31"/>
      <c r="AV79" s="31"/>
      <c r="AW79" s="31"/>
      <c r="AX79" s="31"/>
      <c r="AY79" s="40"/>
      <c r="AZ79" s="40"/>
      <c r="BA79" s="40"/>
      <c r="BB79" s="40"/>
      <c r="BC79" s="24"/>
      <c r="BD79" s="24"/>
      <c r="BE79" s="24"/>
      <c r="BF79" s="24"/>
      <c r="BG79" s="24"/>
      <c r="BH79" s="24"/>
      <c r="BI79" s="31"/>
      <c r="BJ79" s="31"/>
      <c r="BK79" s="31"/>
      <c r="BL79" s="31"/>
      <c r="BM79">
        <v>4</v>
      </c>
      <c r="BN79" s="17" t="s">
        <v>277</v>
      </c>
      <c r="BO79" s="20" t="s">
        <v>376</v>
      </c>
    </row>
    <row r="80" spans="1:67" ht="22.5" customHeight="1">
      <c r="A80" s="56">
        <v>8247</v>
      </c>
      <c r="B80" s="10" t="s">
        <v>77</v>
      </c>
      <c r="C80" s="4"/>
      <c r="D80" s="4"/>
      <c r="E80" s="34"/>
      <c r="F80" s="31"/>
      <c r="G80" s="31"/>
      <c r="H80" s="31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31"/>
      <c r="T80" s="31"/>
      <c r="U80" s="31"/>
      <c r="V80" s="31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31"/>
      <c r="AH80" s="31"/>
      <c r="AI80" s="31"/>
      <c r="AJ80" s="31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31"/>
      <c r="AV80" s="31"/>
      <c r="AW80" s="31"/>
      <c r="AX80" s="31"/>
      <c r="AY80" s="40"/>
      <c r="AZ80" s="40"/>
      <c r="BA80" s="40"/>
      <c r="BB80" s="40"/>
      <c r="BC80" s="24"/>
      <c r="BD80" s="24"/>
      <c r="BE80" s="24"/>
      <c r="BF80" s="24"/>
      <c r="BG80" s="24"/>
      <c r="BH80" s="24"/>
      <c r="BI80" s="31"/>
      <c r="BJ80" s="31"/>
      <c r="BK80" s="31"/>
      <c r="BL80" s="38"/>
      <c r="BM80">
        <v>4</v>
      </c>
      <c r="BN80" s="17" t="s">
        <v>268</v>
      </c>
      <c r="BO80" s="20" t="s">
        <v>377</v>
      </c>
    </row>
    <row r="81" spans="1:67" ht="22.5" customHeight="1">
      <c r="A81" s="56">
        <v>8249</v>
      </c>
      <c r="B81" s="10" t="s">
        <v>237</v>
      </c>
      <c r="C81" s="24"/>
      <c r="D81" s="24"/>
      <c r="E81" s="31"/>
      <c r="F81" s="31"/>
      <c r="G81" s="31"/>
      <c r="H81" s="31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31"/>
      <c r="T81" s="31"/>
      <c r="U81" s="31"/>
      <c r="V81" s="31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31"/>
      <c r="AH81" s="31"/>
      <c r="AI81" s="31"/>
      <c r="AJ81" s="31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31"/>
      <c r="AV81" s="31"/>
      <c r="AW81" s="31"/>
      <c r="AX81" s="31"/>
      <c r="AY81" s="24"/>
      <c r="AZ81" s="24"/>
      <c r="BA81" s="40"/>
      <c r="BB81" s="40"/>
      <c r="BC81" s="24"/>
      <c r="BD81" s="24"/>
      <c r="BE81" s="24"/>
      <c r="BF81" s="24"/>
      <c r="BG81" s="24"/>
      <c r="BH81" s="24"/>
      <c r="BI81" s="31"/>
      <c r="BJ81" s="31"/>
      <c r="BK81" s="31"/>
      <c r="BL81" s="31"/>
      <c r="BM81">
        <v>4</v>
      </c>
      <c r="BN81" s="17" t="s">
        <v>275</v>
      </c>
      <c r="BO81" s="20" t="s">
        <v>294</v>
      </c>
    </row>
    <row r="82" spans="1:67" ht="22.5" customHeight="1">
      <c r="A82" s="56">
        <v>8250</v>
      </c>
      <c r="B82" s="10" t="s">
        <v>302</v>
      </c>
      <c r="C82" s="24"/>
      <c r="D82" s="24"/>
      <c r="E82" s="34"/>
      <c r="F82" s="31"/>
      <c r="G82" s="31"/>
      <c r="H82" s="31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31"/>
      <c r="T82" s="31"/>
      <c r="U82" s="31"/>
      <c r="V82" s="31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31"/>
      <c r="AH82" s="31"/>
      <c r="AI82" s="31"/>
      <c r="AJ82" s="31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31"/>
      <c r="AV82" s="31"/>
      <c r="AW82" s="31"/>
      <c r="AX82" s="31"/>
      <c r="AY82" s="40"/>
      <c r="AZ82" s="40"/>
      <c r="BA82" s="40"/>
      <c r="BB82" s="40"/>
      <c r="BC82" s="24"/>
      <c r="BD82" s="24"/>
      <c r="BE82" s="24"/>
      <c r="BF82" s="24"/>
      <c r="BG82" s="24"/>
      <c r="BH82" s="24"/>
      <c r="BI82" s="31"/>
      <c r="BJ82" s="31"/>
      <c r="BK82" s="31"/>
      <c r="BL82" s="31"/>
      <c r="BM82">
        <v>4</v>
      </c>
      <c r="BN82" s="17" t="s">
        <v>272</v>
      </c>
      <c r="BO82" s="20" t="s">
        <v>294</v>
      </c>
    </row>
    <row r="83" spans="1:67" ht="22.5" customHeight="1">
      <c r="A83" s="56">
        <v>8251</v>
      </c>
      <c r="B83" s="10" t="s">
        <v>78</v>
      </c>
      <c r="C83" s="24"/>
      <c r="D83" s="24"/>
      <c r="E83" s="31"/>
      <c r="F83" s="31"/>
      <c r="G83" s="31"/>
      <c r="H83" s="31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31"/>
      <c r="T83" s="31"/>
      <c r="U83" s="31"/>
      <c r="V83" s="31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31"/>
      <c r="AH83" s="31"/>
      <c r="AI83" s="31"/>
      <c r="AJ83" s="31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31"/>
      <c r="AV83" s="31"/>
      <c r="AW83" s="31"/>
      <c r="AX83" s="31"/>
      <c r="AY83" s="40"/>
      <c r="AZ83" s="40"/>
      <c r="BA83" s="40"/>
      <c r="BB83" s="40"/>
      <c r="BC83" s="24"/>
      <c r="BD83" s="24"/>
      <c r="BE83" s="24"/>
      <c r="BF83" s="24"/>
      <c r="BG83" s="24"/>
      <c r="BH83" s="24"/>
      <c r="BI83" s="31"/>
      <c r="BJ83" s="31"/>
      <c r="BK83" s="31"/>
      <c r="BL83" s="31"/>
      <c r="BM83">
        <v>4</v>
      </c>
      <c r="BN83" s="17" t="s">
        <v>272</v>
      </c>
      <c r="BO83" s="21" t="s">
        <v>294</v>
      </c>
    </row>
    <row r="84" spans="1:67" ht="22.5" customHeight="1">
      <c r="A84" s="10">
        <v>8252</v>
      </c>
      <c r="B84" s="10" t="s">
        <v>79</v>
      </c>
      <c r="C84" s="4"/>
      <c r="D84" s="4"/>
      <c r="E84" s="31"/>
      <c r="F84" s="31"/>
      <c r="G84" s="31"/>
      <c r="H84" s="31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31"/>
      <c r="T84" s="31"/>
      <c r="U84" s="31"/>
      <c r="V84" s="31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31"/>
      <c r="AH84" s="31"/>
      <c r="AI84" s="31"/>
      <c r="AJ84" s="31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31"/>
      <c r="AV84" s="31"/>
      <c r="AW84" s="31"/>
      <c r="AX84" s="31"/>
      <c r="AY84" s="40"/>
      <c r="AZ84" s="40"/>
      <c r="BA84" s="40"/>
      <c r="BB84" s="40"/>
      <c r="BC84" s="24"/>
      <c r="BD84" s="24"/>
      <c r="BE84" s="24"/>
      <c r="BF84" s="24"/>
      <c r="BG84" s="24"/>
      <c r="BH84" s="24"/>
      <c r="BI84" s="31"/>
      <c r="BJ84" s="31"/>
      <c r="BK84" s="31"/>
      <c r="BL84" s="31"/>
      <c r="BM84">
        <v>4</v>
      </c>
      <c r="BN84" s="18" t="s">
        <v>282</v>
      </c>
      <c r="BO84" s="21" t="s">
        <v>294</v>
      </c>
    </row>
    <row r="85" spans="1:67" ht="22.5" customHeight="1">
      <c r="A85" s="56">
        <v>8253</v>
      </c>
      <c r="B85" s="10" t="s">
        <v>80</v>
      </c>
      <c r="C85" s="24"/>
      <c r="D85" s="24"/>
      <c r="E85" s="34"/>
      <c r="F85" s="31"/>
      <c r="G85" s="31"/>
      <c r="H85" s="31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31"/>
      <c r="T85" s="31"/>
      <c r="U85" s="31"/>
      <c r="V85" s="31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31"/>
      <c r="AH85" s="31"/>
      <c r="AI85" s="31"/>
      <c r="AJ85" s="31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31"/>
      <c r="AV85" s="31"/>
      <c r="AW85" s="31"/>
      <c r="AX85" s="31"/>
      <c r="AY85" s="40"/>
      <c r="AZ85" s="40"/>
      <c r="BA85" s="40"/>
      <c r="BB85" s="40"/>
      <c r="BC85" s="24"/>
      <c r="BD85" s="24"/>
      <c r="BE85" s="24"/>
      <c r="BF85" s="24"/>
      <c r="BG85" s="24"/>
      <c r="BH85" s="24"/>
      <c r="BI85" s="31"/>
      <c r="BJ85" s="31"/>
      <c r="BK85" s="31"/>
      <c r="BL85" s="31"/>
      <c r="BM85">
        <v>4</v>
      </c>
      <c r="BN85" s="17" t="s">
        <v>273</v>
      </c>
      <c r="BO85" s="21" t="s">
        <v>294</v>
      </c>
    </row>
    <row r="86" spans="1:67" ht="22.5" customHeight="1">
      <c r="A86" s="56">
        <v>8254</v>
      </c>
      <c r="B86" s="10" t="s">
        <v>81</v>
      </c>
      <c r="C86" s="24"/>
      <c r="D86" s="24"/>
      <c r="E86" s="34"/>
      <c r="F86" s="31"/>
      <c r="G86" s="31"/>
      <c r="H86" s="31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31"/>
      <c r="T86" s="31"/>
      <c r="U86" s="31"/>
      <c r="V86" s="31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31"/>
      <c r="AH86" s="31"/>
      <c r="AI86" s="31"/>
      <c r="AJ86" s="31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31"/>
      <c r="AV86" s="31"/>
      <c r="AW86" s="31"/>
      <c r="AX86" s="31"/>
      <c r="AY86" s="40"/>
      <c r="AZ86" s="40"/>
      <c r="BA86" s="40"/>
      <c r="BB86" s="40"/>
      <c r="BC86" s="24"/>
      <c r="BD86" s="24"/>
      <c r="BE86" s="24"/>
      <c r="BF86" s="24"/>
      <c r="BG86" s="24"/>
      <c r="BH86" s="24"/>
      <c r="BI86" s="31"/>
      <c r="BJ86" s="31"/>
      <c r="BK86" s="31"/>
      <c r="BL86" s="38"/>
      <c r="BM86">
        <v>4</v>
      </c>
      <c r="BN86" s="17" t="s">
        <v>268</v>
      </c>
      <c r="BO86" s="20" t="s">
        <v>377</v>
      </c>
    </row>
    <row r="87" spans="1:67" ht="22.5" customHeight="1">
      <c r="A87" s="57">
        <v>8255</v>
      </c>
      <c r="B87" s="10" t="s">
        <v>82</v>
      </c>
      <c r="C87" s="24"/>
      <c r="D87" s="24"/>
      <c r="E87" s="34"/>
      <c r="F87" s="31"/>
      <c r="G87" s="31"/>
      <c r="H87" s="31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31"/>
      <c r="T87" s="31"/>
      <c r="U87" s="31"/>
      <c r="V87" s="31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31"/>
      <c r="AH87" s="31"/>
      <c r="AI87" s="31"/>
      <c r="AJ87" s="31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31"/>
      <c r="AV87" s="31"/>
      <c r="AW87" s="31"/>
      <c r="AX87" s="31"/>
      <c r="AY87" s="40"/>
      <c r="AZ87" s="40"/>
      <c r="BA87" s="40"/>
      <c r="BB87" s="40"/>
      <c r="BC87" s="24"/>
      <c r="BD87" s="24"/>
      <c r="BE87" s="24"/>
      <c r="BF87" s="24"/>
      <c r="BG87" s="24"/>
      <c r="BH87" s="24"/>
      <c r="BI87" s="31"/>
      <c r="BJ87" s="31"/>
      <c r="BK87" s="31"/>
      <c r="BL87" s="31"/>
      <c r="BM87">
        <v>4</v>
      </c>
      <c r="BN87" s="17" t="s">
        <v>273</v>
      </c>
      <c r="BO87" s="21" t="s">
        <v>294</v>
      </c>
    </row>
    <row r="88" spans="1:67" ht="22.5" customHeight="1">
      <c r="A88" s="57">
        <v>8256</v>
      </c>
      <c r="B88" s="10" t="s">
        <v>238</v>
      </c>
      <c r="C88" s="24"/>
      <c r="D88" s="24"/>
      <c r="E88" s="31"/>
      <c r="F88" s="31"/>
      <c r="G88" s="31"/>
      <c r="H88" s="31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31"/>
      <c r="T88" s="31"/>
      <c r="U88" s="31"/>
      <c r="V88" s="31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31"/>
      <c r="AH88" s="31"/>
      <c r="AI88" s="31"/>
      <c r="AJ88" s="31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31"/>
      <c r="AV88" s="31"/>
      <c r="AW88" s="31"/>
      <c r="AX88" s="31"/>
      <c r="AY88" s="24"/>
      <c r="AZ88" s="24"/>
      <c r="BA88" s="47"/>
      <c r="BB88" s="47"/>
      <c r="BC88" s="24"/>
      <c r="BD88" s="24"/>
      <c r="BE88" s="24"/>
      <c r="BF88" s="24"/>
      <c r="BG88" s="24"/>
      <c r="BH88" s="24"/>
      <c r="BI88" s="31"/>
      <c r="BJ88" s="31"/>
      <c r="BK88" s="31"/>
      <c r="BL88" s="31"/>
      <c r="BM88">
        <v>4</v>
      </c>
      <c r="BN88" s="18" t="s">
        <v>283</v>
      </c>
      <c r="BO88" s="21" t="s">
        <v>294</v>
      </c>
    </row>
    <row r="89" spans="1:67" ht="22.5" customHeight="1">
      <c r="A89" s="56">
        <v>8257</v>
      </c>
      <c r="B89" s="10" t="s">
        <v>83</v>
      </c>
      <c r="C89" s="24"/>
      <c r="D89" s="24"/>
      <c r="E89" s="34"/>
      <c r="F89" s="31"/>
      <c r="G89" s="31"/>
      <c r="H89" s="31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31"/>
      <c r="T89" s="31"/>
      <c r="U89" s="31"/>
      <c r="V89" s="31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31"/>
      <c r="AH89" s="31"/>
      <c r="AI89" s="31"/>
      <c r="AJ89" s="31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31"/>
      <c r="AV89" s="31"/>
      <c r="AW89" s="31"/>
      <c r="AX89" s="31"/>
      <c r="AY89" s="24"/>
      <c r="AZ89" s="24"/>
      <c r="BA89" s="40"/>
      <c r="BB89" s="40"/>
      <c r="BC89" s="24"/>
      <c r="BD89" s="24"/>
      <c r="BE89" s="24"/>
      <c r="BF89" s="24"/>
      <c r="BG89" s="24"/>
      <c r="BH89" s="24"/>
      <c r="BI89" s="31"/>
      <c r="BJ89" s="31"/>
      <c r="BK89" s="31"/>
      <c r="BL89" s="31"/>
      <c r="BM89">
        <v>4</v>
      </c>
      <c r="BN89" s="17" t="s">
        <v>273</v>
      </c>
      <c r="BO89" s="21" t="s">
        <v>294</v>
      </c>
    </row>
    <row r="90" spans="1:67" ht="22.5" customHeight="1">
      <c r="A90" s="56">
        <v>8258</v>
      </c>
      <c r="B90" s="10" t="s">
        <v>84</v>
      </c>
      <c r="C90" s="24"/>
      <c r="D90" s="24"/>
      <c r="E90" s="34"/>
      <c r="F90" s="31"/>
      <c r="G90" s="31"/>
      <c r="H90" s="31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31"/>
      <c r="T90" s="31"/>
      <c r="U90" s="31"/>
      <c r="V90" s="31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31"/>
      <c r="AH90" s="31"/>
      <c r="AI90" s="31"/>
      <c r="AJ90" s="31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31"/>
      <c r="AV90" s="31"/>
      <c r="AW90" s="31"/>
      <c r="AX90" s="31"/>
      <c r="AY90" s="24"/>
      <c r="AZ90" s="24"/>
      <c r="BA90" s="40"/>
      <c r="BB90" s="40"/>
      <c r="BC90" s="24"/>
      <c r="BD90" s="24"/>
      <c r="BE90" s="24"/>
      <c r="BF90" s="24"/>
      <c r="BG90" s="24"/>
      <c r="BH90" s="24"/>
      <c r="BI90" s="31"/>
      <c r="BJ90" s="31"/>
      <c r="BK90" s="31"/>
      <c r="BL90" s="38"/>
      <c r="BM90">
        <v>4</v>
      </c>
      <c r="BN90" s="17" t="s">
        <v>273</v>
      </c>
      <c r="BO90" s="21" t="s">
        <v>294</v>
      </c>
    </row>
    <row r="91" spans="1:67" ht="22.5" customHeight="1">
      <c r="A91" s="56">
        <v>8259</v>
      </c>
      <c r="B91" s="10" t="s">
        <v>85</v>
      </c>
      <c r="C91" s="24"/>
      <c r="D91" s="24"/>
      <c r="E91" s="34"/>
      <c r="F91" s="31"/>
      <c r="G91" s="31"/>
      <c r="H91" s="31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31"/>
      <c r="T91" s="31"/>
      <c r="U91" s="31"/>
      <c r="V91" s="31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31"/>
      <c r="AH91" s="31"/>
      <c r="AI91" s="31"/>
      <c r="AJ91" s="31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31"/>
      <c r="AV91" s="31"/>
      <c r="AW91" s="31"/>
      <c r="AX91" s="31"/>
      <c r="AY91" s="24"/>
      <c r="AZ91" s="24"/>
      <c r="BA91" s="40"/>
      <c r="BB91" s="40"/>
      <c r="BC91" s="24"/>
      <c r="BD91" s="24"/>
      <c r="BE91" s="24"/>
      <c r="BF91" s="24"/>
      <c r="BG91" s="24"/>
      <c r="BH91" s="24"/>
      <c r="BI91" s="31"/>
      <c r="BJ91" s="31"/>
      <c r="BK91" s="31"/>
      <c r="BL91" s="31"/>
      <c r="BM91">
        <v>4</v>
      </c>
      <c r="BN91" s="17" t="s">
        <v>273</v>
      </c>
      <c r="BO91" s="21" t="s">
        <v>294</v>
      </c>
    </row>
    <row r="92" spans="1:67" ht="22.5" customHeight="1">
      <c r="A92" s="56">
        <v>8260</v>
      </c>
      <c r="B92" s="10" t="s">
        <v>86</v>
      </c>
      <c r="C92" s="24"/>
      <c r="D92" s="24"/>
      <c r="E92" s="34"/>
      <c r="F92" s="31"/>
      <c r="G92" s="31"/>
      <c r="H92" s="31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31"/>
      <c r="T92" s="31"/>
      <c r="U92" s="31"/>
      <c r="V92" s="31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31"/>
      <c r="AH92" s="31"/>
      <c r="AI92" s="31"/>
      <c r="AJ92" s="31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31"/>
      <c r="AV92" s="31"/>
      <c r="AW92" s="31"/>
      <c r="AX92" s="31"/>
      <c r="AY92" s="40"/>
      <c r="AZ92" s="40"/>
      <c r="BA92" s="40"/>
      <c r="BB92" s="40"/>
      <c r="BC92" s="24"/>
      <c r="BD92" s="24"/>
      <c r="BE92" s="24"/>
      <c r="BF92" s="24"/>
      <c r="BG92" s="24"/>
      <c r="BH92" s="24"/>
      <c r="BI92" s="31"/>
      <c r="BJ92" s="31"/>
      <c r="BK92" s="31"/>
      <c r="BL92" s="31"/>
      <c r="BM92">
        <v>4</v>
      </c>
      <c r="BN92" s="17" t="s">
        <v>268</v>
      </c>
      <c r="BO92" s="20" t="s">
        <v>377</v>
      </c>
    </row>
    <row r="93" spans="1:67" ht="22.5" customHeight="1">
      <c r="A93" s="56">
        <v>8263</v>
      </c>
      <c r="B93" s="10" t="s">
        <v>88</v>
      </c>
      <c r="C93" s="24"/>
      <c r="D93" s="24"/>
      <c r="E93" s="34"/>
      <c r="F93" s="31"/>
      <c r="G93" s="31"/>
      <c r="H93" s="31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31"/>
      <c r="T93" s="31"/>
      <c r="U93" s="31"/>
      <c r="V93" s="31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31"/>
      <c r="AH93" s="31"/>
      <c r="AI93" s="31"/>
      <c r="AJ93" s="31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31"/>
      <c r="AV93" s="31"/>
      <c r="AW93" s="31"/>
      <c r="AX93" s="31"/>
      <c r="AY93" s="24"/>
      <c r="AZ93" s="24"/>
      <c r="BA93" s="40"/>
      <c r="BB93" s="40"/>
      <c r="BC93" s="24"/>
      <c r="BD93" s="24"/>
      <c r="BE93" s="24"/>
      <c r="BF93" s="24"/>
      <c r="BG93" s="24"/>
      <c r="BH93" s="24"/>
      <c r="BI93" s="31"/>
      <c r="BJ93" s="31"/>
      <c r="BK93" s="31"/>
      <c r="BL93" s="38"/>
      <c r="BM93">
        <v>4</v>
      </c>
      <c r="BN93" s="17" t="s">
        <v>268</v>
      </c>
      <c r="BO93" s="20" t="s">
        <v>377</v>
      </c>
    </row>
    <row r="94" spans="1:67" ht="22.5" customHeight="1">
      <c r="A94" s="56">
        <v>8264</v>
      </c>
      <c r="B94" s="10" t="s">
        <v>89</v>
      </c>
      <c r="C94" s="24"/>
      <c r="D94" s="24"/>
      <c r="E94" s="31"/>
      <c r="F94" s="31"/>
      <c r="G94" s="31"/>
      <c r="H94" s="31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31"/>
      <c r="T94" s="31"/>
      <c r="U94" s="31"/>
      <c r="V94" s="31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31"/>
      <c r="AH94" s="31"/>
      <c r="AI94" s="31"/>
      <c r="AJ94" s="31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31"/>
      <c r="AV94" s="31"/>
      <c r="AW94" s="31"/>
      <c r="AX94" s="31"/>
      <c r="AY94" s="24"/>
      <c r="AZ94" s="24"/>
      <c r="BA94" s="40"/>
      <c r="BB94" s="40"/>
      <c r="BC94" s="24"/>
      <c r="BD94" s="24"/>
      <c r="BE94" s="24"/>
      <c r="BF94" s="24"/>
      <c r="BG94" s="24"/>
      <c r="BH94" s="24"/>
      <c r="BI94" s="31"/>
      <c r="BJ94" s="31"/>
      <c r="BK94" s="31"/>
      <c r="BL94" s="31"/>
      <c r="BM94">
        <v>4</v>
      </c>
      <c r="BN94" s="17" t="s">
        <v>272</v>
      </c>
      <c r="BO94" s="20" t="s">
        <v>377</v>
      </c>
    </row>
    <row r="95" spans="1:67" ht="22.5" customHeight="1">
      <c r="A95" s="56">
        <v>8265</v>
      </c>
      <c r="B95" s="10" t="s">
        <v>90</v>
      </c>
      <c r="C95" s="24"/>
      <c r="D95" s="24"/>
      <c r="E95" s="34"/>
      <c r="F95" s="31"/>
      <c r="G95" s="31"/>
      <c r="H95" s="31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31"/>
      <c r="T95" s="31"/>
      <c r="U95" s="31"/>
      <c r="V95" s="31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31"/>
      <c r="AH95" s="31"/>
      <c r="AI95" s="31"/>
      <c r="AJ95" s="31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31"/>
      <c r="AV95" s="31"/>
      <c r="AW95" s="31"/>
      <c r="AX95" s="31"/>
      <c r="AY95" s="24"/>
      <c r="AZ95" s="24"/>
      <c r="BA95" s="40"/>
      <c r="BB95" s="40"/>
      <c r="BC95" s="24"/>
      <c r="BD95" s="24"/>
      <c r="BE95" s="24"/>
      <c r="BF95" s="24"/>
      <c r="BG95" s="24"/>
      <c r="BH95" s="24"/>
      <c r="BI95" s="31"/>
      <c r="BJ95" s="31"/>
      <c r="BK95" s="31"/>
      <c r="BL95" s="31"/>
      <c r="BM95">
        <v>4</v>
      </c>
      <c r="BN95" s="17" t="s">
        <v>277</v>
      </c>
      <c r="BO95" s="21" t="s">
        <v>294</v>
      </c>
    </row>
    <row r="96" spans="1:67" ht="22.5" customHeight="1">
      <c r="A96" s="56">
        <v>8267</v>
      </c>
      <c r="B96" s="10" t="s">
        <v>92</v>
      </c>
      <c r="C96" s="4"/>
      <c r="D96" s="4"/>
      <c r="E96" s="31"/>
      <c r="F96" s="31"/>
      <c r="G96" s="31"/>
      <c r="H96" s="31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31"/>
      <c r="T96" s="31"/>
      <c r="U96" s="31"/>
      <c r="V96" s="31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31"/>
      <c r="AH96" s="31"/>
      <c r="AI96" s="31"/>
      <c r="AJ96" s="31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31"/>
      <c r="AV96" s="31"/>
      <c r="AW96" s="31"/>
      <c r="AX96" s="31"/>
      <c r="AY96" s="40"/>
      <c r="AZ96" s="40"/>
      <c r="BA96" s="40"/>
      <c r="BB96" s="40"/>
      <c r="BC96" s="24"/>
      <c r="BD96" s="24"/>
      <c r="BE96" s="24"/>
      <c r="BF96" s="24"/>
      <c r="BG96" s="24"/>
      <c r="BH96" s="24"/>
      <c r="BI96" s="31"/>
      <c r="BJ96" s="31"/>
      <c r="BK96" s="31"/>
      <c r="BL96" s="31"/>
      <c r="BM96">
        <v>4</v>
      </c>
      <c r="BN96" s="17" t="s">
        <v>272</v>
      </c>
      <c r="BO96" s="20" t="s">
        <v>377</v>
      </c>
    </row>
    <row r="97" spans="1:67" ht="22.5" customHeight="1">
      <c r="A97" s="56">
        <v>8268</v>
      </c>
      <c r="B97" s="10" t="s">
        <v>93</v>
      </c>
      <c r="C97" s="4"/>
      <c r="D97" s="4"/>
      <c r="E97" s="34"/>
      <c r="F97" s="31"/>
      <c r="G97" s="31"/>
      <c r="H97" s="31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31"/>
      <c r="T97" s="31"/>
      <c r="U97" s="31"/>
      <c r="V97" s="31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31"/>
      <c r="AH97" s="31"/>
      <c r="AI97" s="31"/>
      <c r="AJ97" s="31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31"/>
      <c r="AV97" s="31"/>
      <c r="AW97" s="31"/>
      <c r="AX97" s="31"/>
      <c r="AY97" s="24"/>
      <c r="AZ97" s="24"/>
      <c r="BA97" s="40"/>
      <c r="BB97" s="40"/>
      <c r="BC97" s="24"/>
      <c r="BD97" s="24"/>
      <c r="BE97" s="24"/>
      <c r="BF97" s="24"/>
      <c r="BG97" s="24"/>
      <c r="BH97" s="24"/>
      <c r="BI97" s="31"/>
      <c r="BJ97" s="31"/>
      <c r="BK97" s="31"/>
      <c r="BL97" s="38"/>
      <c r="BM97">
        <v>4</v>
      </c>
      <c r="BN97" s="17" t="s">
        <v>273</v>
      </c>
      <c r="BO97" s="21" t="s">
        <v>294</v>
      </c>
    </row>
    <row r="98" spans="1:67" ht="22.5" customHeight="1">
      <c r="A98" s="56">
        <v>8272</v>
      </c>
      <c r="B98" s="10" t="s">
        <v>97</v>
      </c>
      <c r="C98" s="24"/>
      <c r="D98" s="24"/>
      <c r="E98" s="34"/>
      <c r="F98" s="31"/>
      <c r="G98" s="31"/>
      <c r="H98" s="31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31"/>
      <c r="T98" s="31"/>
      <c r="U98" s="31"/>
      <c r="V98" s="31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31"/>
      <c r="AH98" s="31"/>
      <c r="AI98" s="31"/>
      <c r="AJ98" s="31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31"/>
      <c r="AV98" s="31"/>
      <c r="AW98" s="31"/>
      <c r="AX98" s="31"/>
      <c r="AY98" s="24"/>
      <c r="AZ98" s="24"/>
      <c r="BA98" s="40"/>
      <c r="BB98" s="40"/>
      <c r="BC98" s="24"/>
      <c r="BD98" s="24"/>
      <c r="BE98" s="24"/>
      <c r="BF98" s="24"/>
      <c r="BG98" s="24"/>
      <c r="BH98" s="24"/>
      <c r="BI98" s="31"/>
      <c r="BJ98" s="31"/>
      <c r="BK98" s="31"/>
      <c r="BL98" s="31"/>
      <c r="BM98">
        <v>4</v>
      </c>
      <c r="BN98" s="17" t="s">
        <v>272</v>
      </c>
      <c r="BO98" s="21" t="s">
        <v>294</v>
      </c>
    </row>
    <row r="99" spans="1:67" ht="22.5" customHeight="1">
      <c r="A99" s="56">
        <v>8273</v>
      </c>
      <c r="B99" s="10" t="s">
        <v>98</v>
      </c>
      <c r="C99" s="24"/>
      <c r="D99" s="24"/>
      <c r="E99" s="31"/>
      <c r="F99" s="31"/>
      <c r="G99" s="31"/>
      <c r="H99" s="31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31"/>
      <c r="T99" s="31"/>
      <c r="U99" s="31"/>
      <c r="V99" s="31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31"/>
      <c r="AH99" s="31"/>
      <c r="AI99" s="31"/>
      <c r="AJ99" s="31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31"/>
      <c r="AV99" s="31"/>
      <c r="AW99" s="31"/>
      <c r="AX99" s="31"/>
      <c r="AY99" s="24"/>
      <c r="AZ99" s="24"/>
      <c r="BA99" s="40"/>
      <c r="BB99" s="40"/>
      <c r="BC99" s="24"/>
      <c r="BD99" s="24"/>
      <c r="BE99" s="24"/>
      <c r="BF99" s="24"/>
      <c r="BG99" s="24"/>
      <c r="BH99" s="24"/>
      <c r="BI99" s="31"/>
      <c r="BJ99" s="31"/>
      <c r="BK99" s="31"/>
      <c r="BL99" s="31"/>
      <c r="BM99">
        <v>4</v>
      </c>
      <c r="BN99" s="17" t="s">
        <v>272</v>
      </c>
      <c r="BO99" s="21" t="s">
        <v>294</v>
      </c>
    </row>
    <row r="100" spans="1:67" ht="22.5" customHeight="1">
      <c r="A100" s="56">
        <v>8274</v>
      </c>
      <c r="B100" s="10" t="s">
        <v>99</v>
      </c>
      <c r="C100" s="24"/>
      <c r="D100" s="24"/>
      <c r="E100" s="34"/>
      <c r="F100" s="31"/>
      <c r="G100" s="31"/>
      <c r="H100" s="31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31"/>
      <c r="T100" s="31"/>
      <c r="U100" s="31"/>
      <c r="V100" s="31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31"/>
      <c r="AH100" s="31"/>
      <c r="AI100" s="31"/>
      <c r="AJ100" s="31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31"/>
      <c r="AV100" s="31"/>
      <c r="AW100" s="31"/>
      <c r="AX100" s="31"/>
      <c r="AY100" s="24"/>
      <c r="AZ100" s="24"/>
      <c r="BA100" s="40"/>
      <c r="BB100" s="40"/>
      <c r="BC100" s="24"/>
      <c r="BD100" s="24"/>
      <c r="BE100" s="24"/>
      <c r="BF100" s="24"/>
      <c r="BG100" s="24"/>
      <c r="BH100" s="24"/>
      <c r="BI100" s="31"/>
      <c r="BJ100" s="31"/>
      <c r="BK100" s="31"/>
      <c r="BL100" s="31"/>
      <c r="BM100">
        <v>4</v>
      </c>
      <c r="BN100" s="17" t="s">
        <v>272</v>
      </c>
      <c r="BO100" s="21" t="s">
        <v>294</v>
      </c>
    </row>
    <row r="101" spans="1:67" ht="22.5" customHeight="1">
      <c r="A101" s="56">
        <v>8275</v>
      </c>
      <c r="B101" s="10" t="s">
        <v>100</v>
      </c>
      <c r="C101" s="4"/>
      <c r="D101" s="4"/>
      <c r="E101" s="34"/>
      <c r="F101" s="31"/>
      <c r="G101" s="31"/>
      <c r="H101" s="31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31"/>
      <c r="T101" s="31"/>
      <c r="U101" s="31"/>
      <c r="V101" s="31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31"/>
      <c r="AH101" s="31"/>
      <c r="AI101" s="31"/>
      <c r="AJ101" s="31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31"/>
      <c r="AV101" s="31"/>
      <c r="AW101" s="31"/>
      <c r="AX101" s="31"/>
      <c r="AY101" s="24"/>
      <c r="AZ101" s="24"/>
      <c r="BA101" s="40"/>
      <c r="BB101" s="40"/>
      <c r="BC101" s="24"/>
      <c r="BD101" s="24"/>
      <c r="BE101" s="24"/>
      <c r="BF101" s="24"/>
      <c r="BG101" s="24"/>
      <c r="BH101" s="24"/>
      <c r="BI101" s="31"/>
      <c r="BJ101" s="31"/>
      <c r="BK101" s="31"/>
      <c r="BL101" s="31"/>
      <c r="BM101">
        <v>4</v>
      </c>
      <c r="BN101" s="17" t="s">
        <v>275</v>
      </c>
      <c r="BO101" s="21" t="s">
        <v>294</v>
      </c>
    </row>
    <row r="102" spans="1:67" ht="22.5" customHeight="1">
      <c r="A102" s="56">
        <v>8276</v>
      </c>
      <c r="B102" s="10" t="s">
        <v>101</v>
      </c>
      <c r="C102" s="24"/>
      <c r="D102" s="24"/>
      <c r="E102" s="31"/>
      <c r="F102" s="31"/>
      <c r="G102" s="31"/>
      <c r="H102" s="31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31"/>
      <c r="T102" s="31"/>
      <c r="U102" s="31"/>
      <c r="V102" s="31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31"/>
      <c r="AH102" s="31"/>
      <c r="AI102" s="31"/>
      <c r="AJ102" s="31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31"/>
      <c r="AV102" s="31"/>
      <c r="AW102" s="31"/>
      <c r="AX102" s="31"/>
      <c r="AY102" s="40"/>
      <c r="AZ102" s="40"/>
      <c r="BA102" s="40"/>
      <c r="BB102" s="40"/>
      <c r="BC102" s="24"/>
      <c r="BD102" s="24"/>
      <c r="BE102" s="24"/>
      <c r="BF102" s="24"/>
      <c r="BG102" s="24"/>
      <c r="BH102" s="24"/>
      <c r="BI102" s="31"/>
      <c r="BJ102" s="31"/>
      <c r="BK102" s="31"/>
      <c r="BL102" s="38"/>
      <c r="BM102">
        <v>4</v>
      </c>
      <c r="BN102" s="17" t="s">
        <v>272</v>
      </c>
      <c r="BO102" s="21" t="s">
        <v>294</v>
      </c>
    </row>
    <row r="103" spans="1:67" ht="22.5" customHeight="1">
      <c r="A103" s="56">
        <v>8277</v>
      </c>
      <c r="B103" s="10" t="s">
        <v>102</v>
      </c>
      <c r="C103" s="24"/>
      <c r="D103" s="24"/>
      <c r="E103" s="31"/>
      <c r="F103" s="31"/>
      <c r="G103" s="31"/>
      <c r="H103" s="31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31"/>
      <c r="T103" s="31"/>
      <c r="U103" s="31"/>
      <c r="V103" s="31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31"/>
      <c r="AH103" s="31"/>
      <c r="AI103" s="31"/>
      <c r="AJ103" s="31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31"/>
      <c r="AV103" s="31"/>
      <c r="AW103" s="31"/>
      <c r="AX103" s="31"/>
      <c r="AY103" s="24"/>
      <c r="AZ103" s="24"/>
      <c r="BA103" s="40"/>
      <c r="BB103" s="40"/>
      <c r="BC103" s="24"/>
      <c r="BD103" s="24"/>
      <c r="BE103" s="24"/>
      <c r="BF103" s="24"/>
      <c r="BG103" s="24"/>
      <c r="BH103" s="24"/>
      <c r="BI103" s="31"/>
      <c r="BJ103" s="31"/>
      <c r="BK103" s="31"/>
      <c r="BL103" s="31"/>
      <c r="BM103">
        <v>4</v>
      </c>
      <c r="BN103" s="17" t="s">
        <v>284</v>
      </c>
      <c r="BO103" s="20" t="s">
        <v>377</v>
      </c>
    </row>
    <row r="104" spans="1:67" ht="22.5" customHeight="1">
      <c r="A104" s="56">
        <v>8278</v>
      </c>
      <c r="B104" s="10" t="s">
        <v>103</v>
      </c>
      <c r="C104" s="24"/>
      <c r="D104" s="24"/>
      <c r="E104" s="34"/>
      <c r="F104" s="31"/>
      <c r="G104" s="31"/>
      <c r="H104" s="31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31"/>
      <c r="T104" s="31"/>
      <c r="U104" s="31"/>
      <c r="V104" s="31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31"/>
      <c r="AH104" s="31"/>
      <c r="AI104" s="31"/>
      <c r="AJ104" s="31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31"/>
      <c r="AV104" s="31"/>
      <c r="AW104" s="31"/>
      <c r="AX104" s="31"/>
      <c r="AY104" s="40"/>
      <c r="AZ104" s="40"/>
      <c r="BA104" s="40"/>
      <c r="BB104" s="40"/>
      <c r="BC104" s="24"/>
      <c r="BD104" s="24"/>
      <c r="BE104" s="24"/>
      <c r="BF104" s="24"/>
      <c r="BG104" s="24"/>
      <c r="BH104" s="24"/>
      <c r="BI104" s="31"/>
      <c r="BJ104" s="31"/>
      <c r="BK104" s="31"/>
      <c r="BL104" s="31"/>
      <c r="BM104">
        <v>4</v>
      </c>
      <c r="BN104" s="17" t="s">
        <v>272</v>
      </c>
      <c r="BO104" s="21" t="s">
        <v>294</v>
      </c>
    </row>
    <row r="105" spans="1:67" ht="22.5" customHeight="1">
      <c r="A105" s="56">
        <v>8279</v>
      </c>
      <c r="B105" s="10" t="s">
        <v>104</v>
      </c>
      <c r="C105" s="24"/>
      <c r="D105" s="24"/>
      <c r="E105" s="31"/>
      <c r="F105" s="31"/>
      <c r="G105" s="31"/>
      <c r="H105" s="31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31"/>
      <c r="T105" s="31"/>
      <c r="U105" s="31"/>
      <c r="V105" s="31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31"/>
      <c r="AH105" s="31"/>
      <c r="AI105" s="31"/>
      <c r="AJ105" s="31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31"/>
      <c r="AV105" s="31"/>
      <c r="AW105" s="31"/>
      <c r="AX105" s="31"/>
      <c r="AY105" s="40"/>
      <c r="AZ105" s="40"/>
      <c r="BA105" s="40"/>
      <c r="BB105" s="40"/>
      <c r="BC105" s="24"/>
      <c r="BD105" s="24"/>
      <c r="BE105" s="24"/>
      <c r="BF105" s="24"/>
      <c r="BG105" s="24"/>
      <c r="BH105" s="24"/>
      <c r="BI105" s="31"/>
      <c r="BJ105" s="31"/>
      <c r="BK105" s="31"/>
      <c r="BL105" s="38"/>
      <c r="BM105">
        <v>4</v>
      </c>
      <c r="BN105" s="17" t="s">
        <v>270</v>
      </c>
      <c r="BO105" s="21" t="s">
        <v>294</v>
      </c>
    </row>
    <row r="106" spans="1:67" ht="22.5" customHeight="1">
      <c r="A106" s="56">
        <v>8280</v>
      </c>
      <c r="B106" s="10" t="s">
        <v>105</v>
      </c>
      <c r="C106" s="24"/>
      <c r="D106" s="24"/>
      <c r="E106" s="34"/>
      <c r="F106" s="31"/>
      <c r="G106" s="31"/>
      <c r="H106" s="31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31"/>
      <c r="T106" s="31"/>
      <c r="U106" s="31"/>
      <c r="V106" s="31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31"/>
      <c r="AH106" s="31"/>
      <c r="AI106" s="31"/>
      <c r="AJ106" s="31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31"/>
      <c r="AV106" s="31"/>
      <c r="AW106" s="31"/>
      <c r="AX106" s="31"/>
      <c r="AY106" s="40"/>
      <c r="AZ106" s="40"/>
      <c r="BA106" s="40"/>
      <c r="BB106" s="40"/>
      <c r="BC106" s="24"/>
      <c r="BD106" s="24"/>
      <c r="BE106" s="24"/>
      <c r="BF106" s="24"/>
      <c r="BG106" s="24"/>
      <c r="BH106" s="24"/>
      <c r="BI106" s="31"/>
      <c r="BJ106" s="31"/>
      <c r="BK106" s="31"/>
      <c r="BL106" s="31"/>
      <c r="BM106">
        <v>4</v>
      </c>
      <c r="BN106" s="17" t="s">
        <v>268</v>
      </c>
      <c r="BO106" s="20" t="s">
        <v>377</v>
      </c>
    </row>
    <row r="107" spans="1:67" ht="22.5" customHeight="1">
      <c r="A107" s="56">
        <v>8281</v>
      </c>
      <c r="B107" s="10" t="s">
        <v>106</v>
      </c>
      <c r="C107" s="24"/>
      <c r="D107" s="24"/>
      <c r="E107" s="34"/>
      <c r="F107" s="31"/>
      <c r="G107" s="31"/>
      <c r="H107" s="31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31"/>
      <c r="T107" s="31"/>
      <c r="U107" s="31"/>
      <c r="V107" s="31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31"/>
      <c r="AH107" s="31"/>
      <c r="AI107" s="31"/>
      <c r="AJ107" s="31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31"/>
      <c r="AV107" s="31"/>
      <c r="AW107" s="31"/>
      <c r="AX107" s="31"/>
      <c r="AY107" s="24"/>
      <c r="AZ107" s="24"/>
      <c r="BA107" s="40"/>
      <c r="BB107" s="40"/>
      <c r="BC107" s="24"/>
      <c r="BD107" s="24"/>
      <c r="BE107" s="24"/>
      <c r="BF107" s="24"/>
      <c r="BG107" s="24"/>
      <c r="BH107" s="24"/>
      <c r="BI107" s="31"/>
      <c r="BJ107" s="31"/>
      <c r="BK107" s="31"/>
      <c r="BL107" s="31"/>
      <c r="BM107">
        <v>4</v>
      </c>
      <c r="BN107" s="17" t="s">
        <v>268</v>
      </c>
      <c r="BO107" s="20" t="s">
        <v>377</v>
      </c>
    </row>
    <row r="108" spans="1:67" ht="22.5" customHeight="1">
      <c r="A108" s="56">
        <v>8282</v>
      </c>
      <c r="B108" s="10" t="s">
        <v>107</v>
      </c>
      <c r="C108" s="24"/>
      <c r="D108" s="24"/>
      <c r="E108" s="34"/>
      <c r="F108" s="31"/>
      <c r="G108" s="31"/>
      <c r="H108" s="31"/>
      <c r="I108" s="24"/>
      <c r="J108" s="24"/>
      <c r="K108" s="24"/>
      <c r="L108" s="24"/>
      <c r="M108" s="39"/>
      <c r="N108" s="24"/>
      <c r="O108" s="39"/>
      <c r="P108" s="24"/>
      <c r="Q108" s="39"/>
      <c r="R108" s="24"/>
      <c r="S108" s="34"/>
      <c r="T108" s="31"/>
      <c r="U108" s="31"/>
      <c r="V108" s="31"/>
      <c r="W108" s="24"/>
      <c r="X108" s="24"/>
      <c r="Y108" s="24"/>
      <c r="Z108" s="24"/>
      <c r="AA108" s="39"/>
      <c r="AB108" s="24"/>
      <c r="AC108" s="39"/>
      <c r="AD108" s="24"/>
      <c r="AE108" s="39"/>
      <c r="AF108" s="24"/>
      <c r="AG108" s="31"/>
      <c r="AH108" s="31"/>
      <c r="AI108" s="34"/>
      <c r="AJ108" s="31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31"/>
      <c r="AV108" s="31"/>
      <c r="AW108" s="34"/>
      <c r="AX108" s="31"/>
      <c r="AY108" s="40"/>
      <c r="AZ108" s="40"/>
      <c r="BA108" s="40"/>
      <c r="BB108" s="40"/>
      <c r="BC108" s="24"/>
      <c r="BD108" s="24"/>
      <c r="BE108" s="39"/>
      <c r="BF108" s="24"/>
      <c r="BG108" s="39"/>
      <c r="BH108" s="24"/>
      <c r="BI108" s="34"/>
      <c r="BJ108" s="31"/>
      <c r="BK108" s="34"/>
      <c r="BL108" s="31"/>
      <c r="BM108">
        <v>4</v>
      </c>
      <c r="BN108" s="17" t="s">
        <v>268</v>
      </c>
      <c r="BO108" s="20" t="s">
        <v>377</v>
      </c>
    </row>
    <row r="109" spans="1:67" ht="22.5" customHeight="1">
      <c r="A109" s="56">
        <v>8283</v>
      </c>
      <c r="B109" s="10" t="s">
        <v>108</v>
      </c>
      <c r="C109" s="24"/>
      <c r="D109" s="24"/>
      <c r="E109" s="31"/>
      <c r="F109" s="31"/>
      <c r="G109" s="31"/>
      <c r="H109" s="31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31"/>
      <c r="T109" s="31"/>
      <c r="U109" s="31"/>
      <c r="V109" s="31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31"/>
      <c r="AH109" s="31"/>
      <c r="AI109" s="31"/>
      <c r="AJ109" s="31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31"/>
      <c r="AV109" s="31"/>
      <c r="AW109" s="31"/>
      <c r="AX109" s="31"/>
      <c r="AY109" s="24"/>
      <c r="AZ109" s="24"/>
      <c r="BA109" s="40"/>
      <c r="BB109" s="40"/>
      <c r="BC109" s="24"/>
      <c r="BD109" s="24"/>
      <c r="BE109" s="24"/>
      <c r="BF109" s="24"/>
      <c r="BG109" s="24"/>
      <c r="BH109" s="24"/>
      <c r="BI109" s="31"/>
      <c r="BJ109" s="31"/>
      <c r="BK109" s="31"/>
      <c r="BL109" s="31"/>
      <c r="BM109">
        <v>4</v>
      </c>
      <c r="BN109" s="17" t="s">
        <v>270</v>
      </c>
      <c r="BO109" s="20" t="s">
        <v>376</v>
      </c>
    </row>
    <row r="110" spans="1:67" ht="22.5" customHeight="1">
      <c r="A110" s="56">
        <v>8284</v>
      </c>
      <c r="B110" s="10" t="s">
        <v>109</v>
      </c>
      <c r="C110" s="4"/>
      <c r="D110" s="4"/>
      <c r="E110" s="34"/>
      <c r="F110" s="31"/>
      <c r="G110" s="31"/>
      <c r="H110" s="31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31"/>
      <c r="T110" s="31"/>
      <c r="U110" s="31"/>
      <c r="V110" s="31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31"/>
      <c r="AH110" s="31"/>
      <c r="AI110" s="31"/>
      <c r="AJ110" s="31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31"/>
      <c r="AV110" s="31"/>
      <c r="AW110" s="31"/>
      <c r="AX110" s="31"/>
      <c r="AY110" s="40"/>
      <c r="AZ110" s="40"/>
      <c r="BA110" s="40"/>
      <c r="BB110" s="40"/>
      <c r="BC110" s="24"/>
      <c r="BD110" s="24"/>
      <c r="BE110" s="24"/>
      <c r="BF110" s="24"/>
      <c r="BG110" s="24"/>
      <c r="BH110" s="24"/>
      <c r="BI110" s="31"/>
      <c r="BJ110" s="31"/>
      <c r="BK110" s="31"/>
      <c r="BL110" s="31"/>
      <c r="BM110">
        <v>4</v>
      </c>
      <c r="BN110" s="17" t="s">
        <v>270</v>
      </c>
      <c r="BO110" s="20" t="s">
        <v>376</v>
      </c>
    </row>
    <row r="111" spans="1:67" ht="22.5" customHeight="1">
      <c r="A111" s="56">
        <v>8285</v>
      </c>
      <c r="B111" s="10" t="s">
        <v>110</v>
      </c>
      <c r="C111" s="4"/>
      <c r="D111" s="35"/>
      <c r="E111" s="34"/>
      <c r="F111" s="31"/>
      <c r="G111" s="31"/>
      <c r="H111" s="31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31"/>
      <c r="T111" s="31"/>
      <c r="U111" s="31"/>
      <c r="V111" s="31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31"/>
      <c r="AH111" s="31"/>
      <c r="AI111" s="31"/>
      <c r="AJ111" s="31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31"/>
      <c r="AV111" s="31"/>
      <c r="AW111" s="31"/>
      <c r="AX111" s="31"/>
      <c r="AY111" s="40"/>
      <c r="AZ111" s="40"/>
      <c r="BA111" s="40"/>
      <c r="BB111" s="40"/>
      <c r="BC111" s="24"/>
      <c r="BD111" s="24"/>
      <c r="BE111" s="24"/>
      <c r="BF111" s="24"/>
      <c r="BG111" s="24"/>
      <c r="BH111" s="24"/>
      <c r="BI111" s="31"/>
      <c r="BJ111" s="31"/>
      <c r="BK111" s="31"/>
      <c r="BL111" s="31"/>
      <c r="BM111">
        <v>4</v>
      </c>
      <c r="BN111" s="17" t="s">
        <v>285</v>
      </c>
      <c r="BO111" s="21" t="s">
        <v>294</v>
      </c>
    </row>
    <row r="112" spans="1:67" ht="22.5" customHeight="1">
      <c r="A112" s="56">
        <v>8286</v>
      </c>
      <c r="B112" s="10" t="s">
        <v>111</v>
      </c>
      <c r="C112" s="24"/>
      <c r="D112" s="24"/>
      <c r="E112" s="31"/>
      <c r="F112" s="31"/>
      <c r="G112" s="31"/>
      <c r="H112" s="31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31"/>
      <c r="T112" s="31"/>
      <c r="U112" s="31"/>
      <c r="V112" s="31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31"/>
      <c r="AH112" s="31"/>
      <c r="AI112" s="31"/>
      <c r="AJ112" s="31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31"/>
      <c r="AV112" s="31"/>
      <c r="AW112" s="31"/>
      <c r="AX112" s="31"/>
      <c r="AY112" s="40"/>
      <c r="AZ112" s="40"/>
      <c r="BA112" s="40"/>
      <c r="BB112" s="40"/>
      <c r="BC112" s="24"/>
      <c r="BD112" s="24"/>
      <c r="BE112" s="24"/>
      <c r="BF112" s="24"/>
      <c r="BG112" s="24"/>
      <c r="BH112" s="24"/>
      <c r="BI112" s="31"/>
      <c r="BJ112" s="31"/>
      <c r="BK112" s="31"/>
      <c r="BL112" s="31"/>
      <c r="BM112">
        <v>4</v>
      </c>
      <c r="BN112" s="17" t="s">
        <v>273</v>
      </c>
      <c r="BO112" s="21" t="s">
        <v>294</v>
      </c>
    </row>
    <row r="113" spans="1:67" ht="22.5" customHeight="1">
      <c r="A113" s="56">
        <v>8287</v>
      </c>
      <c r="B113" s="10" t="s">
        <v>112</v>
      </c>
      <c r="C113" s="4"/>
      <c r="D113" s="4"/>
      <c r="E113" s="31"/>
      <c r="F113" s="31"/>
      <c r="G113" s="31"/>
      <c r="H113" s="31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31"/>
      <c r="T113" s="31"/>
      <c r="U113" s="31"/>
      <c r="V113" s="31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31"/>
      <c r="AH113" s="31"/>
      <c r="AI113" s="31"/>
      <c r="AJ113" s="31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31"/>
      <c r="AV113" s="31"/>
      <c r="AW113" s="31"/>
      <c r="AX113" s="31"/>
      <c r="AY113" s="24"/>
      <c r="AZ113" s="24"/>
      <c r="BA113" s="40"/>
      <c r="BB113" s="40"/>
      <c r="BC113" s="24"/>
      <c r="BD113" s="24"/>
      <c r="BE113" s="24"/>
      <c r="BF113" s="24"/>
      <c r="BG113" s="24"/>
      <c r="BH113" s="24"/>
      <c r="BI113" s="31"/>
      <c r="BJ113" s="31"/>
      <c r="BK113" s="31"/>
      <c r="BL113" s="31"/>
      <c r="BM113">
        <v>4</v>
      </c>
      <c r="BN113" s="17" t="s">
        <v>286</v>
      </c>
      <c r="BO113" s="21" t="s">
        <v>294</v>
      </c>
    </row>
    <row r="114" spans="1:67" ht="22.5" customHeight="1">
      <c r="A114" s="56">
        <v>8288</v>
      </c>
      <c r="B114" s="10" t="s">
        <v>113</v>
      </c>
      <c r="C114" s="24"/>
      <c r="D114" s="24"/>
      <c r="E114" s="31"/>
      <c r="F114" s="31"/>
      <c r="G114" s="31"/>
      <c r="H114" s="31"/>
      <c r="I114" s="24"/>
      <c r="J114" s="24"/>
      <c r="K114" s="24"/>
      <c r="L114" s="24"/>
      <c r="M114" s="42"/>
      <c r="N114" s="42"/>
      <c r="O114" s="42"/>
      <c r="P114" s="42"/>
      <c r="Q114" s="42"/>
      <c r="R114" s="42"/>
      <c r="S114" s="37"/>
      <c r="T114" s="31"/>
      <c r="U114" s="31"/>
      <c r="V114" s="31"/>
      <c r="W114" s="24"/>
      <c r="X114" s="24"/>
      <c r="Y114" s="24"/>
      <c r="Z114" s="24"/>
      <c r="AA114" s="24"/>
      <c r="AB114" s="24"/>
      <c r="AC114" s="24"/>
      <c r="AD114" s="24"/>
      <c r="AE114" s="42"/>
      <c r="AF114" s="42"/>
      <c r="AG114" s="31"/>
      <c r="AH114" s="31"/>
      <c r="AI114" s="37"/>
      <c r="AJ114" s="37"/>
      <c r="AK114" s="42"/>
      <c r="AL114" s="42"/>
      <c r="AM114" s="24"/>
      <c r="AN114" s="24"/>
      <c r="AO114" s="24"/>
      <c r="AP114" s="24"/>
      <c r="AQ114" s="24"/>
      <c r="AR114" s="24"/>
      <c r="AS114" s="24"/>
      <c r="AT114" s="24"/>
      <c r="AU114" s="37"/>
      <c r="AV114" s="37"/>
      <c r="AW114" s="37"/>
      <c r="AX114" s="37"/>
      <c r="AY114" s="42"/>
      <c r="AZ114" s="42"/>
      <c r="BA114" s="40"/>
      <c r="BB114" s="40"/>
      <c r="BC114" s="24"/>
      <c r="BD114" s="24"/>
      <c r="BE114" s="42"/>
      <c r="BF114" s="42"/>
      <c r="BG114" s="42"/>
      <c r="BH114" s="42"/>
      <c r="BI114" s="31"/>
      <c r="BJ114" s="31"/>
      <c r="BK114" s="31"/>
      <c r="BL114" s="31"/>
      <c r="BM114">
        <v>4</v>
      </c>
      <c r="BN114" s="17" t="s">
        <v>287</v>
      </c>
      <c r="BO114" s="21" t="s">
        <v>294</v>
      </c>
    </row>
    <row r="115" spans="1:67" ht="22.5" customHeight="1">
      <c r="A115" s="56">
        <v>8289</v>
      </c>
      <c r="B115" s="10" t="s">
        <v>114</v>
      </c>
      <c r="C115" s="24"/>
      <c r="D115" s="24"/>
      <c r="E115" s="31"/>
      <c r="F115" s="31"/>
      <c r="G115" s="31"/>
      <c r="H115" s="31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31"/>
      <c r="T115" s="31"/>
      <c r="U115" s="31"/>
      <c r="V115" s="31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31"/>
      <c r="AH115" s="31"/>
      <c r="AI115" s="31"/>
      <c r="AJ115" s="31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31"/>
      <c r="AV115" s="31"/>
      <c r="AW115" s="31"/>
      <c r="AX115" s="31"/>
      <c r="AY115" s="40"/>
      <c r="AZ115" s="40"/>
      <c r="BA115" s="40"/>
      <c r="BB115" s="40"/>
      <c r="BC115" s="24"/>
      <c r="BD115" s="24"/>
      <c r="BE115" s="24"/>
      <c r="BF115" s="24"/>
      <c r="BG115" s="24"/>
      <c r="BH115" s="24"/>
      <c r="BI115" s="31"/>
      <c r="BJ115" s="31"/>
      <c r="BK115" s="31"/>
      <c r="BL115" s="31"/>
      <c r="BM115">
        <v>4</v>
      </c>
      <c r="BN115" s="17" t="s">
        <v>274</v>
      </c>
      <c r="BO115" s="21" t="s">
        <v>294</v>
      </c>
    </row>
    <row r="116" spans="1:67" ht="22.5" customHeight="1">
      <c r="A116" s="56">
        <v>8290</v>
      </c>
      <c r="B116" s="10" t="s">
        <v>115</v>
      </c>
      <c r="C116" s="24"/>
      <c r="D116" s="24"/>
      <c r="E116" s="34"/>
      <c r="F116" s="31"/>
      <c r="G116" s="31"/>
      <c r="H116" s="31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31"/>
      <c r="T116" s="31"/>
      <c r="U116" s="31"/>
      <c r="V116" s="31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31"/>
      <c r="AH116" s="31"/>
      <c r="AI116" s="31"/>
      <c r="AJ116" s="31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31"/>
      <c r="AV116" s="31"/>
      <c r="AW116" s="31"/>
      <c r="AX116" s="31"/>
      <c r="AY116" s="24"/>
      <c r="AZ116" s="24"/>
      <c r="BA116" s="40"/>
      <c r="BB116" s="40"/>
      <c r="BC116" s="24"/>
      <c r="BD116" s="24"/>
      <c r="BE116" s="24"/>
      <c r="BF116" s="24"/>
      <c r="BG116" s="24"/>
      <c r="BH116" s="24"/>
      <c r="BI116" s="31"/>
      <c r="BJ116" s="31"/>
      <c r="BK116" s="31"/>
      <c r="BL116" s="31"/>
      <c r="BM116">
        <v>4</v>
      </c>
      <c r="BN116" s="17" t="s">
        <v>270</v>
      </c>
      <c r="BO116" s="21" t="s">
        <v>294</v>
      </c>
    </row>
    <row r="117" spans="1:67" ht="22.5" customHeight="1">
      <c r="A117" s="56">
        <v>8292</v>
      </c>
      <c r="B117" s="10" t="s">
        <v>239</v>
      </c>
      <c r="C117" s="24"/>
      <c r="D117" s="24"/>
      <c r="E117" s="34"/>
      <c r="F117" s="31"/>
      <c r="G117" s="31"/>
      <c r="H117" s="31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31"/>
      <c r="T117" s="31"/>
      <c r="U117" s="31"/>
      <c r="V117" s="31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31"/>
      <c r="AH117" s="31"/>
      <c r="AI117" s="31"/>
      <c r="AJ117" s="31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31"/>
      <c r="AV117" s="31"/>
      <c r="AW117" s="31"/>
      <c r="AX117" s="31"/>
      <c r="AY117" s="24"/>
      <c r="AZ117" s="24"/>
      <c r="BA117" s="40"/>
      <c r="BB117" s="40"/>
      <c r="BC117" s="24"/>
      <c r="BD117" s="24"/>
      <c r="BE117" s="24"/>
      <c r="BF117" s="24"/>
      <c r="BG117" s="24"/>
      <c r="BH117" s="24"/>
      <c r="BI117" s="31"/>
      <c r="BJ117" s="31"/>
      <c r="BK117" s="31"/>
      <c r="BL117" s="31"/>
      <c r="BM117">
        <v>4</v>
      </c>
      <c r="BN117" s="17" t="s">
        <v>287</v>
      </c>
      <c r="BO117" s="21" t="s">
        <v>294</v>
      </c>
    </row>
    <row r="118" spans="1:67" ht="22.5" customHeight="1">
      <c r="A118" s="56">
        <v>8293</v>
      </c>
      <c r="B118" s="10" t="s">
        <v>116</v>
      </c>
      <c r="C118" s="24"/>
      <c r="D118" s="24"/>
      <c r="E118" s="34"/>
      <c r="F118" s="31"/>
      <c r="G118" s="31"/>
      <c r="H118" s="31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31"/>
      <c r="T118" s="31"/>
      <c r="U118" s="31"/>
      <c r="V118" s="31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31"/>
      <c r="AH118" s="31"/>
      <c r="AI118" s="31"/>
      <c r="AJ118" s="31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31"/>
      <c r="AV118" s="31"/>
      <c r="AW118" s="31"/>
      <c r="AX118" s="31"/>
      <c r="AY118" s="40"/>
      <c r="AZ118" s="40"/>
      <c r="BA118" s="40"/>
      <c r="BB118" s="40"/>
      <c r="BC118" s="24"/>
      <c r="BD118" s="24"/>
      <c r="BE118" s="24"/>
      <c r="BF118" s="24"/>
      <c r="BG118" s="24"/>
      <c r="BH118" s="24"/>
      <c r="BI118" s="31"/>
      <c r="BJ118" s="31"/>
      <c r="BK118" s="31"/>
      <c r="BL118" s="31"/>
      <c r="BM118">
        <v>4</v>
      </c>
      <c r="BN118" s="17" t="s">
        <v>273</v>
      </c>
      <c r="BO118" s="21" t="s">
        <v>294</v>
      </c>
    </row>
    <row r="119" spans="1:67" ht="22.5" customHeight="1">
      <c r="A119" s="56">
        <v>8294</v>
      </c>
      <c r="B119" s="10" t="s">
        <v>240</v>
      </c>
      <c r="C119" s="4"/>
      <c r="D119" s="4"/>
      <c r="E119" s="34"/>
      <c r="F119" s="31"/>
      <c r="G119" s="31"/>
      <c r="H119" s="31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31"/>
      <c r="T119" s="31"/>
      <c r="U119" s="31"/>
      <c r="V119" s="31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31"/>
      <c r="AH119" s="31"/>
      <c r="AI119" s="31"/>
      <c r="AJ119" s="31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31"/>
      <c r="AV119" s="31"/>
      <c r="AW119" s="31"/>
      <c r="AX119" s="31"/>
      <c r="AY119" s="24"/>
      <c r="AZ119" s="24"/>
      <c r="BA119" s="40"/>
      <c r="BB119" s="40"/>
      <c r="BC119" s="24"/>
      <c r="BD119" s="24"/>
      <c r="BE119" s="24"/>
      <c r="BF119" s="24"/>
      <c r="BG119" s="24"/>
      <c r="BH119" s="24"/>
      <c r="BI119" s="31"/>
      <c r="BJ119" s="31"/>
      <c r="BK119" s="31"/>
      <c r="BL119" s="31"/>
      <c r="BM119">
        <v>4</v>
      </c>
      <c r="BN119" s="17" t="s">
        <v>282</v>
      </c>
      <c r="BO119" s="21" t="s">
        <v>294</v>
      </c>
    </row>
    <row r="120" spans="1:67" ht="22.5" customHeight="1">
      <c r="A120" s="56">
        <v>8295</v>
      </c>
      <c r="B120" s="10" t="s">
        <v>117</v>
      </c>
      <c r="C120" s="24"/>
      <c r="D120" s="24"/>
      <c r="E120" s="31"/>
      <c r="F120" s="31"/>
      <c r="G120" s="31"/>
      <c r="H120" s="31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31"/>
      <c r="T120" s="31"/>
      <c r="U120" s="31"/>
      <c r="V120" s="31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31"/>
      <c r="AH120" s="31"/>
      <c r="AI120" s="31"/>
      <c r="AJ120" s="31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31"/>
      <c r="AV120" s="31"/>
      <c r="AW120" s="31"/>
      <c r="AX120" s="31"/>
      <c r="AY120" s="40"/>
      <c r="AZ120" s="40"/>
      <c r="BA120" s="40"/>
      <c r="BB120" s="40"/>
      <c r="BC120" s="24"/>
      <c r="BD120" s="24"/>
      <c r="BE120" s="24"/>
      <c r="BF120" s="24"/>
      <c r="BG120" s="24"/>
      <c r="BH120" s="24"/>
      <c r="BI120" s="31"/>
      <c r="BJ120" s="31"/>
      <c r="BK120" s="31"/>
      <c r="BL120" s="31"/>
      <c r="BM120">
        <v>4</v>
      </c>
      <c r="BN120" s="17" t="s">
        <v>277</v>
      </c>
      <c r="BO120" s="21" t="s">
        <v>294</v>
      </c>
    </row>
    <row r="121" spans="1:67" ht="22.5" customHeight="1">
      <c r="A121" s="10">
        <v>8296</v>
      </c>
      <c r="B121" s="10" t="s">
        <v>241</v>
      </c>
      <c r="C121" s="24"/>
      <c r="D121" s="24"/>
      <c r="E121" s="34"/>
      <c r="F121" s="31"/>
      <c r="G121" s="31"/>
      <c r="H121" s="31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31"/>
      <c r="T121" s="31"/>
      <c r="U121" s="31"/>
      <c r="V121" s="31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31"/>
      <c r="AH121" s="31"/>
      <c r="AI121" s="31"/>
      <c r="AJ121" s="31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31"/>
      <c r="AV121" s="31"/>
      <c r="AW121" s="31"/>
      <c r="AX121" s="31"/>
      <c r="AY121" s="40"/>
      <c r="AZ121" s="40"/>
      <c r="BA121" s="40"/>
      <c r="BB121" s="40"/>
      <c r="BC121" s="24"/>
      <c r="BD121" s="24"/>
      <c r="BE121" s="24"/>
      <c r="BF121" s="24"/>
      <c r="BG121" s="24"/>
      <c r="BH121" s="24"/>
      <c r="BI121" s="31"/>
      <c r="BJ121" s="31"/>
      <c r="BK121" s="31"/>
      <c r="BL121" s="31"/>
      <c r="BM121">
        <v>4</v>
      </c>
      <c r="BN121" s="17" t="s">
        <v>270</v>
      </c>
      <c r="BO121" s="21" t="s">
        <v>294</v>
      </c>
    </row>
    <row r="122" spans="1:67" ht="22.5" customHeight="1">
      <c r="A122" s="56">
        <v>8297</v>
      </c>
      <c r="B122" s="10" t="s">
        <v>303</v>
      </c>
      <c r="C122" s="4"/>
      <c r="D122" s="4"/>
      <c r="E122" s="31"/>
      <c r="F122" s="31"/>
      <c r="G122" s="31"/>
      <c r="H122" s="31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31"/>
      <c r="T122" s="31"/>
      <c r="U122" s="31"/>
      <c r="V122" s="31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31"/>
      <c r="AH122" s="31"/>
      <c r="AI122" s="31"/>
      <c r="AJ122" s="31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31"/>
      <c r="AV122" s="31"/>
      <c r="AW122" s="31"/>
      <c r="AX122" s="31"/>
      <c r="AY122" s="24"/>
      <c r="AZ122" s="24"/>
      <c r="BA122" s="40"/>
      <c r="BB122" s="40"/>
      <c r="BC122" s="24"/>
      <c r="BD122" s="24"/>
      <c r="BE122" s="24"/>
      <c r="BF122" s="24"/>
      <c r="BG122" s="24"/>
      <c r="BH122" s="24"/>
      <c r="BI122" s="31"/>
      <c r="BJ122" s="31"/>
      <c r="BK122" s="31"/>
      <c r="BL122" s="31"/>
      <c r="BM122">
        <v>4</v>
      </c>
      <c r="BN122" s="17" t="s">
        <v>270</v>
      </c>
      <c r="BO122" s="21" t="s">
        <v>294</v>
      </c>
    </row>
    <row r="123" spans="1:67" ht="22.5" customHeight="1">
      <c r="A123" s="56">
        <v>8298</v>
      </c>
      <c r="B123" s="10" t="s">
        <v>118</v>
      </c>
      <c r="C123" s="4"/>
      <c r="D123" s="4"/>
      <c r="E123" s="31"/>
      <c r="F123" s="31"/>
      <c r="G123" s="31"/>
      <c r="H123" s="31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31"/>
      <c r="T123" s="31"/>
      <c r="U123" s="31"/>
      <c r="V123" s="31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31"/>
      <c r="AH123" s="31"/>
      <c r="AI123" s="31"/>
      <c r="AJ123" s="31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31"/>
      <c r="AV123" s="31"/>
      <c r="AW123" s="31"/>
      <c r="AX123" s="31"/>
      <c r="AY123" s="24"/>
      <c r="AZ123" s="24"/>
      <c r="BA123" s="40"/>
      <c r="BB123" s="40"/>
      <c r="BC123" s="24"/>
      <c r="BD123" s="24"/>
      <c r="BE123" s="24"/>
      <c r="BF123" s="24"/>
      <c r="BG123" s="24"/>
      <c r="BH123" s="24"/>
      <c r="BI123" s="31"/>
      <c r="BJ123" s="31"/>
      <c r="BK123" s="31"/>
      <c r="BL123" s="31"/>
      <c r="BM123">
        <v>4</v>
      </c>
      <c r="BN123" s="17" t="s">
        <v>274</v>
      </c>
      <c r="BO123" s="21" t="s">
        <v>294</v>
      </c>
    </row>
    <row r="124" spans="1:67" ht="22.5" customHeight="1">
      <c r="A124" s="56">
        <v>8299</v>
      </c>
      <c r="B124" s="10" t="s">
        <v>119</v>
      </c>
      <c r="C124" s="4"/>
      <c r="D124" s="4"/>
      <c r="E124" s="34"/>
      <c r="F124" s="31"/>
      <c r="G124" s="31"/>
      <c r="H124" s="31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31"/>
      <c r="T124" s="31"/>
      <c r="U124" s="31"/>
      <c r="V124" s="31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31"/>
      <c r="AH124" s="31"/>
      <c r="AI124" s="31"/>
      <c r="AJ124" s="31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31"/>
      <c r="AV124" s="31"/>
      <c r="AW124" s="31"/>
      <c r="AX124" s="31"/>
      <c r="AY124" s="40"/>
      <c r="AZ124" s="40"/>
      <c r="BA124" s="40"/>
      <c r="BB124" s="40"/>
      <c r="BC124" s="24"/>
      <c r="BD124" s="24"/>
      <c r="BE124" s="24"/>
      <c r="BF124" s="24"/>
      <c r="BG124" s="24"/>
      <c r="BH124" s="24"/>
      <c r="BI124" s="31"/>
      <c r="BJ124" s="31"/>
      <c r="BK124" s="31"/>
      <c r="BL124" s="31"/>
      <c r="BM124">
        <v>4</v>
      </c>
      <c r="BN124" s="17" t="s">
        <v>268</v>
      </c>
      <c r="BO124" s="20" t="s">
        <v>377</v>
      </c>
    </row>
    <row r="125" spans="1:67" ht="22.5" customHeight="1">
      <c r="A125" s="56">
        <v>8300</v>
      </c>
      <c r="B125" s="10" t="s">
        <v>120</v>
      </c>
      <c r="C125" s="4"/>
      <c r="D125" s="4"/>
      <c r="E125" s="31"/>
      <c r="F125" s="31"/>
      <c r="G125" s="31"/>
      <c r="H125" s="31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31"/>
      <c r="T125" s="31"/>
      <c r="U125" s="31"/>
      <c r="V125" s="31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31"/>
      <c r="AH125" s="31"/>
      <c r="AI125" s="31"/>
      <c r="AJ125" s="31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31"/>
      <c r="AV125" s="31"/>
      <c r="AW125" s="31"/>
      <c r="AX125" s="31"/>
      <c r="AY125" s="40"/>
      <c r="AZ125" s="40"/>
      <c r="BA125" s="40"/>
      <c r="BB125" s="40"/>
      <c r="BC125" s="24"/>
      <c r="BD125" s="24"/>
      <c r="BE125" s="24"/>
      <c r="BF125" s="24"/>
      <c r="BG125" s="24"/>
      <c r="BH125" s="24"/>
      <c r="BI125" s="31"/>
      <c r="BJ125" s="31"/>
      <c r="BK125" s="31"/>
      <c r="BL125" s="31"/>
      <c r="BM125">
        <v>4</v>
      </c>
      <c r="BN125" s="17" t="s">
        <v>280</v>
      </c>
      <c r="BO125" s="20" t="s">
        <v>376</v>
      </c>
    </row>
    <row r="126" spans="1:67" ht="22.5" customHeight="1">
      <c r="A126" s="56">
        <v>8301</v>
      </c>
      <c r="B126" s="10" t="s">
        <v>121</v>
      </c>
      <c r="C126" s="24"/>
      <c r="D126" s="24"/>
      <c r="E126" s="34"/>
      <c r="F126" s="31"/>
      <c r="G126" s="31"/>
      <c r="H126" s="31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31"/>
      <c r="T126" s="31"/>
      <c r="U126" s="31"/>
      <c r="V126" s="31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31"/>
      <c r="AH126" s="31"/>
      <c r="AI126" s="31"/>
      <c r="AJ126" s="31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31"/>
      <c r="AV126" s="31"/>
      <c r="AW126" s="31"/>
      <c r="AX126" s="31"/>
      <c r="AY126" s="40"/>
      <c r="AZ126" s="40"/>
      <c r="BA126" s="40"/>
      <c r="BB126" s="40"/>
      <c r="BC126" s="24"/>
      <c r="BD126" s="24"/>
      <c r="BE126" s="24"/>
      <c r="BF126" s="24"/>
      <c r="BG126" s="24"/>
      <c r="BH126" s="24"/>
      <c r="BI126" s="31"/>
      <c r="BJ126" s="31"/>
      <c r="BK126" s="31"/>
      <c r="BL126" s="31"/>
      <c r="BM126">
        <v>4</v>
      </c>
      <c r="BN126" s="17" t="s">
        <v>268</v>
      </c>
      <c r="BO126" s="21" t="s">
        <v>294</v>
      </c>
    </row>
    <row r="127" spans="1:67" ht="22.5" customHeight="1">
      <c r="A127" s="56">
        <v>8302</v>
      </c>
      <c r="B127" s="10" t="s">
        <v>122</v>
      </c>
      <c r="C127" s="4"/>
      <c r="D127" s="4"/>
      <c r="E127" s="34"/>
      <c r="F127" s="31"/>
      <c r="G127" s="31"/>
      <c r="H127" s="31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31"/>
      <c r="T127" s="31"/>
      <c r="U127" s="31"/>
      <c r="V127" s="31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31"/>
      <c r="AH127" s="31"/>
      <c r="AI127" s="31"/>
      <c r="AJ127" s="31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31"/>
      <c r="AV127" s="31"/>
      <c r="AW127" s="31"/>
      <c r="AX127" s="31"/>
      <c r="AY127" s="24"/>
      <c r="AZ127" s="24"/>
      <c r="BA127" s="40"/>
      <c r="BB127" s="40"/>
      <c r="BC127" s="24"/>
      <c r="BD127" s="24"/>
      <c r="BE127" s="24"/>
      <c r="BF127" s="24"/>
      <c r="BG127" s="24"/>
      <c r="BH127" s="24"/>
      <c r="BI127" s="31"/>
      <c r="BJ127" s="31"/>
      <c r="BK127" s="31"/>
      <c r="BL127" s="31"/>
      <c r="BM127">
        <v>4</v>
      </c>
      <c r="BN127" s="17" t="s">
        <v>273</v>
      </c>
      <c r="BO127" s="20" t="s">
        <v>376</v>
      </c>
    </row>
    <row r="128" spans="1:67" ht="22.5" customHeight="1">
      <c r="A128" s="56">
        <v>8303</v>
      </c>
      <c r="B128" s="56" t="s">
        <v>123</v>
      </c>
      <c r="C128" s="4"/>
      <c r="D128" s="4"/>
      <c r="E128" s="31"/>
      <c r="F128" s="31"/>
      <c r="G128" s="31"/>
      <c r="H128" s="31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31"/>
      <c r="T128" s="31"/>
      <c r="U128" s="31"/>
      <c r="V128" s="31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31"/>
      <c r="AH128" s="31"/>
      <c r="AI128" s="31"/>
      <c r="AJ128" s="31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31"/>
      <c r="AV128" s="31"/>
      <c r="AW128" s="31"/>
      <c r="AX128" s="31"/>
      <c r="AY128" s="40"/>
      <c r="AZ128" s="40"/>
      <c r="BA128" s="40"/>
      <c r="BB128" s="40"/>
      <c r="BC128" s="24"/>
      <c r="BD128" s="24"/>
      <c r="BE128" s="24"/>
      <c r="BF128" s="24"/>
      <c r="BG128" s="24"/>
      <c r="BH128" s="24"/>
      <c r="BI128" s="31"/>
      <c r="BJ128" s="31"/>
      <c r="BK128" s="31"/>
      <c r="BL128" s="31"/>
      <c r="BM128">
        <v>4</v>
      </c>
      <c r="BN128" s="17" t="s">
        <v>273</v>
      </c>
      <c r="BO128" s="20" t="s">
        <v>376</v>
      </c>
    </row>
    <row r="129" spans="1:67" ht="22.5" customHeight="1">
      <c r="A129" s="56">
        <v>8304</v>
      </c>
      <c r="B129" s="10" t="s">
        <v>124</v>
      </c>
      <c r="C129" s="4"/>
      <c r="D129" s="4"/>
      <c r="E129" s="34"/>
      <c r="F129" s="31"/>
      <c r="G129" s="31"/>
      <c r="H129" s="31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31"/>
      <c r="T129" s="31"/>
      <c r="U129" s="31"/>
      <c r="V129" s="31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31"/>
      <c r="AH129" s="31"/>
      <c r="AI129" s="31"/>
      <c r="AJ129" s="31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31"/>
      <c r="AV129" s="31"/>
      <c r="AW129" s="31"/>
      <c r="AX129" s="31"/>
      <c r="AY129" s="24"/>
      <c r="AZ129" s="24"/>
      <c r="BA129" s="40"/>
      <c r="BB129" s="40"/>
      <c r="BC129" s="24"/>
      <c r="BD129" s="24"/>
      <c r="BE129" s="24"/>
      <c r="BF129" s="24"/>
      <c r="BG129" s="24"/>
      <c r="BH129" s="24"/>
      <c r="BI129" s="31"/>
      <c r="BJ129" s="31"/>
      <c r="BK129" s="31"/>
      <c r="BL129" s="31"/>
      <c r="BM129">
        <v>4</v>
      </c>
      <c r="BN129" s="17" t="s">
        <v>268</v>
      </c>
      <c r="BO129" s="20" t="s">
        <v>377</v>
      </c>
    </row>
    <row r="130" spans="1:67" ht="22.5" customHeight="1">
      <c r="A130" s="56">
        <v>8305</v>
      </c>
      <c r="B130" s="10" t="s">
        <v>242</v>
      </c>
      <c r="C130" s="4"/>
      <c r="D130" s="4"/>
      <c r="E130" s="34"/>
      <c r="F130" s="31"/>
      <c r="G130" s="31"/>
      <c r="H130" s="31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31"/>
      <c r="T130" s="31"/>
      <c r="U130" s="31"/>
      <c r="V130" s="31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31"/>
      <c r="AH130" s="31"/>
      <c r="AI130" s="31"/>
      <c r="AJ130" s="31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31"/>
      <c r="AV130" s="31"/>
      <c r="AW130" s="31"/>
      <c r="AX130" s="31"/>
      <c r="AY130" s="24"/>
      <c r="AZ130" s="24"/>
      <c r="BA130" s="40"/>
      <c r="BB130" s="40"/>
      <c r="BC130" s="24"/>
      <c r="BD130" s="24"/>
      <c r="BE130" s="24"/>
      <c r="BF130" s="24"/>
      <c r="BG130" s="24"/>
      <c r="BH130" s="24"/>
      <c r="BI130" s="31"/>
      <c r="BJ130" s="31"/>
      <c r="BK130" s="31"/>
      <c r="BL130" s="31"/>
      <c r="BM130">
        <v>4</v>
      </c>
      <c r="BN130" s="17" t="s">
        <v>282</v>
      </c>
      <c r="BO130" s="21" t="s">
        <v>294</v>
      </c>
    </row>
    <row r="131" spans="1:67" ht="22.5" customHeight="1">
      <c r="A131" s="56">
        <v>8306</v>
      </c>
      <c r="B131" s="10" t="s">
        <v>243</v>
      </c>
      <c r="C131" s="4"/>
      <c r="D131" s="4"/>
      <c r="E131" s="34"/>
      <c r="F131" s="31"/>
      <c r="G131" s="31"/>
      <c r="H131" s="31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31"/>
      <c r="T131" s="31"/>
      <c r="U131" s="31"/>
      <c r="V131" s="31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31"/>
      <c r="AH131" s="31"/>
      <c r="AI131" s="31"/>
      <c r="AJ131" s="31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31"/>
      <c r="AV131" s="31"/>
      <c r="AW131" s="31"/>
      <c r="AX131" s="31"/>
      <c r="AY131" s="40"/>
      <c r="AZ131" s="40"/>
      <c r="BA131" s="40"/>
      <c r="BB131" s="40"/>
      <c r="BC131" s="24"/>
      <c r="BD131" s="24"/>
      <c r="BE131" s="24"/>
      <c r="BF131" s="24"/>
      <c r="BG131" s="24"/>
      <c r="BH131" s="24"/>
      <c r="BI131" s="31"/>
      <c r="BJ131" s="31"/>
      <c r="BK131" s="31"/>
      <c r="BL131" s="31"/>
      <c r="BM131">
        <v>4</v>
      </c>
      <c r="BN131" s="17" t="s">
        <v>268</v>
      </c>
      <c r="BO131" s="20" t="s">
        <v>377</v>
      </c>
    </row>
    <row r="132" spans="1:67" ht="22.5" customHeight="1">
      <c r="A132" s="56">
        <v>8307</v>
      </c>
      <c r="B132" s="10" t="s">
        <v>244</v>
      </c>
      <c r="C132" s="24"/>
      <c r="D132" s="24"/>
      <c r="E132" s="34"/>
      <c r="F132" s="31"/>
      <c r="G132" s="31"/>
      <c r="H132" s="31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31"/>
      <c r="T132" s="31"/>
      <c r="U132" s="31"/>
      <c r="V132" s="31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31"/>
      <c r="AH132" s="31"/>
      <c r="AI132" s="31"/>
      <c r="AJ132" s="31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31"/>
      <c r="AV132" s="31"/>
      <c r="AW132" s="31"/>
      <c r="AX132" s="31"/>
      <c r="AY132" s="40"/>
      <c r="AZ132" s="40"/>
      <c r="BA132" s="40"/>
      <c r="BB132" s="40"/>
      <c r="BC132" s="24"/>
      <c r="BD132" s="24"/>
      <c r="BE132" s="24"/>
      <c r="BF132" s="24"/>
      <c r="BG132" s="24"/>
      <c r="BH132" s="24"/>
      <c r="BI132" s="31"/>
      <c r="BJ132" s="31"/>
      <c r="BK132" s="31"/>
      <c r="BL132" s="31"/>
      <c r="BM132">
        <v>4</v>
      </c>
      <c r="BN132" s="17" t="s">
        <v>270</v>
      </c>
      <c r="BO132" s="20" t="s">
        <v>376</v>
      </c>
    </row>
    <row r="133" spans="1:67" ht="22.5" customHeight="1">
      <c r="A133" s="56">
        <v>8308</v>
      </c>
      <c r="B133" s="10" t="s">
        <v>125</v>
      </c>
      <c r="C133" s="4"/>
      <c r="D133" s="4"/>
      <c r="E133" s="34"/>
      <c r="F133" s="31"/>
      <c r="G133" s="31"/>
      <c r="H133" s="31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31"/>
      <c r="T133" s="31"/>
      <c r="U133" s="31"/>
      <c r="V133" s="31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31"/>
      <c r="AH133" s="31"/>
      <c r="AI133" s="31"/>
      <c r="AJ133" s="31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31"/>
      <c r="AV133" s="31"/>
      <c r="AW133" s="31"/>
      <c r="AX133" s="31"/>
      <c r="AY133" s="40"/>
      <c r="AZ133" s="40"/>
      <c r="BA133" s="40"/>
      <c r="BB133" s="40"/>
      <c r="BC133" s="24"/>
      <c r="BD133" s="24"/>
      <c r="BE133" s="24"/>
      <c r="BF133" s="24"/>
      <c r="BG133" s="24"/>
      <c r="BH133" s="24"/>
      <c r="BI133" s="31"/>
      <c r="BJ133" s="31"/>
      <c r="BK133" s="31"/>
      <c r="BL133" s="31"/>
      <c r="BM133">
        <v>4</v>
      </c>
      <c r="BN133" s="17" t="s">
        <v>286</v>
      </c>
      <c r="BO133" s="20" t="s">
        <v>376</v>
      </c>
    </row>
    <row r="134" spans="1:67" ht="22.5" customHeight="1">
      <c r="A134" s="56">
        <v>8309</v>
      </c>
      <c r="B134" s="10" t="s">
        <v>126</v>
      </c>
      <c r="C134" s="24"/>
      <c r="D134" s="24"/>
      <c r="E134" s="31"/>
      <c r="F134" s="31"/>
      <c r="G134" s="31"/>
      <c r="H134" s="31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31"/>
      <c r="T134" s="31"/>
      <c r="U134" s="31"/>
      <c r="V134" s="31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31"/>
      <c r="AH134" s="31"/>
      <c r="AI134" s="31"/>
      <c r="AJ134" s="31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31"/>
      <c r="AV134" s="31"/>
      <c r="AW134" s="31"/>
      <c r="AX134" s="31"/>
      <c r="AY134" s="24"/>
      <c r="AZ134" s="24"/>
      <c r="BA134" s="40"/>
      <c r="BB134" s="40"/>
      <c r="BC134" s="24"/>
      <c r="BD134" s="24"/>
      <c r="BE134" s="24"/>
      <c r="BF134" s="24"/>
      <c r="BG134" s="24"/>
      <c r="BH134" s="24"/>
      <c r="BI134" s="31"/>
      <c r="BJ134" s="31"/>
      <c r="BK134" s="31"/>
      <c r="BL134" s="31"/>
      <c r="BM134">
        <v>4</v>
      </c>
      <c r="BN134" s="17" t="s">
        <v>272</v>
      </c>
      <c r="BO134" s="20" t="s">
        <v>294</v>
      </c>
    </row>
    <row r="135" spans="1:67" ht="22.5" customHeight="1">
      <c r="A135" s="56">
        <v>8310</v>
      </c>
      <c r="B135" s="10" t="s">
        <v>306</v>
      </c>
      <c r="C135" s="4"/>
      <c r="D135" s="4"/>
      <c r="E135" s="34"/>
      <c r="F135" s="31"/>
      <c r="G135" s="31"/>
      <c r="H135" s="31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31"/>
      <c r="T135" s="31"/>
      <c r="U135" s="31"/>
      <c r="V135" s="31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31"/>
      <c r="AH135" s="31"/>
      <c r="AI135" s="31"/>
      <c r="AJ135" s="31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31"/>
      <c r="AV135" s="31"/>
      <c r="AW135" s="31"/>
      <c r="AX135" s="31"/>
      <c r="AY135" s="40"/>
      <c r="AZ135" s="40"/>
      <c r="BA135" s="40"/>
      <c r="BB135" s="40"/>
      <c r="BC135" s="24"/>
      <c r="BD135" s="24"/>
      <c r="BE135" s="24"/>
      <c r="BF135" s="24"/>
      <c r="BG135" s="24"/>
      <c r="BH135" s="24"/>
      <c r="BI135" s="31"/>
      <c r="BJ135" s="31"/>
      <c r="BK135" s="31"/>
      <c r="BL135" s="31"/>
      <c r="BM135">
        <v>4</v>
      </c>
      <c r="BN135" s="17" t="s">
        <v>299</v>
      </c>
      <c r="BO135" s="20" t="s">
        <v>377</v>
      </c>
    </row>
    <row r="136" spans="1:67" ht="22.5" customHeight="1">
      <c r="A136" s="56">
        <v>8311</v>
      </c>
      <c r="B136" s="10" t="s">
        <v>307</v>
      </c>
      <c r="C136" s="24"/>
      <c r="D136" s="24"/>
      <c r="E136" s="34"/>
      <c r="F136" s="31"/>
      <c r="G136" s="31"/>
      <c r="H136" s="31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31"/>
      <c r="T136" s="31"/>
      <c r="U136" s="31"/>
      <c r="V136" s="31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31"/>
      <c r="AH136" s="31"/>
      <c r="AI136" s="31"/>
      <c r="AJ136" s="31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31"/>
      <c r="AV136" s="31"/>
      <c r="AW136" s="31"/>
      <c r="AX136" s="31"/>
      <c r="AY136" s="40"/>
      <c r="AZ136" s="40"/>
      <c r="BA136" s="40"/>
      <c r="BB136" s="40"/>
      <c r="BC136" s="24"/>
      <c r="BD136" s="24"/>
      <c r="BE136" s="24"/>
      <c r="BF136" s="24"/>
      <c r="BG136" s="24"/>
      <c r="BH136" s="24"/>
      <c r="BI136" s="31"/>
      <c r="BJ136" s="31"/>
      <c r="BK136" s="31"/>
      <c r="BL136" s="31"/>
      <c r="BM136">
        <v>4</v>
      </c>
      <c r="BN136" s="17" t="s">
        <v>285</v>
      </c>
      <c r="BO136" s="20" t="s">
        <v>294</v>
      </c>
    </row>
    <row r="137" spans="1:67" ht="22.5" customHeight="1">
      <c r="A137" s="56">
        <v>8312</v>
      </c>
      <c r="B137" s="10" t="s">
        <v>308</v>
      </c>
      <c r="C137" s="4"/>
      <c r="D137" s="4"/>
      <c r="E137" s="31"/>
      <c r="F137" s="31"/>
      <c r="G137" s="31"/>
      <c r="H137" s="31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31"/>
      <c r="T137" s="31"/>
      <c r="U137" s="31"/>
      <c r="V137" s="31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31"/>
      <c r="AH137" s="31"/>
      <c r="AI137" s="31"/>
      <c r="AJ137" s="31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31"/>
      <c r="AV137" s="31"/>
      <c r="AW137" s="31"/>
      <c r="AX137" s="31"/>
      <c r="AY137" s="24"/>
      <c r="AZ137" s="24"/>
      <c r="BA137" s="40"/>
      <c r="BB137" s="40"/>
      <c r="BC137" s="24"/>
      <c r="BD137" s="24"/>
      <c r="BE137" s="24"/>
      <c r="BF137" s="24"/>
      <c r="BG137" s="24"/>
      <c r="BH137" s="24"/>
      <c r="BI137" s="31"/>
      <c r="BJ137" s="31"/>
      <c r="BK137" s="31"/>
      <c r="BL137" s="31"/>
      <c r="BM137">
        <v>4</v>
      </c>
      <c r="BN137" s="17" t="s">
        <v>268</v>
      </c>
      <c r="BO137" s="20" t="s">
        <v>294</v>
      </c>
    </row>
    <row r="138" spans="1:67" ht="22.5" customHeight="1">
      <c r="A138" s="56">
        <v>8313</v>
      </c>
      <c r="B138" s="10" t="s">
        <v>309</v>
      </c>
      <c r="C138" s="4"/>
      <c r="D138" s="4"/>
      <c r="E138" s="34"/>
      <c r="F138" s="31"/>
      <c r="G138" s="31"/>
      <c r="H138" s="31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31"/>
      <c r="T138" s="31"/>
      <c r="U138" s="31"/>
      <c r="V138" s="31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31"/>
      <c r="AH138" s="31"/>
      <c r="AI138" s="31"/>
      <c r="AJ138" s="31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31"/>
      <c r="AV138" s="31"/>
      <c r="AW138" s="31"/>
      <c r="AX138" s="31"/>
      <c r="AY138" s="24"/>
      <c r="AZ138" s="24"/>
      <c r="BA138" s="40"/>
      <c r="BB138" s="40"/>
      <c r="BC138" s="24"/>
      <c r="BD138" s="24"/>
      <c r="BE138" s="24"/>
      <c r="BF138" s="24"/>
      <c r="BG138" s="24"/>
      <c r="BH138" s="24"/>
      <c r="BI138" s="31"/>
      <c r="BJ138" s="31"/>
      <c r="BK138" s="31"/>
      <c r="BL138" s="31"/>
      <c r="BM138">
        <v>4</v>
      </c>
      <c r="BN138" s="17" t="s">
        <v>268</v>
      </c>
      <c r="BO138" s="20" t="s">
        <v>294</v>
      </c>
    </row>
    <row r="139" spans="1:67" ht="22.5" customHeight="1">
      <c r="A139" s="56">
        <v>8314</v>
      </c>
      <c r="B139" s="10" t="s">
        <v>310</v>
      </c>
      <c r="C139" s="4"/>
      <c r="D139" s="4"/>
      <c r="E139" s="34"/>
      <c r="F139" s="31"/>
      <c r="G139" s="31"/>
      <c r="H139" s="31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31"/>
      <c r="T139" s="31"/>
      <c r="U139" s="31"/>
      <c r="V139" s="31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31"/>
      <c r="AH139" s="31"/>
      <c r="AI139" s="31"/>
      <c r="AJ139" s="31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31"/>
      <c r="AV139" s="31"/>
      <c r="AW139" s="31"/>
      <c r="AX139" s="31"/>
      <c r="AY139" s="24"/>
      <c r="AZ139" s="24"/>
      <c r="BA139" s="40"/>
      <c r="BB139" s="40"/>
      <c r="BC139" s="24"/>
      <c r="BD139" s="24"/>
      <c r="BE139" s="24"/>
      <c r="BF139" s="24"/>
      <c r="BG139" s="24"/>
      <c r="BH139" s="24"/>
      <c r="BI139" s="31"/>
      <c r="BJ139" s="31"/>
      <c r="BK139" s="31"/>
      <c r="BL139" s="31"/>
      <c r="BM139">
        <v>4</v>
      </c>
      <c r="BN139" s="17" t="s">
        <v>268</v>
      </c>
      <c r="BO139" s="20" t="s">
        <v>294</v>
      </c>
    </row>
    <row r="140" spans="1:67" ht="22.5" customHeight="1">
      <c r="A140" s="56">
        <v>8315</v>
      </c>
      <c r="B140" s="10" t="s">
        <v>311</v>
      </c>
      <c r="C140" s="4"/>
      <c r="D140" s="4"/>
      <c r="E140" s="34"/>
      <c r="F140" s="31"/>
      <c r="G140" s="31"/>
      <c r="H140" s="31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31"/>
      <c r="T140" s="31"/>
      <c r="U140" s="31"/>
      <c r="V140" s="31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31"/>
      <c r="AH140" s="31"/>
      <c r="AI140" s="31"/>
      <c r="AJ140" s="31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31"/>
      <c r="AV140" s="31"/>
      <c r="AW140" s="31"/>
      <c r="AX140" s="31"/>
      <c r="AY140" s="24"/>
      <c r="AZ140" s="24"/>
      <c r="BA140" s="40"/>
      <c r="BB140" s="40"/>
      <c r="BC140" s="24"/>
      <c r="BD140" s="24"/>
      <c r="BE140" s="24"/>
      <c r="BF140" s="24"/>
      <c r="BG140" s="24"/>
      <c r="BH140" s="24"/>
      <c r="BI140" s="31"/>
      <c r="BJ140" s="31"/>
      <c r="BK140" s="31"/>
      <c r="BL140" s="31"/>
      <c r="BM140">
        <v>4</v>
      </c>
      <c r="BN140" s="17" t="s">
        <v>300</v>
      </c>
      <c r="BO140" s="20" t="s">
        <v>294</v>
      </c>
    </row>
    <row r="141" spans="1:67" ht="22.5" customHeight="1">
      <c r="A141" s="10">
        <v>8316</v>
      </c>
      <c r="B141" s="10" t="s">
        <v>373</v>
      </c>
      <c r="C141" s="4"/>
      <c r="D141" s="4"/>
      <c r="E141" s="34"/>
      <c r="F141" s="31"/>
      <c r="G141" s="31"/>
      <c r="H141" s="31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31"/>
      <c r="T141" s="31"/>
      <c r="U141" s="31"/>
      <c r="V141" s="31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31"/>
      <c r="AH141" s="31"/>
      <c r="AI141" s="31"/>
      <c r="AJ141" s="31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31"/>
      <c r="AV141" s="31"/>
      <c r="AW141" s="31"/>
      <c r="AX141" s="31"/>
      <c r="AY141" s="40"/>
      <c r="AZ141" s="40"/>
      <c r="BA141" s="40"/>
      <c r="BB141" s="40"/>
      <c r="BC141" s="24"/>
      <c r="BD141" s="24"/>
      <c r="BE141" s="24"/>
      <c r="BF141" s="24"/>
      <c r="BG141" s="24"/>
      <c r="BH141" s="24"/>
      <c r="BI141" s="31"/>
      <c r="BJ141" s="31"/>
      <c r="BK141" s="31"/>
      <c r="BL141" s="31"/>
      <c r="BM141">
        <v>4</v>
      </c>
      <c r="BN141" s="17" t="s">
        <v>268</v>
      </c>
      <c r="BO141" s="20" t="s">
        <v>381</v>
      </c>
    </row>
    <row r="142" spans="1:67" ht="22.5" customHeight="1">
      <c r="A142" s="56">
        <v>8317</v>
      </c>
      <c r="B142" s="10" t="s">
        <v>312</v>
      </c>
      <c r="C142" s="4"/>
      <c r="D142" s="4"/>
      <c r="E142" s="34"/>
      <c r="F142" s="31"/>
      <c r="G142" s="31"/>
      <c r="H142" s="31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31"/>
      <c r="T142" s="31"/>
      <c r="U142" s="31"/>
      <c r="V142" s="31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31"/>
      <c r="AH142" s="31"/>
      <c r="AI142" s="31"/>
      <c r="AJ142" s="31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31"/>
      <c r="AV142" s="31"/>
      <c r="AW142" s="31"/>
      <c r="AX142" s="31"/>
      <c r="AY142" s="24"/>
      <c r="AZ142" s="24"/>
      <c r="BA142" s="40"/>
      <c r="BB142" s="40"/>
      <c r="BC142" s="24"/>
      <c r="BD142" s="24"/>
      <c r="BE142" s="24"/>
      <c r="BF142" s="24"/>
      <c r="BG142" s="24"/>
      <c r="BH142" s="24"/>
      <c r="BI142" s="31"/>
      <c r="BJ142" s="31"/>
      <c r="BK142" s="31"/>
      <c r="BL142" s="31"/>
      <c r="BM142">
        <v>4</v>
      </c>
      <c r="BN142" s="17" t="s">
        <v>277</v>
      </c>
      <c r="BO142" s="20" t="s">
        <v>294</v>
      </c>
    </row>
    <row r="143" spans="1:67" ht="22.5" customHeight="1">
      <c r="A143" s="56">
        <v>8318</v>
      </c>
      <c r="B143" s="10" t="s">
        <v>313</v>
      </c>
      <c r="C143" s="24"/>
      <c r="D143" s="24"/>
      <c r="E143" s="34"/>
      <c r="F143" s="31"/>
      <c r="G143" s="31"/>
      <c r="H143" s="31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31"/>
      <c r="T143" s="31"/>
      <c r="U143" s="31"/>
      <c r="V143" s="31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31"/>
      <c r="AH143" s="31"/>
      <c r="AI143" s="31"/>
      <c r="AJ143" s="31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31"/>
      <c r="AV143" s="31"/>
      <c r="AW143" s="31"/>
      <c r="AX143" s="31"/>
      <c r="AY143" s="40"/>
      <c r="AZ143" s="40"/>
      <c r="BA143" s="40"/>
      <c r="BB143" s="40"/>
      <c r="BC143" s="24"/>
      <c r="BD143" s="24"/>
      <c r="BE143" s="24"/>
      <c r="BF143" s="24"/>
      <c r="BG143" s="24"/>
      <c r="BH143" s="24"/>
      <c r="BI143" s="31"/>
      <c r="BJ143" s="31"/>
      <c r="BK143" s="31"/>
      <c r="BL143" s="31"/>
      <c r="BM143">
        <v>4</v>
      </c>
      <c r="BN143" s="17" t="s">
        <v>270</v>
      </c>
      <c r="BO143" s="20" t="s">
        <v>294</v>
      </c>
    </row>
    <row r="144" spans="1:67" ht="22.5" customHeight="1">
      <c r="A144" s="56">
        <v>8319</v>
      </c>
      <c r="B144" s="10" t="s">
        <v>315</v>
      </c>
      <c r="C144" s="24"/>
      <c r="D144" s="24"/>
      <c r="E144" s="34"/>
      <c r="F144" s="31"/>
      <c r="G144" s="31"/>
      <c r="H144" s="31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31"/>
      <c r="T144" s="31"/>
      <c r="U144" s="31"/>
      <c r="V144" s="31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31"/>
      <c r="AH144" s="31"/>
      <c r="AI144" s="31"/>
      <c r="AJ144" s="31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31"/>
      <c r="AV144" s="31"/>
      <c r="AW144" s="31"/>
      <c r="AX144" s="31"/>
      <c r="AY144" s="40"/>
      <c r="AZ144" s="40"/>
      <c r="BA144" s="40"/>
      <c r="BB144" s="40"/>
      <c r="BC144" s="24"/>
      <c r="BD144" s="24"/>
      <c r="BE144" s="24"/>
      <c r="BF144" s="24"/>
      <c r="BG144" s="24"/>
      <c r="BH144" s="24"/>
      <c r="BI144" s="31"/>
      <c r="BJ144" s="31"/>
      <c r="BK144" s="31"/>
      <c r="BL144" s="31"/>
      <c r="BM144">
        <v>4</v>
      </c>
      <c r="BN144" s="17" t="s">
        <v>280</v>
      </c>
      <c r="BO144" s="20" t="s">
        <v>294</v>
      </c>
    </row>
    <row r="145" spans="1:67" ht="22.5" customHeight="1">
      <c r="A145" s="56">
        <v>8320</v>
      </c>
      <c r="B145" s="10" t="s">
        <v>334</v>
      </c>
      <c r="C145" s="24"/>
      <c r="D145" s="24"/>
      <c r="E145" s="34"/>
      <c r="F145" s="31"/>
      <c r="G145" s="31"/>
      <c r="H145" s="31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31"/>
      <c r="T145" s="31"/>
      <c r="U145" s="31"/>
      <c r="V145" s="31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31"/>
      <c r="AH145" s="31"/>
      <c r="AI145" s="31"/>
      <c r="AJ145" s="31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31"/>
      <c r="AV145" s="31"/>
      <c r="AW145" s="31"/>
      <c r="AX145" s="31"/>
      <c r="AY145" s="40"/>
      <c r="AZ145" s="40"/>
      <c r="BA145" s="40"/>
      <c r="BB145" s="40"/>
      <c r="BC145" s="24"/>
      <c r="BD145" s="24"/>
      <c r="BE145" s="24"/>
      <c r="BF145" s="24"/>
      <c r="BG145" s="24"/>
      <c r="BH145" s="24"/>
      <c r="BI145" s="31"/>
      <c r="BJ145" s="31"/>
      <c r="BK145" s="31"/>
      <c r="BL145" s="31"/>
      <c r="BM145">
        <v>4</v>
      </c>
      <c r="BN145" s="17" t="s">
        <v>269</v>
      </c>
      <c r="BO145" s="20" t="s">
        <v>376</v>
      </c>
    </row>
    <row r="146" spans="1:67" ht="22.5" customHeight="1">
      <c r="A146" s="56">
        <v>8321</v>
      </c>
      <c r="B146" s="10" t="s">
        <v>369</v>
      </c>
      <c r="C146" s="24"/>
      <c r="D146" s="24"/>
      <c r="E146" s="34"/>
      <c r="F146" s="31"/>
      <c r="G146" s="31"/>
      <c r="H146" s="31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31"/>
      <c r="T146" s="31"/>
      <c r="U146" s="31"/>
      <c r="V146" s="31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31"/>
      <c r="AH146" s="31"/>
      <c r="AI146" s="31"/>
      <c r="AJ146" s="31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31"/>
      <c r="AV146" s="31"/>
      <c r="AW146" s="31"/>
      <c r="AX146" s="31"/>
      <c r="AY146" s="24"/>
      <c r="AZ146" s="24"/>
      <c r="BA146" s="40"/>
      <c r="BB146" s="40"/>
      <c r="BC146" s="24"/>
      <c r="BD146" s="24"/>
      <c r="BE146" s="24"/>
      <c r="BF146" s="24"/>
      <c r="BG146" s="24"/>
      <c r="BH146" s="24"/>
      <c r="BI146" s="31"/>
      <c r="BJ146" s="31"/>
      <c r="BK146" s="31"/>
      <c r="BL146" s="31"/>
      <c r="BM146">
        <v>4</v>
      </c>
      <c r="BN146" s="17" t="s">
        <v>270</v>
      </c>
      <c r="BO146" s="20" t="s">
        <v>294</v>
      </c>
    </row>
    <row r="147" spans="1:67" ht="22.5" customHeight="1">
      <c r="A147" s="56">
        <v>8322</v>
      </c>
      <c r="B147" s="10" t="s">
        <v>370</v>
      </c>
      <c r="C147" s="24"/>
      <c r="D147" s="24"/>
      <c r="E147" s="34"/>
      <c r="F147" s="31"/>
      <c r="G147" s="31"/>
      <c r="H147" s="31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31"/>
      <c r="T147" s="31"/>
      <c r="U147" s="31"/>
      <c r="V147" s="31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31"/>
      <c r="AH147" s="31"/>
      <c r="AI147" s="31"/>
      <c r="AJ147" s="31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31"/>
      <c r="AV147" s="31"/>
      <c r="AW147" s="31"/>
      <c r="AX147" s="31"/>
      <c r="AY147" s="24"/>
      <c r="AZ147" s="24"/>
      <c r="BA147" s="40"/>
      <c r="BB147" s="40"/>
      <c r="BC147" s="24"/>
      <c r="BD147" s="24"/>
      <c r="BE147" s="24"/>
      <c r="BF147" s="24"/>
      <c r="BG147" s="24"/>
      <c r="BH147" s="24"/>
      <c r="BI147" s="31"/>
      <c r="BJ147" s="31"/>
      <c r="BK147" s="31"/>
      <c r="BL147" s="31"/>
      <c r="BM147">
        <v>4</v>
      </c>
      <c r="BN147" s="17" t="s">
        <v>277</v>
      </c>
      <c r="BO147" s="20" t="s">
        <v>377</v>
      </c>
    </row>
    <row r="148" spans="1:67" ht="22.5" customHeight="1">
      <c r="A148" s="56">
        <v>8323</v>
      </c>
      <c r="B148" s="10" t="s">
        <v>371</v>
      </c>
      <c r="C148" s="24"/>
      <c r="D148" s="24"/>
      <c r="E148" s="34"/>
      <c r="F148" s="31"/>
      <c r="G148" s="31"/>
      <c r="H148" s="31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31"/>
      <c r="T148" s="31"/>
      <c r="U148" s="31"/>
      <c r="V148" s="31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31"/>
      <c r="AH148" s="31"/>
      <c r="AI148" s="31"/>
      <c r="AJ148" s="31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31"/>
      <c r="AV148" s="31"/>
      <c r="AW148" s="31"/>
      <c r="AX148" s="31"/>
      <c r="AY148" s="40"/>
      <c r="AZ148" s="40"/>
      <c r="BA148" s="40"/>
      <c r="BB148" s="40"/>
      <c r="BC148" s="24"/>
      <c r="BD148" s="24"/>
      <c r="BE148" s="24"/>
      <c r="BF148" s="24"/>
      <c r="BG148" s="24"/>
      <c r="BH148" s="24"/>
      <c r="BI148" s="31"/>
      <c r="BJ148" s="31"/>
      <c r="BK148" s="31"/>
      <c r="BL148" s="31"/>
      <c r="BM148">
        <v>4</v>
      </c>
      <c r="BN148" s="17" t="s">
        <v>275</v>
      </c>
      <c r="BO148" s="20" t="s">
        <v>376</v>
      </c>
    </row>
    <row r="149" spans="1:67" ht="22.5" customHeight="1">
      <c r="A149" s="56">
        <v>8324</v>
      </c>
      <c r="B149" s="10" t="s">
        <v>216</v>
      </c>
      <c r="C149" s="24"/>
      <c r="D149" s="24"/>
      <c r="E149" s="31"/>
      <c r="F149" s="31"/>
      <c r="G149" s="31"/>
      <c r="H149" s="31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31"/>
      <c r="T149" s="31"/>
      <c r="U149" s="31"/>
      <c r="V149" s="31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31"/>
      <c r="AH149" s="31"/>
      <c r="AI149" s="31"/>
      <c r="AJ149" s="31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31"/>
      <c r="AV149" s="31"/>
      <c r="AW149" s="31"/>
      <c r="AX149" s="31"/>
      <c r="AY149" s="40"/>
      <c r="AZ149" s="40"/>
      <c r="BA149" s="40"/>
      <c r="BB149" s="40"/>
      <c r="BC149" s="24"/>
      <c r="BD149" s="24"/>
      <c r="BE149" s="24"/>
      <c r="BF149" s="24"/>
      <c r="BG149" s="24"/>
      <c r="BH149" s="24"/>
      <c r="BI149" s="31"/>
      <c r="BJ149" s="31"/>
      <c r="BK149" s="31"/>
      <c r="BL149" s="31"/>
      <c r="BM149">
        <v>4</v>
      </c>
      <c r="BN149" s="17" t="s">
        <v>273</v>
      </c>
      <c r="BO149" s="20" t="s">
        <v>377</v>
      </c>
    </row>
    <row r="150" spans="1:67" ht="22.5" customHeight="1">
      <c r="A150" s="56">
        <v>8325</v>
      </c>
      <c r="B150" s="10" t="s">
        <v>374</v>
      </c>
      <c r="C150" s="24"/>
      <c r="D150" s="24"/>
      <c r="E150" s="31"/>
      <c r="F150" s="31"/>
      <c r="G150" s="31"/>
      <c r="H150" s="31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31"/>
      <c r="T150" s="31"/>
      <c r="U150" s="31"/>
      <c r="V150" s="31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31"/>
      <c r="AH150" s="31"/>
      <c r="AI150" s="31"/>
      <c r="AJ150" s="31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31"/>
      <c r="AV150" s="31"/>
      <c r="AW150" s="31"/>
      <c r="AX150" s="31"/>
      <c r="AY150" s="24"/>
      <c r="AZ150" s="24"/>
      <c r="BA150" s="40"/>
      <c r="BB150" s="40"/>
      <c r="BC150" s="24"/>
      <c r="BD150" s="24"/>
      <c r="BE150" s="24"/>
      <c r="BF150" s="24"/>
      <c r="BG150" s="24"/>
      <c r="BH150" s="24"/>
      <c r="BI150" s="31"/>
      <c r="BJ150" s="31"/>
      <c r="BK150" s="31"/>
      <c r="BL150" s="31"/>
      <c r="BM150">
        <v>4</v>
      </c>
      <c r="BN150" s="17" t="s">
        <v>268</v>
      </c>
      <c r="BO150" s="20" t="s">
        <v>377</v>
      </c>
    </row>
    <row r="151" spans="1:67" ht="22.5" customHeight="1">
      <c r="A151" s="56">
        <v>8326</v>
      </c>
      <c r="B151" s="13" t="s">
        <v>386</v>
      </c>
      <c r="C151" s="24"/>
      <c r="D151" s="24"/>
      <c r="E151" s="31"/>
      <c r="F151" s="31"/>
      <c r="G151" s="31"/>
      <c r="H151" s="31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31"/>
      <c r="T151" s="31"/>
      <c r="U151" s="31"/>
      <c r="V151" s="31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31"/>
      <c r="AH151" s="31"/>
      <c r="AI151" s="31"/>
      <c r="AJ151" s="31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31"/>
      <c r="AV151" s="31"/>
      <c r="AW151" s="31"/>
      <c r="AX151" s="31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31"/>
      <c r="BJ151" s="31"/>
      <c r="BK151" s="31"/>
      <c r="BL151" s="31"/>
      <c r="BN151" s="17" t="s">
        <v>274</v>
      </c>
      <c r="BO151" s="20" t="s">
        <v>376</v>
      </c>
    </row>
    <row r="152" spans="1:67" ht="22.5" customHeight="1">
      <c r="A152" s="56">
        <v>8327</v>
      </c>
      <c r="B152" s="13" t="s">
        <v>387</v>
      </c>
      <c r="C152" s="24"/>
      <c r="D152" s="24"/>
      <c r="E152" s="31"/>
      <c r="F152" s="31"/>
      <c r="G152" s="31"/>
      <c r="H152" s="31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31"/>
      <c r="T152" s="31"/>
      <c r="U152" s="31"/>
      <c r="V152" s="31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31"/>
      <c r="AH152" s="31"/>
      <c r="AI152" s="31"/>
      <c r="AJ152" s="31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31"/>
      <c r="AV152" s="31"/>
      <c r="AW152" s="31"/>
      <c r="AX152" s="31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31"/>
      <c r="BJ152" s="31"/>
      <c r="BK152" s="31"/>
      <c r="BL152" s="31"/>
      <c r="BN152" s="17" t="s">
        <v>393</v>
      </c>
      <c r="BO152" s="20" t="s">
        <v>377</v>
      </c>
    </row>
    <row r="153" spans="1:67" ht="22.5" customHeight="1">
      <c r="A153" s="56">
        <v>8328</v>
      </c>
      <c r="B153" s="13" t="s">
        <v>389</v>
      </c>
      <c r="C153" s="24"/>
      <c r="D153" s="24"/>
      <c r="E153" s="34"/>
      <c r="F153" s="31"/>
      <c r="G153" s="31"/>
      <c r="H153" s="31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31"/>
      <c r="T153" s="31"/>
      <c r="U153" s="31"/>
      <c r="V153" s="31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31"/>
      <c r="AH153" s="31"/>
      <c r="AI153" s="31"/>
      <c r="AJ153" s="31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31"/>
      <c r="AV153" s="31"/>
      <c r="AW153" s="31"/>
      <c r="AX153" s="31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31"/>
      <c r="BJ153" s="31"/>
      <c r="BK153" s="31"/>
      <c r="BL153" s="31"/>
      <c r="BN153" s="17" t="s">
        <v>275</v>
      </c>
      <c r="BO153" s="20" t="s">
        <v>376</v>
      </c>
    </row>
    <row r="154" spans="1:67" ht="22.5" customHeight="1">
      <c r="A154" s="56">
        <v>8329</v>
      </c>
      <c r="B154" s="13" t="s">
        <v>390</v>
      </c>
      <c r="C154" s="24"/>
      <c r="D154" s="24"/>
      <c r="E154" s="31"/>
      <c r="F154" s="31"/>
      <c r="G154" s="31"/>
      <c r="H154" s="31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31"/>
      <c r="T154" s="31"/>
      <c r="U154" s="31"/>
      <c r="V154" s="31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31"/>
      <c r="AH154" s="31"/>
      <c r="AI154" s="31"/>
      <c r="AJ154" s="31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31"/>
      <c r="AV154" s="31"/>
      <c r="AW154" s="31"/>
      <c r="AX154" s="31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31"/>
      <c r="BJ154" s="31"/>
      <c r="BK154" s="31"/>
      <c r="BL154" s="31"/>
      <c r="BN154" s="17" t="s">
        <v>282</v>
      </c>
      <c r="BO154" s="20" t="s">
        <v>377</v>
      </c>
    </row>
    <row r="155" spans="1:67" ht="22.5" customHeight="1">
      <c r="A155" s="13">
        <v>8330</v>
      </c>
      <c r="B155" s="13" t="s">
        <v>385</v>
      </c>
      <c r="C155" s="24"/>
      <c r="D155" s="24"/>
      <c r="E155" s="31"/>
      <c r="F155" s="31"/>
      <c r="G155" s="31"/>
      <c r="H155" s="31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31"/>
      <c r="T155" s="31"/>
      <c r="U155" s="31"/>
      <c r="V155" s="31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31"/>
      <c r="AH155" s="31"/>
      <c r="AI155" s="31"/>
      <c r="AJ155" s="31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31"/>
      <c r="AV155" s="31"/>
      <c r="AW155" s="31"/>
      <c r="AX155" s="31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31"/>
      <c r="BJ155" s="31"/>
      <c r="BK155" s="31"/>
      <c r="BL155" s="31"/>
      <c r="BN155" s="17" t="s">
        <v>277</v>
      </c>
      <c r="BO155" s="20" t="s">
        <v>376</v>
      </c>
    </row>
    <row r="156" spans="1:67" ht="22.5" customHeight="1">
      <c r="A156" s="56">
        <v>8331</v>
      </c>
      <c r="B156" s="13" t="s">
        <v>388</v>
      </c>
      <c r="C156" s="24"/>
      <c r="D156" s="24"/>
      <c r="E156" s="34"/>
      <c r="F156" s="31"/>
      <c r="G156" s="31"/>
      <c r="H156" s="31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31"/>
      <c r="T156" s="31"/>
      <c r="U156" s="31"/>
      <c r="V156" s="31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31"/>
      <c r="AH156" s="31"/>
      <c r="AI156" s="31"/>
      <c r="AJ156" s="31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31"/>
      <c r="AV156" s="31"/>
      <c r="AW156" s="31"/>
      <c r="AX156" s="31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31"/>
      <c r="BJ156" s="31"/>
      <c r="BK156" s="31"/>
      <c r="BL156" s="31"/>
      <c r="BN156" s="17" t="s">
        <v>270</v>
      </c>
      <c r="BO156" s="20" t="s">
        <v>294</v>
      </c>
    </row>
    <row r="157" spans="1:67" ht="22.5" customHeight="1">
      <c r="A157" s="56">
        <v>8332</v>
      </c>
      <c r="B157" s="13" t="s">
        <v>392</v>
      </c>
      <c r="C157" s="24"/>
      <c r="D157" s="24"/>
      <c r="E157" s="31"/>
      <c r="F157" s="31"/>
      <c r="G157" s="31"/>
      <c r="H157" s="31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31"/>
      <c r="T157" s="31"/>
      <c r="U157" s="31"/>
      <c r="V157" s="31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31"/>
      <c r="AH157" s="31"/>
      <c r="AI157" s="31"/>
      <c r="AJ157" s="31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31"/>
      <c r="AV157" s="31"/>
      <c r="AW157" s="31"/>
      <c r="AX157" s="31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31"/>
      <c r="BJ157" s="31"/>
      <c r="BK157" s="31"/>
      <c r="BL157" s="31"/>
      <c r="BN157" s="17" t="s">
        <v>288</v>
      </c>
      <c r="BO157" s="20" t="s">
        <v>376</v>
      </c>
    </row>
    <row r="158" spans="1:67" ht="22.5" customHeight="1">
      <c r="A158" s="56">
        <v>8334</v>
      </c>
      <c r="B158" s="13" t="s">
        <v>391</v>
      </c>
      <c r="C158" s="24"/>
      <c r="D158" s="24"/>
      <c r="E158" s="34"/>
      <c r="F158" s="31"/>
      <c r="G158" s="31"/>
      <c r="H158" s="31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31"/>
      <c r="T158" s="31"/>
      <c r="U158" s="31"/>
      <c r="V158" s="31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31"/>
      <c r="AH158" s="31"/>
      <c r="AI158" s="31"/>
      <c r="AJ158" s="31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31"/>
      <c r="AV158" s="31"/>
      <c r="AW158" s="31"/>
      <c r="AX158" s="31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31"/>
      <c r="BJ158" s="31"/>
      <c r="BK158" s="31"/>
      <c r="BL158" s="31"/>
      <c r="BN158" s="51" t="s">
        <v>270</v>
      </c>
      <c r="BO158" s="50" t="s">
        <v>376</v>
      </c>
    </row>
    <row r="159" spans="1:67" ht="22.5" customHeight="1">
      <c r="A159" s="13">
        <v>8601</v>
      </c>
      <c r="B159" s="13" t="s">
        <v>127</v>
      </c>
      <c r="C159" s="24"/>
      <c r="D159" s="24"/>
      <c r="E159" s="31"/>
      <c r="F159" s="31"/>
      <c r="G159" s="31"/>
      <c r="H159" s="31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31"/>
      <c r="T159" s="31"/>
      <c r="U159" s="31"/>
      <c r="V159" s="31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31"/>
      <c r="AH159" s="31"/>
      <c r="AI159" s="31"/>
      <c r="AJ159" s="31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31"/>
      <c r="AV159" s="31"/>
      <c r="AW159" s="31"/>
      <c r="AX159" s="31"/>
      <c r="AY159" s="24"/>
      <c r="AZ159" s="24"/>
      <c r="BA159" s="40"/>
      <c r="BB159" s="40"/>
      <c r="BC159" s="24"/>
      <c r="BD159" s="24"/>
      <c r="BE159" s="24"/>
      <c r="BF159" s="24"/>
      <c r="BG159" s="24"/>
      <c r="BH159" s="24"/>
      <c r="BI159" s="31"/>
      <c r="BJ159" s="31"/>
      <c r="BK159" s="31"/>
      <c r="BL159" s="31"/>
      <c r="BM159">
        <v>4</v>
      </c>
      <c r="BN159" s="17" t="s">
        <v>277</v>
      </c>
      <c r="BO159" s="20" t="s">
        <v>296</v>
      </c>
    </row>
    <row r="160" spans="1:67" ht="22.5" customHeight="1">
      <c r="A160" s="56">
        <v>8602</v>
      </c>
      <c r="B160" s="13" t="s">
        <v>128</v>
      </c>
      <c r="C160" s="24"/>
      <c r="D160" s="24"/>
      <c r="E160" s="31"/>
      <c r="F160" s="31"/>
      <c r="G160" s="31"/>
      <c r="H160" s="31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31"/>
      <c r="T160" s="31"/>
      <c r="U160" s="31"/>
      <c r="V160" s="31"/>
      <c r="W160" s="24"/>
      <c r="X160" s="24"/>
      <c r="Y160" s="43"/>
      <c r="Z160" s="43"/>
      <c r="AA160" s="24"/>
      <c r="AB160" s="24"/>
      <c r="AC160" s="43"/>
      <c r="AD160" s="43"/>
      <c r="AE160" s="43"/>
      <c r="AF160" s="43"/>
      <c r="AG160" s="31"/>
      <c r="AH160" s="31"/>
      <c r="AI160" s="31"/>
      <c r="AJ160" s="31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31"/>
      <c r="AV160" s="31"/>
      <c r="AW160" s="31"/>
      <c r="AX160" s="31"/>
      <c r="AY160" s="24"/>
      <c r="AZ160" s="24"/>
      <c r="BA160" s="40"/>
      <c r="BB160" s="40"/>
      <c r="BC160" s="24"/>
      <c r="BD160" s="24"/>
      <c r="BE160" s="24"/>
      <c r="BF160" s="24"/>
      <c r="BG160" s="24"/>
      <c r="BH160" s="24"/>
      <c r="BI160" s="31"/>
      <c r="BJ160" s="31"/>
      <c r="BK160" s="31"/>
      <c r="BL160" s="31"/>
      <c r="BM160">
        <v>4</v>
      </c>
      <c r="BN160" s="17" t="s">
        <v>283</v>
      </c>
      <c r="BO160" s="20" t="s">
        <v>296</v>
      </c>
    </row>
    <row r="161" spans="1:67" ht="22.5" customHeight="1">
      <c r="A161" s="56">
        <v>8603</v>
      </c>
      <c r="B161" s="13" t="s">
        <v>245</v>
      </c>
      <c r="C161" s="24"/>
      <c r="D161" s="24"/>
      <c r="E161" s="34"/>
      <c r="F161" s="31"/>
      <c r="G161" s="31"/>
      <c r="H161" s="31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31"/>
      <c r="T161" s="31"/>
      <c r="U161" s="31"/>
      <c r="V161" s="31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31"/>
      <c r="AH161" s="31"/>
      <c r="AI161" s="31"/>
      <c r="AJ161" s="31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31"/>
      <c r="AV161" s="31"/>
      <c r="AW161" s="31"/>
      <c r="AX161" s="31"/>
      <c r="AY161" s="24"/>
      <c r="AZ161" s="24"/>
      <c r="BA161" s="40"/>
      <c r="BB161" s="40"/>
      <c r="BC161" s="24"/>
      <c r="BD161" s="24"/>
      <c r="BE161" s="24"/>
      <c r="BF161" s="24"/>
      <c r="BG161" s="24"/>
      <c r="BH161" s="24"/>
      <c r="BI161" s="31"/>
      <c r="BJ161" s="31"/>
      <c r="BK161" s="31"/>
      <c r="BL161" s="31"/>
      <c r="BM161">
        <v>4</v>
      </c>
      <c r="BN161" s="17" t="s">
        <v>270</v>
      </c>
      <c r="BO161" s="20" t="s">
        <v>296</v>
      </c>
    </row>
    <row r="162" spans="1:67" ht="22.5" customHeight="1">
      <c r="A162" s="56">
        <v>8604</v>
      </c>
      <c r="B162" s="13" t="s">
        <v>246</v>
      </c>
      <c r="C162" s="24"/>
      <c r="D162" s="24"/>
      <c r="E162" s="31"/>
      <c r="F162" s="31"/>
      <c r="G162" s="31"/>
      <c r="H162" s="31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31"/>
      <c r="T162" s="31"/>
      <c r="U162" s="31"/>
      <c r="V162" s="31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31"/>
      <c r="AH162" s="31"/>
      <c r="AI162" s="31"/>
      <c r="AJ162" s="31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31"/>
      <c r="AV162" s="31"/>
      <c r="AW162" s="31"/>
      <c r="AX162" s="31"/>
      <c r="AY162" s="40"/>
      <c r="AZ162" s="40"/>
      <c r="BA162" s="40"/>
      <c r="BB162" s="40"/>
      <c r="BC162" s="24"/>
      <c r="BD162" s="24"/>
      <c r="BE162" s="24"/>
      <c r="BF162" s="24"/>
      <c r="BG162" s="24"/>
      <c r="BH162" s="24"/>
      <c r="BI162" s="31"/>
      <c r="BJ162" s="31"/>
      <c r="BK162" s="31"/>
      <c r="BL162" s="31"/>
      <c r="BM162">
        <v>4</v>
      </c>
      <c r="BN162" s="17" t="s">
        <v>277</v>
      </c>
      <c r="BO162" s="20" t="s">
        <v>296</v>
      </c>
    </row>
    <row r="163" spans="1:67" ht="22.5" customHeight="1">
      <c r="A163" s="56">
        <v>8605</v>
      </c>
      <c r="B163" s="13" t="s">
        <v>129</v>
      </c>
      <c r="C163" s="24"/>
      <c r="D163" s="24"/>
      <c r="E163" s="34"/>
      <c r="F163" s="31"/>
      <c r="G163" s="31"/>
      <c r="H163" s="31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31"/>
      <c r="T163" s="31"/>
      <c r="U163" s="31"/>
      <c r="V163" s="31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31"/>
      <c r="AH163" s="31"/>
      <c r="AI163" s="31"/>
      <c r="AJ163" s="31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31"/>
      <c r="AV163" s="31"/>
      <c r="AW163" s="31"/>
      <c r="AX163" s="31"/>
      <c r="AY163" s="40"/>
      <c r="AZ163" s="40"/>
      <c r="BA163" s="40"/>
      <c r="BB163" s="40"/>
      <c r="BC163" s="24"/>
      <c r="BD163" s="24"/>
      <c r="BE163" s="24"/>
      <c r="BF163" s="24"/>
      <c r="BG163" s="24"/>
      <c r="BH163" s="24"/>
      <c r="BI163" s="31"/>
      <c r="BJ163" s="31"/>
      <c r="BK163" s="31"/>
      <c r="BL163" s="31"/>
      <c r="BM163">
        <v>4</v>
      </c>
      <c r="BN163" s="17" t="s">
        <v>280</v>
      </c>
      <c r="BO163" s="20" t="s">
        <v>296</v>
      </c>
    </row>
    <row r="164" spans="1:67" ht="22.5" customHeight="1">
      <c r="A164" s="58">
        <v>8606</v>
      </c>
      <c r="B164" s="14" t="s">
        <v>130</v>
      </c>
      <c r="C164" s="24"/>
      <c r="D164" s="24"/>
      <c r="E164" s="31"/>
      <c r="F164" s="31"/>
      <c r="G164" s="31"/>
      <c r="H164" s="31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31"/>
      <c r="T164" s="31"/>
      <c r="U164" s="31"/>
      <c r="V164" s="31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31"/>
      <c r="AH164" s="31"/>
      <c r="AI164" s="31"/>
      <c r="AJ164" s="31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31"/>
      <c r="AV164" s="31"/>
      <c r="AW164" s="31"/>
      <c r="AX164" s="31"/>
      <c r="AY164" s="24"/>
      <c r="AZ164" s="24"/>
      <c r="BA164" s="40"/>
      <c r="BB164" s="40"/>
      <c r="BC164" s="24"/>
      <c r="BD164" s="24"/>
      <c r="BE164" s="24"/>
      <c r="BF164" s="24"/>
      <c r="BG164" s="24"/>
      <c r="BH164" s="24"/>
      <c r="BI164" s="31"/>
      <c r="BJ164" s="31"/>
      <c r="BK164" s="31"/>
      <c r="BL164" s="31"/>
      <c r="BM164">
        <v>4</v>
      </c>
      <c r="BN164" s="17" t="s">
        <v>270</v>
      </c>
      <c r="BO164" s="20" t="s">
        <v>296</v>
      </c>
    </row>
    <row r="165" spans="1:67" ht="22.5" customHeight="1">
      <c r="A165" s="58">
        <v>8607</v>
      </c>
      <c r="B165" s="14" t="s">
        <v>131</v>
      </c>
      <c r="C165" s="24"/>
      <c r="D165" s="24"/>
      <c r="E165" s="31"/>
      <c r="F165" s="31"/>
      <c r="G165" s="31"/>
      <c r="H165" s="31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31"/>
      <c r="T165" s="31"/>
      <c r="U165" s="31"/>
      <c r="V165" s="31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31"/>
      <c r="AH165" s="31"/>
      <c r="AI165" s="31"/>
      <c r="AJ165" s="31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31"/>
      <c r="AV165" s="31"/>
      <c r="AW165" s="31"/>
      <c r="AX165" s="31"/>
      <c r="AY165" s="40"/>
      <c r="AZ165" s="40"/>
      <c r="BA165" s="40"/>
      <c r="BB165" s="40"/>
      <c r="BC165" s="24"/>
      <c r="BD165" s="24"/>
      <c r="BE165" s="24"/>
      <c r="BF165" s="24"/>
      <c r="BG165" s="24"/>
      <c r="BH165" s="24"/>
      <c r="BI165" s="31"/>
      <c r="BJ165" s="31"/>
      <c r="BK165" s="31"/>
      <c r="BL165" s="31"/>
      <c r="BM165">
        <v>4</v>
      </c>
      <c r="BN165" s="17" t="s">
        <v>275</v>
      </c>
      <c r="BO165" s="20" t="s">
        <v>296</v>
      </c>
    </row>
    <row r="166" spans="1:67" ht="22.5" customHeight="1">
      <c r="A166" s="58">
        <v>8608</v>
      </c>
      <c r="B166" s="14" t="s">
        <v>132</v>
      </c>
      <c r="C166" s="4"/>
      <c r="D166" s="4"/>
      <c r="E166" s="34"/>
      <c r="F166" s="31"/>
      <c r="G166" s="31"/>
      <c r="H166" s="31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31"/>
      <c r="T166" s="31"/>
      <c r="U166" s="31"/>
      <c r="V166" s="31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31"/>
      <c r="AH166" s="31"/>
      <c r="AI166" s="31"/>
      <c r="AJ166" s="31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31"/>
      <c r="AV166" s="31"/>
      <c r="AW166" s="31"/>
      <c r="AX166" s="31"/>
      <c r="AY166" s="24"/>
      <c r="AZ166" s="24"/>
      <c r="BA166" s="40"/>
      <c r="BB166" s="40"/>
      <c r="BC166" s="24"/>
      <c r="BD166" s="24"/>
      <c r="BE166" s="24"/>
      <c r="BF166" s="24"/>
      <c r="BG166" s="24"/>
      <c r="BH166" s="24"/>
      <c r="BI166" s="31"/>
      <c r="BJ166" s="31"/>
      <c r="BK166" s="31"/>
      <c r="BL166" s="31"/>
      <c r="BM166">
        <v>4</v>
      </c>
      <c r="BN166" s="17" t="s">
        <v>277</v>
      </c>
      <c r="BO166" s="20" t="s">
        <v>296</v>
      </c>
    </row>
    <row r="167" spans="1:67" ht="22.5" customHeight="1">
      <c r="A167" s="58">
        <v>8609</v>
      </c>
      <c r="B167" s="14" t="s">
        <v>247</v>
      </c>
      <c r="C167" s="24"/>
      <c r="D167" s="24"/>
      <c r="E167" s="34"/>
      <c r="F167" s="31"/>
      <c r="G167" s="31"/>
      <c r="H167" s="31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31"/>
      <c r="T167" s="31"/>
      <c r="U167" s="31"/>
      <c r="V167" s="31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31"/>
      <c r="AH167" s="31"/>
      <c r="AI167" s="31"/>
      <c r="AJ167" s="31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31"/>
      <c r="AV167" s="31"/>
      <c r="AW167" s="31"/>
      <c r="AX167" s="31"/>
      <c r="AY167" s="40"/>
      <c r="AZ167" s="40"/>
      <c r="BA167" s="40"/>
      <c r="BB167" s="40"/>
      <c r="BC167" s="24"/>
      <c r="BD167" s="24"/>
      <c r="BE167" s="24"/>
      <c r="BF167" s="24"/>
      <c r="BG167" s="24"/>
      <c r="BH167" s="24"/>
      <c r="BI167" s="31"/>
      <c r="BJ167" s="31"/>
      <c r="BK167" s="31"/>
      <c r="BL167" s="31"/>
      <c r="BM167">
        <v>4</v>
      </c>
      <c r="BN167" s="17" t="s">
        <v>277</v>
      </c>
      <c r="BO167" s="20" t="s">
        <v>296</v>
      </c>
    </row>
    <row r="168" spans="1:67" ht="22.5" customHeight="1">
      <c r="A168" s="56">
        <v>8610</v>
      </c>
      <c r="B168" s="13" t="s">
        <v>248</v>
      </c>
      <c r="C168" s="24"/>
      <c r="D168" s="24"/>
      <c r="E168" s="31"/>
      <c r="F168" s="31"/>
      <c r="G168" s="31"/>
      <c r="H168" s="31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31"/>
      <c r="T168" s="31"/>
      <c r="U168" s="31"/>
      <c r="V168" s="31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31"/>
      <c r="AH168" s="31"/>
      <c r="AI168" s="31"/>
      <c r="AJ168" s="31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31"/>
      <c r="AV168" s="31"/>
      <c r="AW168" s="31"/>
      <c r="AX168" s="31"/>
      <c r="AY168" s="24"/>
      <c r="AZ168" s="24"/>
      <c r="BA168" s="40"/>
      <c r="BB168" s="40"/>
      <c r="BC168" s="24"/>
      <c r="BD168" s="24"/>
      <c r="BE168" s="24"/>
      <c r="BF168" s="24"/>
      <c r="BG168" s="24"/>
      <c r="BH168" s="24"/>
      <c r="BI168" s="31"/>
      <c r="BJ168" s="31"/>
      <c r="BK168" s="31"/>
      <c r="BL168" s="31"/>
      <c r="BM168">
        <v>4</v>
      </c>
      <c r="BN168" s="17" t="s">
        <v>288</v>
      </c>
      <c r="BO168" s="20" t="s">
        <v>296</v>
      </c>
    </row>
    <row r="169" spans="1:67" ht="22.5" customHeight="1">
      <c r="A169" s="13">
        <v>8611</v>
      </c>
      <c r="B169" s="13" t="s">
        <v>249</v>
      </c>
      <c r="C169" s="24"/>
      <c r="D169" s="24"/>
      <c r="E169" s="34"/>
      <c r="F169" s="31"/>
      <c r="G169" s="31"/>
      <c r="H169" s="31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31"/>
      <c r="T169" s="31"/>
      <c r="U169" s="31"/>
      <c r="V169" s="31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31"/>
      <c r="AH169" s="31"/>
      <c r="AI169" s="31"/>
      <c r="AJ169" s="31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31"/>
      <c r="AV169" s="31"/>
      <c r="AW169" s="31"/>
      <c r="AX169" s="31"/>
      <c r="AY169" s="40"/>
      <c r="AZ169" s="40"/>
      <c r="BA169" s="40"/>
      <c r="BB169" s="40"/>
      <c r="BC169" s="24"/>
      <c r="BD169" s="24"/>
      <c r="BE169" s="24"/>
      <c r="BF169" s="24"/>
      <c r="BG169" s="24"/>
      <c r="BH169" s="24"/>
      <c r="BI169" s="31"/>
      <c r="BJ169" s="31"/>
      <c r="BK169" s="31"/>
      <c r="BL169" s="31"/>
      <c r="BM169">
        <v>4</v>
      </c>
      <c r="BN169" s="17" t="s">
        <v>269</v>
      </c>
      <c r="BO169" s="20" t="s">
        <v>296</v>
      </c>
    </row>
    <row r="170" spans="1:67" ht="22.5" customHeight="1">
      <c r="A170" s="13">
        <v>8612</v>
      </c>
      <c r="B170" s="13" t="s">
        <v>133</v>
      </c>
      <c r="C170" s="24"/>
      <c r="D170" s="24"/>
      <c r="E170" s="34"/>
      <c r="F170" s="31"/>
      <c r="G170" s="31"/>
      <c r="H170" s="31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31"/>
      <c r="T170" s="31"/>
      <c r="U170" s="31"/>
      <c r="V170" s="31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31"/>
      <c r="AH170" s="31"/>
      <c r="AI170" s="31"/>
      <c r="AJ170" s="31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31"/>
      <c r="AV170" s="31"/>
      <c r="AW170" s="31"/>
      <c r="AX170" s="31"/>
      <c r="AY170" s="40"/>
      <c r="AZ170" s="40"/>
      <c r="BA170" s="40"/>
      <c r="BB170" s="40"/>
      <c r="BC170" s="24"/>
      <c r="BD170" s="24"/>
      <c r="BE170" s="24"/>
      <c r="BF170" s="24"/>
      <c r="BG170" s="24"/>
      <c r="BH170" s="24"/>
      <c r="BI170" s="31"/>
      <c r="BJ170" s="31"/>
      <c r="BK170" s="31"/>
      <c r="BL170" s="31"/>
      <c r="BM170">
        <v>4</v>
      </c>
      <c r="BN170" s="17" t="s">
        <v>273</v>
      </c>
      <c r="BO170" s="20" t="s">
        <v>296</v>
      </c>
    </row>
    <row r="171" spans="1:67" ht="22.5" customHeight="1">
      <c r="A171" s="56">
        <v>8613</v>
      </c>
      <c r="B171" s="13" t="s">
        <v>250</v>
      </c>
      <c r="C171" s="4"/>
      <c r="D171" s="4"/>
      <c r="E171" s="31"/>
      <c r="F171" s="31"/>
      <c r="G171" s="31"/>
      <c r="H171" s="31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31"/>
      <c r="T171" s="31"/>
      <c r="U171" s="31"/>
      <c r="V171" s="31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31"/>
      <c r="AH171" s="31"/>
      <c r="AI171" s="31"/>
      <c r="AJ171" s="31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31"/>
      <c r="AV171" s="31"/>
      <c r="AW171" s="31"/>
      <c r="AX171" s="31"/>
      <c r="AY171" s="40"/>
      <c r="AZ171" s="40"/>
      <c r="BA171" s="40"/>
      <c r="BB171" s="40"/>
      <c r="BC171" s="24"/>
      <c r="BD171" s="24"/>
      <c r="BE171" s="24"/>
      <c r="BF171" s="24"/>
      <c r="BG171" s="24"/>
      <c r="BH171" s="24"/>
      <c r="BI171" s="31"/>
      <c r="BJ171" s="31"/>
      <c r="BK171" s="31"/>
      <c r="BL171" s="31"/>
      <c r="BM171">
        <v>4</v>
      </c>
      <c r="BN171" s="17" t="s">
        <v>270</v>
      </c>
      <c r="BO171" s="20" t="s">
        <v>296</v>
      </c>
    </row>
    <row r="172" spans="1:67" ht="22.5" customHeight="1">
      <c r="A172" s="56">
        <v>8614</v>
      </c>
      <c r="B172" s="13" t="s">
        <v>251</v>
      </c>
      <c r="C172" s="24"/>
      <c r="D172" s="24"/>
      <c r="E172" s="34"/>
      <c r="F172" s="31"/>
      <c r="G172" s="31"/>
      <c r="H172" s="31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31"/>
      <c r="T172" s="31"/>
      <c r="U172" s="31"/>
      <c r="V172" s="31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31"/>
      <c r="AH172" s="31"/>
      <c r="AI172" s="31"/>
      <c r="AJ172" s="31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31"/>
      <c r="AV172" s="31"/>
      <c r="AW172" s="31"/>
      <c r="AX172" s="31"/>
      <c r="AY172" s="40"/>
      <c r="AZ172" s="40"/>
      <c r="BA172" s="24"/>
      <c r="BB172" s="24"/>
      <c r="BC172" s="24"/>
      <c r="BD172" s="24"/>
      <c r="BE172" s="24"/>
      <c r="BF172" s="24"/>
      <c r="BG172" s="24"/>
      <c r="BH172" s="24"/>
      <c r="BI172" s="31"/>
      <c r="BJ172" s="31"/>
      <c r="BK172" s="31"/>
      <c r="BL172" s="31"/>
      <c r="BM172">
        <v>4</v>
      </c>
      <c r="BN172" s="17" t="s">
        <v>270</v>
      </c>
      <c r="BO172" s="20" t="s">
        <v>296</v>
      </c>
    </row>
    <row r="173" spans="1:67" ht="22.5" customHeight="1">
      <c r="A173" s="56">
        <v>8615</v>
      </c>
      <c r="B173" s="13" t="s">
        <v>252</v>
      </c>
      <c r="C173" s="24"/>
      <c r="D173" s="24"/>
      <c r="E173" s="31"/>
      <c r="F173" s="31"/>
      <c r="G173" s="31"/>
      <c r="H173" s="31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31"/>
      <c r="T173" s="31"/>
      <c r="U173" s="31"/>
      <c r="V173" s="31"/>
      <c r="W173" s="24"/>
      <c r="X173" s="43"/>
      <c r="Y173" s="24"/>
      <c r="Z173" s="24"/>
      <c r="AA173" s="24"/>
      <c r="AB173" s="24"/>
      <c r="AC173" s="24"/>
      <c r="AD173" s="24"/>
      <c r="AE173" s="24"/>
      <c r="AF173" s="24"/>
      <c r="AG173" s="31"/>
      <c r="AH173" s="31"/>
      <c r="AI173" s="31"/>
      <c r="AJ173" s="31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31"/>
      <c r="AV173" s="31"/>
      <c r="AW173" s="31"/>
      <c r="AX173" s="31"/>
      <c r="AY173" s="24"/>
      <c r="AZ173" s="24"/>
      <c r="BA173" s="40"/>
      <c r="BB173" s="40"/>
      <c r="BC173" s="24"/>
      <c r="BD173" s="24"/>
      <c r="BE173" s="24"/>
      <c r="BF173" s="24"/>
      <c r="BG173" s="24"/>
      <c r="BH173" s="24"/>
      <c r="BI173" s="31"/>
      <c r="BJ173" s="31"/>
      <c r="BK173" s="31"/>
      <c r="BL173" s="31"/>
      <c r="BM173">
        <v>4</v>
      </c>
      <c r="BN173" s="17" t="s">
        <v>270</v>
      </c>
      <c r="BO173" s="20" t="s">
        <v>296</v>
      </c>
    </row>
    <row r="174" spans="1:67" ht="22.5" customHeight="1">
      <c r="A174" s="56">
        <v>8616</v>
      </c>
      <c r="B174" s="13" t="s">
        <v>253</v>
      </c>
      <c r="C174" s="24"/>
      <c r="D174" s="24"/>
      <c r="E174" s="31"/>
      <c r="F174" s="31"/>
      <c r="G174" s="31"/>
      <c r="H174" s="31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31"/>
      <c r="T174" s="31"/>
      <c r="U174" s="31"/>
      <c r="V174" s="31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31"/>
      <c r="AH174" s="31"/>
      <c r="AI174" s="31"/>
      <c r="AJ174" s="31"/>
      <c r="AK174" s="43"/>
      <c r="AL174" s="43"/>
      <c r="AM174" s="24"/>
      <c r="AN174" s="24"/>
      <c r="AO174" s="24"/>
      <c r="AP174" s="24"/>
      <c r="AQ174" s="24"/>
      <c r="AR174" s="24"/>
      <c r="AS174" s="24"/>
      <c r="AT174" s="24"/>
      <c r="AU174" s="31"/>
      <c r="AV174" s="31"/>
      <c r="AW174" s="31"/>
      <c r="AX174" s="31"/>
      <c r="AY174" s="24"/>
      <c r="AZ174" s="24"/>
      <c r="BA174" s="40"/>
      <c r="BB174" s="40"/>
      <c r="BC174" s="24"/>
      <c r="BD174" s="24"/>
      <c r="BE174" s="24"/>
      <c r="BF174" s="24"/>
      <c r="BG174" s="43"/>
      <c r="BH174" s="24"/>
      <c r="BI174" s="31"/>
      <c r="BJ174" s="31"/>
      <c r="BK174" s="31"/>
      <c r="BL174" s="31"/>
      <c r="BM174">
        <v>4</v>
      </c>
      <c r="BN174" s="17" t="s">
        <v>280</v>
      </c>
      <c r="BO174" s="20" t="s">
        <v>296</v>
      </c>
    </row>
    <row r="175" spans="1:67" ht="22.5" customHeight="1">
      <c r="A175" s="56">
        <v>8617</v>
      </c>
      <c r="B175" s="13" t="s">
        <v>134</v>
      </c>
      <c r="C175" s="4"/>
      <c r="D175" s="4"/>
      <c r="E175" s="34"/>
      <c r="F175" s="31"/>
      <c r="G175" s="31"/>
      <c r="H175" s="31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31"/>
      <c r="T175" s="31"/>
      <c r="U175" s="31"/>
      <c r="V175" s="31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31"/>
      <c r="AH175" s="31"/>
      <c r="AI175" s="31"/>
      <c r="AJ175" s="31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31"/>
      <c r="AV175" s="31"/>
      <c r="AW175" s="31"/>
      <c r="AX175" s="31"/>
      <c r="AY175" s="24"/>
      <c r="AZ175" s="24"/>
      <c r="BA175" s="40"/>
      <c r="BB175" s="40"/>
      <c r="BC175" s="24"/>
      <c r="BD175" s="24"/>
      <c r="BE175" s="24"/>
      <c r="BF175" s="24"/>
      <c r="BG175" s="24"/>
      <c r="BH175" s="24"/>
      <c r="BI175" s="31"/>
      <c r="BJ175" s="31"/>
      <c r="BK175" s="31"/>
      <c r="BL175" s="31"/>
      <c r="BM175">
        <v>4</v>
      </c>
      <c r="BN175" s="17" t="s">
        <v>273</v>
      </c>
      <c r="BO175" s="20" t="s">
        <v>296</v>
      </c>
    </row>
    <row r="176" spans="1:67" ht="22.5" customHeight="1">
      <c r="A176" s="56">
        <v>8618</v>
      </c>
      <c r="B176" s="13" t="s">
        <v>254</v>
      </c>
      <c r="C176" s="24"/>
      <c r="D176" s="24"/>
      <c r="E176" s="31"/>
      <c r="F176" s="31"/>
      <c r="G176" s="31"/>
      <c r="H176" s="31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31"/>
      <c r="T176" s="31"/>
      <c r="U176" s="31"/>
      <c r="V176" s="31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31"/>
      <c r="AH176" s="31"/>
      <c r="AI176" s="31"/>
      <c r="AJ176" s="31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31"/>
      <c r="AV176" s="31"/>
      <c r="AW176" s="31"/>
      <c r="AX176" s="31"/>
      <c r="AY176" s="24"/>
      <c r="AZ176" s="24"/>
      <c r="BA176" s="40"/>
      <c r="BB176" s="40"/>
      <c r="BC176" s="24"/>
      <c r="BD176" s="24"/>
      <c r="BE176" s="24"/>
      <c r="BF176" s="24"/>
      <c r="BG176" s="24"/>
      <c r="BH176" s="24"/>
      <c r="BI176" s="31"/>
      <c r="BJ176" s="31"/>
      <c r="BK176" s="31"/>
      <c r="BL176" s="31"/>
      <c r="BM176">
        <v>4</v>
      </c>
      <c r="BN176" s="17" t="s">
        <v>275</v>
      </c>
      <c r="BO176" s="20" t="s">
        <v>296</v>
      </c>
    </row>
    <row r="177" spans="1:67" ht="22.5" customHeight="1">
      <c r="A177" s="56">
        <v>8619</v>
      </c>
      <c r="B177" s="13" t="s">
        <v>255</v>
      </c>
      <c r="C177" s="24"/>
      <c r="D177" s="24"/>
      <c r="E177" s="31"/>
      <c r="F177" s="31"/>
      <c r="G177" s="31"/>
      <c r="H177" s="31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31"/>
      <c r="T177" s="31"/>
      <c r="U177" s="31"/>
      <c r="V177" s="31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31"/>
      <c r="AH177" s="31"/>
      <c r="AI177" s="31"/>
      <c r="AJ177" s="31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31"/>
      <c r="AV177" s="31"/>
      <c r="AW177" s="31"/>
      <c r="AX177" s="31"/>
      <c r="AY177" s="24"/>
      <c r="AZ177" s="24"/>
      <c r="BA177" s="40"/>
      <c r="BB177" s="40"/>
      <c r="BC177" s="24"/>
      <c r="BD177" s="24"/>
      <c r="BE177" s="24"/>
      <c r="BF177" s="24"/>
      <c r="BG177" s="24"/>
      <c r="BH177" s="24"/>
      <c r="BI177" s="31"/>
      <c r="BJ177" s="31"/>
      <c r="BK177" s="31"/>
      <c r="BL177" s="31"/>
      <c r="BM177">
        <v>4</v>
      </c>
      <c r="BN177" s="17" t="s">
        <v>269</v>
      </c>
      <c r="BO177" s="20" t="s">
        <v>296</v>
      </c>
    </row>
    <row r="178" spans="1:67" ht="22.5" customHeight="1">
      <c r="A178" s="56">
        <v>8620</v>
      </c>
      <c r="B178" s="13" t="s">
        <v>135</v>
      </c>
      <c r="C178" s="24"/>
      <c r="D178" s="24"/>
      <c r="E178" s="31"/>
      <c r="F178" s="31"/>
      <c r="G178" s="31"/>
      <c r="H178" s="31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31"/>
      <c r="T178" s="31"/>
      <c r="U178" s="31"/>
      <c r="V178" s="31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31"/>
      <c r="AH178" s="31"/>
      <c r="AI178" s="31"/>
      <c r="AJ178" s="31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31"/>
      <c r="AV178" s="31"/>
      <c r="AW178" s="31"/>
      <c r="AX178" s="31"/>
      <c r="AY178" s="40"/>
      <c r="AZ178" s="40"/>
      <c r="BA178" s="40"/>
      <c r="BB178" s="40"/>
      <c r="BC178" s="24"/>
      <c r="BD178" s="24"/>
      <c r="BE178" s="24"/>
      <c r="BF178" s="24"/>
      <c r="BG178" s="24"/>
      <c r="BH178" s="24"/>
      <c r="BI178" s="31"/>
      <c r="BJ178" s="31"/>
      <c r="BK178" s="31"/>
      <c r="BL178" s="31"/>
      <c r="BM178">
        <v>4</v>
      </c>
      <c r="BN178" s="17" t="s">
        <v>270</v>
      </c>
      <c r="BO178" s="20" t="s">
        <v>296</v>
      </c>
    </row>
    <row r="179" spans="1:67" ht="22.5" customHeight="1">
      <c r="A179" s="56">
        <v>8621</v>
      </c>
      <c r="B179" s="13" t="s">
        <v>256</v>
      </c>
      <c r="C179" s="24"/>
      <c r="D179" s="24"/>
      <c r="E179" s="31"/>
      <c r="F179" s="31"/>
      <c r="G179" s="31"/>
      <c r="H179" s="31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31"/>
      <c r="T179" s="31"/>
      <c r="U179" s="31"/>
      <c r="V179" s="31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31"/>
      <c r="AH179" s="31"/>
      <c r="AI179" s="31"/>
      <c r="AJ179" s="31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31"/>
      <c r="AV179" s="31"/>
      <c r="AW179" s="31"/>
      <c r="AX179" s="31"/>
      <c r="AY179" s="24"/>
      <c r="AZ179" s="24"/>
      <c r="BA179" s="40"/>
      <c r="BB179" s="40"/>
      <c r="BC179" s="24"/>
      <c r="BD179" s="24"/>
      <c r="BE179" s="24"/>
      <c r="BF179" s="24"/>
      <c r="BG179" s="24"/>
      <c r="BH179" s="24"/>
      <c r="BI179" s="31"/>
      <c r="BJ179" s="31"/>
      <c r="BK179" s="31"/>
      <c r="BL179" s="31"/>
      <c r="BM179">
        <v>4</v>
      </c>
      <c r="BN179" s="17" t="s">
        <v>275</v>
      </c>
      <c r="BO179" s="20" t="s">
        <v>296</v>
      </c>
    </row>
    <row r="180" spans="1:67" ht="22.5" customHeight="1">
      <c r="A180" s="56">
        <v>8622</v>
      </c>
      <c r="B180" s="13" t="s">
        <v>257</v>
      </c>
      <c r="C180" s="4"/>
      <c r="D180" s="4"/>
      <c r="E180" s="34"/>
      <c r="F180" s="31"/>
      <c r="G180" s="31"/>
      <c r="H180" s="31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31"/>
      <c r="T180" s="31"/>
      <c r="U180" s="31"/>
      <c r="V180" s="31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31"/>
      <c r="AH180" s="31"/>
      <c r="AI180" s="31"/>
      <c r="AJ180" s="31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31"/>
      <c r="AV180" s="31"/>
      <c r="AW180" s="31"/>
      <c r="AX180" s="31"/>
      <c r="AY180" s="24"/>
      <c r="AZ180" s="24"/>
      <c r="BA180" s="40"/>
      <c r="BB180" s="40"/>
      <c r="BC180" s="24"/>
      <c r="BD180" s="24"/>
      <c r="BE180" s="24"/>
      <c r="BF180" s="24"/>
      <c r="BG180" s="24"/>
      <c r="BH180" s="24"/>
      <c r="BI180" s="31"/>
      <c r="BJ180" s="31"/>
      <c r="BK180" s="31"/>
      <c r="BL180" s="31"/>
      <c r="BM180">
        <v>4</v>
      </c>
      <c r="BN180" s="17" t="s">
        <v>272</v>
      </c>
      <c r="BO180" s="20" t="s">
        <v>296</v>
      </c>
    </row>
    <row r="181" spans="1:67" ht="22.5" customHeight="1">
      <c r="A181" s="56">
        <v>8623</v>
      </c>
      <c r="B181" s="13" t="s">
        <v>258</v>
      </c>
      <c r="C181" s="4"/>
      <c r="D181" s="4"/>
      <c r="E181" s="34"/>
      <c r="F181" s="31"/>
      <c r="G181" s="31"/>
      <c r="H181" s="31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31"/>
      <c r="T181" s="31"/>
      <c r="U181" s="31"/>
      <c r="V181" s="31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31"/>
      <c r="AH181" s="31"/>
      <c r="AI181" s="31"/>
      <c r="AJ181" s="31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31"/>
      <c r="AV181" s="31"/>
      <c r="AW181" s="31"/>
      <c r="AX181" s="31"/>
      <c r="AY181" s="24"/>
      <c r="AZ181" s="24"/>
      <c r="BA181" s="40"/>
      <c r="BB181" s="40"/>
      <c r="BC181" s="24"/>
      <c r="BD181" s="24"/>
      <c r="BE181" s="24"/>
      <c r="BF181" s="24"/>
      <c r="BG181" s="24"/>
      <c r="BH181" s="24"/>
      <c r="BI181" s="31"/>
      <c r="BJ181" s="31"/>
      <c r="BK181" s="31"/>
      <c r="BL181" s="31"/>
      <c r="BM181">
        <v>4</v>
      </c>
      <c r="BN181" s="17" t="s">
        <v>272</v>
      </c>
      <c r="BO181" s="20" t="s">
        <v>296</v>
      </c>
    </row>
    <row r="182" spans="1:67" ht="22.5" customHeight="1">
      <c r="A182" s="56">
        <v>8624</v>
      </c>
      <c r="B182" s="13" t="s">
        <v>259</v>
      </c>
      <c r="C182" s="4"/>
      <c r="D182" s="4"/>
      <c r="E182" s="34"/>
      <c r="F182" s="31"/>
      <c r="G182" s="31"/>
      <c r="H182" s="31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31"/>
      <c r="T182" s="31"/>
      <c r="U182" s="31"/>
      <c r="V182" s="31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31"/>
      <c r="AH182" s="31"/>
      <c r="AI182" s="31"/>
      <c r="AJ182" s="31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31"/>
      <c r="AV182" s="31"/>
      <c r="AW182" s="31"/>
      <c r="AX182" s="31"/>
      <c r="AY182" s="40"/>
      <c r="AZ182" s="40"/>
      <c r="BA182" s="40"/>
      <c r="BB182" s="40"/>
      <c r="BC182" s="24"/>
      <c r="BD182" s="24"/>
      <c r="BE182" s="24"/>
      <c r="BF182" s="24"/>
      <c r="BG182" s="24"/>
      <c r="BH182" s="24"/>
      <c r="BI182" s="31"/>
      <c r="BJ182" s="31"/>
      <c r="BK182" s="31"/>
      <c r="BL182" s="31"/>
      <c r="BM182">
        <v>4</v>
      </c>
      <c r="BN182" s="17" t="s">
        <v>289</v>
      </c>
      <c r="BO182" s="20" t="s">
        <v>296</v>
      </c>
    </row>
    <row r="183" spans="1:67" ht="22.5" customHeight="1">
      <c r="A183" s="56">
        <v>8625</v>
      </c>
      <c r="B183" s="13" t="s">
        <v>260</v>
      </c>
      <c r="C183" s="4"/>
      <c r="D183" s="4"/>
      <c r="E183" s="34"/>
      <c r="F183" s="31"/>
      <c r="G183" s="31"/>
      <c r="H183" s="31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31"/>
      <c r="T183" s="31"/>
      <c r="U183" s="31"/>
      <c r="V183" s="31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31"/>
      <c r="AH183" s="31"/>
      <c r="AI183" s="31"/>
      <c r="AJ183" s="31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31"/>
      <c r="AV183" s="31"/>
      <c r="AW183" s="31"/>
      <c r="AX183" s="31"/>
      <c r="AY183" s="40"/>
      <c r="AZ183" s="40"/>
      <c r="BA183" s="40"/>
      <c r="BB183" s="40"/>
      <c r="BC183" s="24"/>
      <c r="BD183" s="24"/>
      <c r="BE183" s="24"/>
      <c r="BF183" s="24"/>
      <c r="BG183" s="24"/>
      <c r="BH183" s="24"/>
      <c r="BI183" s="31"/>
      <c r="BJ183" s="31"/>
      <c r="BK183" s="31"/>
      <c r="BL183" s="31"/>
      <c r="BM183">
        <v>4</v>
      </c>
      <c r="BN183" s="17" t="s">
        <v>269</v>
      </c>
      <c r="BO183" s="20" t="s">
        <v>296</v>
      </c>
    </row>
    <row r="184" spans="1:67" ht="22.5" customHeight="1">
      <c r="A184" s="56">
        <v>8626</v>
      </c>
      <c r="B184" s="13" t="s">
        <v>261</v>
      </c>
      <c r="C184" s="4"/>
      <c r="D184" s="4"/>
      <c r="E184" s="34"/>
      <c r="F184" s="31"/>
      <c r="G184" s="31"/>
      <c r="H184" s="31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31"/>
      <c r="T184" s="31"/>
      <c r="U184" s="31"/>
      <c r="V184" s="31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31"/>
      <c r="AH184" s="31"/>
      <c r="AI184" s="31"/>
      <c r="AJ184" s="31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31"/>
      <c r="AV184" s="31"/>
      <c r="AW184" s="31"/>
      <c r="AX184" s="31"/>
      <c r="AY184" s="40"/>
      <c r="AZ184" s="40"/>
      <c r="BA184" s="4"/>
      <c r="BB184" s="4"/>
      <c r="BC184" s="4"/>
      <c r="BD184" s="4"/>
      <c r="BE184" s="4"/>
      <c r="BF184" s="4"/>
      <c r="BG184" s="4"/>
      <c r="BH184" s="4"/>
      <c r="BI184" s="31"/>
      <c r="BJ184" s="31"/>
      <c r="BK184" s="31"/>
      <c r="BL184" s="31"/>
      <c r="BM184">
        <v>4</v>
      </c>
      <c r="BN184" s="17" t="s">
        <v>277</v>
      </c>
      <c r="BO184" s="20" t="s">
        <v>296</v>
      </c>
    </row>
    <row r="185" spans="1:67" ht="22.5" customHeight="1">
      <c r="A185" s="56">
        <v>8627</v>
      </c>
      <c r="B185" s="13" t="s">
        <v>262</v>
      </c>
      <c r="C185" s="24"/>
      <c r="D185" s="24"/>
      <c r="E185" s="31"/>
      <c r="F185" s="31"/>
      <c r="G185" s="31"/>
      <c r="H185" s="31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31"/>
      <c r="T185" s="31"/>
      <c r="U185" s="31"/>
      <c r="V185" s="31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31"/>
      <c r="AH185" s="31"/>
      <c r="AI185" s="31"/>
      <c r="AJ185" s="31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31"/>
      <c r="AV185" s="31"/>
      <c r="AW185" s="31"/>
      <c r="AX185" s="31"/>
      <c r="AY185" s="40"/>
      <c r="AZ185" s="40"/>
      <c r="BA185" s="40"/>
      <c r="BB185" s="40"/>
      <c r="BC185" s="24"/>
      <c r="BD185" s="24"/>
      <c r="BE185" s="24"/>
      <c r="BF185" s="24"/>
      <c r="BG185" s="24"/>
      <c r="BH185" s="24"/>
      <c r="BI185" s="31"/>
      <c r="BJ185" s="31"/>
      <c r="BK185" s="31"/>
      <c r="BL185" s="31"/>
      <c r="BM185">
        <v>4</v>
      </c>
      <c r="BN185" s="17" t="s">
        <v>277</v>
      </c>
      <c r="BO185" s="20" t="s">
        <v>296</v>
      </c>
    </row>
    <row r="186" spans="1:67" ht="22.5" customHeight="1">
      <c r="A186" s="56">
        <v>8628</v>
      </c>
      <c r="B186" s="13" t="s">
        <v>136</v>
      </c>
      <c r="C186" s="24"/>
      <c r="D186" s="24"/>
      <c r="E186" s="31"/>
      <c r="F186" s="31"/>
      <c r="G186" s="31"/>
      <c r="H186" s="31"/>
      <c r="I186" s="24"/>
      <c r="J186" s="24"/>
      <c r="K186" s="24"/>
      <c r="L186" s="24"/>
      <c r="M186" s="24"/>
      <c r="N186" s="24"/>
      <c r="O186" s="39"/>
      <c r="P186" s="24"/>
      <c r="Q186" s="24"/>
      <c r="R186" s="24"/>
      <c r="S186" s="31"/>
      <c r="T186" s="31"/>
      <c r="U186" s="31"/>
      <c r="V186" s="31"/>
      <c r="W186" s="24"/>
      <c r="X186" s="24"/>
      <c r="Y186" s="24"/>
      <c r="Z186" s="24"/>
      <c r="AA186" s="39"/>
      <c r="AB186" s="24"/>
      <c r="AC186" s="39"/>
      <c r="AD186" s="24"/>
      <c r="AE186" s="24"/>
      <c r="AF186" s="24"/>
      <c r="AG186" s="31"/>
      <c r="AH186" s="31"/>
      <c r="AI186" s="31"/>
      <c r="AJ186" s="31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31"/>
      <c r="AV186" s="31"/>
      <c r="AW186" s="31"/>
      <c r="AX186" s="31"/>
      <c r="AY186" s="24"/>
      <c r="AZ186" s="24"/>
      <c r="BA186" s="40"/>
      <c r="BB186" s="40"/>
      <c r="BC186" s="24"/>
      <c r="BD186" s="24"/>
      <c r="BE186" s="24"/>
      <c r="BF186" s="24"/>
      <c r="BG186" s="39"/>
      <c r="BH186" s="24"/>
      <c r="BI186" s="31"/>
      <c r="BJ186" s="31"/>
      <c r="BK186" s="31"/>
      <c r="BL186" s="31"/>
      <c r="BM186">
        <v>4</v>
      </c>
      <c r="BN186" s="17" t="s">
        <v>277</v>
      </c>
      <c r="BO186" s="20" t="s">
        <v>296</v>
      </c>
    </row>
    <row r="187" spans="1:67" ht="22.5" customHeight="1">
      <c r="A187" s="56">
        <v>8629</v>
      </c>
      <c r="B187" s="13" t="s">
        <v>137</v>
      </c>
      <c r="C187" s="24"/>
      <c r="D187" s="24"/>
      <c r="E187" s="31"/>
      <c r="F187" s="31"/>
      <c r="G187" s="31"/>
      <c r="H187" s="31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31"/>
      <c r="T187" s="31"/>
      <c r="U187" s="31"/>
      <c r="V187" s="31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31"/>
      <c r="AH187" s="31"/>
      <c r="AI187" s="31"/>
      <c r="AJ187" s="31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31"/>
      <c r="AV187" s="31"/>
      <c r="AW187" s="31"/>
      <c r="AX187" s="31"/>
      <c r="AY187" s="40"/>
      <c r="AZ187" s="40"/>
      <c r="BA187" s="40"/>
      <c r="BB187" s="40"/>
      <c r="BC187" s="24"/>
      <c r="BD187" s="24"/>
      <c r="BE187" s="24"/>
      <c r="BF187" s="24"/>
      <c r="BG187" s="24"/>
      <c r="BH187" s="24"/>
      <c r="BI187" s="31"/>
      <c r="BJ187" s="31"/>
      <c r="BK187" s="31"/>
      <c r="BL187" s="31"/>
      <c r="BM187">
        <v>4</v>
      </c>
      <c r="BN187" s="17" t="s">
        <v>277</v>
      </c>
      <c r="BO187" s="20" t="s">
        <v>296</v>
      </c>
    </row>
    <row r="188" spans="1:67" ht="22.5" customHeight="1">
      <c r="A188" s="56">
        <v>8630</v>
      </c>
      <c r="B188" s="15" t="s">
        <v>138</v>
      </c>
      <c r="C188" s="24"/>
      <c r="D188" s="24"/>
      <c r="E188" s="31"/>
      <c r="F188" s="31"/>
      <c r="G188" s="31"/>
      <c r="H188" s="31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31"/>
      <c r="T188" s="31"/>
      <c r="U188" s="31"/>
      <c r="V188" s="31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31"/>
      <c r="AH188" s="31"/>
      <c r="AI188" s="31"/>
      <c r="AJ188" s="31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31"/>
      <c r="AV188" s="31"/>
      <c r="AW188" s="31"/>
      <c r="AX188" s="31"/>
      <c r="AY188" s="24"/>
      <c r="AZ188" s="24"/>
      <c r="BA188" s="40"/>
      <c r="BB188" s="40"/>
      <c r="BC188" s="24"/>
      <c r="BD188" s="24"/>
      <c r="BE188" s="24"/>
      <c r="BF188" s="24"/>
      <c r="BG188" s="24"/>
      <c r="BH188" s="24"/>
      <c r="BI188" s="31"/>
      <c r="BJ188" s="31"/>
      <c r="BK188" s="31"/>
      <c r="BL188" s="31"/>
      <c r="BM188">
        <v>4</v>
      </c>
      <c r="BN188" s="18" t="s">
        <v>275</v>
      </c>
      <c r="BO188" s="21" t="s">
        <v>296</v>
      </c>
    </row>
    <row r="189" spans="1:67" ht="22.5" customHeight="1">
      <c r="A189" s="56">
        <v>8631</v>
      </c>
      <c r="B189" s="15" t="s">
        <v>139</v>
      </c>
      <c r="C189" s="4"/>
      <c r="D189" s="4"/>
      <c r="E189" s="31"/>
      <c r="F189" s="31"/>
      <c r="G189" s="31"/>
      <c r="H189" s="31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31"/>
      <c r="T189" s="31"/>
      <c r="U189" s="31"/>
      <c r="V189" s="31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31"/>
      <c r="AH189" s="31"/>
      <c r="AI189" s="31"/>
      <c r="AJ189" s="31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31"/>
      <c r="AV189" s="31"/>
      <c r="AW189" s="31"/>
      <c r="AX189" s="31"/>
      <c r="AY189" s="40"/>
      <c r="AZ189" s="40"/>
      <c r="BA189" s="40"/>
      <c r="BB189" s="40"/>
      <c r="BC189" s="24"/>
      <c r="BD189" s="24"/>
      <c r="BE189" s="24"/>
      <c r="BF189" s="24"/>
      <c r="BG189" s="24"/>
      <c r="BH189" s="24"/>
      <c r="BI189" s="31"/>
      <c r="BJ189" s="31"/>
      <c r="BK189" s="31"/>
      <c r="BL189" s="31"/>
      <c r="BM189">
        <v>4</v>
      </c>
      <c r="BN189" s="18" t="s">
        <v>275</v>
      </c>
      <c r="BO189" s="21" t="s">
        <v>297</v>
      </c>
    </row>
    <row r="190" spans="1:67" ht="22.5" customHeight="1">
      <c r="A190" s="56">
        <v>8632</v>
      </c>
      <c r="B190" s="15" t="s">
        <v>140</v>
      </c>
      <c r="C190" s="24"/>
      <c r="D190" s="24"/>
      <c r="E190" s="31"/>
      <c r="F190" s="31"/>
      <c r="G190" s="31"/>
      <c r="H190" s="31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31"/>
      <c r="T190" s="31"/>
      <c r="U190" s="31"/>
      <c r="V190" s="31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31"/>
      <c r="AH190" s="31"/>
      <c r="AI190" s="31"/>
      <c r="AJ190" s="31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31"/>
      <c r="AV190" s="31"/>
      <c r="AW190" s="31"/>
      <c r="AX190" s="31"/>
      <c r="AY190" s="24"/>
      <c r="AZ190" s="24"/>
      <c r="BA190" s="40"/>
      <c r="BB190" s="40"/>
      <c r="BC190" s="24"/>
      <c r="BD190" s="24"/>
      <c r="BE190" s="24"/>
      <c r="BF190" s="24"/>
      <c r="BG190" s="24"/>
      <c r="BH190" s="24"/>
      <c r="BI190" s="31"/>
      <c r="BJ190" s="31"/>
      <c r="BK190" s="31"/>
      <c r="BL190" s="31"/>
      <c r="BM190">
        <v>4</v>
      </c>
      <c r="BN190" s="18" t="s">
        <v>275</v>
      </c>
      <c r="BO190" s="21" t="s">
        <v>297</v>
      </c>
    </row>
    <row r="191" spans="1:67" ht="22.5" customHeight="1">
      <c r="A191" s="56">
        <v>8633</v>
      </c>
      <c r="B191" s="15" t="s">
        <v>263</v>
      </c>
      <c r="C191" s="24"/>
      <c r="D191" s="24"/>
      <c r="E191" s="31"/>
      <c r="F191" s="31"/>
      <c r="G191" s="31"/>
      <c r="H191" s="31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31"/>
      <c r="T191" s="31"/>
      <c r="U191" s="31"/>
      <c r="V191" s="31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31"/>
      <c r="AH191" s="31"/>
      <c r="AI191" s="31"/>
      <c r="AJ191" s="31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31"/>
      <c r="AV191" s="31"/>
      <c r="AW191" s="31"/>
      <c r="AX191" s="31"/>
      <c r="AY191" s="24"/>
      <c r="AZ191" s="24"/>
      <c r="BA191" s="40"/>
      <c r="BB191" s="40"/>
      <c r="BC191" s="24"/>
      <c r="BD191" s="24"/>
      <c r="BE191" s="24"/>
      <c r="BF191" s="24"/>
      <c r="BG191" s="24"/>
      <c r="BH191" s="24"/>
      <c r="BI191" s="31"/>
      <c r="BJ191" s="31"/>
      <c r="BK191" s="31"/>
      <c r="BL191" s="31"/>
      <c r="BM191">
        <v>4</v>
      </c>
      <c r="BN191" s="18" t="s">
        <v>274</v>
      </c>
      <c r="BO191" s="21" t="s">
        <v>297</v>
      </c>
    </row>
    <row r="192" spans="1:67" ht="22.5" customHeight="1">
      <c r="A192" s="56">
        <v>8634</v>
      </c>
      <c r="B192" s="15" t="s">
        <v>141</v>
      </c>
      <c r="C192" s="24"/>
      <c r="D192" s="24"/>
      <c r="E192" s="31"/>
      <c r="F192" s="31"/>
      <c r="G192" s="31"/>
      <c r="H192" s="31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31"/>
      <c r="T192" s="31"/>
      <c r="U192" s="31"/>
      <c r="V192" s="31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31"/>
      <c r="AH192" s="31"/>
      <c r="AI192" s="31"/>
      <c r="AJ192" s="31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31"/>
      <c r="AV192" s="31"/>
      <c r="AW192" s="31"/>
      <c r="AX192" s="31"/>
      <c r="AY192" s="40"/>
      <c r="AZ192" s="40"/>
      <c r="BA192" s="40"/>
      <c r="BB192" s="40"/>
      <c r="BC192" s="24"/>
      <c r="BD192" s="24"/>
      <c r="BE192" s="24"/>
      <c r="BF192" s="24"/>
      <c r="BG192" s="24"/>
      <c r="BH192" s="24"/>
      <c r="BI192" s="31"/>
      <c r="BJ192" s="31"/>
      <c r="BK192" s="31"/>
      <c r="BL192" s="31"/>
      <c r="BM192">
        <v>4</v>
      </c>
      <c r="BN192" s="18" t="s">
        <v>274</v>
      </c>
      <c r="BO192" s="21" t="s">
        <v>297</v>
      </c>
    </row>
    <row r="193" spans="1:67" ht="22.5" customHeight="1">
      <c r="A193" s="56">
        <v>8635</v>
      </c>
      <c r="B193" s="13" t="s">
        <v>142</v>
      </c>
      <c r="C193" s="24"/>
      <c r="D193" s="24"/>
      <c r="E193" s="34"/>
      <c r="F193" s="31"/>
      <c r="G193" s="31"/>
      <c r="H193" s="31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31"/>
      <c r="T193" s="31"/>
      <c r="U193" s="31"/>
      <c r="V193" s="31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31"/>
      <c r="AH193" s="31"/>
      <c r="AI193" s="31"/>
      <c r="AJ193" s="31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31"/>
      <c r="AV193" s="31"/>
      <c r="AW193" s="31"/>
      <c r="AX193" s="31"/>
      <c r="AY193" s="40"/>
      <c r="AZ193" s="40"/>
      <c r="BA193" s="40"/>
      <c r="BB193" s="40"/>
      <c r="BC193" s="24"/>
      <c r="BD193" s="24"/>
      <c r="BE193" s="24"/>
      <c r="BF193" s="24"/>
      <c r="BG193" s="24"/>
      <c r="BH193" s="24"/>
      <c r="BI193" s="31"/>
      <c r="BJ193" s="31"/>
      <c r="BK193" s="31"/>
      <c r="BL193" s="31"/>
      <c r="BM193">
        <v>4</v>
      </c>
      <c r="BN193" s="17" t="s">
        <v>290</v>
      </c>
      <c r="BO193" s="20" t="s">
        <v>296</v>
      </c>
    </row>
    <row r="194" spans="1:67" ht="22.5" customHeight="1">
      <c r="A194" s="56">
        <v>8636</v>
      </c>
      <c r="B194" s="13" t="s">
        <v>143</v>
      </c>
      <c r="C194" s="4"/>
      <c r="D194" s="4"/>
      <c r="E194" s="31"/>
      <c r="F194" s="31"/>
      <c r="G194" s="31"/>
      <c r="H194" s="31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31"/>
      <c r="T194" s="31"/>
      <c r="U194" s="31"/>
      <c r="V194" s="31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31"/>
      <c r="AH194" s="31"/>
      <c r="AI194" s="31"/>
      <c r="AJ194" s="31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31"/>
      <c r="AV194" s="31"/>
      <c r="AW194" s="31"/>
      <c r="AX194" s="31"/>
      <c r="AY194" s="24"/>
      <c r="AZ194" s="24"/>
      <c r="BA194" s="40"/>
      <c r="BB194" s="40"/>
      <c r="BC194" s="24"/>
      <c r="BD194" s="24"/>
      <c r="BE194" s="24"/>
      <c r="BF194" s="24"/>
      <c r="BG194" s="24"/>
      <c r="BH194" s="24"/>
      <c r="BI194" s="31"/>
      <c r="BJ194" s="31"/>
      <c r="BK194" s="31"/>
      <c r="BL194" s="31"/>
      <c r="BM194">
        <v>4</v>
      </c>
      <c r="BN194" s="17" t="s">
        <v>269</v>
      </c>
      <c r="BO194" s="20" t="s">
        <v>296</v>
      </c>
    </row>
    <row r="195" spans="1:67" ht="22.5" customHeight="1">
      <c r="A195" s="56">
        <v>8637</v>
      </c>
      <c r="B195" s="13" t="s">
        <v>264</v>
      </c>
      <c r="C195" s="4"/>
      <c r="D195" s="4"/>
      <c r="E195" s="31"/>
      <c r="F195" s="31"/>
      <c r="G195" s="31"/>
      <c r="H195" s="31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31"/>
      <c r="T195" s="31"/>
      <c r="U195" s="31"/>
      <c r="V195" s="31"/>
      <c r="W195" s="24"/>
      <c r="X195" s="24"/>
      <c r="Y195" s="43"/>
      <c r="Z195" s="43"/>
      <c r="AA195" s="24"/>
      <c r="AB195" s="24"/>
      <c r="AC195" s="43"/>
      <c r="AD195" s="43"/>
      <c r="AE195" s="43"/>
      <c r="AF195" s="43"/>
      <c r="AG195" s="31"/>
      <c r="AH195" s="31"/>
      <c r="AI195" s="31"/>
      <c r="AJ195" s="31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31"/>
      <c r="AV195" s="31"/>
      <c r="AW195" s="31"/>
      <c r="AX195" s="31"/>
      <c r="AY195" s="24"/>
      <c r="AZ195" s="24"/>
      <c r="BA195" s="40"/>
      <c r="BB195" s="40"/>
      <c r="BC195" s="24"/>
      <c r="BD195" s="24"/>
      <c r="BE195" s="24"/>
      <c r="BF195" s="24"/>
      <c r="BG195" s="24"/>
      <c r="BH195" s="24"/>
      <c r="BI195" s="31"/>
      <c r="BJ195" s="31"/>
      <c r="BK195" s="31"/>
      <c r="BL195" s="31"/>
      <c r="BM195">
        <v>4</v>
      </c>
      <c r="BN195" s="17" t="s">
        <v>283</v>
      </c>
      <c r="BO195" s="20" t="s">
        <v>296</v>
      </c>
    </row>
    <row r="196" spans="1:67" ht="22.5" customHeight="1">
      <c r="A196" s="56">
        <v>8638</v>
      </c>
      <c r="B196" s="13" t="s">
        <v>144</v>
      </c>
      <c r="C196" s="24"/>
      <c r="D196" s="24"/>
      <c r="E196" s="34"/>
      <c r="F196" s="31"/>
      <c r="G196" s="31"/>
      <c r="H196" s="31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31"/>
      <c r="T196" s="31"/>
      <c r="U196" s="31"/>
      <c r="V196" s="31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31"/>
      <c r="AH196" s="31"/>
      <c r="AI196" s="31"/>
      <c r="AJ196" s="31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31"/>
      <c r="AV196" s="31"/>
      <c r="AW196" s="31"/>
      <c r="AX196" s="31"/>
      <c r="AY196" s="24"/>
      <c r="AZ196" s="24"/>
      <c r="BA196" s="40"/>
      <c r="BB196" s="40"/>
      <c r="BC196" s="24"/>
      <c r="BD196" s="24"/>
      <c r="BE196" s="24"/>
      <c r="BF196" s="24"/>
      <c r="BG196" s="24"/>
      <c r="BH196" s="24"/>
      <c r="BI196" s="31"/>
      <c r="BJ196" s="31"/>
      <c r="BK196" s="31"/>
      <c r="BL196" s="31"/>
      <c r="BM196">
        <v>4</v>
      </c>
      <c r="BN196" s="17" t="s">
        <v>272</v>
      </c>
      <c r="BO196" s="20" t="s">
        <v>296</v>
      </c>
    </row>
    <row r="197" spans="1:67" ht="22.5" customHeight="1">
      <c r="A197" s="56">
        <v>8639</v>
      </c>
      <c r="B197" s="13" t="s">
        <v>145</v>
      </c>
      <c r="C197" s="24"/>
      <c r="D197" s="24"/>
      <c r="E197" s="31"/>
      <c r="F197" s="31"/>
      <c r="G197" s="31"/>
      <c r="H197" s="31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31"/>
      <c r="T197" s="31"/>
      <c r="U197" s="31"/>
      <c r="V197" s="31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31"/>
      <c r="AH197" s="31"/>
      <c r="AI197" s="31"/>
      <c r="AJ197" s="31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31"/>
      <c r="AV197" s="31"/>
      <c r="AW197" s="31"/>
      <c r="AX197" s="31"/>
      <c r="AY197" s="40"/>
      <c r="AZ197" s="40"/>
      <c r="BA197" s="40"/>
      <c r="BB197" s="40"/>
      <c r="BC197" s="24"/>
      <c r="BD197" s="24"/>
      <c r="BE197" s="24"/>
      <c r="BF197" s="24"/>
      <c r="BG197" s="24"/>
      <c r="BH197" s="24"/>
      <c r="BI197" s="31"/>
      <c r="BJ197" s="31"/>
      <c r="BK197" s="31"/>
      <c r="BL197" s="31"/>
      <c r="BM197">
        <v>4</v>
      </c>
      <c r="BN197" s="17" t="s">
        <v>283</v>
      </c>
      <c r="BO197" s="20" t="s">
        <v>296</v>
      </c>
    </row>
    <row r="198" spans="1:67" ht="22.5" customHeight="1">
      <c r="A198" s="56">
        <v>8640</v>
      </c>
      <c r="B198" s="13" t="s">
        <v>146</v>
      </c>
      <c r="C198" s="4"/>
      <c r="D198" s="4"/>
      <c r="E198" s="31"/>
      <c r="F198" s="31"/>
      <c r="G198" s="31"/>
      <c r="H198" s="31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31"/>
      <c r="T198" s="31"/>
      <c r="U198" s="31"/>
      <c r="V198" s="31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31"/>
      <c r="AH198" s="31"/>
      <c r="AI198" s="31"/>
      <c r="AJ198" s="31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31"/>
      <c r="AV198" s="31"/>
      <c r="AW198" s="31"/>
      <c r="AX198" s="31"/>
      <c r="AY198" s="24"/>
      <c r="AZ198" s="24"/>
      <c r="BA198" s="40"/>
      <c r="BB198" s="40"/>
      <c r="BC198" s="24"/>
      <c r="BD198" s="24"/>
      <c r="BE198" s="24"/>
      <c r="BF198" s="24"/>
      <c r="BG198" s="24"/>
      <c r="BH198" s="24"/>
      <c r="BI198" s="31"/>
      <c r="BJ198" s="31"/>
      <c r="BK198" s="31"/>
      <c r="BL198" s="31"/>
      <c r="BM198">
        <v>4</v>
      </c>
      <c r="BN198" s="17" t="s">
        <v>272</v>
      </c>
      <c r="BO198" s="20" t="s">
        <v>296</v>
      </c>
    </row>
    <row r="199" spans="1:67" ht="22.5" customHeight="1">
      <c r="A199" s="56">
        <v>8641</v>
      </c>
      <c r="B199" s="13" t="s">
        <v>147</v>
      </c>
      <c r="C199" s="4"/>
      <c r="D199" s="4"/>
      <c r="E199" s="31"/>
      <c r="F199" s="31"/>
      <c r="G199" s="31"/>
      <c r="H199" s="31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31"/>
      <c r="T199" s="31"/>
      <c r="U199" s="31"/>
      <c r="V199" s="31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31"/>
      <c r="AH199" s="31"/>
      <c r="AI199" s="31"/>
      <c r="AJ199" s="31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31"/>
      <c r="AV199" s="31"/>
      <c r="AW199" s="31"/>
      <c r="AX199" s="31"/>
      <c r="AY199" s="40"/>
      <c r="AZ199" s="40"/>
      <c r="BA199" s="40"/>
      <c r="BB199" s="40"/>
      <c r="BC199" s="24"/>
      <c r="BD199" s="24"/>
      <c r="BE199" s="24"/>
      <c r="BF199" s="24"/>
      <c r="BG199" s="24"/>
      <c r="BH199" s="24"/>
      <c r="BI199" s="31"/>
      <c r="BJ199" s="31"/>
      <c r="BK199" s="31"/>
      <c r="BL199" s="31"/>
      <c r="BM199">
        <v>4</v>
      </c>
      <c r="BN199" s="17" t="s">
        <v>286</v>
      </c>
      <c r="BO199" s="20" t="s">
        <v>296</v>
      </c>
    </row>
    <row r="200" spans="1:67" ht="22.5" customHeight="1">
      <c r="A200" s="57">
        <v>8643</v>
      </c>
      <c r="B200" s="15" t="s">
        <v>148</v>
      </c>
      <c r="C200" s="24"/>
      <c r="D200" s="24"/>
      <c r="E200" s="34"/>
      <c r="F200" s="31"/>
      <c r="G200" s="31"/>
      <c r="H200" s="31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31"/>
      <c r="T200" s="31"/>
      <c r="U200" s="31"/>
      <c r="V200" s="31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31"/>
      <c r="AH200" s="31"/>
      <c r="AI200" s="31"/>
      <c r="AJ200" s="31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31"/>
      <c r="AV200" s="31"/>
      <c r="AW200" s="31"/>
      <c r="AX200" s="31"/>
      <c r="AY200" s="40"/>
      <c r="AZ200" s="40"/>
      <c r="BA200" s="40"/>
      <c r="BB200" s="40"/>
      <c r="BC200" s="24"/>
      <c r="BD200" s="24"/>
      <c r="BE200" s="24"/>
      <c r="BF200" s="24"/>
      <c r="BG200" s="24"/>
      <c r="BH200" s="24"/>
      <c r="BI200" s="31"/>
      <c r="BJ200" s="31"/>
      <c r="BK200" s="31"/>
      <c r="BL200" s="31"/>
      <c r="BM200">
        <v>4</v>
      </c>
      <c r="BN200" s="17" t="s">
        <v>273</v>
      </c>
      <c r="BO200" s="21" t="s">
        <v>297</v>
      </c>
    </row>
    <row r="201" spans="1:67" ht="22.5" customHeight="1">
      <c r="A201" s="57">
        <v>8644</v>
      </c>
      <c r="B201" s="15" t="s">
        <v>149</v>
      </c>
      <c r="C201" s="24"/>
      <c r="D201" s="24"/>
      <c r="E201" s="31"/>
      <c r="F201" s="31"/>
      <c r="G201" s="31"/>
      <c r="H201" s="31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31"/>
      <c r="T201" s="31"/>
      <c r="U201" s="31"/>
      <c r="V201" s="31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31"/>
      <c r="AH201" s="31"/>
      <c r="AI201" s="31"/>
      <c r="AJ201" s="31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31"/>
      <c r="AV201" s="31"/>
      <c r="AW201" s="31"/>
      <c r="AX201" s="31"/>
      <c r="AY201" s="40"/>
      <c r="AZ201" s="40"/>
      <c r="BA201" s="40"/>
      <c r="BB201" s="40"/>
      <c r="BC201" s="24"/>
      <c r="BD201" s="24"/>
      <c r="BE201" s="24"/>
      <c r="BF201" s="24"/>
      <c r="BG201" s="24"/>
      <c r="BH201" s="24"/>
      <c r="BI201" s="31"/>
      <c r="BJ201" s="31"/>
      <c r="BK201" s="31"/>
      <c r="BL201" s="31"/>
      <c r="BM201">
        <v>4</v>
      </c>
      <c r="BN201" s="17" t="s">
        <v>273</v>
      </c>
      <c r="BO201" s="21" t="s">
        <v>296</v>
      </c>
    </row>
    <row r="202" spans="1:67" ht="22.5" customHeight="1">
      <c r="A202" s="57">
        <v>8645</v>
      </c>
      <c r="B202" s="15" t="s">
        <v>150</v>
      </c>
      <c r="C202" s="24"/>
      <c r="D202" s="24"/>
      <c r="E202" s="34"/>
      <c r="F202" s="31"/>
      <c r="G202" s="31"/>
      <c r="H202" s="31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31"/>
      <c r="T202" s="31"/>
      <c r="U202" s="31"/>
      <c r="V202" s="31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31"/>
      <c r="AH202" s="31"/>
      <c r="AI202" s="31"/>
      <c r="AJ202" s="31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31"/>
      <c r="AV202" s="31"/>
      <c r="AW202" s="31"/>
      <c r="AX202" s="31"/>
      <c r="AY202" s="40"/>
      <c r="AZ202" s="40"/>
      <c r="BA202" s="40"/>
      <c r="BB202" s="40"/>
      <c r="BC202" s="24"/>
      <c r="BD202" s="24"/>
      <c r="BE202" s="24"/>
      <c r="BF202" s="24"/>
      <c r="BG202" s="24"/>
      <c r="BH202" s="24"/>
      <c r="BI202" s="31"/>
      <c r="BJ202" s="31"/>
      <c r="BK202" s="31"/>
      <c r="BL202" s="31"/>
      <c r="BM202">
        <v>4</v>
      </c>
      <c r="BN202" s="17" t="s">
        <v>273</v>
      </c>
      <c r="BO202" s="21" t="s">
        <v>297</v>
      </c>
    </row>
    <row r="203" spans="1:67" ht="22.5" customHeight="1">
      <c r="A203" s="57">
        <v>8646</v>
      </c>
      <c r="B203" s="15" t="s">
        <v>151</v>
      </c>
      <c r="C203" s="24"/>
      <c r="D203" s="24"/>
      <c r="E203" s="34"/>
      <c r="F203" s="31"/>
      <c r="G203" s="31"/>
      <c r="H203" s="31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31"/>
      <c r="T203" s="31"/>
      <c r="U203" s="31"/>
      <c r="V203" s="31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31"/>
      <c r="AH203" s="31"/>
      <c r="AI203" s="31"/>
      <c r="AJ203" s="31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31"/>
      <c r="AV203" s="31"/>
      <c r="AW203" s="31"/>
      <c r="AX203" s="31"/>
      <c r="AY203" s="40"/>
      <c r="AZ203" s="40"/>
      <c r="BA203" s="40"/>
      <c r="BB203" s="40"/>
      <c r="BC203" s="24"/>
      <c r="BD203" s="24"/>
      <c r="BE203" s="24"/>
      <c r="BF203" s="24"/>
      <c r="BG203" s="24"/>
      <c r="BH203" s="24"/>
      <c r="BI203" s="31"/>
      <c r="BJ203" s="31"/>
      <c r="BK203" s="31"/>
      <c r="BL203" s="31"/>
      <c r="BM203">
        <v>4</v>
      </c>
      <c r="BN203" s="17" t="s">
        <v>273</v>
      </c>
      <c r="BO203" s="21" t="s">
        <v>297</v>
      </c>
    </row>
    <row r="204" spans="1:67" ht="22.5" customHeight="1">
      <c r="A204" s="57">
        <v>8647</v>
      </c>
      <c r="B204" s="15" t="s">
        <v>152</v>
      </c>
      <c r="C204" s="24"/>
      <c r="D204" s="24"/>
      <c r="E204" s="34"/>
      <c r="F204" s="31"/>
      <c r="G204" s="31"/>
      <c r="H204" s="31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31"/>
      <c r="T204" s="31"/>
      <c r="U204" s="31"/>
      <c r="V204" s="31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31"/>
      <c r="AH204" s="31"/>
      <c r="AI204" s="31"/>
      <c r="AJ204" s="31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31"/>
      <c r="AV204" s="31"/>
      <c r="AW204" s="31"/>
      <c r="AX204" s="31"/>
      <c r="AY204" s="40"/>
      <c r="AZ204" s="40"/>
      <c r="BA204" s="40"/>
      <c r="BB204" s="40"/>
      <c r="BC204" s="24"/>
      <c r="BD204" s="24"/>
      <c r="BE204" s="24"/>
      <c r="BF204" s="24"/>
      <c r="BG204" s="24"/>
      <c r="BH204" s="24"/>
      <c r="BI204" s="31"/>
      <c r="BJ204" s="31"/>
      <c r="BK204" s="31"/>
      <c r="BL204" s="31"/>
      <c r="BM204">
        <v>4</v>
      </c>
      <c r="BN204" s="17" t="s">
        <v>273</v>
      </c>
      <c r="BO204" s="21" t="s">
        <v>297</v>
      </c>
    </row>
    <row r="205" spans="1:67" ht="22.5" customHeight="1">
      <c r="A205" s="57">
        <v>8648</v>
      </c>
      <c r="B205" s="15" t="s">
        <v>153</v>
      </c>
      <c r="C205" s="24"/>
      <c r="D205" s="24"/>
      <c r="E205" s="31"/>
      <c r="F205" s="31"/>
      <c r="G205" s="31"/>
      <c r="H205" s="31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31"/>
      <c r="T205" s="31"/>
      <c r="U205" s="31"/>
      <c r="V205" s="31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31"/>
      <c r="AH205" s="31"/>
      <c r="AI205" s="31"/>
      <c r="AJ205" s="31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31"/>
      <c r="AV205" s="31"/>
      <c r="AW205" s="31"/>
      <c r="AX205" s="31"/>
      <c r="AY205" s="40"/>
      <c r="AZ205" s="40"/>
      <c r="BA205" s="40"/>
      <c r="BB205" s="40"/>
      <c r="BC205" s="24"/>
      <c r="BD205" s="24"/>
      <c r="BE205" s="24"/>
      <c r="BF205" s="24"/>
      <c r="BG205" s="24"/>
      <c r="BH205" s="24"/>
      <c r="BI205" s="31"/>
      <c r="BJ205" s="31"/>
      <c r="BK205" s="31"/>
      <c r="BL205" s="31"/>
      <c r="BM205">
        <v>4</v>
      </c>
      <c r="BN205" s="17" t="s">
        <v>273</v>
      </c>
      <c r="BO205" s="21" t="s">
        <v>297</v>
      </c>
    </row>
    <row r="206" spans="1:67" ht="22.5" customHeight="1">
      <c r="A206" s="57">
        <v>8649</v>
      </c>
      <c r="B206" s="15" t="s">
        <v>154</v>
      </c>
      <c r="C206" s="24"/>
      <c r="D206" s="24"/>
      <c r="E206" s="31"/>
      <c r="F206" s="31"/>
      <c r="G206" s="31"/>
      <c r="H206" s="31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31"/>
      <c r="T206" s="31"/>
      <c r="U206" s="31"/>
      <c r="V206" s="31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31"/>
      <c r="AH206" s="31"/>
      <c r="AI206" s="31"/>
      <c r="AJ206" s="31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31"/>
      <c r="AV206" s="31"/>
      <c r="AW206" s="31"/>
      <c r="AX206" s="31"/>
      <c r="AY206" s="40"/>
      <c r="AZ206" s="40"/>
      <c r="BA206" s="40"/>
      <c r="BB206" s="40"/>
      <c r="BC206" s="24"/>
      <c r="BD206" s="24"/>
      <c r="BE206" s="24"/>
      <c r="BF206" s="24"/>
      <c r="BG206" s="24"/>
      <c r="BH206" s="24"/>
      <c r="BI206" s="31"/>
      <c r="BJ206" s="31"/>
      <c r="BK206" s="31"/>
      <c r="BL206" s="31"/>
      <c r="BM206">
        <v>4</v>
      </c>
      <c r="BN206" s="17" t="s">
        <v>273</v>
      </c>
      <c r="BO206" s="20" t="s">
        <v>296</v>
      </c>
    </row>
    <row r="207" spans="1:67" ht="22.5" customHeight="1">
      <c r="A207" s="57">
        <v>8650</v>
      </c>
      <c r="B207" s="15" t="s">
        <v>155</v>
      </c>
      <c r="C207" s="4"/>
      <c r="D207" s="4"/>
      <c r="E207" s="31"/>
      <c r="F207" s="31"/>
      <c r="G207" s="31"/>
      <c r="H207" s="31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31"/>
      <c r="T207" s="31"/>
      <c r="U207" s="31"/>
      <c r="V207" s="31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31"/>
      <c r="AH207" s="31"/>
      <c r="AI207" s="31"/>
      <c r="AJ207" s="31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31"/>
      <c r="AV207" s="31"/>
      <c r="AW207" s="31"/>
      <c r="AX207" s="31"/>
      <c r="AY207" s="40"/>
      <c r="AZ207" s="40"/>
      <c r="BA207" s="40"/>
      <c r="BB207" s="40"/>
      <c r="BC207" s="24"/>
      <c r="BD207" s="24"/>
      <c r="BE207" s="24"/>
      <c r="BF207" s="24"/>
      <c r="BG207" s="24"/>
      <c r="BH207" s="24"/>
      <c r="BI207" s="31"/>
      <c r="BJ207" s="31"/>
      <c r="BK207" s="31"/>
      <c r="BL207" s="31"/>
      <c r="BM207">
        <v>4</v>
      </c>
      <c r="BN207" s="17" t="s">
        <v>273</v>
      </c>
      <c r="BO207" s="21" t="s">
        <v>297</v>
      </c>
    </row>
    <row r="208" spans="1:67" ht="22.5" customHeight="1">
      <c r="A208" s="57">
        <v>8651</v>
      </c>
      <c r="B208" s="15" t="s">
        <v>156</v>
      </c>
      <c r="C208" s="24"/>
      <c r="D208" s="24"/>
      <c r="E208" s="31"/>
      <c r="F208" s="31"/>
      <c r="G208" s="31"/>
      <c r="H208" s="31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31"/>
      <c r="T208" s="31"/>
      <c r="U208" s="31"/>
      <c r="V208" s="31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31"/>
      <c r="AH208" s="31"/>
      <c r="AI208" s="31"/>
      <c r="AJ208" s="31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31"/>
      <c r="AV208" s="31"/>
      <c r="AW208" s="31"/>
      <c r="AX208" s="31"/>
      <c r="AY208" s="24"/>
      <c r="AZ208" s="24"/>
      <c r="BA208" s="40"/>
      <c r="BB208" s="40"/>
      <c r="BC208" s="24"/>
      <c r="BD208" s="24"/>
      <c r="BE208" s="24"/>
      <c r="BF208" s="24"/>
      <c r="BG208" s="24"/>
      <c r="BH208" s="24"/>
      <c r="BI208" s="31"/>
      <c r="BJ208" s="31"/>
      <c r="BK208" s="31"/>
      <c r="BL208" s="31"/>
      <c r="BM208">
        <v>4</v>
      </c>
      <c r="BN208" s="17" t="s">
        <v>273</v>
      </c>
      <c r="BO208" s="20" t="s">
        <v>296</v>
      </c>
    </row>
    <row r="209" spans="1:67" ht="22.5" customHeight="1">
      <c r="A209" s="57">
        <v>8652</v>
      </c>
      <c r="B209" s="15" t="s">
        <v>157</v>
      </c>
      <c r="C209" s="24"/>
      <c r="D209" s="24"/>
      <c r="E209" s="34"/>
      <c r="F209" s="31"/>
      <c r="G209" s="31"/>
      <c r="H209" s="31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31"/>
      <c r="T209" s="31"/>
      <c r="U209" s="31"/>
      <c r="V209" s="31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31"/>
      <c r="AH209" s="31"/>
      <c r="AI209" s="31"/>
      <c r="AJ209" s="31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31"/>
      <c r="AV209" s="31"/>
      <c r="AW209" s="31"/>
      <c r="AX209" s="31"/>
      <c r="AY209" s="24"/>
      <c r="AZ209" s="24"/>
      <c r="BA209" s="40"/>
      <c r="BB209" s="40"/>
      <c r="BC209" s="24"/>
      <c r="BD209" s="24"/>
      <c r="BE209" s="24"/>
      <c r="BF209" s="24"/>
      <c r="BG209" s="24"/>
      <c r="BH209" s="24"/>
      <c r="BI209" s="31"/>
      <c r="BJ209" s="31"/>
      <c r="BK209" s="31"/>
      <c r="BL209" s="31"/>
      <c r="BM209">
        <v>4</v>
      </c>
      <c r="BN209" s="17" t="s">
        <v>273</v>
      </c>
      <c r="BO209" s="21" t="s">
        <v>297</v>
      </c>
    </row>
    <row r="210" spans="1:67" ht="22.5" customHeight="1">
      <c r="A210" s="57">
        <v>8653</v>
      </c>
      <c r="B210" s="15" t="s">
        <v>158</v>
      </c>
      <c r="C210" s="4"/>
      <c r="D210" s="4"/>
      <c r="E210" s="34"/>
      <c r="F210" s="31"/>
      <c r="G210" s="31"/>
      <c r="H210" s="31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31"/>
      <c r="T210" s="31"/>
      <c r="U210" s="31"/>
      <c r="V210" s="31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31"/>
      <c r="AH210" s="31"/>
      <c r="AI210" s="31"/>
      <c r="AJ210" s="31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31"/>
      <c r="AV210" s="31"/>
      <c r="AW210" s="31"/>
      <c r="AX210" s="31"/>
      <c r="AY210" s="40"/>
      <c r="AZ210" s="40"/>
      <c r="BA210" s="40"/>
      <c r="BB210" s="40"/>
      <c r="BC210" s="24"/>
      <c r="BD210" s="24"/>
      <c r="BE210" s="24"/>
      <c r="BF210" s="24"/>
      <c r="BG210" s="24"/>
      <c r="BH210" s="24"/>
      <c r="BI210" s="31"/>
      <c r="BJ210" s="31"/>
      <c r="BK210" s="31"/>
      <c r="BL210" s="31"/>
      <c r="BM210">
        <v>4</v>
      </c>
      <c r="BN210" s="17" t="s">
        <v>273</v>
      </c>
      <c r="BO210" s="20" t="s">
        <v>296</v>
      </c>
    </row>
    <row r="211" spans="1:67" ht="22.5" customHeight="1">
      <c r="A211" s="57">
        <v>8654</v>
      </c>
      <c r="B211" s="15" t="s">
        <v>159</v>
      </c>
      <c r="C211" s="4"/>
      <c r="D211" s="4"/>
      <c r="E211" s="34"/>
      <c r="F211" s="31"/>
      <c r="G211" s="31"/>
      <c r="H211" s="31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31"/>
      <c r="T211" s="31"/>
      <c r="U211" s="31"/>
      <c r="V211" s="31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31"/>
      <c r="AH211" s="31"/>
      <c r="AI211" s="31"/>
      <c r="AJ211" s="31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31"/>
      <c r="AV211" s="31"/>
      <c r="AW211" s="31"/>
      <c r="AX211" s="31"/>
      <c r="AY211" s="40"/>
      <c r="AZ211" s="40"/>
      <c r="BA211" s="40"/>
      <c r="BB211" s="40"/>
      <c r="BC211" s="24"/>
      <c r="BD211" s="24"/>
      <c r="BE211" s="24"/>
      <c r="BF211" s="24"/>
      <c r="BG211" s="24"/>
      <c r="BH211" s="24"/>
      <c r="BI211" s="31"/>
      <c r="BJ211" s="31"/>
      <c r="BK211" s="31"/>
      <c r="BL211" s="31"/>
      <c r="BM211">
        <v>4</v>
      </c>
      <c r="BN211" s="17" t="s">
        <v>273</v>
      </c>
      <c r="BO211" s="21" t="s">
        <v>297</v>
      </c>
    </row>
    <row r="212" spans="1:67" ht="22.5" customHeight="1">
      <c r="A212" s="57">
        <v>8655</v>
      </c>
      <c r="B212" s="15" t="s">
        <v>160</v>
      </c>
      <c r="C212" s="4"/>
      <c r="D212" s="4"/>
      <c r="E212" s="34"/>
      <c r="F212" s="31"/>
      <c r="G212" s="31"/>
      <c r="H212" s="31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31"/>
      <c r="T212" s="31"/>
      <c r="U212" s="31"/>
      <c r="V212" s="31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31"/>
      <c r="AH212" s="31"/>
      <c r="AI212" s="31"/>
      <c r="AJ212" s="31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31"/>
      <c r="AV212" s="31"/>
      <c r="AW212" s="31"/>
      <c r="AX212" s="31"/>
      <c r="AY212" s="40"/>
      <c r="AZ212" s="40"/>
      <c r="BA212" s="40"/>
      <c r="BB212" s="40"/>
      <c r="BC212" s="24"/>
      <c r="BD212" s="24"/>
      <c r="BE212" s="24"/>
      <c r="BF212" s="24"/>
      <c r="BG212" s="24"/>
      <c r="BH212" s="24"/>
      <c r="BI212" s="31"/>
      <c r="BJ212" s="31"/>
      <c r="BK212" s="31"/>
      <c r="BL212" s="31"/>
      <c r="BM212">
        <v>4</v>
      </c>
      <c r="BN212" s="17" t="s">
        <v>273</v>
      </c>
      <c r="BO212" s="21" t="s">
        <v>297</v>
      </c>
    </row>
    <row r="213" spans="1:67" ht="22.5" customHeight="1">
      <c r="A213" s="57">
        <v>8656</v>
      </c>
      <c r="B213" s="15" t="s">
        <v>161</v>
      </c>
      <c r="C213" s="4"/>
      <c r="D213" s="4"/>
      <c r="E213" s="34"/>
      <c r="F213" s="31"/>
      <c r="G213" s="31"/>
      <c r="H213" s="31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31"/>
      <c r="T213" s="31"/>
      <c r="U213" s="31"/>
      <c r="V213" s="31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31"/>
      <c r="AH213" s="31"/>
      <c r="AI213" s="31"/>
      <c r="AJ213" s="31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31"/>
      <c r="AV213" s="31"/>
      <c r="AW213" s="31"/>
      <c r="AX213" s="31"/>
      <c r="AY213" s="40"/>
      <c r="AZ213" s="40"/>
      <c r="BA213" s="40"/>
      <c r="BB213" s="40"/>
      <c r="BC213" s="24"/>
      <c r="BD213" s="24"/>
      <c r="BE213" s="24"/>
      <c r="BF213" s="24"/>
      <c r="BG213" s="24"/>
      <c r="BH213" s="24"/>
      <c r="BI213" s="31"/>
      <c r="BJ213" s="31"/>
      <c r="BK213" s="31"/>
      <c r="BL213" s="31"/>
      <c r="BM213">
        <v>4</v>
      </c>
      <c r="BN213" s="17" t="s">
        <v>273</v>
      </c>
      <c r="BO213" s="21" t="s">
        <v>297</v>
      </c>
    </row>
    <row r="214" spans="1:67" ht="22.5" customHeight="1">
      <c r="A214" s="57">
        <v>8657</v>
      </c>
      <c r="B214" s="15" t="s">
        <v>162</v>
      </c>
      <c r="C214" s="24"/>
      <c r="D214" s="24"/>
      <c r="E214" s="31"/>
      <c r="F214" s="31"/>
      <c r="G214" s="31"/>
      <c r="H214" s="31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31"/>
      <c r="T214" s="31"/>
      <c r="U214" s="31"/>
      <c r="V214" s="31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31"/>
      <c r="AH214" s="31"/>
      <c r="AI214" s="31"/>
      <c r="AJ214" s="31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31"/>
      <c r="AV214" s="31"/>
      <c r="AW214" s="31"/>
      <c r="AX214" s="31"/>
      <c r="AY214" s="24"/>
      <c r="AZ214" s="24"/>
      <c r="BA214" s="40"/>
      <c r="BB214" s="40"/>
      <c r="BC214" s="24"/>
      <c r="BD214" s="24"/>
      <c r="BE214" s="24"/>
      <c r="BF214" s="24"/>
      <c r="BG214" s="31"/>
      <c r="BH214" s="24"/>
      <c r="BI214" s="31"/>
      <c r="BJ214" s="31"/>
      <c r="BK214" s="31"/>
      <c r="BL214" s="31"/>
      <c r="BM214">
        <v>4</v>
      </c>
      <c r="BN214" s="17" t="s">
        <v>273</v>
      </c>
      <c r="BO214" s="20" t="s">
        <v>296</v>
      </c>
    </row>
    <row r="215" spans="1:67" ht="22.5" customHeight="1">
      <c r="A215" s="57">
        <v>8658</v>
      </c>
      <c r="B215" s="15" t="s">
        <v>163</v>
      </c>
      <c r="C215" s="4"/>
      <c r="D215" s="4"/>
      <c r="E215" s="31"/>
      <c r="F215" s="31"/>
      <c r="G215" s="31"/>
      <c r="H215" s="31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31"/>
      <c r="T215" s="31"/>
      <c r="U215" s="31"/>
      <c r="V215" s="31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31"/>
      <c r="AH215" s="31"/>
      <c r="AI215" s="31"/>
      <c r="AJ215" s="31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31"/>
      <c r="AV215" s="31"/>
      <c r="AW215" s="31"/>
      <c r="AX215" s="31"/>
      <c r="AY215" s="24"/>
      <c r="AZ215" s="24"/>
      <c r="BA215" s="40"/>
      <c r="BB215" s="40"/>
      <c r="BC215" s="24"/>
      <c r="BD215" s="24"/>
      <c r="BE215" s="24"/>
      <c r="BF215" s="24"/>
      <c r="BG215" s="24"/>
      <c r="BH215" s="24"/>
      <c r="BI215" s="31"/>
      <c r="BJ215" s="31"/>
      <c r="BK215" s="31"/>
      <c r="BL215" s="31"/>
      <c r="BM215">
        <v>4</v>
      </c>
      <c r="BN215" s="17" t="s">
        <v>273</v>
      </c>
      <c r="BO215" s="21" t="s">
        <v>297</v>
      </c>
    </row>
    <row r="216" spans="1:67" ht="22.5" customHeight="1">
      <c r="A216" s="56">
        <v>8659</v>
      </c>
      <c r="B216" s="13" t="s">
        <v>164</v>
      </c>
      <c r="C216" s="4"/>
      <c r="D216" s="4"/>
      <c r="E216" s="34"/>
      <c r="F216" s="31"/>
      <c r="G216" s="31"/>
      <c r="H216" s="31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31"/>
      <c r="T216" s="31"/>
      <c r="U216" s="31"/>
      <c r="V216" s="31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31"/>
      <c r="AH216" s="31"/>
      <c r="AI216" s="31"/>
      <c r="AJ216" s="31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31"/>
      <c r="AV216" s="31"/>
      <c r="AW216" s="31"/>
      <c r="AX216" s="31"/>
      <c r="AY216" s="40"/>
      <c r="AZ216" s="40"/>
      <c r="BA216" s="40"/>
      <c r="BB216" s="40"/>
      <c r="BC216" s="24"/>
      <c r="BD216" s="24"/>
      <c r="BE216" s="24"/>
      <c r="BF216" s="24"/>
      <c r="BG216" s="24"/>
      <c r="BH216" s="24"/>
      <c r="BI216" s="31"/>
      <c r="BJ216" s="31"/>
      <c r="BK216" s="31"/>
      <c r="BL216" s="31"/>
      <c r="BM216">
        <v>4</v>
      </c>
      <c r="BN216" s="17" t="s">
        <v>277</v>
      </c>
      <c r="BO216" s="20" t="s">
        <v>296</v>
      </c>
    </row>
    <row r="217" spans="1:67" ht="22.5" customHeight="1">
      <c r="A217" s="56">
        <v>8660</v>
      </c>
      <c r="B217" s="13" t="s">
        <v>165</v>
      </c>
      <c r="C217" s="4"/>
      <c r="D217" s="4"/>
      <c r="E217" s="34"/>
      <c r="F217" s="31"/>
      <c r="G217" s="31"/>
      <c r="H217" s="31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31"/>
      <c r="T217" s="31"/>
      <c r="U217" s="31"/>
      <c r="V217" s="31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31"/>
      <c r="AH217" s="31"/>
      <c r="AI217" s="31"/>
      <c r="AJ217" s="31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31"/>
      <c r="AV217" s="31"/>
      <c r="AW217" s="31"/>
      <c r="AX217" s="31"/>
      <c r="AY217" s="40"/>
      <c r="AZ217" s="40"/>
      <c r="BA217" s="40"/>
      <c r="BB217" s="40"/>
      <c r="BC217" s="24"/>
      <c r="BD217" s="24"/>
      <c r="BE217" s="24"/>
      <c r="BF217" s="24"/>
      <c r="BG217" s="24"/>
      <c r="BH217" s="43"/>
      <c r="BI217" s="31"/>
      <c r="BJ217" s="31"/>
      <c r="BK217" s="31"/>
      <c r="BL217" s="31"/>
      <c r="BM217">
        <v>4</v>
      </c>
      <c r="BN217" s="17" t="s">
        <v>277</v>
      </c>
      <c r="BO217" s="20" t="s">
        <v>296</v>
      </c>
    </row>
    <row r="218" spans="1:67" ht="22.5" customHeight="1">
      <c r="A218" s="56">
        <v>8661</v>
      </c>
      <c r="B218" s="13" t="s">
        <v>166</v>
      </c>
      <c r="C218" s="4"/>
      <c r="D218" s="4"/>
      <c r="E218" s="34"/>
      <c r="F218" s="31"/>
      <c r="G218" s="31"/>
      <c r="H218" s="31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31"/>
      <c r="T218" s="31"/>
      <c r="U218" s="31"/>
      <c r="V218" s="31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31"/>
      <c r="AH218" s="31"/>
      <c r="AI218" s="31"/>
      <c r="AJ218" s="31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31"/>
      <c r="AV218" s="31"/>
      <c r="AW218" s="31"/>
      <c r="AX218" s="31"/>
      <c r="AY218" s="24"/>
      <c r="AZ218" s="24"/>
      <c r="BA218" s="40"/>
      <c r="BB218" s="40"/>
      <c r="BC218" s="24"/>
      <c r="BD218" s="24"/>
      <c r="BE218" s="24"/>
      <c r="BF218" s="24"/>
      <c r="BG218" s="24"/>
      <c r="BH218" s="24"/>
      <c r="BI218" s="31"/>
      <c r="BJ218" s="31"/>
      <c r="BK218" s="31"/>
      <c r="BL218" s="31"/>
      <c r="BM218">
        <v>4</v>
      </c>
      <c r="BN218" s="17" t="s">
        <v>277</v>
      </c>
      <c r="BO218" s="20" t="s">
        <v>296</v>
      </c>
    </row>
    <row r="219" spans="1:67" ht="22.5" customHeight="1">
      <c r="A219" s="56">
        <v>8662</v>
      </c>
      <c r="B219" s="13" t="s">
        <v>167</v>
      </c>
      <c r="C219" s="4"/>
      <c r="D219" s="4"/>
      <c r="E219" s="34"/>
      <c r="F219" s="31"/>
      <c r="G219" s="31"/>
      <c r="H219" s="31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31"/>
      <c r="T219" s="31"/>
      <c r="U219" s="31"/>
      <c r="V219" s="31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31"/>
      <c r="AH219" s="31"/>
      <c r="AI219" s="31"/>
      <c r="AJ219" s="31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31"/>
      <c r="AV219" s="31"/>
      <c r="AW219" s="31"/>
      <c r="AX219" s="31"/>
      <c r="AY219" s="40"/>
      <c r="AZ219" s="40"/>
      <c r="BA219" s="40"/>
      <c r="BB219" s="40"/>
      <c r="BC219" s="24"/>
      <c r="BD219" s="24"/>
      <c r="BE219" s="24"/>
      <c r="BF219" s="24"/>
      <c r="BG219" s="24"/>
      <c r="BH219" s="24"/>
      <c r="BI219" s="31"/>
      <c r="BJ219" s="31"/>
      <c r="BK219" s="31"/>
      <c r="BL219" s="31"/>
      <c r="BM219">
        <v>4</v>
      </c>
      <c r="BN219" s="17" t="s">
        <v>277</v>
      </c>
      <c r="BO219" s="20" t="s">
        <v>296</v>
      </c>
    </row>
    <row r="220" spans="1:67" ht="22.5" customHeight="1">
      <c r="A220" s="56">
        <v>8663</v>
      </c>
      <c r="B220" s="13" t="s">
        <v>168</v>
      </c>
      <c r="C220" s="24"/>
      <c r="D220" s="24"/>
      <c r="E220" s="34"/>
      <c r="F220" s="31"/>
      <c r="G220" s="31"/>
      <c r="H220" s="31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31"/>
      <c r="T220" s="31"/>
      <c r="U220" s="31"/>
      <c r="V220" s="31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31"/>
      <c r="AH220" s="31"/>
      <c r="AI220" s="31"/>
      <c r="AJ220" s="31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31"/>
      <c r="AV220" s="31"/>
      <c r="AW220" s="31"/>
      <c r="AX220" s="31"/>
      <c r="AY220" s="40"/>
      <c r="AZ220" s="40"/>
      <c r="BA220" s="40"/>
      <c r="BB220" s="40"/>
      <c r="BC220" s="24"/>
      <c r="BD220" s="24"/>
      <c r="BE220" s="24"/>
      <c r="BF220" s="24"/>
      <c r="BG220" s="24"/>
      <c r="BH220" s="24"/>
      <c r="BI220" s="31"/>
      <c r="BJ220" s="31"/>
      <c r="BK220" s="31"/>
      <c r="BL220" s="31"/>
      <c r="BM220">
        <v>4</v>
      </c>
      <c r="BN220" s="17" t="s">
        <v>281</v>
      </c>
      <c r="BO220" s="20" t="s">
        <v>296</v>
      </c>
    </row>
    <row r="221" spans="1:67" ht="22.5" customHeight="1">
      <c r="A221" s="56">
        <v>8664</v>
      </c>
      <c r="B221" s="13" t="s">
        <v>169</v>
      </c>
      <c r="C221" s="4"/>
      <c r="D221" s="4"/>
      <c r="E221" s="31"/>
      <c r="F221" s="31"/>
      <c r="G221" s="31"/>
      <c r="H221" s="31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31"/>
      <c r="T221" s="31"/>
      <c r="U221" s="31"/>
      <c r="V221" s="31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31"/>
      <c r="AH221" s="31"/>
      <c r="AI221" s="31"/>
      <c r="AJ221" s="31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31"/>
      <c r="AV221" s="31"/>
      <c r="AW221" s="31"/>
      <c r="AX221" s="31"/>
      <c r="AY221" s="24"/>
      <c r="AZ221" s="24"/>
      <c r="BA221" s="40"/>
      <c r="BB221" s="40"/>
      <c r="BC221" s="24"/>
      <c r="BD221" s="24"/>
      <c r="BE221" s="24"/>
      <c r="BF221" s="24"/>
      <c r="BG221" s="24"/>
      <c r="BH221" s="24"/>
      <c r="BI221" s="31"/>
      <c r="BJ221" s="31"/>
      <c r="BK221" s="31"/>
      <c r="BL221" s="31"/>
      <c r="BM221">
        <v>4</v>
      </c>
      <c r="BN221" s="17" t="s">
        <v>277</v>
      </c>
      <c r="BO221" s="20" t="s">
        <v>296</v>
      </c>
    </row>
    <row r="222" spans="1:67" ht="22.5" customHeight="1">
      <c r="A222" s="56">
        <v>8665</v>
      </c>
      <c r="B222" s="13" t="s">
        <v>265</v>
      </c>
      <c r="C222" s="4"/>
      <c r="D222" s="4"/>
      <c r="E222" s="34"/>
      <c r="F222" s="31"/>
      <c r="G222" s="31"/>
      <c r="H222" s="31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31"/>
      <c r="T222" s="31"/>
      <c r="U222" s="31"/>
      <c r="V222" s="31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31"/>
      <c r="AH222" s="31"/>
      <c r="AI222" s="31"/>
      <c r="AJ222" s="31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31"/>
      <c r="AV222" s="31"/>
      <c r="AW222" s="31"/>
      <c r="AX222" s="31"/>
      <c r="AY222" s="24"/>
      <c r="AZ222" s="24"/>
      <c r="BA222" s="40"/>
      <c r="BB222" s="40"/>
      <c r="BC222" s="24"/>
      <c r="BD222" s="24"/>
      <c r="BE222" s="24"/>
      <c r="BF222" s="24"/>
      <c r="BG222" s="24"/>
      <c r="BH222" s="24"/>
      <c r="BI222" s="31"/>
      <c r="BJ222" s="31"/>
      <c r="BK222" s="31"/>
      <c r="BL222" s="31"/>
      <c r="BM222">
        <v>4</v>
      </c>
      <c r="BN222" s="17" t="s">
        <v>270</v>
      </c>
      <c r="BO222" s="20" t="s">
        <v>296</v>
      </c>
    </row>
    <row r="223" spans="1:67" ht="22.5" customHeight="1">
      <c r="A223" s="56">
        <v>8666</v>
      </c>
      <c r="B223" s="13" t="s">
        <v>170</v>
      </c>
      <c r="C223" s="24"/>
      <c r="D223" s="24"/>
      <c r="E223" s="31"/>
      <c r="F223" s="34"/>
      <c r="G223" s="31"/>
      <c r="H223" s="31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31"/>
      <c r="T223" s="31"/>
      <c r="U223" s="31"/>
      <c r="V223" s="31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31"/>
      <c r="AH223" s="31"/>
      <c r="AI223" s="31"/>
      <c r="AJ223" s="31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31"/>
      <c r="AV223" s="31"/>
      <c r="AW223" s="31"/>
      <c r="AX223" s="31"/>
      <c r="AY223" s="40"/>
      <c r="AZ223" s="40"/>
      <c r="BA223" s="40"/>
      <c r="BB223" s="40"/>
      <c r="BC223" s="24"/>
      <c r="BD223" s="24"/>
      <c r="BE223" s="24"/>
      <c r="BF223" s="24"/>
      <c r="BG223" s="24"/>
      <c r="BH223" s="24"/>
      <c r="BI223" s="31"/>
      <c r="BJ223" s="31"/>
      <c r="BK223" s="31"/>
      <c r="BL223" s="31"/>
      <c r="BM223">
        <v>4</v>
      </c>
      <c r="BN223" s="17" t="s">
        <v>277</v>
      </c>
      <c r="BO223" s="20" t="s">
        <v>296</v>
      </c>
    </row>
    <row r="224" spans="1:67" ht="22.5" customHeight="1">
      <c r="A224" s="56">
        <v>8667</v>
      </c>
      <c r="B224" s="13" t="s">
        <v>171</v>
      </c>
      <c r="C224" s="4"/>
      <c r="D224" s="4"/>
      <c r="E224" s="31"/>
      <c r="F224" s="31"/>
      <c r="G224" s="31"/>
      <c r="H224" s="31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31"/>
      <c r="T224" s="31"/>
      <c r="U224" s="31"/>
      <c r="V224" s="31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31"/>
      <c r="AH224" s="31"/>
      <c r="AI224" s="31"/>
      <c r="AJ224" s="31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31"/>
      <c r="AV224" s="31"/>
      <c r="AW224" s="31"/>
      <c r="AX224" s="31"/>
      <c r="AY224" s="24"/>
      <c r="AZ224" s="24"/>
      <c r="BA224" s="40"/>
      <c r="BB224" s="40"/>
      <c r="BC224" s="24"/>
      <c r="BD224" s="24"/>
      <c r="BE224" s="24"/>
      <c r="BF224" s="24"/>
      <c r="BG224" s="24"/>
      <c r="BH224" s="24"/>
      <c r="BI224" s="31"/>
      <c r="BJ224" s="31"/>
      <c r="BK224" s="31"/>
      <c r="BL224" s="31"/>
      <c r="BM224">
        <v>4</v>
      </c>
      <c r="BN224" s="17" t="s">
        <v>268</v>
      </c>
      <c r="BO224" s="20" t="s">
        <v>296</v>
      </c>
    </row>
    <row r="225" spans="1:67" ht="22.5" customHeight="1">
      <c r="A225" s="56">
        <v>8668</v>
      </c>
      <c r="B225" s="13" t="s">
        <v>172</v>
      </c>
      <c r="C225" s="4"/>
      <c r="D225" s="4"/>
      <c r="E225" s="34"/>
      <c r="F225" s="31"/>
      <c r="G225" s="31"/>
      <c r="H225" s="31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31"/>
      <c r="T225" s="31"/>
      <c r="U225" s="31"/>
      <c r="V225" s="31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31"/>
      <c r="AH225" s="31"/>
      <c r="AI225" s="31"/>
      <c r="AJ225" s="31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31"/>
      <c r="AV225" s="31"/>
      <c r="AW225" s="31"/>
      <c r="AX225" s="31"/>
      <c r="AY225" s="24"/>
      <c r="AZ225" s="24"/>
      <c r="BA225" s="40"/>
      <c r="BB225" s="40"/>
      <c r="BC225" s="24"/>
      <c r="BD225" s="24"/>
      <c r="BE225" s="24"/>
      <c r="BF225" s="24"/>
      <c r="BG225" s="24"/>
      <c r="BH225" s="24"/>
      <c r="BI225" s="31"/>
      <c r="BJ225" s="31"/>
      <c r="BK225" s="31"/>
      <c r="BL225" s="31"/>
      <c r="BM225">
        <v>4</v>
      </c>
      <c r="BN225" s="17" t="s">
        <v>277</v>
      </c>
      <c r="BO225" s="20" t="s">
        <v>296</v>
      </c>
    </row>
    <row r="226" spans="1:67" ht="22.5" customHeight="1">
      <c r="A226" s="56">
        <v>8669</v>
      </c>
      <c r="B226" s="13" t="s">
        <v>173</v>
      </c>
      <c r="C226" s="4"/>
      <c r="D226" s="4"/>
      <c r="E226" s="34"/>
      <c r="F226" s="31"/>
      <c r="G226" s="31"/>
      <c r="H226" s="31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31"/>
      <c r="T226" s="31"/>
      <c r="U226" s="31"/>
      <c r="V226" s="31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31"/>
      <c r="AH226" s="31"/>
      <c r="AI226" s="31"/>
      <c r="AJ226" s="31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31"/>
      <c r="AV226" s="31"/>
      <c r="AW226" s="31"/>
      <c r="AX226" s="31"/>
      <c r="AY226" s="24"/>
      <c r="AZ226" s="24"/>
      <c r="BA226" s="40"/>
      <c r="BB226" s="40"/>
      <c r="BC226" s="24"/>
      <c r="BD226" s="24"/>
      <c r="BE226" s="24"/>
      <c r="BF226" s="24"/>
      <c r="BG226" s="24"/>
      <c r="BH226" s="24"/>
      <c r="BI226" s="31"/>
      <c r="BJ226" s="31"/>
      <c r="BK226" s="31"/>
      <c r="BL226" s="31"/>
      <c r="BM226">
        <v>4</v>
      </c>
      <c r="BN226" s="17" t="s">
        <v>290</v>
      </c>
      <c r="BO226" s="20" t="s">
        <v>296</v>
      </c>
    </row>
    <row r="227" spans="1:67" ht="22.5" customHeight="1">
      <c r="A227" s="13">
        <v>8670</v>
      </c>
      <c r="B227" s="13" t="s">
        <v>174</v>
      </c>
      <c r="C227" s="4"/>
      <c r="D227" s="4"/>
      <c r="E227" s="31"/>
      <c r="F227" s="31"/>
      <c r="G227" s="31"/>
      <c r="H227" s="31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31"/>
      <c r="T227" s="31"/>
      <c r="U227" s="31"/>
      <c r="V227" s="31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31"/>
      <c r="AH227" s="31"/>
      <c r="AI227" s="31"/>
      <c r="AJ227" s="31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31"/>
      <c r="AV227" s="31"/>
      <c r="AW227" s="31"/>
      <c r="AX227" s="31"/>
      <c r="AY227" s="24"/>
      <c r="AZ227" s="24"/>
      <c r="BA227" s="40"/>
      <c r="BB227" s="40"/>
      <c r="BC227" s="24"/>
      <c r="BD227" s="24"/>
      <c r="BE227" s="24"/>
      <c r="BF227" s="24"/>
      <c r="BG227" s="24"/>
      <c r="BH227" s="24"/>
      <c r="BI227" s="31"/>
      <c r="BJ227" s="31"/>
      <c r="BK227" s="31"/>
      <c r="BL227" s="31"/>
      <c r="BM227">
        <v>4</v>
      </c>
      <c r="BN227" s="17" t="s">
        <v>277</v>
      </c>
      <c r="BO227" s="20" t="s">
        <v>296</v>
      </c>
    </row>
    <row r="228" spans="1:67" ht="22.5" customHeight="1">
      <c r="A228" s="56">
        <v>8671</v>
      </c>
      <c r="B228" s="13" t="s">
        <v>175</v>
      </c>
      <c r="C228" s="4"/>
      <c r="D228" s="4"/>
      <c r="E228" s="34"/>
      <c r="F228" s="31"/>
      <c r="G228" s="31"/>
      <c r="H228" s="31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31"/>
      <c r="T228" s="31"/>
      <c r="U228" s="31"/>
      <c r="V228" s="31"/>
      <c r="W228" s="43"/>
      <c r="X228" s="43"/>
      <c r="Y228" s="24"/>
      <c r="Z228" s="24"/>
      <c r="AA228" s="24"/>
      <c r="AB228" s="24"/>
      <c r="AC228" s="24"/>
      <c r="AD228" s="24"/>
      <c r="AE228" s="24"/>
      <c r="AF228" s="24"/>
      <c r="AG228" s="31"/>
      <c r="AH228" s="31"/>
      <c r="AI228" s="31"/>
      <c r="AJ228" s="31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31"/>
      <c r="AV228" s="31"/>
      <c r="AW228" s="31"/>
      <c r="AX228" s="31"/>
      <c r="AY228" s="40"/>
      <c r="AZ228" s="40"/>
      <c r="BA228" s="40"/>
      <c r="BB228" s="40"/>
      <c r="BC228" s="24"/>
      <c r="BD228" s="24"/>
      <c r="BE228" s="43"/>
      <c r="BF228" s="43"/>
      <c r="BG228" s="43"/>
      <c r="BH228" s="43"/>
      <c r="BI228" s="31"/>
      <c r="BJ228" s="31"/>
      <c r="BK228" s="31"/>
      <c r="BL228" s="31"/>
      <c r="BM228">
        <v>4</v>
      </c>
      <c r="BN228" s="17" t="s">
        <v>270</v>
      </c>
      <c r="BO228" s="20" t="s">
        <v>296</v>
      </c>
    </row>
    <row r="229" spans="1:67" ht="22.5" customHeight="1">
      <c r="A229" s="56">
        <v>8673</v>
      </c>
      <c r="B229" s="13" t="s">
        <v>176</v>
      </c>
      <c r="C229" s="4"/>
      <c r="D229" s="4"/>
      <c r="E229" s="34"/>
      <c r="F229" s="31"/>
      <c r="G229" s="31"/>
      <c r="H229" s="31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31"/>
      <c r="T229" s="31"/>
      <c r="U229" s="31"/>
      <c r="V229" s="31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31"/>
      <c r="AH229" s="31"/>
      <c r="AI229" s="31"/>
      <c r="AJ229" s="31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31"/>
      <c r="AV229" s="31"/>
      <c r="AW229" s="31"/>
      <c r="AX229" s="31"/>
      <c r="AY229" s="24"/>
      <c r="AZ229" s="24"/>
      <c r="BA229" s="40"/>
      <c r="BB229" s="40"/>
      <c r="BC229" s="24"/>
      <c r="BD229" s="24"/>
      <c r="BE229" s="24"/>
      <c r="BF229" s="24"/>
      <c r="BG229" s="24"/>
      <c r="BH229" s="24"/>
      <c r="BI229" s="31"/>
      <c r="BJ229" s="31"/>
      <c r="BK229" s="31"/>
      <c r="BL229" s="31"/>
      <c r="BM229">
        <v>4</v>
      </c>
      <c r="BN229" s="17" t="s">
        <v>270</v>
      </c>
      <c r="BO229" s="20" t="s">
        <v>296</v>
      </c>
    </row>
    <row r="230" spans="1:67" ht="22.5" customHeight="1">
      <c r="A230" s="56">
        <v>8674</v>
      </c>
      <c r="B230" s="13" t="s">
        <v>177</v>
      </c>
      <c r="C230" s="24"/>
      <c r="D230" s="24"/>
      <c r="E230" s="34"/>
      <c r="F230" s="31"/>
      <c r="G230" s="31"/>
      <c r="H230" s="31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31"/>
      <c r="T230" s="31"/>
      <c r="U230" s="31"/>
      <c r="V230" s="31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31"/>
      <c r="AH230" s="31"/>
      <c r="AI230" s="31"/>
      <c r="AJ230" s="31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31"/>
      <c r="AV230" s="31"/>
      <c r="AW230" s="31"/>
      <c r="AX230" s="31"/>
      <c r="AY230" s="40"/>
      <c r="AZ230" s="40"/>
      <c r="BA230" s="40"/>
      <c r="BB230" s="40"/>
      <c r="BC230" s="24"/>
      <c r="BD230" s="24"/>
      <c r="BE230" s="24"/>
      <c r="BF230" s="24"/>
      <c r="BG230" s="24"/>
      <c r="BH230" s="24"/>
      <c r="BI230" s="31"/>
      <c r="BJ230" s="31"/>
      <c r="BK230" s="31"/>
      <c r="BL230" s="31"/>
      <c r="BM230">
        <v>4</v>
      </c>
      <c r="BN230" s="17" t="s">
        <v>277</v>
      </c>
      <c r="BO230" s="20" t="s">
        <v>296</v>
      </c>
    </row>
    <row r="231" spans="1:67" ht="22.5" customHeight="1">
      <c r="A231" s="56">
        <v>8675</v>
      </c>
      <c r="B231" s="13" t="s">
        <v>178</v>
      </c>
      <c r="C231" s="24"/>
      <c r="D231" s="24"/>
      <c r="E231" s="31"/>
      <c r="F231" s="31"/>
      <c r="G231" s="31"/>
      <c r="H231" s="31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31"/>
      <c r="T231" s="31"/>
      <c r="U231" s="31"/>
      <c r="V231" s="31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31"/>
      <c r="AH231" s="31"/>
      <c r="AI231" s="31"/>
      <c r="AJ231" s="31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31"/>
      <c r="AV231" s="31"/>
      <c r="AW231" s="31"/>
      <c r="AX231" s="31"/>
      <c r="AY231" s="24"/>
      <c r="AZ231" s="24"/>
      <c r="BA231" s="40"/>
      <c r="BB231" s="40"/>
      <c r="BC231" s="24"/>
      <c r="BD231" s="24"/>
      <c r="BE231" s="24"/>
      <c r="BF231" s="24"/>
      <c r="BG231" s="24"/>
      <c r="BH231" s="24"/>
      <c r="BI231" s="31"/>
      <c r="BJ231" s="31"/>
      <c r="BK231" s="31"/>
      <c r="BL231" s="31"/>
      <c r="BM231">
        <v>4</v>
      </c>
      <c r="BN231" s="17" t="s">
        <v>270</v>
      </c>
      <c r="BO231" s="20" t="s">
        <v>296</v>
      </c>
    </row>
    <row r="232" spans="1:67" ht="22.5" customHeight="1">
      <c r="A232" s="56">
        <v>8676</v>
      </c>
      <c r="B232" s="13" t="s">
        <v>179</v>
      </c>
      <c r="C232" s="24"/>
      <c r="D232" s="24"/>
      <c r="E232" s="31"/>
      <c r="F232" s="31"/>
      <c r="G232" s="31"/>
      <c r="H232" s="31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31"/>
      <c r="T232" s="31"/>
      <c r="U232" s="31"/>
      <c r="V232" s="31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31"/>
      <c r="AH232" s="31"/>
      <c r="AI232" s="31"/>
      <c r="AJ232" s="31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31"/>
      <c r="AV232" s="31"/>
      <c r="AW232" s="31"/>
      <c r="AX232" s="31"/>
      <c r="AY232" s="24"/>
      <c r="AZ232" s="24"/>
      <c r="BA232" s="40"/>
      <c r="BB232" s="40"/>
      <c r="BC232" s="24"/>
      <c r="BD232" s="24"/>
      <c r="BE232" s="24"/>
      <c r="BF232" s="24"/>
      <c r="BG232" s="24"/>
      <c r="BH232" s="24"/>
      <c r="BI232" s="31"/>
      <c r="BJ232" s="31"/>
      <c r="BK232" s="31"/>
      <c r="BL232" s="31"/>
      <c r="BM232">
        <v>4</v>
      </c>
      <c r="BN232" s="17" t="s">
        <v>278</v>
      </c>
      <c r="BO232" s="20" t="s">
        <v>296</v>
      </c>
    </row>
    <row r="233" spans="1:67" ht="22.5" customHeight="1">
      <c r="A233" s="56">
        <v>8677</v>
      </c>
      <c r="B233" s="13" t="s">
        <v>180</v>
      </c>
      <c r="C233" s="24"/>
      <c r="D233" s="24"/>
      <c r="E233" s="31"/>
      <c r="F233" s="31"/>
      <c r="G233" s="31"/>
      <c r="H233" s="31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31"/>
      <c r="T233" s="31"/>
      <c r="U233" s="31"/>
      <c r="V233" s="31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31"/>
      <c r="AH233" s="31"/>
      <c r="AI233" s="31"/>
      <c r="AJ233" s="31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31"/>
      <c r="AV233" s="31"/>
      <c r="AW233" s="31"/>
      <c r="AX233" s="31"/>
      <c r="AY233" s="24"/>
      <c r="AZ233" s="24"/>
      <c r="BA233" s="40"/>
      <c r="BB233" s="40"/>
      <c r="BC233" s="24"/>
      <c r="BD233" s="24"/>
      <c r="BE233" s="24"/>
      <c r="BF233" s="24"/>
      <c r="BG233" s="24"/>
      <c r="BH233" s="24"/>
      <c r="BI233" s="31"/>
      <c r="BJ233" s="31"/>
      <c r="BK233" s="31"/>
      <c r="BL233" s="31"/>
      <c r="BM233">
        <v>4</v>
      </c>
      <c r="BN233" s="17" t="s">
        <v>277</v>
      </c>
      <c r="BO233" s="20" t="s">
        <v>296</v>
      </c>
    </row>
    <row r="234" spans="1:67" ht="22.5" customHeight="1">
      <c r="A234" s="56">
        <v>8678</v>
      </c>
      <c r="B234" s="13" t="s">
        <v>181</v>
      </c>
      <c r="C234" s="24"/>
      <c r="D234" s="24"/>
      <c r="E234" s="34"/>
      <c r="F234" s="31"/>
      <c r="G234" s="31"/>
      <c r="H234" s="31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31"/>
      <c r="T234" s="31"/>
      <c r="U234" s="31"/>
      <c r="V234" s="31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31"/>
      <c r="AH234" s="31"/>
      <c r="AI234" s="31"/>
      <c r="AJ234" s="31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31"/>
      <c r="AV234" s="31"/>
      <c r="AW234" s="31"/>
      <c r="AX234" s="31"/>
      <c r="AY234" s="24"/>
      <c r="AZ234" s="24"/>
      <c r="BA234" s="40"/>
      <c r="BB234" s="40"/>
      <c r="BC234" s="43"/>
      <c r="BD234" s="43"/>
      <c r="BE234" s="24"/>
      <c r="BF234" s="24"/>
      <c r="BG234" s="24"/>
      <c r="BH234" s="24"/>
      <c r="BI234" s="31"/>
      <c r="BJ234" s="31"/>
      <c r="BK234" s="31"/>
      <c r="BL234" s="31"/>
      <c r="BM234">
        <v>4</v>
      </c>
      <c r="BN234" s="17" t="s">
        <v>280</v>
      </c>
      <c r="BO234" s="20" t="s">
        <v>296</v>
      </c>
    </row>
    <row r="235" spans="1:67" ht="22.5" customHeight="1">
      <c r="A235" s="56">
        <v>8679</v>
      </c>
      <c r="B235" s="13" t="s">
        <v>182</v>
      </c>
      <c r="C235" s="4"/>
      <c r="D235" s="4"/>
      <c r="E235" s="34"/>
      <c r="F235" s="31"/>
      <c r="G235" s="31"/>
      <c r="H235" s="31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31"/>
      <c r="T235" s="31"/>
      <c r="U235" s="31"/>
      <c r="V235" s="31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31"/>
      <c r="AH235" s="31"/>
      <c r="AI235" s="31"/>
      <c r="AJ235" s="31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31"/>
      <c r="AV235" s="31"/>
      <c r="AW235" s="31"/>
      <c r="AX235" s="31"/>
      <c r="AY235" s="24"/>
      <c r="AZ235" s="24"/>
      <c r="BA235" s="40"/>
      <c r="BB235" s="40"/>
      <c r="BC235" s="24"/>
      <c r="BD235" s="24"/>
      <c r="BE235" s="24"/>
      <c r="BF235" s="24"/>
      <c r="BG235" s="24"/>
      <c r="BH235" s="24"/>
      <c r="BI235" s="31"/>
      <c r="BJ235" s="31"/>
      <c r="BK235" s="31"/>
      <c r="BL235" s="31"/>
      <c r="BM235">
        <v>4</v>
      </c>
      <c r="BN235" s="17" t="s">
        <v>277</v>
      </c>
      <c r="BO235" s="20" t="s">
        <v>296</v>
      </c>
    </row>
    <row r="236" spans="1:67" ht="22.5" customHeight="1">
      <c r="A236" s="56">
        <v>8680</v>
      </c>
      <c r="B236" s="13" t="s">
        <v>183</v>
      </c>
      <c r="C236" s="24"/>
      <c r="D236" s="24"/>
      <c r="E236" s="34"/>
      <c r="F236" s="31"/>
      <c r="G236" s="31"/>
      <c r="H236" s="31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31"/>
      <c r="T236" s="31"/>
      <c r="U236" s="31"/>
      <c r="V236" s="31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31"/>
      <c r="AH236" s="31"/>
      <c r="AI236" s="31"/>
      <c r="AJ236" s="31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31"/>
      <c r="AV236" s="31"/>
      <c r="AW236" s="31"/>
      <c r="AX236" s="31"/>
      <c r="AY236" s="40"/>
      <c r="AZ236" s="40"/>
      <c r="BA236" s="40"/>
      <c r="BB236" s="40"/>
      <c r="BC236" s="24"/>
      <c r="BD236" s="24"/>
      <c r="BE236" s="24"/>
      <c r="BF236" s="24"/>
      <c r="BG236" s="24"/>
      <c r="BH236" s="24"/>
      <c r="BI236" s="31"/>
      <c r="BJ236" s="31"/>
      <c r="BK236" s="31"/>
      <c r="BL236" s="31"/>
      <c r="BM236">
        <v>4</v>
      </c>
      <c r="BN236" s="17" t="s">
        <v>270</v>
      </c>
      <c r="BO236" s="20" t="s">
        <v>296</v>
      </c>
    </row>
    <row r="237" spans="1:67" ht="22.5" customHeight="1">
      <c r="A237" s="56">
        <v>8682</v>
      </c>
      <c r="B237" s="13" t="s">
        <v>184</v>
      </c>
      <c r="C237" s="24"/>
      <c r="D237" s="24"/>
      <c r="E237" s="34"/>
      <c r="F237" s="31"/>
      <c r="G237" s="31"/>
      <c r="H237" s="31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31"/>
      <c r="T237" s="31"/>
      <c r="U237" s="31"/>
      <c r="V237" s="31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31"/>
      <c r="AH237" s="31"/>
      <c r="AI237" s="31"/>
      <c r="AJ237" s="31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31"/>
      <c r="AV237" s="31"/>
      <c r="AW237" s="31"/>
      <c r="AX237" s="31"/>
      <c r="AY237" s="40"/>
      <c r="AZ237" s="40"/>
      <c r="BA237" s="24"/>
      <c r="BB237" s="24"/>
      <c r="BC237" s="24"/>
      <c r="BD237" s="24"/>
      <c r="BE237" s="24"/>
      <c r="BF237" s="24"/>
      <c r="BG237" s="24"/>
      <c r="BH237" s="24"/>
      <c r="BI237" s="31"/>
      <c r="BJ237" s="31"/>
      <c r="BK237" s="31"/>
      <c r="BL237" s="31"/>
      <c r="BM237">
        <v>4</v>
      </c>
      <c r="BN237" s="17" t="s">
        <v>270</v>
      </c>
      <c r="BO237" s="20" t="s">
        <v>296</v>
      </c>
    </row>
    <row r="238" spans="1:67" ht="22.5" customHeight="1">
      <c r="A238" s="56">
        <v>8683</v>
      </c>
      <c r="B238" s="13" t="s">
        <v>266</v>
      </c>
      <c r="C238" s="24"/>
      <c r="D238" s="24"/>
      <c r="E238" s="31"/>
      <c r="F238" s="31"/>
      <c r="G238" s="31"/>
      <c r="H238" s="31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31"/>
      <c r="T238" s="31"/>
      <c r="U238" s="31"/>
      <c r="V238" s="31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31"/>
      <c r="AH238" s="31"/>
      <c r="AI238" s="31"/>
      <c r="AJ238" s="31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31"/>
      <c r="AV238" s="31"/>
      <c r="AW238" s="31"/>
      <c r="AX238" s="31"/>
      <c r="AY238" s="24"/>
      <c r="AZ238" s="24"/>
      <c r="BA238" s="40"/>
      <c r="BB238" s="40"/>
      <c r="BC238" s="24"/>
      <c r="BD238" s="24"/>
      <c r="BE238" s="24"/>
      <c r="BF238" s="24"/>
      <c r="BG238" s="24"/>
      <c r="BH238" s="24"/>
      <c r="BI238" s="31"/>
      <c r="BJ238" s="31"/>
      <c r="BK238" s="31"/>
      <c r="BL238" s="31"/>
      <c r="BM238">
        <v>4</v>
      </c>
      <c r="BN238" s="17" t="s">
        <v>273</v>
      </c>
      <c r="BO238" s="20" t="s">
        <v>296</v>
      </c>
    </row>
    <row r="239" spans="1:67" ht="22.5" customHeight="1">
      <c r="A239" s="56">
        <v>8684</v>
      </c>
      <c r="B239" s="13" t="s">
        <v>185</v>
      </c>
      <c r="C239" s="4"/>
      <c r="D239" s="4"/>
      <c r="E239" s="34"/>
      <c r="F239" s="31"/>
      <c r="G239" s="31"/>
      <c r="H239" s="31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31"/>
      <c r="T239" s="31"/>
      <c r="U239" s="31"/>
      <c r="V239" s="31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31"/>
      <c r="AH239" s="31"/>
      <c r="AI239" s="31"/>
      <c r="AJ239" s="31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31"/>
      <c r="AV239" s="31"/>
      <c r="AW239" s="31"/>
      <c r="AX239" s="31"/>
      <c r="AY239" s="24"/>
      <c r="AZ239" s="24"/>
      <c r="BA239" s="40"/>
      <c r="BB239" s="40"/>
      <c r="BC239" s="24"/>
      <c r="BD239" s="24"/>
      <c r="BE239" s="24"/>
      <c r="BF239" s="24"/>
      <c r="BG239" s="24"/>
      <c r="BH239" s="24"/>
      <c r="BI239" s="31"/>
      <c r="BJ239" s="31"/>
      <c r="BK239" s="31"/>
      <c r="BL239" s="31"/>
      <c r="BM239">
        <v>4</v>
      </c>
      <c r="BN239" s="17" t="s">
        <v>274</v>
      </c>
      <c r="BO239" s="20" t="s">
        <v>296</v>
      </c>
    </row>
    <row r="240" spans="1:67" ht="22.5" customHeight="1">
      <c r="A240" s="56">
        <v>8685</v>
      </c>
      <c r="B240" s="13" t="s">
        <v>186</v>
      </c>
      <c r="C240" s="24"/>
      <c r="D240" s="24"/>
      <c r="E240" s="31"/>
      <c r="F240" s="31"/>
      <c r="G240" s="31"/>
      <c r="H240" s="31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31"/>
      <c r="T240" s="31"/>
      <c r="U240" s="31"/>
      <c r="V240" s="31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31"/>
      <c r="AH240" s="31"/>
      <c r="AI240" s="31"/>
      <c r="AJ240" s="31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31"/>
      <c r="AV240" s="31"/>
      <c r="AW240" s="31"/>
      <c r="AX240" s="31"/>
      <c r="AY240" s="40"/>
      <c r="AZ240" s="40"/>
      <c r="BA240" s="40"/>
      <c r="BB240" s="40"/>
      <c r="BC240" s="24"/>
      <c r="BD240" s="24"/>
      <c r="BE240" s="24"/>
      <c r="BF240" s="24"/>
      <c r="BG240" s="24"/>
      <c r="BH240" s="24"/>
      <c r="BI240" s="31"/>
      <c r="BJ240" s="31"/>
      <c r="BK240" s="31"/>
      <c r="BL240" s="31"/>
      <c r="BM240">
        <v>4</v>
      </c>
      <c r="BN240" s="17" t="s">
        <v>277</v>
      </c>
      <c r="BO240" s="21" t="s">
        <v>297</v>
      </c>
    </row>
    <row r="241" spans="1:67" ht="22.5" customHeight="1">
      <c r="A241" s="56">
        <v>8686</v>
      </c>
      <c r="B241" s="13" t="s">
        <v>187</v>
      </c>
      <c r="C241" s="4"/>
      <c r="D241" s="4"/>
      <c r="E241" s="34"/>
      <c r="F241" s="31"/>
      <c r="G241" s="31"/>
      <c r="H241" s="31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31"/>
      <c r="T241" s="31"/>
      <c r="U241" s="31"/>
      <c r="V241" s="31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31"/>
      <c r="AH241" s="31"/>
      <c r="AI241" s="31"/>
      <c r="AJ241" s="31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31"/>
      <c r="AV241" s="31"/>
      <c r="AW241" s="31"/>
      <c r="AX241" s="31"/>
      <c r="AY241" s="40"/>
      <c r="AZ241" s="40"/>
      <c r="BA241" s="40"/>
      <c r="BB241" s="40"/>
      <c r="BC241" s="24"/>
      <c r="BD241" s="24"/>
      <c r="BE241" s="24"/>
      <c r="BF241" s="24"/>
      <c r="BG241" s="24"/>
      <c r="BH241" s="24"/>
      <c r="BI241" s="31"/>
      <c r="BJ241" s="31"/>
      <c r="BK241" s="31"/>
      <c r="BL241" s="31"/>
      <c r="BM241">
        <v>4</v>
      </c>
      <c r="BN241" s="17" t="s">
        <v>273</v>
      </c>
      <c r="BO241" s="20" t="s">
        <v>296</v>
      </c>
    </row>
    <row r="242" spans="1:67" ht="22.5" customHeight="1">
      <c r="A242" s="56">
        <v>8687</v>
      </c>
      <c r="B242" s="13" t="s">
        <v>188</v>
      </c>
      <c r="C242" s="24"/>
      <c r="D242" s="24"/>
      <c r="E242" s="34"/>
      <c r="F242" s="31"/>
      <c r="G242" s="31"/>
      <c r="H242" s="31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31"/>
      <c r="T242" s="31"/>
      <c r="U242" s="31"/>
      <c r="V242" s="31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31"/>
      <c r="AH242" s="31"/>
      <c r="AI242" s="31"/>
      <c r="AJ242" s="31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31"/>
      <c r="AV242" s="31"/>
      <c r="AW242" s="31"/>
      <c r="AX242" s="31"/>
      <c r="AY242" s="40"/>
      <c r="AZ242" s="40"/>
      <c r="BA242" s="40"/>
      <c r="BB242" s="40"/>
      <c r="BC242" s="24"/>
      <c r="BD242" s="24"/>
      <c r="BE242" s="24"/>
      <c r="BF242" s="24"/>
      <c r="BG242" s="24"/>
      <c r="BH242" s="24"/>
      <c r="BI242" s="31"/>
      <c r="BJ242" s="31"/>
      <c r="BK242" s="31"/>
      <c r="BL242" s="31"/>
      <c r="BM242">
        <v>4</v>
      </c>
      <c r="BN242" s="17" t="s">
        <v>290</v>
      </c>
      <c r="BO242" s="20" t="s">
        <v>296</v>
      </c>
    </row>
    <row r="243" spans="1:67" ht="22.5" customHeight="1">
      <c r="A243" s="56">
        <v>8688</v>
      </c>
      <c r="B243" s="13" t="s">
        <v>189</v>
      </c>
      <c r="C243" s="24"/>
      <c r="D243" s="24"/>
      <c r="E243" s="34"/>
      <c r="F243" s="31"/>
      <c r="G243" s="31"/>
      <c r="H243" s="31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31"/>
      <c r="T243" s="31"/>
      <c r="U243" s="31"/>
      <c r="V243" s="31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31"/>
      <c r="AH243" s="31"/>
      <c r="AI243" s="31"/>
      <c r="AJ243" s="31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31"/>
      <c r="AV243" s="31"/>
      <c r="AW243" s="31"/>
      <c r="AX243" s="31"/>
      <c r="AY243" s="24"/>
      <c r="AZ243" s="24"/>
      <c r="BA243" s="40"/>
      <c r="BB243" s="40"/>
      <c r="BC243" s="24"/>
      <c r="BD243" s="24"/>
      <c r="BE243" s="24"/>
      <c r="BF243" s="24"/>
      <c r="BG243" s="24"/>
      <c r="BH243" s="24"/>
      <c r="BI243" s="31"/>
      <c r="BJ243" s="31"/>
      <c r="BK243" s="31"/>
      <c r="BL243" s="31"/>
      <c r="BM243">
        <v>4</v>
      </c>
      <c r="BN243" s="17" t="s">
        <v>290</v>
      </c>
      <c r="BO243" s="20" t="s">
        <v>296</v>
      </c>
    </row>
    <row r="244" spans="1:67" ht="22.5" customHeight="1">
      <c r="A244" s="56">
        <v>8689</v>
      </c>
      <c r="B244" s="13" t="s">
        <v>190</v>
      </c>
      <c r="C244" s="24"/>
      <c r="D244" s="24"/>
      <c r="E244" s="31"/>
      <c r="F244" s="31"/>
      <c r="G244" s="31"/>
      <c r="H244" s="31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31"/>
      <c r="T244" s="31"/>
      <c r="U244" s="31"/>
      <c r="V244" s="31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31"/>
      <c r="AH244" s="31"/>
      <c r="AI244" s="31"/>
      <c r="AJ244" s="31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31"/>
      <c r="AV244" s="31"/>
      <c r="AW244" s="31"/>
      <c r="AX244" s="31"/>
      <c r="AY244" s="24"/>
      <c r="AZ244" s="24"/>
      <c r="BA244" s="40"/>
      <c r="BB244" s="40"/>
      <c r="BC244" s="24"/>
      <c r="BD244" s="24"/>
      <c r="BE244" s="24"/>
      <c r="BF244" s="24"/>
      <c r="BG244" s="24"/>
      <c r="BH244" s="24"/>
      <c r="BI244" s="31"/>
      <c r="BJ244" s="31"/>
      <c r="BK244" s="31"/>
      <c r="BL244" s="31"/>
      <c r="BM244">
        <v>4</v>
      </c>
      <c r="BN244" s="17" t="s">
        <v>290</v>
      </c>
      <c r="BO244" s="20" t="s">
        <v>296</v>
      </c>
    </row>
    <row r="245" spans="1:67" ht="22.5" customHeight="1">
      <c r="A245" s="56">
        <v>8690</v>
      </c>
      <c r="B245" s="13" t="s">
        <v>191</v>
      </c>
      <c r="C245" s="24"/>
      <c r="D245" s="24"/>
      <c r="E245" s="34"/>
      <c r="F245" s="31"/>
      <c r="G245" s="31"/>
      <c r="H245" s="31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31"/>
      <c r="T245" s="31"/>
      <c r="U245" s="31"/>
      <c r="V245" s="31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31"/>
      <c r="AH245" s="31"/>
      <c r="AI245" s="31"/>
      <c r="AJ245" s="31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31"/>
      <c r="AV245" s="31"/>
      <c r="AW245" s="31"/>
      <c r="AX245" s="31"/>
      <c r="AY245" s="40"/>
      <c r="AZ245" s="40"/>
      <c r="BA245" s="40"/>
      <c r="BB245" s="40"/>
      <c r="BC245" s="24"/>
      <c r="BD245" s="24"/>
      <c r="BE245" s="24"/>
      <c r="BF245" s="24"/>
      <c r="BG245" s="24"/>
      <c r="BH245" s="24"/>
      <c r="BI245" s="31"/>
      <c r="BJ245" s="31"/>
      <c r="BK245" s="31"/>
      <c r="BL245" s="31"/>
      <c r="BM245">
        <v>4</v>
      </c>
      <c r="BN245" s="17" t="s">
        <v>290</v>
      </c>
      <c r="BO245" s="21" t="s">
        <v>297</v>
      </c>
    </row>
    <row r="246" spans="1:67" ht="22.5" customHeight="1">
      <c r="A246" s="56">
        <v>8691</v>
      </c>
      <c r="B246" s="13" t="s">
        <v>192</v>
      </c>
      <c r="C246" s="24"/>
      <c r="D246" s="24"/>
      <c r="E246" s="34"/>
      <c r="F246" s="31"/>
      <c r="G246" s="31"/>
      <c r="H246" s="31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31"/>
      <c r="T246" s="31"/>
      <c r="U246" s="31"/>
      <c r="V246" s="31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31"/>
      <c r="AH246" s="31"/>
      <c r="AI246" s="31"/>
      <c r="AJ246" s="31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31"/>
      <c r="AV246" s="31"/>
      <c r="AW246" s="31"/>
      <c r="AX246" s="31"/>
      <c r="AY246" s="40"/>
      <c r="AZ246" s="40"/>
      <c r="BA246" s="40"/>
      <c r="BB246" s="40"/>
      <c r="BC246" s="24"/>
      <c r="BD246" s="24"/>
      <c r="BE246" s="24"/>
      <c r="BF246" s="24"/>
      <c r="BG246" s="24"/>
      <c r="BH246" s="24"/>
      <c r="BI246" s="31"/>
      <c r="BJ246" s="31"/>
      <c r="BK246" s="31"/>
      <c r="BL246" s="31"/>
      <c r="BM246">
        <v>4</v>
      </c>
      <c r="BN246" s="17" t="s">
        <v>277</v>
      </c>
      <c r="BO246" s="20" t="s">
        <v>296</v>
      </c>
    </row>
    <row r="247" spans="1:67" ht="22.5" customHeight="1">
      <c r="A247" s="56">
        <v>8692</v>
      </c>
      <c r="B247" s="13" t="s">
        <v>193</v>
      </c>
      <c r="C247" s="24"/>
      <c r="D247" s="24"/>
      <c r="E247" s="34"/>
      <c r="F247" s="31"/>
      <c r="G247" s="31"/>
      <c r="H247" s="31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31"/>
      <c r="T247" s="31"/>
      <c r="U247" s="31"/>
      <c r="V247" s="31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31"/>
      <c r="AH247" s="31"/>
      <c r="AI247" s="31"/>
      <c r="AJ247" s="31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31"/>
      <c r="AV247" s="31"/>
      <c r="AW247" s="31"/>
      <c r="AX247" s="31"/>
      <c r="AY247" s="24"/>
      <c r="AZ247" s="24"/>
      <c r="BA247" s="40"/>
      <c r="BB247" s="40"/>
      <c r="BC247" s="24"/>
      <c r="BD247" s="24"/>
      <c r="BE247" s="24"/>
      <c r="BF247" s="24"/>
      <c r="BG247" s="24"/>
      <c r="BH247" s="24"/>
      <c r="BI247" s="31"/>
      <c r="BJ247" s="31"/>
      <c r="BK247" s="31"/>
      <c r="BL247" s="31"/>
      <c r="BM247">
        <v>4</v>
      </c>
      <c r="BN247" s="17" t="s">
        <v>273</v>
      </c>
      <c r="BO247" s="20" t="s">
        <v>296</v>
      </c>
    </row>
    <row r="248" spans="1:67" ht="22.5" customHeight="1">
      <c r="A248" s="56">
        <v>8693</v>
      </c>
      <c r="B248" s="13" t="s">
        <v>194</v>
      </c>
      <c r="C248" s="24"/>
      <c r="D248" s="24"/>
      <c r="E248" s="31"/>
      <c r="F248" s="31"/>
      <c r="G248" s="31"/>
      <c r="H248" s="31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31"/>
      <c r="T248" s="31"/>
      <c r="U248" s="31"/>
      <c r="V248" s="31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31"/>
      <c r="AH248" s="31"/>
      <c r="AI248" s="31"/>
      <c r="AJ248" s="31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31"/>
      <c r="AV248" s="31"/>
      <c r="AW248" s="31"/>
      <c r="AX248" s="31"/>
      <c r="AY248" s="24"/>
      <c r="AZ248" s="24"/>
      <c r="BA248" s="40"/>
      <c r="BB248" s="40"/>
      <c r="BC248" s="24"/>
      <c r="BD248" s="24"/>
      <c r="BE248" s="24"/>
      <c r="BF248" s="24"/>
      <c r="BG248" s="24"/>
      <c r="BH248" s="24"/>
      <c r="BI248" s="31"/>
      <c r="BJ248" s="31"/>
      <c r="BK248" s="31"/>
      <c r="BL248" s="31"/>
      <c r="BM248">
        <v>4</v>
      </c>
      <c r="BN248" s="17" t="s">
        <v>272</v>
      </c>
      <c r="BO248" s="20" t="s">
        <v>296</v>
      </c>
    </row>
    <row r="249" spans="1:67" ht="22.5" customHeight="1">
      <c r="A249" s="56">
        <v>8694</v>
      </c>
      <c r="B249" s="13" t="s">
        <v>195</v>
      </c>
      <c r="C249" s="24"/>
      <c r="D249" s="24"/>
      <c r="E249" s="34"/>
      <c r="F249" s="31"/>
      <c r="G249" s="31"/>
      <c r="H249" s="31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31"/>
      <c r="T249" s="31"/>
      <c r="U249" s="31"/>
      <c r="V249" s="31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31"/>
      <c r="AH249" s="31"/>
      <c r="AI249" s="31"/>
      <c r="AJ249" s="31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31"/>
      <c r="AV249" s="31"/>
      <c r="AW249" s="31"/>
      <c r="AX249" s="31"/>
      <c r="AY249" s="40"/>
      <c r="AZ249" s="40"/>
      <c r="BA249" s="40"/>
      <c r="BB249" s="40"/>
      <c r="BC249" s="24"/>
      <c r="BD249" s="24"/>
      <c r="BE249" s="24"/>
      <c r="BF249" s="24"/>
      <c r="BG249" s="24"/>
      <c r="BH249" s="24"/>
      <c r="BI249" s="31"/>
      <c r="BJ249" s="31"/>
      <c r="BK249" s="31"/>
      <c r="BL249" s="31"/>
      <c r="BM249">
        <v>4</v>
      </c>
      <c r="BN249" s="17" t="s">
        <v>274</v>
      </c>
      <c r="BO249" s="20" t="s">
        <v>296</v>
      </c>
    </row>
    <row r="250" spans="1:67" ht="22.5" customHeight="1">
      <c r="A250" s="56">
        <v>8695</v>
      </c>
      <c r="B250" s="13" t="s">
        <v>196</v>
      </c>
      <c r="C250" s="24"/>
      <c r="D250" s="24"/>
      <c r="E250" s="31"/>
      <c r="F250" s="31"/>
      <c r="G250" s="31"/>
      <c r="H250" s="31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31"/>
      <c r="T250" s="31"/>
      <c r="U250" s="31"/>
      <c r="V250" s="31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31"/>
      <c r="AH250" s="31"/>
      <c r="AI250" s="31"/>
      <c r="AJ250" s="31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31"/>
      <c r="AV250" s="31"/>
      <c r="AW250" s="31"/>
      <c r="AX250" s="31"/>
      <c r="AY250" s="40"/>
      <c r="AZ250" s="40"/>
      <c r="BA250" s="40"/>
      <c r="BB250" s="40"/>
      <c r="BC250" s="24"/>
      <c r="BD250" s="24"/>
      <c r="BE250" s="24"/>
      <c r="BF250" s="24"/>
      <c r="BG250" s="24"/>
      <c r="BH250" s="24"/>
      <c r="BI250" s="31"/>
      <c r="BJ250" s="31"/>
      <c r="BK250" s="31"/>
      <c r="BL250" s="31"/>
      <c r="BM250">
        <v>4</v>
      </c>
      <c r="BN250" s="17" t="s">
        <v>274</v>
      </c>
      <c r="BO250" s="20" t="s">
        <v>296</v>
      </c>
    </row>
    <row r="251" spans="1:67" ht="22.5" customHeight="1">
      <c r="A251" s="56">
        <v>8696</v>
      </c>
      <c r="B251" s="13" t="s">
        <v>197</v>
      </c>
      <c r="C251" s="24"/>
      <c r="D251" s="24"/>
      <c r="E251" s="34"/>
      <c r="F251" s="31"/>
      <c r="G251" s="31"/>
      <c r="H251" s="31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31"/>
      <c r="T251" s="31"/>
      <c r="U251" s="31"/>
      <c r="V251" s="31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31"/>
      <c r="AH251" s="31"/>
      <c r="AI251" s="31"/>
      <c r="AJ251" s="31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31"/>
      <c r="AV251" s="31"/>
      <c r="AW251" s="31"/>
      <c r="AX251" s="31"/>
      <c r="AY251" s="40"/>
      <c r="AZ251" s="40"/>
      <c r="BA251" s="40"/>
      <c r="BB251" s="40"/>
      <c r="BC251" s="24"/>
      <c r="BD251" s="24"/>
      <c r="BE251" s="24"/>
      <c r="BF251" s="24"/>
      <c r="BG251" s="24"/>
      <c r="BH251" s="24"/>
      <c r="BI251" s="31"/>
      <c r="BJ251" s="31"/>
      <c r="BK251" s="31"/>
      <c r="BL251" s="31"/>
      <c r="BM251">
        <v>4</v>
      </c>
      <c r="BN251" s="17" t="s">
        <v>290</v>
      </c>
      <c r="BO251" s="20" t="s">
        <v>296</v>
      </c>
    </row>
    <row r="252" spans="1:67" ht="22.5" customHeight="1">
      <c r="A252" s="56">
        <v>8697</v>
      </c>
      <c r="B252" s="13" t="s">
        <v>198</v>
      </c>
      <c r="C252" s="24"/>
      <c r="D252" s="24"/>
      <c r="E252" s="34"/>
      <c r="F252" s="31"/>
      <c r="G252" s="31"/>
      <c r="H252" s="31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31"/>
      <c r="T252" s="31"/>
      <c r="U252" s="31"/>
      <c r="V252" s="31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31"/>
      <c r="AH252" s="31"/>
      <c r="AI252" s="31"/>
      <c r="AJ252" s="31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31"/>
      <c r="AV252" s="31"/>
      <c r="AW252" s="31"/>
      <c r="AX252" s="31"/>
      <c r="AY252" s="24"/>
      <c r="AZ252" s="24"/>
      <c r="BA252" s="40"/>
      <c r="BB252" s="40"/>
      <c r="BC252" s="24"/>
      <c r="BD252" s="24"/>
      <c r="BE252" s="24"/>
      <c r="BF252" s="24"/>
      <c r="BG252" s="24"/>
      <c r="BH252" s="24"/>
      <c r="BI252" s="31"/>
      <c r="BJ252" s="31"/>
      <c r="BK252" s="31"/>
      <c r="BL252" s="31"/>
      <c r="BM252">
        <v>4</v>
      </c>
      <c r="BN252" s="17" t="s">
        <v>273</v>
      </c>
      <c r="BO252" s="20" t="s">
        <v>296</v>
      </c>
    </row>
    <row r="253" spans="1:67" ht="22.5" customHeight="1">
      <c r="A253" s="56">
        <v>8698</v>
      </c>
      <c r="B253" s="13" t="s">
        <v>199</v>
      </c>
      <c r="C253" s="24"/>
      <c r="D253" s="24"/>
      <c r="E253" s="34"/>
      <c r="F253" s="31"/>
      <c r="G253" s="31"/>
      <c r="H253" s="31"/>
      <c r="I253" s="24"/>
      <c r="J253" s="24"/>
      <c r="K253" s="24"/>
      <c r="L253" s="24"/>
      <c r="M253" s="24"/>
      <c r="N253" s="24"/>
      <c r="O253" s="39"/>
      <c r="P253" s="24"/>
      <c r="Q253" s="24"/>
      <c r="R253" s="24"/>
      <c r="S253" s="31"/>
      <c r="T253" s="31"/>
      <c r="U253" s="31"/>
      <c r="V253" s="31"/>
      <c r="W253" s="24"/>
      <c r="X253" s="24"/>
      <c r="Y253" s="24"/>
      <c r="Z253" s="24"/>
      <c r="AA253" s="39"/>
      <c r="AB253" s="24"/>
      <c r="AC253" s="39"/>
      <c r="AD253" s="24"/>
      <c r="AE253" s="24"/>
      <c r="AF253" s="24"/>
      <c r="AG253" s="31"/>
      <c r="AH253" s="31"/>
      <c r="AI253" s="31"/>
      <c r="AJ253" s="31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31"/>
      <c r="AV253" s="31"/>
      <c r="AW253" s="31"/>
      <c r="AX253" s="31"/>
      <c r="AY253" s="24"/>
      <c r="AZ253" s="24"/>
      <c r="BA253" s="40"/>
      <c r="BB253" s="40"/>
      <c r="BC253" s="24"/>
      <c r="BD253" s="24"/>
      <c r="BE253" s="24"/>
      <c r="BF253" s="24"/>
      <c r="BG253" s="39"/>
      <c r="BH253" s="24"/>
      <c r="BI253" s="31"/>
      <c r="BJ253" s="31"/>
      <c r="BK253" s="31"/>
      <c r="BL253" s="31"/>
      <c r="BM253">
        <v>4</v>
      </c>
      <c r="BN253" s="17" t="s">
        <v>290</v>
      </c>
      <c r="BO253" s="20" t="s">
        <v>296</v>
      </c>
    </row>
    <row r="254" spans="1:67" ht="22.5" customHeight="1">
      <c r="A254" s="56">
        <v>8699</v>
      </c>
      <c r="B254" s="13" t="s">
        <v>200</v>
      </c>
      <c r="C254" s="24"/>
      <c r="D254" s="24"/>
      <c r="E254" s="31"/>
      <c r="F254" s="31"/>
      <c r="G254" s="31"/>
      <c r="H254" s="31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31"/>
      <c r="T254" s="31"/>
      <c r="U254" s="31"/>
      <c r="V254" s="31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31"/>
      <c r="AH254" s="31"/>
      <c r="AI254" s="31"/>
      <c r="AJ254" s="31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31"/>
      <c r="AV254" s="31"/>
      <c r="AW254" s="31"/>
      <c r="AX254" s="31"/>
      <c r="AY254" s="40"/>
      <c r="AZ254" s="40"/>
      <c r="BA254" s="40"/>
      <c r="BB254" s="40"/>
      <c r="BC254" s="24"/>
      <c r="BD254" s="24"/>
      <c r="BE254" s="24"/>
      <c r="BF254" s="24"/>
      <c r="BG254" s="24"/>
      <c r="BH254" s="24"/>
      <c r="BI254" s="31"/>
      <c r="BJ254" s="31"/>
      <c r="BK254" s="31"/>
      <c r="BL254" s="31"/>
      <c r="BM254">
        <v>4</v>
      </c>
      <c r="BN254" s="17" t="s">
        <v>290</v>
      </c>
      <c r="BO254" s="21" t="s">
        <v>297</v>
      </c>
    </row>
    <row r="255" spans="1:67" ht="22.5" customHeight="1">
      <c r="A255" s="56">
        <v>8700</v>
      </c>
      <c r="B255" s="13" t="s">
        <v>201</v>
      </c>
      <c r="C255" s="24"/>
      <c r="D255" s="24"/>
      <c r="E255" s="34"/>
      <c r="F255" s="31"/>
      <c r="G255" s="31"/>
      <c r="H255" s="31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31"/>
      <c r="T255" s="31"/>
      <c r="U255" s="31"/>
      <c r="V255" s="31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31"/>
      <c r="AH255" s="31"/>
      <c r="AI255" s="31"/>
      <c r="AJ255" s="31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31"/>
      <c r="AV255" s="31"/>
      <c r="AW255" s="31"/>
      <c r="AX255" s="31"/>
      <c r="AY255" s="40"/>
      <c r="AZ255" s="40"/>
      <c r="BA255" s="40"/>
      <c r="BB255" s="40"/>
      <c r="BC255" s="24"/>
      <c r="BD255" s="24"/>
      <c r="BE255" s="24"/>
      <c r="BF255" s="24"/>
      <c r="BG255" s="24"/>
      <c r="BH255" s="24"/>
      <c r="BI255" s="31"/>
      <c r="BJ255" s="31"/>
      <c r="BK255" s="31"/>
      <c r="BL255" s="31"/>
      <c r="BM255">
        <v>4</v>
      </c>
      <c r="BN255" s="17" t="s">
        <v>290</v>
      </c>
      <c r="BO255" s="20" t="s">
        <v>296</v>
      </c>
    </row>
    <row r="256" spans="1:67" ht="22.5" customHeight="1">
      <c r="A256" s="56">
        <v>8701</v>
      </c>
      <c r="B256" s="13" t="s">
        <v>202</v>
      </c>
      <c r="C256" s="24"/>
      <c r="D256" s="24"/>
      <c r="E256" s="31"/>
      <c r="F256" s="31"/>
      <c r="G256" s="31"/>
      <c r="H256" s="31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31"/>
      <c r="T256" s="31"/>
      <c r="U256" s="31"/>
      <c r="V256" s="31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31"/>
      <c r="AH256" s="31"/>
      <c r="AI256" s="31"/>
      <c r="AJ256" s="31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31"/>
      <c r="AV256" s="31"/>
      <c r="AW256" s="31"/>
      <c r="AX256" s="31"/>
      <c r="AY256" s="24"/>
      <c r="AZ256" s="24"/>
      <c r="BA256" s="40"/>
      <c r="BB256" s="40"/>
      <c r="BC256" s="24"/>
      <c r="BD256" s="24"/>
      <c r="BE256" s="24"/>
      <c r="BF256" s="24"/>
      <c r="BG256" s="24"/>
      <c r="BH256" s="24"/>
      <c r="BI256" s="31"/>
      <c r="BJ256" s="31"/>
      <c r="BK256" s="31"/>
      <c r="BL256" s="31"/>
      <c r="BM256">
        <v>4</v>
      </c>
      <c r="BN256" s="17" t="s">
        <v>290</v>
      </c>
      <c r="BO256" s="20" t="s">
        <v>296</v>
      </c>
    </row>
    <row r="257" spans="1:67" ht="22.5" customHeight="1">
      <c r="A257" s="56">
        <v>8702</v>
      </c>
      <c r="B257" s="13" t="s">
        <v>203</v>
      </c>
      <c r="C257" s="4"/>
      <c r="D257" s="4"/>
      <c r="E257" s="34"/>
      <c r="F257" s="31"/>
      <c r="G257" s="31"/>
      <c r="H257" s="31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31"/>
      <c r="T257" s="31"/>
      <c r="U257" s="31"/>
      <c r="V257" s="31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31"/>
      <c r="AH257" s="31"/>
      <c r="AI257" s="31"/>
      <c r="AJ257" s="31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31"/>
      <c r="AV257" s="31"/>
      <c r="AW257" s="31"/>
      <c r="AX257" s="31"/>
      <c r="AY257" s="40"/>
      <c r="AZ257" s="40"/>
      <c r="BA257" s="40"/>
      <c r="BB257" s="40"/>
      <c r="BC257" s="24"/>
      <c r="BD257" s="24"/>
      <c r="BE257" s="24"/>
      <c r="BF257" s="24"/>
      <c r="BG257" s="24"/>
      <c r="BH257" s="24"/>
      <c r="BI257" s="31"/>
      <c r="BJ257" s="31"/>
      <c r="BK257" s="31"/>
      <c r="BL257" s="31"/>
      <c r="BM257">
        <v>4</v>
      </c>
      <c r="BN257" s="17" t="s">
        <v>274</v>
      </c>
      <c r="BO257" s="20" t="s">
        <v>296</v>
      </c>
    </row>
    <row r="258" spans="1:67" ht="22.5" customHeight="1">
      <c r="A258" s="56">
        <v>8703</v>
      </c>
      <c r="B258" s="13" t="s">
        <v>204</v>
      </c>
      <c r="C258" s="24"/>
      <c r="D258" s="24"/>
      <c r="E258" s="31"/>
      <c r="F258" s="31"/>
      <c r="G258" s="31"/>
      <c r="H258" s="31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31"/>
      <c r="T258" s="31"/>
      <c r="U258" s="31"/>
      <c r="V258" s="31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31"/>
      <c r="AH258" s="31"/>
      <c r="AI258" s="31"/>
      <c r="AJ258" s="31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31"/>
      <c r="AV258" s="31"/>
      <c r="AW258" s="31"/>
      <c r="AX258" s="31"/>
      <c r="AY258" s="24"/>
      <c r="AZ258" s="24"/>
      <c r="BA258" s="40"/>
      <c r="BB258" s="40"/>
      <c r="BC258" s="24"/>
      <c r="BD258" s="24"/>
      <c r="BE258" s="24"/>
      <c r="BF258" s="24"/>
      <c r="BG258" s="24"/>
      <c r="BH258" s="24"/>
      <c r="BI258" s="31"/>
      <c r="BJ258" s="31"/>
      <c r="BK258" s="31"/>
      <c r="BL258" s="31"/>
      <c r="BM258">
        <v>4</v>
      </c>
      <c r="BN258" s="17" t="s">
        <v>272</v>
      </c>
      <c r="BO258" s="20" t="s">
        <v>296</v>
      </c>
    </row>
    <row r="259" spans="1:67" ht="22.5" customHeight="1">
      <c r="A259" s="56">
        <v>8704</v>
      </c>
      <c r="B259" s="13" t="s">
        <v>205</v>
      </c>
      <c r="C259" s="4"/>
      <c r="D259" s="4"/>
      <c r="E259" s="34"/>
      <c r="F259" s="31"/>
      <c r="G259" s="31"/>
      <c r="H259" s="31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31"/>
      <c r="T259" s="31"/>
      <c r="U259" s="31"/>
      <c r="V259" s="31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31"/>
      <c r="AH259" s="31"/>
      <c r="AI259" s="31"/>
      <c r="AJ259" s="31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31"/>
      <c r="AV259" s="31"/>
      <c r="AW259" s="31"/>
      <c r="AX259" s="31"/>
      <c r="AY259" s="24"/>
      <c r="AZ259" s="24"/>
      <c r="BA259" s="40"/>
      <c r="BB259" s="40"/>
      <c r="BC259" s="24"/>
      <c r="BD259" s="24"/>
      <c r="BE259" s="24"/>
      <c r="BF259" s="24"/>
      <c r="BG259" s="24"/>
      <c r="BH259" s="24"/>
      <c r="BI259" s="31"/>
      <c r="BJ259" s="31"/>
      <c r="BK259" s="31"/>
      <c r="BL259" s="31"/>
      <c r="BM259">
        <v>4</v>
      </c>
      <c r="BN259" s="17" t="s">
        <v>280</v>
      </c>
      <c r="BO259" s="20" t="s">
        <v>296</v>
      </c>
    </row>
    <row r="260" spans="1:67" ht="22.5" customHeight="1">
      <c r="A260" s="56">
        <v>8705</v>
      </c>
      <c r="B260" s="13" t="s">
        <v>206</v>
      </c>
      <c r="C260" s="4"/>
      <c r="D260" s="4"/>
      <c r="E260" s="31"/>
      <c r="F260" s="31"/>
      <c r="G260" s="31"/>
      <c r="H260" s="31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31"/>
      <c r="T260" s="31"/>
      <c r="U260" s="31"/>
      <c r="V260" s="31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31"/>
      <c r="AH260" s="31"/>
      <c r="AI260" s="31"/>
      <c r="AJ260" s="31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31"/>
      <c r="AV260" s="31"/>
      <c r="AW260" s="31"/>
      <c r="AX260" s="31"/>
      <c r="AY260" s="40"/>
      <c r="AZ260" s="40"/>
      <c r="BA260" s="40"/>
      <c r="BB260" s="40"/>
      <c r="BC260" s="24"/>
      <c r="BD260" s="24"/>
      <c r="BE260" s="24"/>
      <c r="BF260" s="24"/>
      <c r="BG260" s="24"/>
      <c r="BH260" s="24"/>
      <c r="BI260" s="31"/>
      <c r="BJ260" s="31"/>
      <c r="BK260" s="31"/>
      <c r="BL260" s="31"/>
      <c r="BM260">
        <v>4</v>
      </c>
      <c r="BN260" s="17" t="s">
        <v>272</v>
      </c>
      <c r="BO260" s="20" t="s">
        <v>296</v>
      </c>
    </row>
    <row r="261" spans="1:67" ht="22.5" customHeight="1">
      <c r="A261" s="56">
        <v>8706</v>
      </c>
      <c r="B261" s="13" t="s">
        <v>207</v>
      </c>
      <c r="C261" s="43"/>
      <c r="D261" s="43"/>
      <c r="E261" s="34"/>
      <c r="F261" s="31"/>
      <c r="G261" s="31"/>
      <c r="H261" s="31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31"/>
      <c r="T261" s="31"/>
      <c r="U261" s="31"/>
      <c r="V261" s="31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31"/>
      <c r="AH261" s="31"/>
      <c r="AI261" s="31"/>
      <c r="AJ261" s="31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31"/>
      <c r="AV261" s="31"/>
      <c r="AW261" s="31"/>
      <c r="AX261" s="31"/>
      <c r="AY261" s="24"/>
      <c r="AZ261" s="24"/>
      <c r="BA261" s="40"/>
      <c r="BB261" s="40"/>
      <c r="BC261" s="24"/>
      <c r="BD261" s="24"/>
      <c r="BE261" s="24"/>
      <c r="BF261" s="24"/>
      <c r="BG261" s="24"/>
      <c r="BH261" s="24"/>
      <c r="BI261" s="31"/>
      <c r="BJ261" s="31"/>
      <c r="BK261" s="31"/>
      <c r="BL261" s="31"/>
      <c r="BM261">
        <v>4</v>
      </c>
      <c r="BN261" s="17" t="s">
        <v>270</v>
      </c>
      <c r="BO261" s="20" t="s">
        <v>296</v>
      </c>
    </row>
    <row r="262" spans="1:67" ht="22.5" customHeight="1">
      <c r="A262" s="56">
        <v>8707</v>
      </c>
      <c r="B262" s="13" t="s">
        <v>208</v>
      </c>
      <c r="C262" s="24"/>
      <c r="D262" s="24"/>
      <c r="E262" s="34"/>
      <c r="F262" s="31"/>
      <c r="G262" s="31"/>
      <c r="H262" s="31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31"/>
      <c r="T262" s="31"/>
      <c r="U262" s="31"/>
      <c r="V262" s="31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31"/>
      <c r="AH262" s="31"/>
      <c r="AI262" s="31"/>
      <c r="AJ262" s="31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31"/>
      <c r="AV262" s="31"/>
      <c r="AW262" s="31"/>
      <c r="AX262" s="31"/>
      <c r="AY262" s="24"/>
      <c r="AZ262" s="24"/>
      <c r="BA262" s="40"/>
      <c r="BB262" s="40"/>
      <c r="BC262" s="24"/>
      <c r="BD262" s="24"/>
      <c r="BE262" s="24"/>
      <c r="BF262" s="24"/>
      <c r="BG262" s="24"/>
      <c r="BH262" s="24"/>
      <c r="BI262" s="31"/>
      <c r="BJ262" s="31"/>
      <c r="BK262" s="31"/>
      <c r="BL262" s="31"/>
      <c r="BM262">
        <v>4</v>
      </c>
      <c r="BN262" s="17" t="s">
        <v>290</v>
      </c>
      <c r="BO262" s="20" t="s">
        <v>296</v>
      </c>
    </row>
    <row r="263" spans="1:67" ht="22.5" customHeight="1">
      <c r="A263" s="56">
        <v>8708</v>
      </c>
      <c r="B263" s="13" t="s">
        <v>94</v>
      </c>
      <c r="C263" s="4"/>
      <c r="D263" s="4"/>
      <c r="E263" s="34"/>
      <c r="F263" s="31"/>
      <c r="G263" s="31"/>
      <c r="H263" s="31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31"/>
      <c r="T263" s="31"/>
      <c r="U263" s="31"/>
      <c r="V263" s="31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31"/>
      <c r="AH263" s="31"/>
      <c r="AI263" s="31"/>
      <c r="AJ263" s="31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31"/>
      <c r="AV263" s="31"/>
      <c r="AW263" s="31"/>
      <c r="AX263" s="31"/>
      <c r="AY263" s="40"/>
      <c r="AZ263" s="40"/>
      <c r="BA263" s="40"/>
      <c r="BB263" s="40"/>
      <c r="BC263" s="24"/>
      <c r="BD263" s="24"/>
      <c r="BE263" s="24"/>
      <c r="BF263" s="24"/>
      <c r="BG263" s="24"/>
      <c r="BH263" s="24"/>
      <c r="BI263" s="31"/>
      <c r="BJ263" s="31"/>
      <c r="BK263" s="31"/>
      <c r="BL263" s="31"/>
      <c r="BM263">
        <v>4</v>
      </c>
      <c r="BN263" s="17" t="s">
        <v>290</v>
      </c>
      <c r="BO263" s="20" t="s">
        <v>296</v>
      </c>
    </row>
    <row r="264" spans="1:67" ht="22.5" customHeight="1">
      <c r="A264" s="56">
        <v>8709</v>
      </c>
      <c r="B264" s="13" t="s">
        <v>95</v>
      </c>
      <c r="C264" s="4"/>
      <c r="D264" s="4"/>
      <c r="E264" s="34"/>
      <c r="F264" s="31"/>
      <c r="G264" s="31"/>
      <c r="H264" s="31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31"/>
      <c r="T264" s="31"/>
      <c r="U264" s="31"/>
      <c r="V264" s="31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31"/>
      <c r="AH264" s="31"/>
      <c r="AI264" s="31"/>
      <c r="AJ264" s="31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31"/>
      <c r="AV264" s="31"/>
      <c r="AW264" s="31"/>
      <c r="AX264" s="31"/>
      <c r="AY264" s="40"/>
      <c r="AZ264" s="40"/>
      <c r="BA264" s="40"/>
      <c r="BB264" s="40"/>
      <c r="BC264" s="24"/>
      <c r="BD264" s="24"/>
      <c r="BE264" s="24"/>
      <c r="BF264" s="24"/>
      <c r="BG264" s="24"/>
      <c r="BH264" s="24"/>
      <c r="BI264" s="31"/>
      <c r="BJ264" s="31"/>
      <c r="BK264" s="31"/>
      <c r="BL264" s="31"/>
      <c r="BM264">
        <v>4</v>
      </c>
      <c r="BN264" s="17" t="s">
        <v>277</v>
      </c>
      <c r="BO264" s="20" t="s">
        <v>296</v>
      </c>
    </row>
    <row r="265" spans="1:67" ht="22.5" customHeight="1">
      <c r="A265" s="56">
        <v>8710</v>
      </c>
      <c r="B265" s="13" t="s">
        <v>43</v>
      </c>
      <c r="C265" s="24"/>
      <c r="D265" s="24"/>
      <c r="E265" s="34"/>
      <c r="F265" s="31"/>
      <c r="G265" s="31"/>
      <c r="H265" s="31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31"/>
      <c r="T265" s="31"/>
      <c r="U265" s="31"/>
      <c r="V265" s="31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31"/>
      <c r="AH265" s="31"/>
      <c r="AI265" s="31"/>
      <c r="AJ265" s="31"/>
      <c r="AK265" s="24"/>
      <c r="AL265" s="24"/>
      <c r="AM265" s="24"/>
      <c r="AN265" s="24"/>
      <c r="AO265" s="24"/>
      <c r="AP265" s="24"/>
      <c r="AQ265" s="43"/>
      <c r="AR265" s="43"/>
      <c r="AS265" s="24"/>
      <c r="AT265" s="24"/>
      <c r="AU265" s="31"/>
      <c r="AV265" s="31"/>
      <c r="AW265" s="31"/>
      <c r="AX265" s="31"/>
      <c r="AY265" s="40"/>
      <c r="AZ265" s="24"/>
      <c r="BA265" s="40"/>
      <c r="BB265" s="40"/>
      <c r="BC265" s="24"/>
      <c r="BD265" s="24"/>
      <c r="BE265" s="24"/>
      <c r="BF265" s="24"/>
      <c r="BG265" s="24"/>
      <c r="BH265" s="24"/>
      <c r="BI265" s="31"/>
      <c r="BJ265" s="31"/>
      <c r="BK265" s="31"/>
      <c r="BL265" s="31"/>
      <c r="BM265">
        <v>4</v>
      </c>
      <c r="BN265" s="17" t="s">
        <v>291</v>
      </c>
      <c r="BO265" s="20" t="s">
        <v>296</v>
      </c>
    </row>
    <row r="266" spans="1:67" ht="22.5" customHeight="1">
      <c r="A266" s="56">
        <v>8711</v>
      </c>
      <c r="B266" s="13" t="s">
        <v>96</v>
      </c>
      <c r="C266" s="4"/>
      <c r="D266" s="4"/>
      <c r="E266" s="34"/>
      <c r="F266" s="31"/>
      <c r="G266" s="31"/>
      <c r="H266" s="31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31"/>
      <c r="T266" s="31"/>
      <c r="U266" s="31"/>
      <c r="V266" s="31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31"/>
      <c r="AH266" s="31"/>
      <c r="AI266" s="31"/>
      <c r="AJ266" s="31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31"/>
      <c r="AV266" s="31"/>
      <c r="AW266" s="31"/>
      <c r="AX266" s="31"/>
      <c r="AY266" s="40"/>
      <c r="AZ266" s="40"/>
      <c r="BA266" s="40"/>
      <c r="BB266" s="40"/>
      <c r="BC266" s="24"/>
      <c r="BD266" s="24"/>
      <c r="BE266" s="24"/>
      <c r="BF266" s="24"/>
      <c r="BG266" s="24"/>
      <c r="BH266" s="24"/>
      <c r="BI266" s="31"/>
      <c r="BJ266" s="31"/>
      <c r="BK266" s="31"/>
      <c r="BL266" s="31"/>
      <c r="BM266">
        <v>4</v>
      </c>
      <c r="BN266" s="17" t="s">
        <v>275</v>
      </c>
      <c r="BO266" s="20" t="s">
        <v>296</v>
      </c>
    </row>
    <row r="267" spans="1:67" ht="22.5" customHeight="1">
      <c r="A267" s="56">
        <v>8712</v>
      </c>
      <c r="B267" s="13" t="s">
        <v>91</v>
      </c>
      <c r="C267" s="24"/>
      <c r="D267" s="24"/>
      <c r="E267" s="31"/>
      <c r="F267" s="31"/>
      <c r="G267" s="31"/>
      <c r="H267" s="31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31"/>
      <c r="T267" s="31"/>
      <c r="U267" s="31"/>
      <c r="V267" s="31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31"/>
      <c r="AH267" s="31"/>
      <c r="AI267" s="31"/>
      <c r="AJ267" s="31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31"/>
      <c r="AV267" s="31"/>
      <c r="AW267" s="31"/>
      <c r="AX267" s="31"/>
      <c r="AY267" s="24"/>
      <c r="AZ267" s="24"/>
      <c r="BA267" s="40"/>
      <c r="BB267" s="40"/>
      <c r="BC267" s="24"/>
      <c r="BD267" s="24"/>
      <c r="BE267" s="24"/>
      <c r="BF267" s="24"/>
      <c r="BG267" s="24"/>
      <c r="BH267" s="24"/>
      <c r="BI267" s="31"/>
      <c r="BJ267" s="31"/>
      <c r="BK267" s="31"/>
      <c r="BL267" s="31"/>
      <c r="BM267">
        <v>4</v>
      </c>
      <c r="BN267" s="17" t="s">
        <v>272</v>
      </c>
      <c r="BO267" s="20" t="s">
        <v>296</v>
      </c>
    </row>
    <row r="268" spans="1:67" ht="22.5" customHeight="1">
      <c r="A268" s="56">
        <v>8713</v>
      </c>
      <c r="B268" s="13" t="s">
        <v>218</v>
      </c>
      <c r="C268" s="24"/>
      <c r="D268" s="24"/>
      <c r="E268" s="31"/>
      <c r="F268" s="31"/>
      <c r="G268" s="31"/>
      <c r="H268" s="31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31"/>
      <c r="T268" s="31"/>
      <c r="U268" s="31"/>
      <c r="V268" s="31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31"/>
      <c r="AH268" s="31"/>
      <c r="AI268" s="31"/>
      <c r="AJ268" s="31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31"/>
      <c r="AV268" s="31"/>
      <c r="AW268" s="31"/>
      <c r="AX268" s="31"/>
      <c r="AY268" s="40"/>
      <c r="AZ268" s="40"/>
      <c r="BA268" s="40"/>
      <c r="BB268" s="40"/>
      <c r="BC268" s="24"/>
      <c r="BD268" s="24"/>
      <c r="BE268" s="24"/>
      <c r="BF268" s="24"/>
      <c r="BG268" s="24"/>
      <c r="BH268" s="24"/>
      <c r="BI268" s="31"/>
      <c r="BJ268" s="31"/>
      <c r="BK268" s="31"/>
      <c r="BL268" s="31"/>
      <c r="BM268">
        <v>4</v>
      </c>
      <c r="BN268" s="17" t="s">
        <v>300</v>
      </c>
      <c r="BO268" s="20" t="s">
        <v>296</v>
      </c>
    </row>
    <row r="269" spans="1:67" ht="22.5" customHeight="1">
      <c r="A269" s="56">
        <v>8714</v>
      </c>
      <c r="B269" s="13" t="s">
        <v>53</v>
      </c>
      <c r="C269" s="24"/>
      <c r="D269" s="24"/>
      <c r="E269" s="31"/>
      <c r="F269" s="31"/>
      <c r="G269" s="31"/>
      <c r="H269" s="31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31"/>
      <c r="T269" s="31"/>
      <c r="U269" s="31"/>
      <c r="V269" s="31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31"/>
      <c r="AH269" s="31"/>
      <c r="AI269" s="31"/>
      <c r="AJ269" s="31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31"/>
      <c r="AV269" s="31"/>
      <c r="AW269" s="31"/>
      <c r="AX269" s="31"/>
      <c r="AY269" s="24"/>
      <c r="AZ269" s="24"/>
      <c r="BA269" s="40"/>
      <c r="BB269" s="40"/>
      <c r="BC269" s="24"/>
      <c r="BD269" s="24"/>
      <c r="BE269" s="24"/>
      <c r="BF269" s="24"/>
      <c r="BG269" s="24"/>
      <c r="BH269" s="24"/>
      <c r="BI269" s="31"/>
      <c r="BJ269" s="31"/>
      <c r="BK269" s="31"/>
      <c r="BL269" s="31"/>
      <c r="BM269">
        <v>4</v>
      </c>
      <c r="BN269" s="17" t="s">
        <v>290</v>
      </c>
      <c r="BO269" s="20" t="s">
        <v>296</v>
      </c>
    </row>
    <row r="270" spans="1:67" ht="22.5" customHeight="1">
      <c r="A270" s="56">
        <v>8715</v>
      </c>
      <c r="B270" s="13" t="s">
        <v>219</v>
      </c>
      <c r="C270" s="4"/>
      <c r="D270" s="4"/>
      <c r="E270" s="34"/>
      <c r="F270" s="31"/>
      <c r="G270" s="31"/>
      <c r="H270" s="31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31"/>
      <c r="T270" s="31"/>
      <c r="U270" s="31"/>
      <c r="V270" s="31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31"/>
      <c r="AH270" s="31"/>
      <c r="AI270" s="31"/>
      <c r="AJ270" s="31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31"/>
      <c r="AV270" s="31"/>
      <c r="AW270" s="31"/>
      <c r="AX270" s="31"/>
      <c r="AY270" s="40"/>
      <c r="AZ270" s="40"/>
      <c r="BA270" s="40"/>
      <c r="BB270" s="40"/>
      <c r="BC270" s="24"/>
      <c r="BD270" s="24"/>
      <c r="BE270" s="24"/>
      <c r="BF270" s="24"/>
      <c r="BG270" s="24"/>
      <c r="BH270" s="24"/>
      <c r="BI270" s="31"/>
      <c r="BJ270" s="31"/>
      <c r="BK270" s="31"/>
      <c r="BL270" s="31"/>
      <c r="BM270">
        <v>4</v>
      </c>
      <c r="BN270" s="17" t="s">
        <v>290</v>
      </c>
      <c r="BO270" s="20" t="s">
        <v>296</v>
      </c>
    </row>
    <row r="271" spans="1:67" ht="22.5" customHeight="1">
      <c r="A271" s="56">
        <v>8716</v>
      </c>
      <c r="B271" s="13" t="s">
        <v>33</v>
      </c>
      <c r="C271" s="4"/>
      <c r="D271" s="4"/>
      <c r="E271" s="34"/>
      <c r="F271" s="31"/>
      <c r="G271" s="31"/>
      <c r="H271" s="31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31"/>
      <c r="T271" s="31"/>
      <c r="U271" s="31"/>
      <c r="V271" s="31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31"/>
      <c r="AH271" s="31"/>
      <c r="AI271" s="31"/>
      <c r="AJ271" s="31"/>
      <c r="AK271" s="24"/>
      <c r="AL271" s="24"/>
      <c r="AM271" s="24"/>
      <c r="AN271" s="24"/>
      <c r="AO271" s="24"/>
      <c r="AP271" s="24"/>
      <c r="AQ271" s="43"/>
      <c r="AR271" s="43"/>
      <c r="AS271" s="24"/>
      <c r="AT271" s="24"/>
      <c r="AU271" s="31"/>
      <c r="AV271" s="31"/>
      <c r="AW271" s="31"/>
      <c r="AX271" s="31"/>
      <c r="AY271" s="40"/>
      <c r="AZ271" s="40"/>
      <c r="BA271" s="47"/>
      <c r="BB271" s="47"/>
      <c r="BC271" s="24"/>
      <c r="BD271" s="24"/>
      <c r="BE271" s="43"/>
      <c r="BF271" s="43"/>
      <c r="BG271" s="43"/>
      <c r="BH271" s="43"/>
      <c r="BI271" s="31"/>
      <c r="BJ271" s="31"/>
      <c r="BK271" s="31"/>
      <c r="BL271" s="31"/>
      <c r="BM271">
        <v>4</v>
      </c>
      <c r="BN271" s="17" t="s">
        <v>280</v>
      </c>
      <c r="BO271" s="20" t="s">
        <v>296</v>
      </c>
    </row>
    <row r="272" spans="1:67" ht="22.5" customHeight="1">
      <c r="A272" s="56">
        <v>8717</v>
      </c>
      <c r="B272" s="13" t="s">
        <v>314</v>
      </c>
      <c r="C272" s="4"/>
      <c r="D272" s="4"/>
      <c r="E272" s="34"/>
      <c r="F272" s="31"/>
      <c r="G272" s="31"/>
      <c r="H272" s="31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31"/>
      <c r="T272" s="31"/>
      <c r="U272" s="31"/>
      <c r="V272" s="31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31"/>
      <c r="AH272" s="31"/>
      <c r="AI272" s="31"/>
      <c r="AJ272" s="31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31"/>
      <c r="AV272" s="31"/>
      <c r="AW272" s="31"/>
      <c r="AX272" s="31"/>
      <c r="AY272" s="24"/>
      <c r="AZ272" s="24"/>
      <c r="BA272" s="47"/>
      <c r="BB272" s="47"/>
      <c r="BC272" s="24"/>
      <c r="BD272" s="24"/>
      <c r="BE272" s="24"/>
      <c r="BF272" s="24"/>
      <c r="BG272" s="24"/>
      <c r="BH272" s="24"/>
      <c r="BI272" s="31"/>
      <c r="BJ272" s="31"/>
      <c r="BK272" s="31"/>
      <c r="BL272" s="31"/>
      <c r="BM272">
        <v>4</v>
      </c>
      <c r="BN272" s="17" t="s">
        <v>280</v>
      </c>
      <c r="BO272" s="20" t="s">
        <v>296</v>
      </c>
    </row>
    <row r="273" spans="1:67" ht="22.5" customHeight="1">
      <c r="A273" s="56">
        <v>8718</v>
      </c>
      <c r="B273" s="13" t="s">
        <v>47</v>
      </c>
      <c r="C273" s="24"/>
      <c r="D273" s="24"/>
      <c r="E273" s="34"/>
      <c r="F273" s="31"/>
      <c r="G273" s="31"/>
      <c r="H273" s="31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31"/>
      <c r="T273" s="31"/>
      <c r="U273" s="31"/>
      <c r="V273" s="31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31"/>
      <c r="AH273" s="31"/>
      <c r="AI273" s="31"/>
      <c r="AJ273" s="31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31"/>
      <c r="AV273" s="31"/>
      <c r="AW273" s="31"/>
      <c r="AX273" s="31"/>
      <c r="AY273" s="24"/>
      <c r="AZ273" s="24"/>
      <c r="BA273" s="40"/>
      <c r="BB273" s="40"/>
      <c r="BC273" s="24"/>
      <c r="BD273" s="24"/>
      <c r="BE273" s="24"/>
      <c r="BF273" s="24"/>
      <c r="BG273" s="24"/>
      <c r="BH273" s="24"/>
      <c r="BI273" s="31"/>
      <c r="BJ273" s="31"/>
      <c r="BK273" s="31"/>
      <c r="BL273" s="31"/>
      <c r="BM273">
        <v>4</v>
      </c>
      <c r="BN273" s="17" t="s">
        <v>273</v>
      </c>
      <c r="BO273" s="20" t="s">
        <v>296</v>
      </c>
    </row>
    <row r="274" spans="1:67" ht="22.5" customHeight="1">
      <c r="A274" s="56">
        <v>8719</v>
      </c>
      <c r="B274" s="13" t="s">
        <v>50</v>
      </c>
      <c r="C274" s="24"/>
      <c r="D274" s="24"/>
      <c r="E274" s="34"/>
      <c r="F274" s="31"/>
      <c r="G274" s="31"/>
      <c r="H274" s="31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31"/>
      <c r="T274" s="31"/>
      <c r="U274" s="31"/>
      <c r="V274" s="31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31"/>
      <c r="AH274" s="31"/>
      <c r="AI274" s="31"/>
      <c r="AJ274" s="31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31"/>
      <c r="AV274" s="31"/>
      <c r="AW274" s="31"/>
      <c r="AX274" s="31"/>
      <c r="AY274" s="40"/>
      <c r="AZ274" s="40"/>
      <c r="BA274" s="40"/>
      <c r="BB274" s="40"/>
      <c r="BC274" s="24"/>
      <c r="BD274" s="24"/>
      <c r="BE274" s="24"/>
      <c r="BF274" s="24"/>
      <c r="BG274" s="24"/>
      <c r="BH274" s="24"/>
      <c r="BI274" s="31"/>
      <c r="BJ274" s="31"/>
      <c r="BK274" s="31"/>
      <c r="BL274" s="31"/>
      <c r="BM274">
        <v>4</v>
      </c>
      <c r="BN274" s="17" t="s">
        <v>290</v>
      </c>
      <c r="BO274" s="20" t="s">
        <v>296</v>
      </c>
    </row>
    <row r="275" spans="1:67" ht="22.5" customHeight="1">
      <c r="A275" s="56">
        <v>8720</v>
      </c>
      <c r="B275" s="13" t="s">
        <v>27</v>
      </c>
      <c r="C275" s="24"/>
      <c r="D275" s="24"/>
      <c r="E275" s="31"/>
      <c r="F275" s="31"/>
      <c r="G275" s="31"/>
      <c r="H275" s="31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31"/>
      <c r="T275" s="31"/>
      <c r="U275" s="31"/>
      <c r="V275" s="31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31"/>
      <c r="AH275" s="31"/>
      <c r="AI275" s="31"/>
      <c r="AJ275" s="31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31"/>
      <c r="AV275" s="31"/>
      <c r="AW275" s="31"/>
      <c r="AX275" s="31"/>
      <c r="AY275" s="24"/>
      <c r="AZ275" s="24"/>
      <c r="BA275" s="40"/>
      <c r="BB275" s="40"/>
      <c r="BC275" s="24"/>
      <c r="BD275" s="24"/>
      <c r="BE275" s="24"/>
      <c r="BF275" s="24"/>
      <c r="BG275" s="24"/>
      <c r="BH275" s="24"/>
      <c r="BI275" s="31"/>
      <c r="BJ275" s="31"/>
      <c r="BK275" s="31"/>
      <c r="BL275" s="31"/>
      <c r="BM275">
        <v>4</v>
      </c>
      <c r="BN275" s="17" t="s">
        <v>270</v>
      </c>
      <c r="BO275" s="20" t="s">
        <v>296</v>
      </c>
    </row>
    <row r="276" spans="1:67" ht="22.5" customHeight="1">
      <c r="A276" s="56">
        <v>8721</v>
      </c>
      <c r="B276" s="13" t="s">
        <v>316</v>
      </c>
      <c r="C276" s="4"/>
      <c r="D276" s="4"/>
      <c r="E276" s="34"/>
      <c r="F276" s="31"/>
      <c r="G276" s="31"/>
      <c r="H276" s="31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31"/>
      <c r="T276" s="31"/>
      <c r="U276" s="31"/>
      <c r="V276" s="31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31"/>
      <c r="AH276" s="31"/>
      <c r="AI276" s="31"/>
      <c r="AJ276" s="31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31"/>
      <c r="AV276" s="31"/>
      <c r="AW276" s="31"/>
      <c r="AX276" s="31"/>
      <c r="AY276" s="24"/>
      <c r="AZ276" s="24"/>
      <c r="BA276" s="40"/>
      <c r="BB276" s="40"/>
      <c r="BC276" s="24"/>
      <c r="BD276" s="24"/>
      <c r="BE276" s="24"/>
      <c r="BF276" s="24"/>
      <c r="BG276" s="24"/>
      <c r="BH276" s="24"/>
      <c r="BI276" s="31"/>
      <c r="BJ276" s="31"/>
      <c r="BK276" s="31"/>
      <c r="BL276" s="31"/>
      <c r="BM276">
        <v>4</v>
      </c>
      <c r="BN276" s="17" t="s">
        <v>286</v>
      </c>
      <c r="BO276" s="32" t="s">
        <v>297</v>
      </c>
    </row>
    <row r="277" spans="1:67" ht="22.5" customHeight="1">
      <c r="A277" s="56">
        <v>8722</v>
      </c>
      <c r="B277" s="13" t="s">
        <v>317</v>
      </c>
      <c r="C277" s="24"/>
      <c r="D277" s="24"/>
      <c r="E277" s="31"/>
      <c r="F277" s="31"/>
      <c r="G277" s="31"/>
      <c r="H277" s="31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31"/>
      <c r="T277" s="31"/>
      <c r="U277" s="31"/>
      <c r="V277" s="31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31"/>
      <c r="AH277" s="31"/>
      <c r="AI277" s="31"/>
      <c r="AJ277" s="31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31"/>
      <c r="AV277" s="31"/>
      <c r="AW277" s="31"/>
      <c r="AX277" s="31"/>
      <c r="AY277" s="40"/>
      <c r="AZ277" s="40"/>
      <c r="BA277" s="40"/>
      <c r="BB277" s="40"/>
      <c r="BC277" s="24"/>
      <c r="BD277" s="24"/>
      <c r="BE277" s="24"/>
      <c r="BF277" s="24"/>
      <c r="BG277" s="24"/>
      <c r="BH277" s="24"/>
      <c r="BI277" s="31"/>
      <c r="BJ277" s="31"/>
      <c r="BK277" s="31"/>
      <c r="BL277" s="31"/>
      <c r="BM277">
        <v>4</v>
      </c>
      <c r="BN277" s="17" t="s">
        <v>272</v>
      </c>
      <c r="BO277" s="32" t="s">
        <v>297</v>
      </c>
    </row>
    <row r="278" spans="1:67" ht="22.5" customHeight="1">
      <c r="A278" s="56">
        <v>8723</v>
      </c>
      <c r="B278" s="13" t="s">
        <v>318</v>
      </c>
      <c r="C278" s="4"/>
      <c r="D278" s="4"/>
      <c r="E278" s="34"/>
      <c r="F278" s="31"/>
      <c r="G278" s="31"/>
      <c r="H278" s="31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31"/>
      <c r="T278" s="31"/>
      <c r="U278" s="31"/>
      <c r="V278" s="31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31"/>
      <c r="AH278" s="31"/>
      <c r="AI278" s="31"/>
      <c r="AJ278" s="31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31"/>
      <c r="AV278" s="31"/>
      <c r="AW278" s="31"/>
      <c r="AX278" s="31"/>
      <c r="AY278" s="40"/>
      <c r="AZ278" s="40"/>
      <c r="BA278" s="40"/>
      <c r="BB278" s="40"/>
      <c r="BC278" s="24"/>
      <c r="BD278" s="24"/>
      <c r="BE278" s="24"/>
      <c r="BF278" s="24"/>
      <c r="BG278" s="24"/>
      <c r="BH278" s="24"/>
      <c r="BI278" s="31"/>
      <c r="BJ278" s="31"/>
      <c r="BK278" s="31"/>
      <c r="BL278" s="31"/>
      <c r="BM278">
        <v>4</v>
      </c>
      <c r="BN278" s="17" t="s">
        <v>272</v>
      </c>
      <c r="BO278" s="32" t="s">
        <v>297</v>
      </c>
    </row>
    <row r="279" spans="1:67" ht="22.5" customHeight="1">
      <c r="A279" s="56">
        <v>8724</v>
      </c>
      <c r="B279" s="13" t="s">
        <v>319</v>
      </c>
      <c r="C279" s="24"/>
      <c r="D279" s="24"/>
      <c r="E279" s="31"/>
      <c r="F279" s="31"/>
      <c r="G279" s="31"/>
      <c r="H279" s="31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31"/>
      <c r="T279" s="31"/>
      <c r="U279" s="31"/>
      <c r="V279" s="31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31"/>
      <c r="AH279" s="31"/>
      <c r="AI279" s="31"/>
      <c r="AJ279" s="31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31"/>
      <c r="AV279" s="31"/>
      <c r="AW279" s="31"/>
      <c r="AX279" s="31"/>
      <c r="AY279" s="24"/>
      <c r="AZ279" s="24"/>
      <c r="BA279" s="40"/>
      <c r="BB279" s="40"/>
      <c r="BC279" s="24"/>
      <c r="BD279" s="24"/>
      <c r="BE279" s="24"/>
      <c r="BF279" s="24"/>
      <c r="BG279" s="24"/>
      <c r="BH279" s="24"/>
      <c r="BI279" s="31"/>
      <c r="BJ279" s="31"/>
      <c r="BK279" s="31"/>
      <c r="BL279" s="31"/>
      <c r="BM279">
        <v>4</v>
      </c>
      <c r="BN279" s="17" t="s">
        <v>272</v>
      </c>
      <c r="BO279" s="32" t="s">
        <v>297</v>
      </c>
    </row>
    <row r="280" spans="1:67" ht="22.5" customHeight="1">
      <c r="A280" s="56">
        <v>8725</v>
      </c>
      <c r="B280" s="13" t="s">
        <v>320</v>
      </c>
      <c r="C280" s="4"/>
      <c r="D280" s="4"/>
      <c r="E280" s="34"/>
      <c r="F280" s="31"/>
      <c r="G280" s="31"/>
      <c r="H280" s="31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31"/>
      <c r="T280" s="31"/>
      <c r="U280" s="31"/>
      <c r="V280" s="31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31"/>
      <c r="AH280" s="31"/>
      <c r="AI280" s="31"/>
      <c r="AJ280" s="31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31"/>
      <c r="AV280" s="31"/>
      <c r="AW280" s="31"/>
      <c r="AX280" s="31"/>
      <c r="AY280" s="24"/>
      <c r="AZ280" s="24"/>
      <c r="BA280" s="40"/>
      <c r="BB280" s="40"/>
      <c r="BC280" s="24"/>
      <c r="BD280" s="24"/>
      <c r="BE280" s="24"/>
      <c r="BF280" s="24"/>
      <c r="BG280" s="24"/>
      <c r="BH280" s="24"/>
      <c r="BI280" s="31"/>
      <c r="BJ280" s="31"/>
      <c r="BK280" s="31"/>
      <c r="BL280" s="31"/>
      <c r="BM280">
        <v>4</v>
      </c>
      <c r="BN280" s="17" t="s">
        <v>272</v>
      </c>
      <c r="BO280" s="32" t="s">
        <v>297</v>
      </c>
    </row>
    <row r="281" spans="1:67" ht="22.5" customHeight="1">
      <c r="A281" s="56">
        <v>8726</v>
      </c>
      <c r="B281" s="13" t="s">
        <v>321</v>
      </c>
      <c r="C281" s="24"/>
      <c r="D281" s="24"/>
      <c r="E281" s="31"/>
      <c r="F281" s="31"/>
      <c r="G281" s="31"/>
      <c r="H281" s="31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31"/>
      <c r="T281" s="31"/>
      <c r="U281" s="31"/>
      <c r="V281" s="31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31"/>
      <c r="AH281" s="31"/>
      <c r="AI281" s="31"/>
      <c r="AJ281" s="31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31"/>
      <c r="AV281" s="31"/>
      <c r="AW281" s="31"/>
      <c r="AX281" s="31"/>
      <c r="AY281" s="24"/>
      <c r="AZ281" s="24"/>
      <c r="BA281" s="40"/>
      <c r="BB281" s="40"/>
      <c r="BC281" s="24"/>
      <c r="BD281" s="24"/>
      <c r="BE281" s="24"/>
      <c r="BF281" s="24"/>
      <c r="BG281" s="24"/>
      <c r="BH281" s="24"/>
      <c r="BI281" s="31"/>
      <c r="BJ281" s="31"/>
      <c r="BK281" s="31"/>
      <c r="BL281" s="31"/>
      <c r="BM281">
        <v>4</v>
      </c>
      <c r="BN281" s="17" t="s">
        <v>286</v>
      </c>
      <c r="BO281" s="32" t="s">
        <v>297</v>
      </c>
    </row>
    <row r="282" spans="1:67" ht="22.5" customHeight="1">
      <c r="A282" s="56">
        <v>8727</v>
      </c>
      <c r="B282" s="13" t="s">
        <v>322</v>
      </c>
      <c r="C282" s="24"/>
      <c r="D282" s="24"/>
      <c r="E282" s="34"/>
      <c r="F282" s="31"/>
      <c r="G282" s="31"/>
      <c r="H282" s="31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31"/>
      <c r="T282" s="31"/>
      <c r="U282" s="31"/>
      <c r="V282" s="31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31"/>
      <c r="AH282" s="31"/>
      <c r="AI282" s="31"/>
      <c r="AJ282" s="31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31"/>
      <c r="AV282" s="31"/>
      <c r="AW282" s="31"/>
      <c r="AX282" s="31"/>
      <c r="AY282" s="40"/>
      <c r="AZ282" s="40"/>
      <c r="BA282" s="40"/>
      <c r="BB282" s="40"/>
      <c r="BC282" s="24"/>
      <c r="BD282" s="24"/>
      <c r="BE282" s="24"/>
      <c r="BF282" s="24"/>
      <c r="BG282" s="24"/>
      <c r="BH282" s="24"/>
      <c r="BI282" s="31"/>
      <c r="BJ282" s="31"/>
      <c r="BK282" s="31"/>
      <c r="BL282" s="31"/>
      <c r="BM282">
        <v>4</v>
      </c>
      <c r="BN282" s="17" t="s">
        <v>270</v>
      </c>
      <c r="BO282" s="20" t="s">
        <v>296</v>
      </c>
    </row>
    <row r="283" spans="1:67" ht="22.5" customHeight="1">
      <c r="A283" s="56">
        <v>8728</v>
      </c>
      <c r="B283" s="13" t="s">
        <v>323</v>
      </c>
      <c r="C283" s="24"/>
      <c r="D283" s="24"/>
      <c r="E283" s="34"/>
      <c r="F283" s="31"/>
      <c r="G283" s="31"/>
      <c r="H283" s="31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31"/>
      <c r="T283" s="31"/>
      <c r="U283" s="31"/>
      <c r="V283" s="31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31"/>
      <c r="AH283" s="31"/>
      <c r="AI283" s="31"/>
      <c r="AJ283" s="31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31"/>
      <c r="AV283" s="31"/>
      <c r="AW283" s="31"/>
      <c r="AX283" s="31"/>
      <c r="AY283" s="40"/>
      <c r="AZ283" s="40"/>
      <c r="BA283" s="40"/>
      <c r="BB283" s="40"/>
      <c r="BC283" s="24"/>
      <c r="BD283" s="24"/>
      <c r="BE283" s="24"/>
      <c r="BF283" s="24"/>
      <c r="BG283" s="24"/>
      <c r="BH283" s="24"/>
      <c r="BI283" s="31"/>
      <c r="BJ283" s="31"/>
      <c r="BK283" s="31"/>
      <c r="BL283" s="31"/>
      <c r="BM283">
        <v>4</v>
      </c>
      <c r="BN283" s="17" t="s">
        <v>290</v>
      </c>
      <c r="BO283" s="20" t="s">
        <v>296</v>
      </c>
    </row>
    <row r="284" spans="1:67" ht="22.5" customHeight="1">
      <c r="A284" s="56">
        <v>8729</v>
      </c>
      <c r="B284" s="13" t="s">
        <v>13</v>
      </c>
      <c r="C284" s="4"/>
      <c r="D284" s="4"/>
      <c r="E284" s="34"/>
      <c r="F284" s="31"/>
      <c r="G284" s="31"/>
      <c r="H284" s="31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31"/>
      <c r="T284" s="31"/>
      <c r="U284" s="31"/>
      <c r="V284" s="31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31"/>
      <c r="AH284" s="31"/>
      <c r="AI284" s="31"/>
      <c r="AJ284" s="31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31"/>
      <c r="AV284" s="31"/>
      <c r="AW284" s="31"/>
      <c r="AX284" s="31"/>
      <c r="AY284" s="40"/>
      <c r="AZ284" s="40"/>
      <c r="BA284" s="40"/>
      <c r="BB284" s="40"/>
      <c r="BC284" s="24"/>
      <c r="BD284" s="24"/>
      <c r="BE284" s="24"/>
      <c r="BF284" s="24"/>
      <c r="BG284" s="24"/>
      <c r="BH284" s="24"/>
      <c r="BI284" s="31"/>
      <c r="BJ284" s="31"/>
      <c r="BK284" s="31"/>
      <c r="BL284" s="31"/>
      <c r="BM284">
        <v>4</v>
      </c>
      <c r="BN284" s="17" t="s">
        <v>290</v>
      </c>
      <c r="BO284" s="20" t="s">
        <v>296</v>
      </c>
    </row>
    <row r="285" spans="1:67" ht="22.5" customHeight="1">
      <c r="A285" s="56">
        <v>8730</v>
      </c>
      <c r="B285" s="13" t="s">
        <v>72</v>
      </c>
      <c r="C285" s="4"/>
      <c r="D285" s="4"/>
      <c r="E285" s="34"/>
      <c r="F285" s="31"/>
      <c r="G285" s="31"/>
      <c r="H285" s="31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31"/>
      <c r="T285" s="31"/>
      <c r="U285" s="31"/>
      <c r="V285" s="31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31"/>
      <c r="AH285" s="31"/>
      <c r="AI285" s="31"/>
      <c r="AJ285" s="31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31"/>
      <c r="AV285" s="31"/>
      <c r="AW285" s="31"/>
      <c r="AX285" s="31"/>
      <c r="AY285" s="40"/>
      <c r="AZ285" s="40"/>
      <c r="BA285" s="24"/>
      <c r="BB285" s="24"/>
      <c r="BC285" s="24"/>
      <c r="BD285" s="24"/>
      <c r="BE285" s="24"/>
      <c r="BF285" s="24"/>
      <c r="BG285" s="24"/>
      <c r="BH285" s="24"/>
      <c r="BI285" s="31"/>
      <c r="BJ285" s="31"/>
      <c r="BK285" s="31"/>
      <c r="BL285" s="31"/>
      <c r="BM285">
        <v>4</v>
      </c>
      <c r="BN285" s="17" t="s">
        <v>277</v>
      </c>
      <c r="BO285" s="20" t="s">
        <v>296</v>
      </c>
    </row>
    <row r="286" spans="1:67" ht="22.5" customHeight="1">
      <c r="A286" s="13">
        <v>8731</v>
      </c>
      <c r="B286" s="13" t="s">
        <v>49</v>
      </c>
      <c r="C286" s="4"/>
      <c r="D286" s="4"/>
      <c r="E286" s="34"/>
      <c r="F286" s="31"/>
      <c r="G286" s="31"/>
      <c r="H286" s="31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31"/>
      <c r="T286" s="31"/>
      <c r="U286" s="31"/>
      <c r="V286" s="31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31"/>
      <c r="AH286" s="31"/>
      <c r="AI286" s="31"/>
      <c r="AJ286" s="31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31"/>
      <c r="AV286" s="31"/>
      <c r="AW286" s="31"/>
      <c r="AX286" s="31"/>
      <c r="AY286" s="40"/>
      <c r="AZ286" s="40"/>
      <c r="BA286" s="40"/>
      <c r="BB286" s="40"/>
      <c r="BC286" s="24"/>
      <c r="BD286" s="24"/>
      <c r="BE286" s="24"/>
      <c r="BF286" s="24"/>
      <c r="BG286" s="24"/>
      <c r="BH286" s="24"/>
      <c r="BI286" s="31"/>
      <c r="BJ286" s="31"/>
      <c r="BK286" s="31"/>
      <c r="BL286" s="31"/>
      <c r="BM286">
        <v>4</v>
      </c>
      <c r="BN286" s="17" t="s">
        <v>290</v>
      </c>
      <c r="BO286" s="20" t="s">
        <v>296</v>
      </c>
    </row>
    <row r="287" spans="1:67" ht="22.5" customHeight="1">
      <c r="A287" s="56">
        <v>8732</v>
      </c>
      <c r="B287" s="13" t="s">
        <v>16</v>
      </c>
      <c r="C287" s="4"/>
      <c r="D287" s="4"/>
      <c r="E287" s="31"/>
      <c r="F287" s="31"/>
      <c r="G287" s="31"/>
      <c r="H287" s="31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31"/>
      <c r="T287" s="31"/>
      <c r="U287" s="31"/>
      <c r="V287" s="31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31"/>
      <c r="AH287" s="31"/>
      <c r="AI287" s="31"/>
      <c r="AJ287" s="31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31"/>
      <c r="AV287" s="31"/>
      <c r="AW287" s="31"/>
      <c r="AX287" s="31"/>
      <c r="AY287" s="40"/>
      <c r="AZ287" s="40"/>
      <c r="BA287" s="40"/>
      <c r="BB287" s="40"/>
      <c r="BC287" s="24"/>
      <c r="BD287" s="24"/>
      <c r="BE287" s="24"/>
      <c r="BF287" s="24"/>
      <c r="BG287" s="24"/>
      <c r="BH287" s="24"/>
      <c r="BI287" s="31"/>
      <c r="BJ287" s="31"/>
      <c r="BK287" s="31"/>
      <c r="BL287" s="31"/>
      <c r="BM287">
        <v>4</v>
      </c>
      <c r="BN287" s="17" t="s">
        <v>290</v>
      </c>
      <c r="BO287" s="20" t="s">
        <v>296</v>
      </c>
    </row>
    <row r="288" spans="1:67" ht="22.5" customHeight="1">
      <c r="A288" s="56">
        <v>8733</v>
      </c>
      <c r="B288" s="13" t="s">
        <v>60</v>
      </c>
      <c r="C288" s="4"/>
      <c r="D288" s="4"/>
      <c r="E288" s="34"/>
      <c r="F288" s="31"/>
      <c r="G288" s="31"/>
      <c r="H288" s="31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31"/>
      <c r="T288" s="31"/>
      <c r="U288" s="31"/>
      <c r="V288" s="31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31"/>
      <c r="AH288" s="31"/>
      <c r="AI288" s="31"/>
      <c r="AJ288" s="31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31"/>
      <c r="AV288" s="31"/>
      <c r="AW288" s="31"/>
      <c r="AX288" s="31"/>
      <c r="AY288" s="24"/>
      <c r="AZ288" s="24"/>
      <c r="BA288" s="40"/>
      <c r="BB288" s="40"/>
      <c r="BC288" s="24"/>
      <c r="BD288" s="24"/>
      <c r="BE288" s="24"/>
      <c r="BF288" s="24"/>
      <c r="BG288" s="24"/>
      <c r="BH288" s="24"/>
      <c r="BI288" s="31"/>
      <c r="BJ288" s="31"/>
      <c r="BK288" s="31"/>
      <c r="BL288" s="31"/>
      <c r="BM288">
        <v>4</v>
      </c>
      <c r="BN288" s="17" t="s">
        <v>290</v>
      </c>
      <c r="BO288" s="32" t="s">
        <v>296</v>
      </c>
    </row>
    <row r="289" spans="1:67" ht="22.5" customHeight="1">
      <c r="A289" s="56">
        <v>8734</v>
      </c>
      <c r="B289" s="13" t="s">
        <v>324</v>
      </c>
      <c r="C289" s="4"/>
      <c r="D289" s="4"/>
      <c r="E289" s="34"/>
      <c r="F289" s="31"/>
      <c r="G289" s="31"/>
      <c r="H289" s="31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31"/>
      <c r="T289" s="31"/>
      <c r="U289" s="31"/>
      <c r="V289" s="31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31"/>
      <c r="AH289" s="31"/>
      <c r="AI289" s="31"/>
      <c r="AJ289" s="31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31"/>
      <c r="AV289" s="31"/>
      <c r="AW289" s="31"/>
      <c r="AX289" s="31"/>
      <c r="AY289" s="40"/>
      <c r="AZ289" s="40"/>
      <c r="BA289" s="40"/>
      <c r="BB289" s="40"/>
      <c r="BC289" s="24"/>
      <c r="BD289" s="24"/>
      <c r="BE289" s="24"/>
      <c r="BF289" s="24"/>
      <c r="BG289" s="24"/>
      <c r="BH289" s="24"/>
      <c r="BI289" s="31"/>
      <c r="BJ289" s="31"/>
      <c r="BK289" s="31"/>
      <c r="BL289" s="31"/>
      <c r="BM289">
        <v>4</v>
      </c>
      <c r="BN289" s="17" t="s">
        <v>286</v>
      </c>
      <c r="BO289" s="32" t="s">
        <v>297</v>
      </c>
    </row>
    <row r="290" spans="1:67" ht="22.5" customHeight="1">
      <c r="A290" s="56">
        <v>8735</v>
      </c>
      <c r="B290" s="13" t="s">
        <v>325</v>
      </c>
      <c r="C290" s="24"/>
      <c r="D290" s="24"/>
      <c r="E290" s="31"/>
      <c r="F290" s="31"/>
      <c r="G290" s="31"/>
      <c r="H290" s="31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31"/>
      <c r="T290" s="31"/>
      <c r="U290" s="31"/>
      <c r="V290" s="31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31"/>
      <c r="AH290" s="31"/>
      <c r="AI290" s="31"/>
      <c r="AJ290" s="31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31"/>
      <c r="AV290" s="31"/>
      <c r="AW290" s="31"/>
      <c r="AX290" s="31"/>
      <c r="AY290" s="24"/>
      <c r="AZ290" s="24"/>
      <c r="BA290" s="40"/>
      <c r="BB290" s="40"/>
      <c r="BC290" s="24"/>
      <c r="BD290" s="24"/>
      <c r="BE290" s="24"/>
      <c r="BF290" s="24"/>
      <c r="BG290" s="24"/>
      <c r="BH290" s="24"/>
      <c r="BI290" s="31"/>
      <c r="BJ290" s="31"/>
      <c r="BK290" s="31"/>
      <c r="BL290" s="31"/>
      <c r="BM290">
        <v>4</v>
      </c>
      <c r="BN290" s="17" t="s">
        <v>273</v>
      </c>
      <c r="BO290" s="32" t="s">
        <v>297</v>
      </c>
    </row>
    <row r="291" spans="1:67" ht="22.5" customHeight="1">
      <c r="A291" s="56">
        <v>8736</v>
      </c>
      <c r="B291" s="13" t="s">
        <v>326</v>
      </c>
      <c r="C291" s="24"/>
      <c r="D291" s="24"/>
      <c r="E291" s="31"/>
      <c r="F291" s="31"/>
      <c r="G291" s="31"/>
      <c r="H291" s="31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31"/>
      <c r="T291" s="31"/>
      <c r="U291" s="31"/>
      <c r="V291" s="31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31"/>
      <c r="AH291" s="31"/>
      <c r="AI291" s="31"/>
      <c r="AJ291" s="31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31"/>
      <c r="AV291" s="31"/>
      <c r="AW291" s="31"/>
      <c r="AX291" s="31"/>
      <c r="AY291" s="24"/>
      <c r="AZ291" s="24"/>
      <c r="BA291" s="40"/>
      <c r="BB291" s="40"/>
      <c r="BC291" s="24"/>
      <c r="BD291" s="24"/>
      <c r="BE291" s="24"/>
      <c r="BF291" s="24"/>
      <c r="BG291" s="24"/>
      <c r="BH291" s="24"/>
      <c r="BI291" s="31"/>
      <c r="BJ291" s="31"/>
      <c r="BK291" s="31"/>
      <c r="BL291" s="31"/>
      <c r="BM291">
        <v>4</v>
      </c>
      <c r="BN291" s="17" t="s">
        <v>273</v>
      </c>
      <c r="BO291" s="32" t="s">
        <v>297</v>
      </c>
    </row>
    <row r="292" spans="1:67" ht="22.5" customHeight="1">
      <c r="A292" s="56">
        <v>8737</v>
      </c>
      <c r="B292" s="13" t="s">
        <v>327</v>
      </c>
      <c r="C292" s="24"/>
      <c r="D292" s="24"/>
      <c r="E292" s="34"/>
      <c r="F292" s="31"/>
      <c r="G292" s="31"/>
      <c r="H292" s="31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31"/>
      <c r="T292" s="31"/>
      <c r="U292" s="31"/>
      <c r="V292" s="31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31"/>
      <c r="AH292" s="31"/>
      <c r="AI292" s="31"/>
      <c r="AJ292" s="31"/>
      <c r="AK292" s="24"/>
      <c r="AL292" s="24"/>
      <c r="AM292" s="24"/>
      <c r="AN292" s="24"/>
      <c r="AO292" s="24"/>
      <c r="AP292" s="24"/>
      <c r="AQ292" s="24"/>
      <c r="AR292" s="24"/>
      <c r="AS292" s="52"/>
      <c r="AT292" s="52"/>
      <c r="AU292" s="31"/>
      <c r="AV292" s="31"/>
      <c r="AW292" s="31"/>
      <c r="AX292" s="31"/>
      <c r="AY292" s="40"/>
      <c r="AZ292" s="40"/>
      <c r="BA292" s="40"/>
      <c r="BB292" s="40"/>
      <c r="BC292" s="24"/>
      <c r="BD292" s="24"/>
      <c r="BE292" s="24"/>
      <c r="BF292" s="24"/>
      <c r="BG292" s="24"/>
      <c r="BH292" s="24"/>
      <c r="BI292" s="31"/>
      <c r="BJ292" s="31"/>
      <c r="BK292" s="31"/>
      <c r="BL292" s="31"/>
      <c r="BN292" s="17" t="s">
        <v>273</v>
      </c>
      <c r="BO292" s="32" t="s">
        <v>295</v>
      </c>
    </row>
    <row r="293" spans="1:67" ht="22.5" customHeight="1">
      <c r="A293" s="56">
        <v>8738</v>
      </c>
      <c r="B293" s="13" t="s">
        <v>328</v>
      </c>
      <c r="C293" s="24"/>
      <c r="D293" s="24"/>
      <c r="E293" s="34"/>
      <c r="F293" s="31"/>
      <c r="G293" s="31"/>
      <c r="H293" s="31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31"/>
      <c r="T293" s="31"/>
      <c r="U293" s="31"/>
      <c r="V293" s="31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31"/>
      <c r="AH293" s="31"/>
      <c r="AI293" s="31"/>
      <c r="AJ293" s="31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31"/>
      <c r="AV293" s="31"/>
      <c r="AW293" s="31"/>
      <c r="AX293" s="31"/>
      <c r="AY293" s="24"/>
      <c r="AZ293" s="24"/>
      <c r="BA293" s="40"/>
      <c r="BB293" s="40"/>
      <c r="BC293" s="24"/>
      <c r="BD293" s="24"/>
      <c r="BE293" s="24"/>
      <c r="BF293" s="24"/>
      <c r="BG293" s="24"/>
      <c r="BH293" s="24"/>
      <c r="BI293" s="31"/>
      <c r="BJ293" s="31"/>
      <c r="BK293" s="31"/>
      <c r="BL293" s="31"/>
      <c r="BN293" s="17" t="s">
        <v>273</v>
      </c>
      <c r="BO293" s="32" t="s">
        <v>297</v>
      </c>
    </row>
    <row r="294" spans="1:67" ht="22.5" customHeight="1">
      <c r="A294" s="56">
        <v>8739</v>
      </c>
      <c r="B294" s="13" t="s">
        <v>329</v>
      </c>
      <c r="C294" s="24"/>
      <c r="D294" s="24"/>
      <c r="E294" s="31"/>
      <c r="F294" s="31"/>
      <c r="G294" s="31"/>
      <c r="H294" s="31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31"/>
      <c r="T294" s="31"/>
      <c r="U294" s="31"/>
      <c r="V294" s="31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31"/>
      <c r="AH294" s="31"/>
      <c r="AI294" s="31"/>
      <c r="AJ294" s="31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31"/>
      <c r="AV294" s="31"/>
      <c r="AW294" s="31"/>
      <c r="AX294" s="31"/>
      <c r="AY294" s="24"/>
      <c r="AZ294" s="24"/>
      <c r="BA294" s="40"/>
      <c r="BB294" s="40"/>
      <c r="BC294" s="24"/>
      <c r="BD294" s="24"/>
      <c r="BE294" s="24"/>
      <c r="BF294" s="24"/>
      <c r="BG294" s="24"/>
      <c r="BH294" s="24"/>
      <c r="BI294" s="31"/>
      <c r="BJ294" s="31"/>
      <c r="BK294" s="31"/>
      <c r="BL294" s="31"/>
      <c r="BN294" s="17" t="s">
        <v>273</v>
      </c>
      <c r="BO294" s="32" t="s">
        <v>297</v>
      </c>
    </row>
    <row r="295" spans="1:67" ht="22.5" customHeight="1">
      <c r="A295" s="56">
        <v>8740</v>
      </c>
      <c r="B295" s="13" t="s">
        <v>330</v>
      </c>
      <c r="C295" s="24"/>
      <c r="D295" s="24"/>
      <c r="E295" s="31"/>
      <c r="F295" s="31"/>
      <c r="G295" s="31"/>
      <c r="H295" s="31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31"/>
      <c r="T295" s="31"/>
      <c r="U295" s="31"/>
      <c r="V295" s="31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31"/>
      <c r="AH295" s="31"/>
      <c r="AI295" s="31"/>
      <c r="AJ295" s="31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31"/>
      <c r="AV295" s="31"/>
      <c r="AW295" s="31"/>
      <c r="AX295" s="31"/>
      <c r="AY295" s="24"/>
      <c r="AZ295" s="24"/>
      <c r="BA295" s="40"/>
      <c r="BB295" s="40"/>
      <c r="BC295" s="24"/>
      <c r="BD295" s="24"/>
      <c r="BE295" s="24"/>
      <c r="BF295" s="24"/>
      <c r="BG295" s="24"/>
      <c r="BH295" s="24"/>
      <c r="BI295" s="31"/>
      <c r="BJ295" s="31"/>
      <c r="BK295" s="31"/>
      <c r="BL295" s="31"/>
      <c r="BN295" s="17" t="s">
        <v>273</v>
      </c>
      <c r="BO295" s="32" t="s">
        <v>297</v>
      </c>
    </row>
    <row r="296" spans="1:67" ht="22.5" customHeight="1">
      <c r="A296" s="56">
        <v>8741</v>
      </c>
      <c r="B296" s="69" t="s">
        <v>331</v>
      </c>
      <c r="C296" s="24"/>
      <c r="D296" s="24"/>
      <c r="E296" s="34"/>
      <c r="F296" s="31"/>
      <c r="G296" s="31"/>
      <c r="H296" s="31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31"/>
      <c r="T296" s="31"/>
      <c r="U296" s="31"/>
      <c r="V296" s="31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31"/>
      <c r="AH296" s="31"/>
      <c r="AI296" s="31"/>
      <c r="AJ296" s="31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31"/>
      <c r="AV296" s="31"/>
      <c r="AW296" s="31"/>
      <c r="AX296" s="31"/>
      <c r="AY296" s="40"/>
      <c r="AZ296" s="40"/>
      <c r="BA296" s="40"/>
      <c r="BB296" s="40"/>
      <c r="BC296" s="24"/>
      <c r="BD296" s="24"/>
      <c r="BE296" s="24"/>
      <c r="BF296" s="24"/>
      <c r="BG296" s="24"/>
      <c r="BH296" s="24"/>
      <c r="BI296" s="31"/>
      <c r="BJ296" s="31"/>
      <c r="BK296" s="31"/>
      <c r="BL296" s="31"/>
      <c r="BN296" s="17" t="s">
        <v>290</v>
      </c>
      <c r="BO296" s="20" t="s">
        <v>296</v>
      </c>
    </row>
    <row r="297" spans="1:67" ht="22.5" customHeight="1">
      <c r="A297" s="56">
        <v>8742</v>
      </c>
      <c r="B297" s="13" t="s">
        <v>332</v>
      </c>
      <c r="C297" s="24"/>
      <c r="D297" s="24"/>
      <c r="E297" s="34"/>
      <c r="F297" s="31"/>
      <c r="G297" s="31"/>
      <c r="H297" s="31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31"/>
      <c r="T297" s="31"/>
      <c r="U297" s="31"/>
      <c r="V297" s="31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31"/>
      <c r="AH297" s="31"/>
      <c r="AI297" s="31"/>
      <c r="AJ297" s="31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31"/>
      <c r="AV297" s="31"/>
      <c r="AW297" s="31"/>
      <c r="AX297" s="31"/>
      <c r="AY297" s="40"/>
      <c r="AZ297" s="40"/>
      <c r="BA297" s="40"/>
      <c r="BB297" s="40"/>
      <c r="BC297" s="24"/>
      <c r="BD297" s="24"/>
      <c r="BE297" s="24"/>
      <c r="BF297" s="24"/>
      <c r="BG297" s="24"/>
      <c r="BH297" s="24"/>
      <c r="BI297" s="31"/>
      <c r="BJ297" s="31"/>
      <c r="BK297" s="31"/>
      <c r="BL297" s="31"/>
      <c r="BN297" s="17" t="s">
        <v>275</v>
      </c>
      <c r="BO297" s="32" t="s">
        <v>295</v>
      </c>
    </row>
    <row r="298" spans="1:67" ht="22.5" customHeight="1">
      <c r="A298" s="56">
        <v>8743</v>
      </c>
      <c r="B298" s="69" t="s">
        <v>333</v>
      </c>
      <c r="C298" s="24"/>
      <c r="D298" s="24"/>
      <c r="E298" s="31"/>
      <c r="F298" s="31"/>
      <c r="G298" s="31"/>
      <c r="H298" s="31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31"/>
      <c r="T298" s="31"/>
      <c r="U298" s="31"/>
      <c r="V298" s="31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31"/>
      <c r="AH298" s="31"/>
      <c r="AI298" s="31"/>
      <c r="AJ298" s="31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31"/>
      <c r="AV298" s="31"/>
      <c r="AW298" s="31"/>
      <c r="AX298" s="31"/>
      <c r="AY298" s="24"/>
      <c r="AZ298" s="24"/>
      <c r="BA298" s="40"/>
      <c r="BB298" s="40"/>
      <c r="BC298" s="24"/>
      <c r="BD298" s="24"/>
      <c r="BE298" s="24"/>
      <c r="BF298" s="24"/>
      <c r="BG298" s="24"/>
      <c r="BH298" s="24"/>
      <c r="BI298" s="31"/>
      <c r="BJ298" s="31"/>
      <c r="BK298" s="31"/>
      <c r="BL298" s="31"/>
      <c r="BN298" s="17" t="s">
        <v>272</v>
      </c>
      <c r="BO298" s="32" t="s">
        <v>297</v>
      </c>
    </row>
    <row r="299" spans="1:67" ht="22.5" customHeight="1">
      <c r="A299" s="56">
        <v>8744</v>
      </c>
      <c r="B299" s="13" t="s">
        <v>335</v>
      </c>
      <c r="C299" s="24"/>
      <c r="D299" s="24"/>
      <c r="E299" s="31"/>
      <c r="F299" s="31"/>
      <c r="G299" s="31"/>
      <c r="H299" s="31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31"/>
      <c r="T299" s="31"/>
      <c r="U299" s="31"/>
      <c r="V299" s="31"/>
      <c r="W299" s="43"/>
      <c r="X299" s="24"/>
      <c r="Y299" s="43"/>
      <c r="Z299" s="43"/>
      <c r="AA299" s="24"/>
      <c r="AB299" s="24"/>
      <c r="AC299" s="24"/>
      <c r="AD299" s="24"/>
      <c r="AE299" s="24"/>
      <c r="AF299" s="24"/>
      <c r="AG299" s="31"/>
      <c r="AH299" s="31"/>
      <c r="AI299" s="31"/>
      <c r="AJ299" s="31"/>
      <c r="AK299" s="24"/>
      <c r="AL299" s="24"/>
      <c r="AM299" s="24"/>
      <c r="AN299" s="24"/>
      <c r="AO299" s="24"/>
      <c r="AP299" s="24"/>
      <c r="AQ299" s="43"/>
      <c r="AR299" s="43"/>
      <c r="AS299" s="43"/>
      <c r="AT299" s="43"/>
      <c r="AU299" s="31"/>
      <c r="AV299" s="31"/>
      <c r="AW299" s="31"/>
      <c r="AX299" s="31"/>
      <c r="AY299" s="24"/>
      <c r="AZ299" s="24"/>
      <c r="BA299" s="47"/>
      <c r="BB299" s="47"/>
      <c r="BC299" s="43"/>
      <c r="BD299" s="43"/>
      <c r="BE299" s="43"/>
      <c r="BF299" s="43"/>
      <c r="BG299" s="43"/>
      <c r="BH299" s="43"/>
      <c r="BI299" s="31"/>
      <c r="BJ299" s="31"/>
      <c r="BK299" s="31"/>
      <c r="BL299" s="31"/>
      <c r="BN299" s="17" t="s">
        <v>280</v>
      </c>
      <c r="BO299" s="20" t="s">
        <v>296</v>
      </c>
    </row>
    <row r="300" spans="1:67" ht="22.5" customHeight="1">
      <c r="A300" s="56">
        <v>8745</v>
      </c>
      <c r="B300" s="13" t="s">
        <v>375</v>
      </c>
      <c r="C300" s="4"/>
      <c r="D300" s="4"/>
      <c r="E300" s="31"/>
      <c r="F300" s="31"/>
      <c r="G300" s="31"/>
      <c r="H300" s="31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31"/>
      <c r="T300" s="31"/>
      <c r="U300" s="31"/>
      <c r="V300" s="31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31"/>
      <c r="AH300" s="31"/>
      <c r="AI300" s="31"/>
      <c r="AJ300" s="31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31"/>
      <c r="AV300" s="31"/>
      <c r="AW300" s="31"/>
      <c r="AX300" s="31"/>
      <c r="AY300" s="24"/>
      <c r="AZ300" s="24"/>
      <c r="BA300" s="40"/>
      <c r="BB300" s="40"/>
      <c r="BC300" s="24"/>
      <c r="BD300" s="24"/>
      <c r="BE300" s="24"/>
      <c r="BF300" s="24"/>
      <c r="BG300" s="24"/>
      <c r="BH300" s="24"/>
      <c r="BI300" s="31"/>
      <c r="BJ300" s="31"/>
      <c r="BK300" s="31"/>
      <c r="BL300" s="31"/>
      <c r="BN300" s="17" t="s">
        <v>270</v>
      </c>
      <c r="BO300" s="20" t="s">
        <v>296</v>
      </c>
    </row>
    <row r="301" spans="1:67" ht="22.5" customHeight="1">
      <c r="A301" s="56">
        <v>8746</v>
      </c>
      <c r="B301" s="13" t="s">
        <v>227</v>
      </c>
      <c r="C301" s="4"/>
      <c r="D301" s="4"/>
      <c r="E301" s="31"/>
      <c r="F301" s="31"/>
      <c r="G301" s="31"/>
      <c r="H301" s="31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31"/>
      <c r="T301" s="31"/>
      <c r="U301" s="31"/>
      <c r="V301" s="31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31"/>
      <c r="AH301" s="31"/>
      <c r="AI301" s="31"/>
      <c r="AJ301" s="31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31"/>
      <c r="AV301" s="31"/>
      <c r="AW301" s="31"/>
      <c r="AX301" s="31"/>
      <c r="AY301" s="24"/>
      <c r="AZ301" s="24"/>
      <c r="BA301" s="40"/>
      <c r="BB301" s="40"/>
      <c r="BC301" s="24"/>
      <c r="BD301" s="24"/>
      <c r="BE301" s="24"/>
      <c r="BF301" s="24"/>
      <c r="BG301" s="24"/>
      <c r="BH301" s="24"/>
      <c r="BI301" s="31"/>
      <c r="BJ301" s="31"/>
      <c r="BK301" s="31"/>
      <c r="BL301" s="31"/>
      <c r="BN301" s="17" t="s">
        <v>270</v>
      </c>
      <c r="BO301" s="20" t="s">
        <v>296</v>
      </c>
    </row>
    <row r="302" spans="1:67" ht="22.5" customHeight="1">
      <c r="A302" s="56">
        <v>8747</v>
      </c>
      <c r="B302" s="13" t="s">
        <v>336</v>
      </c>
      <c r="C302" s="24"/>
      <c r="D302" s="24"/>
      <c r="E302" s="31"/>
      <c r="F302" s="31"/>
      <c r="G302" s="31"/>
      <c r="H302" s="31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31"/>
      <c r="T302" s="31"/>
      <c r="U302" s="31"/>
      <c r="V302" s="31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31"/>
      <c r="AH302" s="31"/>
      <c r="AI302" s="31"/>
      <c r="AJ302" s="31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31"/>
      <c r="AV302" s="31"/>
      <c r="AW302" s="31"/>
      <c r="AX302" s="31"/>
      <c r="AY302" s="24"/>
      <c r="AZ302" s="24"/>
      <c r="BA302" s="40"/>
      <c r="BB302" s="40"/>
      <c r="BC302" s="24"/>
      <c r="BD302" s="24"/>
      <c r="BE302" s="24"/>
      <c r="BF302" s="24"/>
      <c r="BG302" s="24"/>
      <c r="BH302" s="24"/>
      <c r="BI302" s="31"/>
      <c r="BJ302" s="31"/>
      <c r="BK302" s="31"/>
      <c r="BL302" s="31"/>
      <c r="BN302" s="17" t="s">
        <v>290</v>
      </c>
      <c r="BO302" s="20" t="s">
        <v>295</v>
      </c>
    </row>
    <row r="303" spans="1:67" ht="22.5" customHeight="1">
      <c r="A303" s="56">
        <v>8748</v>
      </c>
      <c r="B303" s="13" t="s">
        <v>337</v>
      </c>
      <c r="C303" s="24"/>
      <c r="D303" s="24"/>
      <c r="E303" s="31"/>
      <c r="F303" s="31"/>
      <c r="G303" s="31"/>
      <c r="H303" s="31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31"/>
      <c r="T303" s="31"/>
      <c r="U303" s="31"/>
      <c r="V303" s="31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31"/>
      <c r="AH303" s="31"/>
      <c r="AI303" s="31"/>
      <c r="AJ303" s="31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31"/>
      <c r="AV303" s="31"/>
      <c r="AW303" s="31"/>
      <c r="AX303" s="31"/>
      <c r="AY303" s="24"/>
      <c r="AZ303" s="24"/>
      <c r="BA303" s="40"/>
      <c r="BB303" s="40"/>
      <c r="BC303" s="24"/>
      <c r="BD303" s="24"/>
      <c r="BE303" s="24"/>
      <c r="BF303" s="24"/>
      <c r="BG303" s="24"/>
      <c r="BH303" s="24"/>
      <c r="BI303" s="31"/>
      <c r="BJ303" s="31"/>
      <c r="BK303" s="31"/>
      <c r="BL303" s="31"/>
      <c r="BN303" s="17" t="s">
        <v>290</v>
      </c>
      <c r="BO303" s="20" t="s">
        <v>297</v>
      </c>
    </row>
    <row r="304" spans="1:67" ht="22.5" customHeight="1">
      <c r="A304" s="56">
        <v>8749</v>
      </c>
      <c r="B304" s="13" t="s">
        <v>338</v>
      </c>
      <c r="C304" s="24"/>
      <c r="D304" s="24"/>
      <c r="E304" s="31"/>
      <c r="F304" s="31"/>
      <c r="G304" s="31"/>
      <c r="H304" s="31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31"/>
      <c r="T304" s="31"/>
      <c r="U304" s="31"/>
      <c r="V304" s="31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31"/>
      <c r="AH304" s="31"/>
      <c r="AI304" s="31"/>
      <c r="AJ304" s="31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31"/>
      <c r="AV304" s="31"/>
      <c r="AW304" s="31"/>
      <c r="AX304" s="31"/>
      <c r="AY304" s="24"/>
      <c r="AZ304" s="24"/>
      <c r="BA304" s="40"/>
      <c r="BB304" s="40"/>
      <c r="BC304" s="24"/>
      <c r="BD304" s="24"/>
      <c r="BE304" s="24"/>
      <c r="BF304" s="24"/>
      <c r="BG304" s="24"/>
      <c r="BH304" s="24"/>
      <c r="BI304" s="31"/>
      <c r="BJ304" s="31"/>
      <c r="BK304" s="31"/>
      <c r="BL304" s="31"/>
      <c r="BN304" s="17" t="s">
        <v>290</v>
      </c>
      <c r="BO304" s="20" t="s">
        <v>297</v>
      </c>
    </row>
    <row r="305" spans="1:67" ht="22.5" customHeight="1">
      <c r="A305" s="56">
        <v>8750</v>
      </c>
      <c r="B305" s="13" t="s">
        <v>384</v>
      </c>
      <c r="C305" s="24"/>
      <c r="D305" s="24"/>
      <c r="E305" s="31"/>
      <c r="F305" s="31"/>
      <c r="G305" s="31"/>
      <c r="H305" s="31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31"/>
      <c r="T305" s="31"/>
      <c r="U305" s="31"/>
      <c r="V305" s="31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31"/>
      <c r="AH305" s="31"/>
      <c r="AI305" s="31"/>
      <c r="AJ305" s="31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31"/>
      <c r="AV305" s="31"/>
      <c r="AW305" s="31"/>
      <c r="AX305" s="31"/>
      <c r="AY305" s="24"/>
      <c r="AZ305" s="24"/>
      <c r="BA305" s="40"/>
      <c r="BB305" s="40"/>
      <c r="BC305" s="24"/>
      <c r="BD305" s="24"/>
      <c r="BE305" s="24"/>
      <c r="BF305" s="24"/>
      <c r="BG305" s="24"/>
      <c r="BH305" s="24"/>
      <c r="BI305" s="31"/>
      <c r="BJ305" s="31"/>
      <c r="BK305" s="31"/>
      <c r="BL305" s="31"/>
      <c r="BN305" s="17" t="s">
        <v>290</v>
      </c>
      <c r="BO305" s="20" t="s">
        <v>295</v>
      </c>
    </row>
    <row r="306" spans="1:67" ht="22.5" customHeight="1">
      <c r="A306" s="56">
        <v>8751</v>
      </c>
      <c r="B306" s="13" t="s">
        <v>339</v>
      </c>
      <c r="C306" s="24"/>
      <c r="D306" s="24"/>
      <c r="E306" s="31"/>
      <c r="F306" s="31"/>
      <c r="G306" s="31"/>
      <c r="H306" s="31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31"/>
      <c r="T306" s="31"/>
      <c r="U306" s="31"/>
      <c r="V306" s="31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31"/>
      <c r="AH306" s="31"/>
      <c r="AI306" s="31"/>
      <c r="AJ306" s="31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31"/>
      <c r="AV306" s="31"/>
      <c r="AW306" s="31"/>
      <c r="AX306" s="31"/>
      <c r="AY306" s="24"/>
      <c r="AZ306" s="24"/>
      <c r="BA306" s="40"/>
      <c r="BB306" s="40"/>
      <c r="BC306" s="24"/>
      <c r="BD306" s="24"/>
      <c r="BE306" s="24"/>
      <c r="BF306" s="24"/>
      <c r="BG306" s="24"/>
      <c r="BH306" s="24"/>
      <c r="BI306" s="31"/>
      <c r="BJ306" s="31"/>
      <c r="BK306" s="31"/>
      <c r="BL306" s="31"/>
      <c r="BN306" s="17" t="s">
        <v>290</v>
      </c>
      <c r="BO306" s="20" t="s">
        <v>297</v>
      </c>
    </row>
    <row r="307" spans="1:67" ht="22.5" customHeight="1">
      <c r="A307" s="56">
        <v>8752</v>
      </c>
      <c r="B307" s="13" t="s">
        <v>340</v>
      </c>
      <c r="C307" s="24"/>
      <c r="D307" s="24"/>
      <c r="E307" s="31"/>
      <c r="F307" s="31"/>
      <c r="G307" s="31"/>
      <c r="H307" s="31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31"/>
      <c r="T307" s="31"/>
      <c r="U307" s="31"/>
      <c r="V307" s="31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31"/>
      <c r="AH307" s="31"/>
      <c r="AI307" s="31"/>
      <c r="AJ307" s="31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31"/>
      <c r="AV307" s="31"/>
      <c r="AW307" s="31"/>
      <c r="AX307" s="31"/>
      <c r="AY307" s="24"/>
      <c r="AZ307" s="24"/>
      <c r="BA307" s="40"/>
      <c r="BB307" s="40"/>
      <c r="BC307" s="24"/>
      <c r="BD307" s="24"/>
      <c r="BE307" s="24"/>
      <c r="BF307" s="24"/>
      <c r="BG307" s="24"/>
      <c r="BH307" s="24"/>
      <c r="BI307" s="31"/>
      <c r="BJ307" s="31"/>
      <c r="BK307" s="31"/>
      <c r="BL307" s="31"/>
      <c r="BN307" s="17" t="s">
        <v>290</v>
      </c>
      <c r="BO307" s="20" t="s">
        <v>297</v>
      </c>
    </row>
    <row r="308" spans="1:67" ht="22.5" customHeight="1">
      <c r="A308" s="56">
        <v>8753</v>
      </c>
      <c r="B308" s="13" t="s">
        <v>341</v>
      </c>
      <c r="C308" s="4"/>
      <c r="D308" s="4"/>
      <c r="E308" s="31"/>
      <c r="F308" s="31"/>
      <c r="G308" s="31"/>
      <c r="H308" s="31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31"/>
      <c r="T308" s="31"/>
      <c r="U308" s="31"/>
      <c r="V308" s="31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31"/>
      <c r="AH308" s="31"/>
      <c r="AI308" s="31"/>
      <c r="AJ308" s="31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31"/>
      <c r="AV308" s="31"/>
      <c r="AW308" s="31"/>
      <c r="AX308" s="31"/>
      <c r="AY308" s="24"/>
      <c r="AZ308" s="24"/>
      <c r="BA308" s="40"/>
      <c r="BB308" s="40"/>
      <c r="BC308" s="24"/>
      <c r="BD308" s="24"/>
      <c r="BE308" s="24"/>
      <c r="BF308" s="24"/>
      <c r="BG308" s="24"/>
      <c r="BH308" s="24"/>
      <c r="BI308" s="31"/>
      <c r="BJ308" s="31"/>
      <c r="BK308" s="31"/>
      <c r="BL308" s="31"/>
      <c r="BN308" s="17" t="s">
        <v>290</v>
      </c>
      <c r="BO308" s="20" t="s">
        <v>297</v>
      </c>
    </row>
    <row r="309" spans="1:67" ht="22.5" customHeight="1">
      <c r="A309" s="56">
        <v>8754</v>
      </c>
      <c r="B309" s="13" t="s">
        <v>342</v>
      </c>
      <c r="C309" s="24"/>
      <c r="D309" s="24"/>
      <c r="E309" s="31"/>
      <c r="F309" s="31"/>
      <c r="G309" s="31"/>
      <c r="H309" s="31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31"/>
      <c r="T309" s="31"/>
      <c r="U309" s="31"/>
      <c r="V309" s="31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31"/>
      <c r="AH309" s="31"/>
      <c r="AI309" s="31"/>
      <c r="AJ309" s="31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31"/>
      <c r="AV309" s="31"/>
      <c r="AW309" s="31"/>
      <c r="AX309" s="31"/>
      <c r="AY309" s="24"/>
      <c r="AZ309" s="24"/>
      <c r="BA309" s="40"/>
      <c r="BB309" s="40"/>
      <c r="BC309" s="24"/>
      <c r="BD309" s="24"/>
      <c r="BE309" s="24"/>
      <c r="BF309" s="24"/>
      <c r="BG309" s="24"/>
      <c r="BH309" s="24"/>
      <c r="BI309" s="31"/>
      <c r="BJ309" s="31"/>
      <c r="BK309" s="31"/>
      <c r="BL309" s="31"/>
      <c r="BN309" s="17" t="s">
        <v>290</v>
      </c>
      <c r="BO309" s="20" t="s">
        <v>297</v>
      </c>
    </row>
    <row r="310" spans="1:67" ht="22.5" customHeight="1">
      <c r="A310" s="56">
        <v>8755</v>
      </c>
      <c r="B310" s="13" t="s">
        <v>343</v>
      </c>
      <c r="C310" s="4"/>
      <c r="D310" s="4"/>
      <c r="E310" s="31"/>
      <c r="F310" s="31"/>
      <c r="G310" s="31"/>
      <c r="H310" s="31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31"/>
      <c r="T310" s="31"/>
      <c r="U310" s="31"/>
      <c r="V310" s="31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31"/>
      <c r="AH310" s="31"/>
      <c r="AI310" s="31"/>
      <c r="AJ310" s="31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31"/>
      <c r="AV310" s="31"/>
      <c r="AW310" s="31"/>
      <c r="AX310" s="31"/>
      <c r="AY310" s="24"/>
      <c r="AZ310" s="24"/>
      <c r="BA310" s="40"/>
      <c r="BB310" s="40"/>
      <c r="BC310" s="24"/>
      <c r="BD310" s="24"/>
      <c r="BE310" s="24"/>
      <c r="BF310" s="24"/>
      <c r="BG310" s="24"/>
      <c r="BH310" s="24"/>
      <c r="BI310" s="31"/>
      <c r="BJ310" s="31"/>
      <c r="BK310" s="31"/>
      <c r="BL310" s="31"/>
      <c r="BN310" s="17" t="s">
        <v>290</v>
      </c>
      <c r="BO310" s="20" t="s">
        <v>297</v>
      </c>
    </row>
    <row r="311" spans="1:67" ht="22.5" customHeight="1">
      <c r="A311" s="56">
        <v>8756</v>
      </c>
      <c r="B311" s="13" t="s">
        <v>344</v>
      </c>
      <c r="C311" s="24"/>
      <c r="D311" s="24"/>
      <c r="E311" s="31"/>
      <c r="F311" s="31"/>
      <c r="G311" s="31"/>
      <c r="H311" s="31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31"/>
      <c r="T311" s="31"/>
      <c r="U311" s="31"/>
      <c r="V311" s="31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31"/>
      <c r="AH311" s="31"/>
      <c r="AI311" s="31"/>
      <c r="AJ311" s="31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31"/>
      <c r="AV311" s="31"/>
      <c r="AW311" s="31"/>
      <c r="AX311" s="31"/>
      <c r="AY311" s="24"/>
      <c r="AZ311" s="24"/>
      <c r="BA311" s="40"/>
      <c r="BB311" s="40"/>
      <c r="BC311" s="24"/>
      <c r="BD311" s="24"/>
      <c r="BE311" s="24"/>
      <c r="BF311" s="24"/>
      <c r="BG311" s="24"/>
      <c r="BH311" s="24"/>
      <c r="BI311" s="31"/>
      <c r="BJ311" s="31"/>
      <c r="BK311" s="31"/>
      <c r="BL311" s="31"/>
      <c r="BN311" s="17" t="s">
        <v>290</v>
      </c>
      <c r="BO311" s="20" t="s">
        <v>297</v>
      </c>
    </row>
    <row r="312" spans="1:67" ht="25.5">
      <c r="A312" s="56">
        <v>8757</v>
      </c>
      <c r="B312" s="13" t="s">
        <v>345</v>
      </c>
      <c r="C312" s="24"/>
      <c r="D312" s="24"/>
      <c r="E312" s="31"/>
      <c r="F312" s="31"/>
      <c r="G312" s="31"/>
      <c r="H312" s="31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31"/>
      <c r="T312" s="31"/>
      <c r="U312" s="31"/>
      <c r="V312" s="31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31"/>
      <c r="AH312" s="31"/>
      <c r="AI312" s="31"/>
      <c r="AJ312" s="31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31"/>
      <c r="AV312" s="31"/>
      <c r="AW312" s="31"/>
      <c r="AX312" s="31"/>
      <c r="AY312" s="24"/>
      <c r="AZ312" s="24"/>
      <c r="BA312" s="40"/>
      <c r="BB312" s="40"/>
      <c r="BC312" s="24"/>
      <c r="BD312" s="24"/>
      <c r="BE312" s="24"/>
      <c r="BF312" s="24"/>
      <c r="BG312" s="24"/>
      <c r="BH312" s="24"/>
      <c r="BI312" s="31"/>
      <c r="BJ312" s="31"/>
      <c r="BK312" s="31"/>
      <c r="BL312" s="31"/>
      <c r="BN312" s="17" t="s">
        <v>290</v>
      </c>
      <c r="BO312" s="20" t="s">
        <v>297</v>
      </c>
    </row>
    <row r="313" spans="1:67" ht="25.5">
      <c r="A313" s="56">
        <v>8758</v>
      </c>
      <c r="B313" s="13" t="s">
        <v>346</v>
      </c>
      <c r="C313" s="4"/>
      <c r="D313" s="4"/>
      <c r="E313" s="34"/>
      <c r="F313" s="31"/>
      <c r="G313" s="31"/>
      <c r="H313" s="31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31"/>
      <c r="T313" s="31"/>
      <c r="U313" s="31"/>
      <c r="V313" s="31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31"/>
      <c r="AH313" s="31"/>
      <c r="AI313" s="31"/>
      <c r="AJ313" s="31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31"/>
      <c r="AV313" s="31"/>
      <c r="AW313" s="31"/>
      <c r="AX313" s="31"/>
      <c r="AY313" s="24"/>
      <c r="AZ313" s="24"/>
      <c r="BA313" s="40"/>
      <c r="BB313" s="40"/>
      <c r="BC313" s="24"/>
      <c r="BD313" s="24"/>
      <c r="BE313" s="24"/>
      <c r="BF313" s="24"/>
      <c r="BG313" s="24"/>
      <c r="BH313" s="24"/>
      <c r="BI313" s="31"/>
      <c r="BJ313" s="31"/>
      <c r="BK313" s="31"/>
      <c r="BL313" s="31"/>
      <c r="BN313" s="17" t="s">
        <v>290</v>
      </c>
      <c r="BO313" s="20" t="s">
        <v>297</v>
      </c>
    </row>
    <row r="314" spans="1:67" ht="25.5">
      <c r="A314" s="56">
        <v>8759</v>
      </c>
      <c r="B314" s="13" t="s">
        <v>347</v>
      </c>
      <c r="C314" s="4"/>
      <c r="D314" s="4"/>
      <c r="E314" s="34"/>
      <c r="F314" s="31"/>
      <c r="G314" s="31"/>
      <c r="H314" s="31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31"/>
      <c r="T314" s="31"/>
      <c r="U314" s="31"/>
      <c r="V314" s="31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31"/>
      <c r="AH314" s="31"/>
      <c r="AI314" s="31"/>
      <c r="AJ314" s="31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31"/>
      <c r="AV314" s="31"/>
      <c r="AW314" s="31"/>
      <c r="AX314" s="31"/>
      <c r="AY314" s="24"/>
      <c r="AZ314" s="24"/>
      <c r="BA314" s="40"/>
      <c r="BB314" s="40"/>
      <c r="BC314" s="24"/>
      <c r="BD314" s="24"/>
      <c r="BE314" s="24"/>
      <c r="BF314" s="24"/>
      <c r="BG314" s="24"/>
      <c r="BH314" s="24"/>
      <c r="BI314" s="31"/>
      <c r="BJ314" s="31"/>
      <c r="BK314" s="31"/>
      <c r="BL314" s="31"/>
      <c r="BN314" s="17" t="s">
        <v>290</v>
      </c>
      <c r="BO314" s="20" t="s">
        <v>297</v>
      </c>
    </row>
    <row r="315" spans="1:67" ht="25.5">
      <c r="A315" s="56">
        <v>8760</v>
      </c>
      <c r="B315" s="13" t="s">
        <v>348</v>
      </c>
      <c r="C315" s="4"/>
      <c r="D315" s="4"/>
      <c r="E315" s="34"/>
      <c r="F315" s="31"/>
      <c r="G315" s="31"/>
      <c r="H315" s="31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31"/>
      <c r="T315" s="31"/>
      <c r="U315" s="31"/>
      <c r="V315" s="31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31"/>
      <c r="AH315" s="31"/>
      <c r="AI315" s="31"/>
      <c r="AJ315" s="31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31"/>
      <c r="AV315" s="31"/>
      <c r="AW315" s="31"/>
      <c r="AX315" s="31"/>
      <c r="AY315" s="24"/>
      <c r="AZ315" s="24"/>
      <c r="BA315" s="40"/>
      <c r="BB315" s="40"/>
      <c r="BC315" s="24"/>
      <c r="BD315" s="24"/>
      <c r="BE315" s="24"/>
      <c r="BF315" s="24"/>
      <c r="BG315" s="24"/>
      <c r="BH315" s="24"/>
      <c r="BI315" s="31"/>
      <c r="BJ315" s="31"/>
      <c r="BK315" s="31"/>
      <c r="BL315" s="31"/>
      <c r="BN315" s="17" t="s">
        <v>290</v>
      </c>
      <c r="BO315" s="20" t="s">
        <v>297</v>
      </c>
    </row>
    <row r="316" spans="1:67" ht="25.5">
      <c r="A316" s="56">
        <v>8761</v>
      </c>
      <c r="B316" s="13" t="s">
        <v>349</v>
      </c>
      <c r="C316" s="4"/>
      <c r="D316" s="4"/>
      <c r="E316" s="34"/>
      <c r="F316" s="31"/>
      <c r="G316" s="31"/>
      <c r="H316" s="31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31"/>
      <c r="T316" s="31"/>
      <c r="U316" s="31"/>
      <c r="V316" s="31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31"/>
      <c r="AH316" s="31"/>
      <c r="AI316" s="31"/>
      <c r="AJ316" s="31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31"/>
      <c r="AV316" s="31"/>
      <c r="AW316" s="31"/>
      <c r="AX316" s="31"/>
      <c r="AY316" s="24"/>
      <c r="AZ316" s="24"/>
      <c r="BA316" s="40"/>
      <c r="BB316" s="40"/>
      <c r="BC316" s="24"/>
      <c r="BD316" s="24"/>
      <c r="BE316" s="24"/>
      <c r="BF316" s="24"/>
      <c r="BG316" s="24"/>
      <c r="BH316" s="24"/>
      <c r="BI316" s="31"/>
      <c r="BJ316" s="31"/>
      <c r="BK316" s="31"/>
      <c r="BL316" s="31"/>
      <c r="BN316" s="17" t="s">
        <v>290</v>
      </c>
      <c r="BO316" s="20" t="s">
        <v>297</v>
      </c>
    </row>
    <row r="317" spans="1:67" ht="25.5">
      <c r="A317" s="56">
        <v>8762</v>
      </c>
      <c r="B317" s="13" t="s">
        <v>350</v>
      </c>
      <c r="C317" s="4"/>
      <c r="D317" s="4"/>
      <c r="E317" s="34"/>
      <c r="F317" s="31"/>
      <c r="G317" s="31"/>
      <c r="H317" s="31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31"/>
      <c r="T317" s="31"/>
      <c r="U317" s="31"/>
      <c r="V317" s="31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31"/>
      <c r="AH317" s="31"/>
      <c r="AI317" s="31"/>
      <c r="AJ317" s="31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31"/>
      <c r="AV317" s="31"/>
      <c r="AW317" s="31"/>
      <c r="AX317" s="31"/>
      <c r="AY317" s="24"/>
      <c r="AZ317" s="24"/>
      <c r="BA317" s="40"/>
      <c r="BB317" s="40"/>
      <c r="BC317" s="24"/>
      <c r="BD317" s="24"/>
      <c r="BE317" s="24"/>
      <c r="BF317" s="24"/>
      <c r="BG317" s="24"/>
      <c r="BH317" s="24"/>
      <c r="BI317" s="31"/>
      <c r="BJ317" s="31"/>
      <c r="BK317" s="31"/>
      <c r="BL317" s="31"/>
      <c r="BN317" s="17" t="s">
        <v>290</v>
      </c>
      <c r="BO317" s="20" t="s">
        <v>297</v>
      </c>
    </row>
    <row r="318" spans="1:67" ht="25.5">
      <c r="A318" s="56">
        <v>8763</v>
      </c>
      <c r="B318" s="13" t="s">
        <v>351</v>
      </c>
      <c r="C318" s="4"/>
      <c r="D318" s="4"/>
      <c r="E318" s="34"/>
      <c r="F318" s="31"/>
      <c r="G318" s="31"/>
      <c r="H318" s="31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31"/>
      <c r="T318" s="31"/>
      <c r="U318" s="31"/>
      <c r="V318" s="31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31"/>
      <c r="AH318" s="31"/>
      <c r="AI318" s="31"/>
      <c r="AJ318" s="31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31"/>
      <c r="AV318" s="31"/>
      <c r="AW318" s="31"/>
      <c r="AX318" s="31"/>
      <c r="AY318" s="24"/>
      <c r="AZ318" s="24"/>
      <c r="BA318" s="40"/>
      <c r="BB318" s="40"/>
      <c r="BC318" s="24"/>
      <c r="BD318" s="24"/>
      <c r="BE318" s="24"/>
      <c r="BF318" s="24"/>
      <c r="BG318" s="24"/>
      <c r="BH318" s="24"/>
      <c r="BI318" s="31"/>
      <c r="BJ318" s="31"/>
      <c r="BK318" s="31"/>
      <c r="BL318" s="31"/>
      <c r="BN318" s="17" t="s">
        <v>290</v>
      </c>
      <c r="BO318" s="20" t="s">
        <v>297</v>
      </c>
    </row>
    <row r="319" spans="1:67" ht="25.5">
      <c r="A319" s="56">
        <v>8764</v>
      </c>
      <c r="B319" s="13" t="s">
        <v>352</v>
      </c>
      <c r="C319" s="4"/>
      <c r="D319" s="4"/>
      <c r="E319" s="34"/>
      <c r="F319" s="31"/>
      <c r="G319" s="31"/>
      <c r="H319" s="31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31"/>
      <c r="T319" s="31"/>
      <c r="U319" s="31"/>
      <c r="V319" s="31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31"/>
      <c r="AH319" s="31"/>
      <c r="AI319" s="31"/>
      <c r="AJ319" s="31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31"/>
      <c r="AV319" s="31"/>
      <c r="AW319" s="31"/>
      <c r="AX319" s="31"/>
      <c r="AY319" s="24"/>
      <c r="AZ319" s="24"/>
      <c r="BA319" s="40"/>
      <c r="BB319" s="40"/>
      <c r="BC319" s="24"/>
      <c r="BD319" s="24"/>
      <c r="BE319" s="24"/>
      <c r="BF319" s="24"/>
      <c r="BG319" s="24"/>
      <c r="BH319" s="24"/>
      <c r="BI319" s="31"/>
      <c r="BJ319" s="31"/>
      <c r="BK319" s="31"/>
      <c r="BL319" s="31"/>
      <c r="BN319" s="17" t="s">
        <v>290</v>
      </c>
      <c r="BO319" s="20" t="s">
        <v>297</v>
      </c>
    </row>
    <row r="320" spans="1:67" ht="25.5">
      <c r="A320" s="56">
        <v>8765</v>
      </c>
      <c r="B320" s="13" t="s">
        <v>353</v>
      </c>
      <c r="C320" s="4"/>
      <c r="D320" s="4"/>
      <c r="E320" s="34"/>
      <c r="F320" s="31"/>
      <c r="G320" s="31"/>
      <c r="H320" s="31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31"/>
      <c r="T320" s="31"/>
      <c r="U320" s="31"/>
      <c r="V320" s="31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31"/>
      <c r="AH320" s="31"/>
      <c r="AI320" s="31"/>
      <c r="AJ320" s="31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31"/>
      <c r="AV320" s="31"/>
      <c r="AW320" s="31"/>
      <c r="AX320" s="31"/>
      <c r="AY320" s="24"/>
      <c r="AZ320" s="24"/>
      <c r="BA320" s="40"/>
      <c r="BB320" s="40"/>
      <c r="BC320" s="24"/>
      <c r="BD320" s="24"/>
      <c r="BE320" s="24"/>
      <c r="BF320" s="24"/>
      <c r="BG320" s="24"/>
      <c r="BH320" s="24"/>
      <c r="BI320" s="31"/>
      <c r="BJ320" s="31"/>
      <c r="BK320" s="31"/>
      <c r="BL320" s="31"/>
      <c r="BN320" s="17" t="s">
        <v>290</v>
      </c>
      <c r="BO320" s="20" t="s">
        <v>297</v>
      </c>
    </row>
    <row r="321" spans="1:67" ht="25.5">
      <c r="A321" s="56">
        <v>8766</v>
      </c>
      <c r="B321" s="13" t="s">
        <v>354</v>
      </c>
      <c r="C321" s="4"/>
      <c r="D321" s="4"/>
      <c r="E321" s="34"/>
      <c r="F321" s="31"/>
      <c r="G321" s="31"/>
      <c r="H321" s="31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31"/>
      <c r="T321" s="31"/>
      <c r="U321" s="31"/>
      <c r="V321" s="31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31"/>
      <c r="AH321" s="31"/>
      <c r="AI321" s="31"/>
      <c r="AJ321" s="31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31"/>
      <c r="AV321" s="31"/>
      <c r="AW321" s="31"/>
      <c r="AX321" s="31"/>
      <c r="AY321" s="24"/>
      <c r="AZ321" s="24"/>
      <c r="BA321" s="40"/>
      <c r="BB321" s="40"/>
      <c r="BC321" s="24"/>
      <c r="BD321" s="24"/>
      <c r="BE321" s="24"/>
      <c r="BF321" s="24"/>
      <c r="BG321" s="24"/>
      <c r="BH321" s="24"/>
      <c r="BI321" s="31"/>
      <c r="BJ321" s="31"/>
      <c r="BK321" s="31"/>
      <c r="BL321" s="31"/>
      <c r="BN321" s="17" t="s">
        <v>268</v>
      </c>
      <c r="BO321" s="20" t="s">
        <v>297</v>
      </c>
    </row>
    <row r="322" spans="1:67" ht="25.5">
      <c r="A322" s="56">
        <v>8767</v>
      </c>
      <c r="B322" s="13" t="s">
        <v>355</v>
      </c>
      <c r="C322" s="4"/>
      <c r="D322" s="4"/>
      <c r="E322" s="34"/>
      <c r="F322" s="31"/>
      <c r="G322" s="31"/>
      <c r="H322" s="31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31"/>
      <c r="T322" s="31"/>
      <c r="U322" s="31"/>
      <c r="V322" s="31"/>
      <c r="W322" s="24"/>
      <c r="X322" s="45"/>
      <c r="Y322" s="24"/>
      <c r="Z322" s="45"/>
      <c r="AA322" s="24"/>
      <c r="AB322" s="45"/>
      <c r="AC322" s="24"/>
      <c r="AD322" s="45"/>
      <c r="AE322" s="24"/>
      <c r="AF322" s="45"/>
      <c r="AG322" s="31"/>
      <c r="AH322" s="31"/>
      <c r="AI322" s="31"/>
      <c r="AJ322" s="31"/>
      <c r="AK322" s="24"/>
      <c r="AL322" s="45"/>
      <c r="AM322" s="24"/>
      <c r="AN322" s="45"/>
      <c r="AO322" s="24"/>
      <c r="AP322" s="45"/>
      <c r="AQ322" s="24"/>
      <c r="AR322" s="24"/>
      <c r="AS322" s="24"/>
      <c r="AT322" s="24"/>
      <c r="AU322" s="31"/>
      <c r="AV322" s="31"/>
      <c r="AW322" s="31"/>
      <c r="AX322" s="31"/>
      <c r="AY322" s="24"/>
      <c r="AZ322" s="24"/>
      <c r="BA322" s="40"/>
      <c r="BB322" s="40"/>
      <c r="BC322" s="24"/>
      <c r="BD322" s="24"/>
      <c r="BE322" s="24"/>
      <c r="BF322" s="24"/>
      <c r="BG322" s="24"/>
      <c r="BH322" s="24"/>
      <c r="BI322" s="31"/>
      <c r="BJ322" s="31"/>
      <c r="BK322" s="31"/>
      <c r="BL322" s="31"/>
      <c r="BN322" s="17" t="s">
        <v>286</v>
      </c>
      <c r="BO322" s="20" t="s">
        <v>297</v>
      </c>
    </row>
    <row r="323" spans="1:67" ht="25.5">
      <c r="A323" s="56">
        <v>8768</v>
      </c>
      <c r="B323" s="13" t="s">
        <v>356</v>
      </c>
      <c r="C323" s="4"/>
      <c r="D323" s="4"/>
      <c r="E323" s="34"/>
      <c r="F323" s="31"/>
      <c r="G323" s="31"/>
      <c r="H323" s="31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31"/>
      <c r="T323" s="31"/>
      <c r="U323" s="31"/>
      <c r="V323" s="31"/>
      <c r="W323" s="24"/>
      <c r="X323" s="45"/>
      <c r="Y323" s="24"/>
      <c r="Z323" s="45"/>
      <c r="AA323" s="24"/>
      <c r="AB323" s="45"/>
      <c r="AC323" s="24"/>
      <c r="AD323" s="45"/>
      <c r="AE323" s="24"/>
      <c r="AF323" s="45"/>
      <c r="AG323" s="31"/>
      <c r="AH323" s="31"/>
      <c r="AI323" s="31"/>
      <c r="AJ323" s="31"/>
      <c r="AK323" s="24"/>
      <c r="AL323" s="45"/>
      <c r="AM323" s="24"/>
      <c r="AN323" s="45"/>
      <c r="AO323" s="24"/>
      <c r="AP323" s="45"/>
      <c r="AQ323" s="24"/>
      <c r="AR323" s="24"/>
      <c r="AS323" s="24"/>
      <c r="AT323" s="24"/>
      <c r="AU323" s="31"/>
      <c r="AV323" s="31"/>
      <c r="AW323" s="31"/>
      <c r="AX323" s="31"/>
      <c r="AY323" s="24"/>
      <c r="AZ323" s="24"/>
      <c r="BA323" s="40"/>
      <c r="BB323" s="40"/>
      <c r="BC323" s="24"/>
      <c r="BD323" s="24"/>
      <c r="BE323" s="24"/>
      <c r="BF323" s="24"/>
      <c r="BG323" s="24"/>
      <c r="BH323" s="24"/>
      <c r="BI323" s="31"/>
      <c r="BJ323" s="31"/>
      <c r="BK323" s="31"/>
      <c r="BL323" s="31"/>
      <c r="BN323" s="17" t="s">
        <v>286</v>
      </c>
      <c r="BO323" s="20" t="s">
        <v>297</v>
      </c>
    </row>
    <row r="324" spans="1:67" ht="25.5">
      <c r="A324" s="56">
        <v>8769</v>
      </c>
      <c r="B324" s="13" t="s">
        <v>357</v>
      </c>
      <c r="C324" s="4"/>
      <c r="D324" s="4"/>
      <c r="E324" s="34"/>
      <c r="F324" s="31"/>
      <c r="G324" s="31"/>
      <c r="H324" s="31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31"/>
      <c r="T324" s="31"/>
      <c r="U324" s="31"/>
      <c r="V324" s="31"/>
      <c r="W324" s="24"/>
      <c r="X324" s="45"/>
      <c r="Y324" s="24"/>
      <c r="Z324" s="45"/>
      <c r="AA324" s="24"/>
      <c r="AB324" s="45"/>
      <c r="AC324" s="24"/>
      <c r="AD324" s="45"/>
      <c r="AE324" s="24"/>
      <c r="AF324" s="45"/>
      <c r="AG324" s="31"/>
      <c r="AH324" s="31"/>
      <c r="AI324" s="31"/>
      <c r="AJ324" s="31"/>
      <c r="AK324" s="24"/>
      <c r="AL324" s="45"/>
      <c r="AM324" s="24"/>
      <c r="AN324" s="45"/>
      <c r="AO324" s="24"/>
      <c r="AP324" s="45"/>
      <c r="AQ324" s="24"/>
      <c r="AR324" s="24"/>
      <c r="AS324" s="24"/>
      <c r="AT324" s="24"/>
      <c r="AU324" s="31"/>
      <c r="AV324" s="31"/>
      <c r="AW324" s="31"/>
      <c r="AX324" s="31"/>
      <c r="AY324" s="24"/>
      <c r="AZ324" s="24"/>
      <c r="BA324" s="40"/>
      <c r="BB324" s="40"/>
      <c r="BC324" s="24"/>
      <c r="BD324" s="24"/>
      <c r="BE324" s="24"/>
      <c r="BF324" s="24"/>
      <c r="BG324" s="24"/>
      <c r="BH324" s="24"/>
      <c r="BI324" s="31"/>
      <c r="BJ324" s="31"/>
      <c r="BK324" s="31"/>
      <c r="BL324" s="31"/>
      <c r="BN324" s="17" t="s">
        <v>286</v>
      </c>
      <c r="BO324" s="20" t="s">
        <v>297</v>
      </c>
    </row>
    <row r="325" spans="1:67" ht="25.5">
      <c r="A325" s="56">
        <v>8770</v>
      </c>
      <c r="B325" s="13" t="s">
        <v>358</v>
      </c>
      <c r="C325" s="4"/>
      <c r="D325" s="4"/>
      <c r="E325" s="34"/>
      <c r="F325" s="31"/>
      <c r="G325" s="31"/>
      <c r="H325" s="31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31"/>
      <c r="T325" s="31"/>
      <c r="U325" s="31"/>
      <c r="V325" s="31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31"/>
      <c r="AH325" s="31"/>
      <c r="AI325" s="31"/>
      <c r="AJ325" s="31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31"/>
      <c r="AV325" s="31"/>
      <c r="AW325" s="31"/>
      <c r="AX325" s="31"/>
      <c r="AY325" s="24"/>
      <c r="AZ325" s="24"/>
      <c r="BA325" s="40"/>
      <c r="BB325" s="40"/>
      <c r="BC325" s="24"/>
      <c r="BD325" s="24"/>
      <c r="BE325" s="24"/>
      <c r="BF325" s="24"/>
      <c r="BG325" s="24"/>
      <c r="BH325" s="24"/>
      <c r="BI325" s="31"/>
      <c r="BJ325" s="31"/>
      <c r="BK325" s="31"/>
      <c r="BL325" s="31"/>
      <c r="BN325" s="17" t="s">
        <v>286</v>
      </c>
      <c r="BO325" s="20" t="s">
        <v>297</v>
      </c>
    </row>
    <row r="326" spans="1:67" ht="25.5">
      <c r="A326" s="56">
        <v>8771</v>
      </c>
      <c r="B326" s="13" t="s">
        <v>382</v>
      </c>
      <c r="C326" s="4"/>
      <c r="D326" s="4"/>
      <c r="E326" s="34"/>
      <c r="F326" s="31"/>
      <c r="G326" s="31"/>
      <c r="H326" s="31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31"/>
      <c r="T326" s="31"/>
      <c r="U326" s="31"/>
      <c r="V326" s="31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31"/>
      <c r="AH326" s="31"/>
      <c r="AI326" s="31"/>
      <c r="AJ326" s="31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31"/>
      <c r="AV326" s="31"/>
      <c r="AW326" s="31"/>
      <c r="AX326" s="31"/>
      <c r="AY326" s="24"/>
      <c r="AZ326" s="24"/>
      <c r="BA326" s="40"/>
      <c r="BB326" s="40"/>
      <c r="BC326" s="24"/>
      <c r="BD326" s="24"/>
      <c r="BE326" s="24"/>
      <c r="BF326" s="24"/>
      <c r="BG326" s="24"/>
      <c r="BH326" s="24"/>
      <c r="BI326" s="31"/>
      <c r="BJ326" s="31"/>
      <c r="BK326" s="31"/>
      <c r="BL326" s="31"/>
      <c r="BN326" s="17" t="s">
        <v>286</v>
      </c>
      <c r="BO326" s="20" t="s">
        <v>297</v>
      </c>
    </row>
    <row r="327" spans="1:67" ht="25.5">
      <c r="A327" s="56">
        <v>8772</v>
      </c>
      <c r="B327" s="13" t="s">
        <v>359</v>
      </c>
      <c r="C327" s="4"/>
      <c r="D327" s="4"/>
      <c r="E327" s="34"/>
      <c r="F327" s="31"/>
      <c r="G327" s="31"/>
      <c r="H327" s="31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31"/>
      <c r="T327" s="31"/>
      <c r="U327" s="31"/>
      <c r="V327" s="31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31"/>
      <c r="AH327" s="31"/>
      <c r="AI327" s="31"/>
      <c r="AJ327" s="31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31"/>
      <c r="AV327" s="31"/>
      <c r="AW327" s="31"/>
      <c r="AX327" s="31"/>
      <c r="AY327" s="24"/>
      <c r="AZ327" s="24"/>
      <c r="BA327" s="40"/>
      <c r="BB327" s="40"/>
      <c r="BC327" s="24"/>
      <c r="BD327" s="24"/>
      <c r="BE327" s="24"/>
      <c r="BF327" s="24"/>
      <c r="BG327" s="24"/>
      <c r="BH327" s="24"/>
      <c r="BI327" s="31"/>
      <c r="BJ327" s="31"/>
      <c r="BK327" s="31"/>
      <c r="BL327" s="31"/>
      <c r="BN327" s="17" t="s">
        <v>286</v>
      </c>
      <c r="BO327" s="20" t="s">
        <v>297</v>
      </c>
    </row>
    <row r="328" spans="1:67" ht="25.5">
      <c r="A328" s="56">
        <v>8773</v>
      </c>
      <c r="B328" s="13" t="s">
        <v>28</v>
      </c>
      <c r="C328" s="4"/>
      <c r="D328" s="4"/>
      <c r="E328" s="34"/>
      <c r="F328" s="31"/>
      <c r="G328" s="31"/>
      <c r="H328" s="31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31"/>
      <c r="T328" s="31"/>
      <c r="U328" s="31"/>
      <c r="V328" s="31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31"/>
      <c r="AH328" s="31"/>
      <c r="AI328" s="31"/>
      <c r="AJ328" s="31"/>
      <c r="AK328" s="24"/>
      <c r="AL328" s="24"/>
      <c r="AM328" s="24"/>
      <c r="AN328" s="24"/>
      <c r="AO328" s="24"/>
      <c r="AP328" s="45"/>
      <c r="AQ328" s="24"/>
      <c r="AR328" s="24"/>
      <c r="AS328" s="24"/>
      <c r="AT328" s="24"/>
      <c r="AU328" s="31"/>
      <c r="AV328" s="31"/>
      <c r="AW328" s="31"/>
      <c r="AX328" s="31"/>
      <c r="AY328" s="24"/>
      <c r="AZ328" s="24"/>
      <c r="BA328" s="40"/>
      <c r="BB328" s="40"/>
      <c r="BC328" s="24"/>
      <c r="BD328" s="24"/>
      <c r="BE328" s="24"/>
      <c r="BF328" s="24"/>
      <c r="BG328" s="24"/>
      <c r="BH328" s="24"/>
      <c r="BI328" s="31"/>
      <c r="BJ328" s="31"/>
      <c r="BK328" s="31"/>
      <c r="BL328" s="31"/>
      <c r="BN328" s="17" t="s">
        <v>278</v>
      </c>
      <c r="BO328" s="20" t="s">
        <v>296</v>
      </c>
    </row>
    <row r="329" spans="1:67" ht="25.5">
      <c r="A329" s="56">
        <v>8774</v>
      </c>
      <c r="B329" s="13" t="s">
        <v>360</v>
      </c>
      <c r="C329" s="4"/>
      <c r="D329" s="4"/>
      <c r="E329" s="34"/>
      <c r="F329" s="31"/>
      <c r="G329" s="31"/>
      <c r="H329" s="31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31"/>
      <c r="T329" s="31"/>
      <c r="U329" s="31"/>
      <c r="V329" s="31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31"/>
      <c r="AH329" s="31"/>
      <c r="AI329" s="31"/>
      <c r="AJ329" s="31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31"/>
      <c r="AV329" s="31"/>
      <c r="AW329" s="31"/>
      <c r="AX329" s="31"/>
      <c r="AY329" s="24"/>
      <c r="AZ329" s="24"/>
      <c r="BA329" s="40"/>
      <c r="BB329" s="40"/>
      <c r="BC329" s="24"/>
      <c r="BD329" s="24"/>
      <c r="BE329" s="24"/>
      <c r="BF329" s="24"/>
      <c r="BG329" s="24"/>
      <c r="BH329" s="24"/>
      <c r="BI329" s="31"/>
      <c r="BJ329" s="31"/>
      <c r="BK329" s="31"/>
      <c r="BL329" s="31"/>
      <c r="BN329" s="17" t="s">
        <v>272</v>
      </c>
      <c r="BO329" s="20" t="s">
        <v>296</v>
      </c>
    </row>
    <row r="330" spans="1:67" ht="25.5">
      <c r="A330" s="56">
        <v>8775</v>
      </c>
      <c r="B330" s="13" t="s">
        <v>29</v>
      </c>
      <c r="C330" s="4"/>
      <c r="D330" s="4"/>
      <c r="E330" s="34"/>
      <c r="F330" s="31"/>
      <c r="G330" s="31"/>
      <c r="H330" s="31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31"/>
      <c r="T330" s="31"/>
      <c r="U330" s="31"/>
      <c r="V330" s="31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31"/>
      <c r="AH330" s="31"/>
      <c r="AI330" s="31"/>
      <c r="AJ330" s="31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31"/>
      <c r="AV330" s="31"/>
      <c r="AW330" s="31"/>
      <c r="AX330" s="31"/>
      <c r="AY330" s="24"/>
      <c r="AZ330" s="24"/>
      <c r="BA330" s="40"/>
      <c r="BB330" s="40"/>
      <c r="BC330" s="24"/>
      <c r="BD330" s="24"/>
      <c r="BE330" s="24"/>
      <c r="BF330" s="24"/>
      <c r="BG330" s="24"/>
      <c r="BH330" s="24"/>
      <c r="BI330" s="31"/>
      <c r="BJ330" s="31"/>
      <c r="BK330" s="31"/>
      <c r="BL330" s="31"/>
      <c r="BN330" s="17" t="s">
        <v>290</v>
      </c>
      <c r="BO330" s="20" t="s">
        <v>296</v>
      </c>
    </row>
    <row r="331" spans="1:67" ht="25.5">
      <c r="A331" s="56">
        <v>8776</v>
      </c>
      <c r="B331" s="13" t="s">
        <v>383</v>
      </c>
      <c r="C331" s="4"/>
      <c r="D331" s="4"/>
      <c r="E331" s="34"/>
      <c r="F331" s="31"/>
      <c r="G331" s="31"/>
      <c r="H331" s="31"/>
      <c r="I331" s="24"/>
      <c r="J331" s="24"/>
      <c r="K331" s="24"/>
      <c r="L331" s="24"/>
      <c r="M331" s="24"/>
      <c r="N331" s="24"/>
      <c r="O331" s="44"/>
      <c r="P331" s="44"/>
      <c r="Q331" s="24"/>
      <c r="R331" s="24"/>
      <c r="S331" s="31"/>
      <c r="T331" s="31"/>
      <c r="U331" s="31"/>
      <c r="V331" s="31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31"/>
      <c r="AH331" s="31"/>
      <c r="AI331" s="31"/>
      <c r="AJ331" s="31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31"/>
      <c r="AV331" s="31"/>
      <c r="AW331" s="31"/>
      <c r="AX331" s="31"/>
      <c r="AY331" s="24"/>
      <c r="AZ331" s="24"/>
      <c r="BA331" s="40"/>
      <c r="BB331" s="40"/>
      <c r="BC331" s="24"/>
      <c r="BD331" s="24"/>
      <c r="BE331" s="24"/>
      <c r="BF331" s="24"/>
      <c r="BG331" s="24"/>
      <c r="BH331" s="24"/>
      <c r="BI331" s="31"/>
      <c r="BJ331" s="31"/>
      <c r="BK331" s="31"/>
      <c r="BL331" s="31"/>
      <c r="BN331" s="17" t="s">
        <v>275</v>
      </c>
      <c r="BO331" s="20" t="s">
        <v>296</v>
      </c>
    </row>
    <row r="332" spans="1:67" ht="25.5">
      <c r="A332" s="56">
        <v>8777</v>
      </c>
      <c r="B332" s="13" t="s">
        <v>361</v>
      </c>
      <c r="C332" s="4"/>
      <c r="D332" s="4"/>
      <c r="E332" s="34"/>
      <c r="F332" s="31"/>
      <c r="G332" s="31"/>
      <c r="H332" s="31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31"/>
      <c r="T332" s="31"/>
      <c r="U332" s="31"/>
      <c r="V332" s="31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31"/>
      <c r="AH332" s="31"/>
      <c r="AI332" s="31"/>
      <c r="AJ332" s="31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31"/>
      <c r="AV332" s="31"/>
      <c r="AW332" s="31"/>
      <c r="AX332" s="31"/>
      <c r="AY332" s="24"/>
      <c r="AZ332" s="24"/>
      <c r="BA332" s="40"/>
      <c r="BB332" s="40"/>
      <c r="BC332" s="24"/>
      <c r="BD332" s="24"/>
      <c r="BE332" s="24"/>
      <c r="BF332" s="24"/>
      <c r="BG332" s="24"/>
      <c r="BH332" s="24"/>
      <c r="BI332" s="31"/>
      <c r="BJ332" s="31"/>
      <c r="BK332" s="31"/>
      <c r="BL332" s="31"/>
      <c r="BN332" s="17" t="s">
        <v>275</v>
      </c>
      <c r="BO332" s="20" t="s">
        <v>295</v>
      </c>
    </row>
    <row r="333" spans="1:67" ht="25.5">
      <c r="A333" s="56">
        <v>8778</v>
      </c>
      <c r="B333" s="13" t="s">
        <v>362</v>
      </c>
      <c r="C333" s="4"/>
      <c r="D333" s="4"/>
      <c r="E333" s="34"/>
      <c r="F333" s="31"/>
      <c r="G333" s="31"/>
      <c r="H333" s="31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31"/>
      <c r="T333" s="31"/>
      <c r="U333" s="31"/>
      <c r="V333" s="31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31"/>
      <c r="AH333" s="31"/>
      <c r="AI333" s="31"/>
      <c r="AJ333" s="31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31"/>
      <c r="AV333" s="31"/>
      <c r="AW333" s="31"/>
      <c r="AX333" s="31"/>
      <c r="AY333" s="24"/>
      <c r="AZ333" s="24"/>
      <c r="BA333" s="40"/>
      <c r="BB333" s="40"/>
      <c r="BC333" s="24"/>
      <c r="BD333" s="24"/>
      <c r="BE333" s="24"/>
      <c r="BF333" s="24"/>
      <c r="BG333" s="24"/>
      <c r="BH333" s="24"/>
      <c r="BI333" s="31"/>
      <c r="BJ333" s="31"/>
      <c r="BK333" s="31"/>
      <c r="BL333" s="31"/>
      <c r="BN333" s="17" t="s">
        <v>273</v>
      </c>
      <c r="BO333" s="20" t="s">
        <v>297</v>
      </c>
    </row>
    <row r="334" spans="1:67" ht="25.5">
      <c r="A334" s="56">
        <v>8779</v>
      </c>
      <c r="B334" s="13" t="s">
        <v>37</v>
      </c>
      <c r="C334" s="4"/>
      <c r="D334" s="4"/>
      <c r="E334" s="34"/>
      <c r="F334" s="31"/>
      <c r="G334" s="31"/>
      <c r="H334" s="31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31"/>
      <c r="T334" s="31"/>
      <c r="U334" s="31"/>
      <c r="V334" s="31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31"/>
      <c r="AH334" s="31"/>
      <c r="AI334" s="31"/>
      <c r="AJ334" s="31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31"/>
      <c r="AV334" s="31"/>
      <c r="AW334" s="31"/>
      <c r="AX334" s="31"/>
      <c r="AY334" s="24"/>
      <c r="AZ334" s="24"/>
      <c r="BA334" s="40"/>
      <c r="BB334" s="40"/>
      <c r="BC334" s="24"/>
      <c r="BD334" s="24"/>
      <c r="BE334" s="24"/>
      <c r="BF334" s="24"/>
      <c r="BG334" s="24"/>
      <c r="BH334" s="24"/>
      <c r="BI334" s="31"/>
      <c r="BJ334" s="31"/>
      <c r="BK334" s="31"/>
      <c r="BL334" s="31"/>
      <c r="BN334" s="17" t="s">
        <v>287</v>
      </c>
      <c r="BO334" s="20" t="s">
        <v>296</v>
      </c>
    </row>
    <row r="335" spans="1:67" ht="25.5">
      <c r="A335" s="56">
        <v>8780</v>
      </c>
      <c r="B335" s="13" t="s">
        <v>215</v>
      </c>
      <c r="C335" s="4"/>
      <c r="D335" s="4"/>
      <c r="E335" s="34"/>
      <c r="F335" s="31"/>
      <c r="G335" s="31"/>
      <c r="H335" s="31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31"/>
      <c r="T335" s="31"/>
      <c r="U335" s="31"/>
      <c r="V335" s="31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31"/>
      <c r="AH335" s="31"/>
      <c r="AI335" s="31"/>
      <c r="AJ335" s="31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31"/>
      <c r="AV335" s="31"/>
      <c r="AW335" s="31"/>
      <c r="AX335" s="31"/>
      <c r="AY335" s="24"/>
      <c r="AZ335" s="24"/>
      <c r="BA335" s="40"/>
      <c r="BB335" s="40"/>
      <c r="BC335" s="24"/>
      <c r="BD335" s="24"/>
      <c r="BE335" s="24"/>
      <c r="BF335" s="24"/>
      <c r="BG335" s="24"/>
      <c r="BH335" s="24"/>
      <c r="BI335" s="31"/>
      <c r="BJ335" s="31"/>
      <c r="BK335" s="31"/>
      <c r="BL335" s="31"/>
      <c r="BN335" s="17" t="s">
        <v>287</v>
      </c>
      <c r="BO335" s="20" t="s">
        <v>296</v>
      </c>
    </row>
    <row r="336" spans="1:67" ht="25.5">
      <c r="A336" s="56">
        <v>8781</v>
      </c>
      <c r="B336" s="13" t="s">
        <v>363</v>
      </c>
      <c r="C336" s="4"/>
      <c r="D336" s="4"/>
      <c r="E336" s="34"/>
      <c r="F336" s="31"/>
      <c r="G336" s="31"/>
      <c r="H336" s="31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31"/>
      <c r="T336" s="31"/>
      <c r="U336" s="31"/>
      <c r="V336" s="31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31"/>
      <c r="AH336" s="31"/>
      <c r="AI336" s="31"/>
      <c r="AJ336" s="31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31"/>
      <c r="AV336" s="31"/>
      <c r="AW336" s="31"/>
      <c r="AX336" s="31"/>
      <c r="AY336" s="24"/>
      <c r="AZ336" s="24"/>
      <c r="BA336" s="40"/>
      <c r="BB336" s="40"/>
      <c r="BC336" s="24"/>
      <c r="BD336" s="24"/>
      <c r="BE336" s="24"/>
      <c r="BF336" s="24"/>
      <c r="BG336" s="24"/>
      <c r="BH336" s="24"/>
      <c r="BI336" s="31"/>
      <c r="BJ336" s="31"/>
      <c r="BK336" s="31"/>
      <c r="BL336" s="31"/>
      <c r="BN336" s="17" t="s">
        <v>290</v>
      </c>
      <c r="BO336" s="20" t="s">
        <v>295</v>
      </c>
    </row>
    <row r="337" spans="1:67" ht="25.5">
      <c r="A337" s="56">
        <v>8782</v>
      </c>
      <c r="B337" s="13" t="s">
        <v>364</v>
      </c>
      <c r="C337" s="4"/>
      <c r="D337" s="4"/>
      <c r="E337" s="34"/>
      <c r="F337" s="31"/>
      <c r="G337" s="31"/>
      <c r="H337" s="31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31"/>
      <c r="T337" s="31"/>
      <c r="U337" s="31"/>
      <c r="V337" s="31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31"/>
      <c r="AH337" s="31"/>
      <c r="AI337" s="31"/>
      <c r="AJ337" s="31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31"/>
      <c r="AV337" s="31"/>
      <c r="AW337" s="31"/>
      <c r="AX337" s="31"/>
      <c r="AY337" s="24"/>
      <c r="AZ337" s="24"/>
      <c r="BA337" s="40"/>
      <c r="BB337" s="40"/>
      <c r="BC337" s="24"/>
      <c r="BD337" s="24"/>
      <c r="BE337" s="24"/>
      <c r="BF337" s="24"/>
      <c r="BG337" s="24"/>
      <c r="BH337" s="24"/>
      <c r="BI337" s="31"/>
      <c r="BJ337" s="31"/>
      <c r="BK337" s="31"/>
      <c r="BL337" s="31"/>
      <c r="BN337" s="17" t="s">
        <v>287</v>
      </c>
      <c r="BO337" s="20" t="s">
        <v>297</v>
      </c>
    </row>
    <row r="338" spans="1:67" ht="25.5">
      <c r="A338" s="56">
        <v>8783</v>
      </c>
      <c r="B338" s="13" t="s">
        <v>365</v>
      </c>
      <c r="C338" s="4"/>
      <c r="D338" s="4"/>
      <c r="E338" s="34"/>
      <c r="F338" s="31"/>
      <c r="G338" s="31"/>
      <c r="H338" s="31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31"/>
      <c r="T338" s="31"/>
      <c r="U338" s="31"/>
      <c r="V338" s="31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31"/>
      <c r="AH338" s="31"/>
      <c r="AI338" s="31"/>
      <c r="AJ338" s="31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31"/>
      <c r="AV338" s="31"/>
      <c r="AW338" s="31"/>
      <c r="AX338" s="31"/>
      <c r="AY338" s="24"/>
      <c r="AZ338" s="24"/>
      <c r="BA338" s="40"/>
      <c r="BB338" s="40"/>
      <c r="BC338" s="24"/>
      <c r="BD338" s="24"/>
      <c r="BE338" s="24"/>
      <c r="BF338" s="24"/>
      <c r="BG338" s="24"/>
      <c r="BH338" s="24"/>
      <c r="BI338" s="31"/>
      <c r="BJ338" s="31"/>
      <c r="BK338" s="31"/>
      <c r="BL338" s="31"/>
      <c r="BN338" s="17" t="s">
        <v>287</v>
      </c>
      <c r="BO338" s="20" t="s">
        <v>297</v>
      </c>
    </row>
    <row r="339" spans="1:67" ht="25.5">
      <c r="A339" s="56">
        <v>8784</v>
      </c>
      <c r="B339" s="13" t="s">
        <v>366</v>
      </c>
      <c r="C339" s="4"/>
      <c r="D339" s="4"/>
      <c r="E339" s="34"/>
      <c r="F339" s="31"/>
      <c r="G339" s="31"/>
      <c r="H339" s="31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31"/>
      <c r="T339" s="31"/>
      <c r="U339" s="31"/>
      <c r="V339" s="31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31"/>
      <c r="AH339" s="31"/>
      <c r="AI339" s="31"/>
      <c r="AJ339" s="31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31"/>
      <c r="AV339" s="31"/>
      <c r="AW339" s="31"/>
      <c r="AX339" s="31"/>
      <c r="AY339" s="24"/>
      <c r="AZ339" s="24"/>
      <c r="BA339" s="40"/>
      <c r="BB339" s="40"/>
      <c r="BC339" s="24"/>
      <c r="BD339" s="24"/>
      <c r="BE339" s="24"/>
      <c r="BF339" s="24"/>
      <c r="BG339" s="24"/>
      <c r="BH339" s="24"/>
      <c r="BI339" s="31"/>
      <c r="BJ339" s="31"/>
      <c r="BK339" s="31"/>
      <c r="BL339" s="31"/>
      <c r="BN339" s="17" t="s">
        <v>290</v>
      </c>
      <c r="BO339" s="20" t="s">
        <v>297</v>
      </c>
    </row>
    <row r="340" spans="1:67" ht="25.5">
      <c r="A340" s="56">
        <v>8785</v>
      </c>
      <c r="B340" s="13" t="s">
        <v>367</v>
      </c>
      <c r="C340" s="4"/>
      <c r="D340" s="4"/>
      <c r="E340" s="34"/>
      <c r="F340" s="31"/>
      <c r="G340" s="31"/>
      <c r="H340" s="31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31"/>
      <c r="T340" s="31"/>
      <c r="U340" s="31"/>
      <c r="V340" s="31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31"/>
      <c r="AH340" s="31"/>
      <c r="AI340" s="31"/>
      <c r="AJ340" s="31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31"/>
      <c r="AV340" s="31"/>
      <c r="AW340" s="31"/>
      <c r="AX340" s="31"/>
      <c r="AY340" s="24"/>
      <c r="AZ340" s="24"/>
      <c r="BA340" s="40"/>
      <c r="BB340" s="40"/>
      <c r="BC340" s="24"/>
      <c r="BD340" s="24"/>
      <c r="BE340" s="24"/>
      <c r="BF340" s="24"/>
      <c r="BG340" s="24"/>
      <c r="BH340" s="24"/>
      <c r="BI340" s="31"/>
      <c r="BJ340" s="31"/>
      <c r="BK340" s="31"/>
      <c r="BL340" s="31"/>
      <c r="BN340" s="17" t="s">
        <v>287</v>
      </c>
      <c r="BO340" s="20" t="s">
        <v>297</v>
      </c>
    </row>
    <row r="341" spans="1:67" ht="25.5">
      <c r="A341" s="56">
        <v>8786</v>
      </c>
      <c r="B341" s="13" t="s">
        <v>368</v>
      </c>
      <c r="C341" s="4"/>
      <c r="D341" s="4"/>
      <c r="E341" s="34"/>
      <c r="F341" s="31"/>
      <c r="G341" s="31"/>
      <c r="H341" s="31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31"/>
      <c r="T341" s="31"/>
      <c r="U341" s="31"/>
      <c r="V341" s="31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31"/>
      <c r="AH341" s="31"/>
      <c r="AI341" s="31"/>
      <c r="AJ341" s="31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31"/>
      <c r="AV341" s="31"/>
      <c r="AW341" s="31"/>
      <c r="AX341" s="31"/>
      <c r="AY341" s="24"/>
      <c r="AZ341" s="24"/>
      <c r="BA341" s="40"/>
      <c r="BB341" s="40"/>
      <c r="BC341" s="24"/>
      <c r="BD341" s="24"/>
      <c r="BE341" s="24"/>
      <c r="BF341" s="24"/>
      <c r="BG341" s="24"/>
      <c r="BH341" s="24"/>
      <c r="BI341" s="31"/>
      <c r="BJ341" s="31"/>
      <c r="BK341" s="31"/>
      <c r="BL341" s="31"/>
      <c r="BN341" s="17" t="s">
        <v>287</v>
      </c>
      <c r="BO341" s="20" t="s">
        <v>297</v>
      </c>
    </row>
    <row r="342" spans="1:67" ht="25.5">
      <c r="A342" s="56">
        <v>8787</v>
      </c>
      <c r="B342" s="13" t="s">
        <v>22</v>
      </c>
      <c r="C342" s="4"/>
      <c r="D342" s="4"/>
      <c r="E342" s="34"/>
      <c r="F342" s="31"/>
      <c r="G342" s="31"/>
      <c r="H342" s="31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31"/>
      <c r="T342" s="31"/>
      <c r="U342" s="31"/>
      <c r="V342" s="31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31"/>
      <c r="AH342" s="31"/>
      <c r="AI342" s="31"/>
      <c r="AJ342" s="31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31"/>
      <c r="AV342" s="31"/>
      <c r="AW342" s="31"/>
      <c r="AX342" s="31"/>
      <c r="AY342" s="24"/>
      <c r="AZ342" s="24"/>
      <c r="BA342" s="40"/>
      <c r="BB342" s="40"/>
      <c r="BC342" s="24"/>
      <c r="BD342" s="24"/>
      <c r="BE342" s="24"/>
      <c r="BF342" s="24"/>
      <c r="BG342" s="24"/>
      <c r="BH342" s="24"/>
      <c r="BI342" s="31"/>
      <c r="BJ342" s="31"/>
      <c r="BK342" s="31"/>
      <c r="BL342" s="31"/>
      <c r="BN342" s="17" t="s">
        <v>290</v>
      </c>
      <c r="BO342" s="20" t="s">
        <v>296</v>
      </c>
    </row>
    <row r="343" spans="1:67" ht="25.5">
      <c r="A343" s="56">
        <v>8788</v>
      </c>
      <c r="B343" s="13" t="s">
        <v>372</v>
      </c>
      <c r="C343" s="4"/>
      <c r="D343" s="4"/>
      <c r="E343" s="34"/>
      <c r="F343" s="31"/>
      <c r="G343" s="31"/>
      <c r="H343" s="31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31"/>
      <c r="T343" s="31"/>
      <c r="U343" s="31"/>
      <c r="V343" s="31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31"/>
      <c r="AH343" s="31"/>
      <c r="AI343" s="31"/>
      <c r="AJ343" s="31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31"/>
      <c r="AV343" s="31"/>
      <c r="AW343" s="31"/>
      <c r="AX343" s="31"/>
      <c r="AY343" s="24"/>
      <c r="AZ343" s="24"/>
      <c r="BA343" s="40"/>
      <c r="BB343" s="40"/>
      <c r="BC343" s="24"/>
      <c r="BD343" s="24"/>
      <c r="BE343" s="24"/>
      <c r="BF343" s="24"/>
      <c r="BG343" s="24"/>
      <c r="BH343" s="24"/>
      <c r="BI343" s="31"/>
      <c r="BJ343" s="31"/>
      <c r="BK343" s="31"/>
      <c r="BL343" s="31"/>
      <c r="BN343" s="17" t="s">
        <v>270</v>
      </c>
      <c r="BO343" s="20" t="s">
        <v>296</v>
      </c>
    </row>
    <row r="344" spans="1:67" ht="25.5">
      <c r="A344" s="56">
        <v>8789</v>
      </c>
      <c r="B344" s="13" t="s">
        <v>7</v>
      </c>
      <c r="C344" s="4"/>
      <c r="D344" s="4"/>
      <c r="E344" s="34"/>
      <c r="F344" s="31"/>
      <c r="G344" s="31"/>
      <c r="H344" s="31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31"/>
      <c r="T344" s="31"/>
      <c r="U344" s="31"/>
      <c r="V344" s="31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31"/>
      <c r="AH344" s="31"/>
      <c r="AI344" s="31"/>
      <c r="AJ344" s="31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31"/>
      <c r="AV344" s="31"/>
      <c r="AW344" s="31"/>
      <c r="AX344" s="31"/>
      <c r="AY344" s="46"/>
      <c r="AZ344" s="24"/>
      <c r="BA344" s="40"/>
      <c r="BB344" s="40"/>
      <c r="BC344" s="40"/>
      <c r="BD344" s="40"/>
      <c r="BE344" s="24"/>
      <c r="BF344" s="24"/>
      <c r="BG344" s="24"/>
      <c r="BH344" s="24"/>
      <c r="BI344" s="31"/>
      <c r="BJ344" s="31"/>
      <c r="BK344" s="31"/>
      <c r="BL344" s="31"/>
      <c r="BM344">
        <v>4</v>
      </c>
      <c r="BN344" s="17" t="s">
        <v>269</v>
      </c>
      <c r="BO344" s="20" t="s">
        <v>296</v>
      </c>
    </row>
    <row r="345" spans="1:67" ht="25.5">
      <c r="A345" s="56">
        <v>8790</v>
      </c>
      <c r="B345" s="13" t="s">
        <v>58</v>
      </c>
      <c r="C345" s="4"/>
      <c r="D345" s="4"/>
      <c r="E345" s="34"/>
      <c r="F345" s="31"/>
      <c r="G345" s="31"/>
      <c r="H345" s="31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31"/>
      <c r="T345" s="31"/>
      <c r="U345" s="31"/>
      <c r="V345" s="31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31"/>
      <c r="AH345" s="31"/>
      <c r="AI345" s="31"/>
      <c r="AJ345" s="31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31"/>
      <c r="AV345" s="31"/>
      <c r="AW345" s="31"/>
      <c r="AX345" s="31"/>
      <c r="AY345" s="24"/>
      <c r="AZ345" s="24"/>
      <c r="BA345" s="40"/>
      <c r="BB345" s="40"/>
      <c r="BC345" s="24"/>
      <c r="BD345" s="24"/>
      <c r="BE345" s="24"/>
      <c r="BF345" s="24"/>
      <c r="BG345" s="24"/>
      <c r="BH345" s="24"/>
      <c r="BI345" s="31"/>
      <c r="BJ345" s="31"/>
      <c r="BK345" s="31"/>
      <c r="BL345" s="31"/>
      <c r="BM345">
        <v>4</v>
      </c>
      <c r="BN345" s="17" t="s">
        <v>269</v>
      </c>
      <c r="BO345" s="20" t="s">
        <v>296</v>
      </c>
    </row>
    <row r="346" spans="1:67" ht="25.5">
      <c r="A346" s="56">
        <v>8791</v>
      </c>
      <c r="B346" s="13" t="s">
        <v>59</v>
      </c>
      <c r="C346" s="4"/>
      <c r="D346" s="4"/>
      <c r="E346" s="34"/>
      <c r="F346" s="31"/>
      <c r="G346" s="31"/>
      <c r="H346" s="31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31"/>
      <c r="T346" s="31"/>
      <c r="U346" s="31"/>
      <c r="V346" s="31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31"/>
      <c r="AH346" s="31"/>
      <c r="AI346" s="31"/>
      <c r="AJ346" s="31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31"/>
      <c r="AV346" s="31"/>
      <c r="AW346" s="31"/>
      <c r="AX346" s="31"/>
      <c r="AY346" s="24"/>
      <c r="AZ346" s="24"/>
      <c r="BA346" s="40"/>
      <c r="BB346" s="40"/>
      <c r="BC346" s="24"/>
      <c r="BD346" s="24"/>
      <c r="BE346" s="24"/>
      <c r="BF346" s="24"/>
      <c r="BG346" s="24"/>
      <c r="BH346" s="24"/>
      <c r="BI346" s="31"/>
      <c r="BJ346" s="31"/>
      <c r="BK346" s="31"/>
      <c r="BL346" s="31"/>
      <c r="BM346">
        <v>4</v>
      </c>
      <c r="BN346" s="17" t="s">
        <v>272</v>
      </c>
      <c r="BO346" s="20" t="s">
        <v>296</v>
      </c>
    </row>
    <row r="347" spans="1:67" ht="25.5">
      <c r="A347" s="56">
        <v>8792</v>
      </c>
      <c r="B347" s="13" t="s">
        <v>223</v>
      </c>
      <c r="C347" s="4"/>
      <c r="D347" s="4"/>
      <c r="E347" s="34"/>
      <c r="F347" s="31"/>
      <c r="G347" s="31"/>
      <c r="H347" s="31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31"/>
      <c r="T347" s="31"/>
      <c r="U347" s="31"/>
      <c r="V347" s="31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31"/>
      <c r="AH347" s="31"/>
      <c r="AI347" s="31"/>
      <c r="AJ347" s="31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31"/>
      <c r="AV347" s="31"/>
      <c r="AW347" s="31"/>
      <c r="AX347" s="31"/>
      <c r="AY347" s="24"/>
      <c r="AZ347" s="24"/>
      <c r="BA347" s="40"/>
      <c r="BB347" s="40"/>
      <c r="BC347" s="24"/>
      <c r="BD347" s="24"/>
      <c r="BE347" s="24"/>
      <c r="BF347" s="24"/>
      <c r="BG347" s="24"/>
      <c r="BH347" s="24"/>
      <c r="BI347" s="31"/>
      <c r="BJ347" s="31"/>
      <c r="BK347" s="31"/>
      <c r="BL347" s="31"/>
      <c r="BM347">
        <v>4</v>
      </c>
      <c r="BN347" s="17" t="s">
        <v>273</v>
      </c>
      <c r="BO347" s="20" t="s">
        <v>296</v>
      </c>
    </row>
    <row r="348" spans="1:67" ht="25.5">
      <c r="A348" s="56">
        <v>8793</v>
      </c>
      <c r="B348" s="13" t="s">
        <v>87</v>
      </c>
      <c r="C348" s="24"/>
      <c r="D348" s="24"/>
      <c r="E348" s="34"/>
      <c r="F348" s="31"/>
      <c r="G348" s="31"/>
      <c r="H348" s="31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31"/>
      <c r="T348" s="31"/>
      <c r="U348" s="31"/>
      <c r="V348" s="31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31"/>
      <c r="AH348" s="31"/>
      <c r="AI348" s="31"/>
      <c r="AJ348" s="31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31"/>
      <c r="AV348" s="31"/>
      <c r="AW348" s="31"/>
      <c r="AX348" s="31"/>
      <c r="AY348" s="40"/>
      <c r="AZ348" s="40"/>
      <c r="BA348" s="40"/>
      <c r="BB348" s="40"/>
      <c r="BC348" s="24"/>
      <c r="BD348" s="24"/>
      <c r="BE348" s="24"/>
      <c r="BF348" s="24"/>
      <c r="BG348" s="24"/>
      <c r="BH348" s="24"/>
      <c r="BI348" s="31"/>
      <c r="BJ348" s="31"/>
      <c r="BK348" s="31"/>
      <c r="BL348" s="31"/>
      <c r="BM348">
        <v>4</v>
      </c>
      <c r="BN348" s="17" t="s">
        <v>269</v>
      </c>
      <c r="BO348" s="20" t="s">
        <v>296</v>
      </c>
    </row>
    <row r="349" spans="1:67" ht="25.5">
      <c r="A349" s="56">
        <v>8794</v>
      </c>
      <c r="B349" s="13" t="s">
        <v>394</v>
      </c>
      <c r="C349" s="24"/>
      <c r="D349" s="24"/>
      <c r="E349" s="34"/>
      <c r="F349" s="31"/>
      <c r="G349" s="31"/>
      <c r="H349" s="31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31"/>
      <c r="T349" s="31"/>
      <c r="U349" s="31"/>
      <c r="V349" s="31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31"/>
      <c r="AH349" s="31"/>
      <c r="AI349" s="31"/>
      <c r="AJ349" s="31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31"/>
      <c r="AV349" s="31"/>
      <c r="AW349" s="31"/>
      <c r="AX349" s="31"/>
      <c r="AY349" s="24"/>
      <c r="AZ349" s="24"/>
      <c r="BA349" s="40"/>
      <c r="BB349" s="40"/>
      <c r="BC349" s="24"/>
      <c r="BD349" s="24"/>
      <c r="BE349" s="24"/>
      <c r="BF349" s="24"/>
      <c r="BG349" s="24"/>
      <c r="BH349" s="24"/>
      <c r="BI349" s="31"/>
      <c r="BJ349" s="31"/>
      <c r="BK349" s="31"/>
      <c r="BL349" s="31"/>
      <c r="BM349">
        <v>4</v>
      </c>
      <c r="BN349" s="17" t="s">
        <v>269</v>
      </c>
      <c r="BO349" s="20" t="s">
        <v>296</v>
      </c>
    </row>
    <row r="350" spans="1:67" ht="25.5">
      <c r="A350" s="56">
        <v>8795</v>
      </c>
      <c r="B350" s="13" t="s">
        <v>12</v>
      </c>
      <c r="C350" s="4"/>
      <c r="D350" s="4"/>
      <c r="E350" s="34"/>
      <c r="F350" s="31"/>
      <c r="G350" s="31"/>
      <c r="H350" s="31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31"/>
      <c r="T350" s="31"/>
      <c r="U350" s="31"/>
      <c r="V350" s="31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31"/>
      <c r="AH350" s="31"/>
      <c r="AI350" s="31"/>
      <c r="AJ350" s="31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31"/>
      <c r="AV350" s="31"/>
      <c r="AW350" s="31"/>
      <c r="AX350" s="31"/>
      <c r="AY350" s="40"/>
      <c r="AZ350" s="40"/>
      <c r="BA350" s="40"/>
      <c r="BB350" s="40"/>
      <c r="BC350" s="24"/>
      <c r="BD350" s="24"/>
      <c r="BE350" s="24"/>
      <c r="BF350" s="24"/>
      <c r="BG350" s="24"/>
      <c r="BH350" s="24"/>
      <c r="BI350" s="31"/>
      <c r="BJ350" s="31"/>
      <c r="BK350" s="31"/>
      <c r="BL350" s="31"/>
      <c r="BM350">
        <v>4</v>
      </c>
      <c r="BN350" s="17" t="s">
        <v>269</v>
      </c>
      <c r="BO350" s="20" t="s">
        <v>296</v>
      </c>
    </row>
    <row r="351" spans="1:67" ht="25.5">
      <c r="A351" s="56">
        <v>8796</v>
      </c>
      <c r="B351" s="13" t="s">
        <v>45</v>
      </c>
      <c r="C351" s="4"/>
      <c r="D351" s="4"/>
      <c r="E351" s="34"/>
      <c r="F351" s="31"/>
      <c r="G351" s="31"/>
      <c r="H351" s="31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31"/>
      <c r="T351" s="31"/>
      <c r="U351" s="31"/>
      <c r="V351" s="31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31"/>
      <c r="AJ351" s="31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31"/>
      <c r="AV351" s="31"/>
      <c r="AW351" s="4"/>
      <c r="AX351" s="4"/>
      <c r="AY351" s="40"/>
      <c r="AZ351" s="40"/>
      <c r="BA351" s="4"/>
      <c r="BB351" s="4"/>
      <c r="BC351" s="4"/>
      <c r="BD351" s="4"/>
      <c r="BE351" s="4"/>
      <c r="BF351" s="4"/>
      <c r="BG351" s="4"/>
      <c r="BH351" s="4"/>
      <c r="BI351" s="31"/>
      <c r="BJ351" s="31"/>
      <c r="BK351" s="31"/>
      <c r="BL351" s="31"/>
      <c r="BM351">
        <v>4</v>
      </c>
      <c r="BN351" s="17" t="s">
        <v>277</v>
      </c>
      <c r="BO351" s="20" t="s">
        <v>296</v>
      </c>
    </row>
  </sheetData>
  <autoFilter ref="BH1:BH351"/>
  <mergeCells count="35">
    <mergeCell ref="BG2:BH2"/>
    <mergeCell ref="BI2:BJ2"/>
    <mergeCell ref="BK2:BL2"/>
    <mergeCell ref="BN2:BN3"/>
    <mergeCell ref="BO2:BO3"/>
    <mergeCell ref="BE2:BF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AG2:AH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I2:J2"/>
    <mergeCell ref="A2:A3"/>
    <mergeCell ref="B2:B3"/>
    <mergeCell ref="C2:D2"/>
    <mergeCell ref="E2:F2"/>
    <mergeCell ref="G2:H2"/>
  </mergeCells>
  <conditionalFormatting sqref="B173:B278 B4:B170">
    <cfRule type="duplicateValues" dxfId="4" priority="3" stopIfTrue="1"/>
  </conditionalFormatting>
  <conditionalFormatting sqref="B171:B172">
    <cfRule type="duplicateValues" dxfId="3" priority="2" stopIfTrue="1"/>
  </conditionalFormatting>
  <conditionalFormatting sqref="B313 B279:B311">
    <cfRule type="duplicateValues" dxfId="2" priority="4" stopIfTrue="1"/>
  </conditionalFormatting>
  <conditionalFormatting sqref="B312">
    <cfRule type="duplicateValues" dxfId="1" priority="1" stopIfTrue="1"/>
  </conditionalFormatting>
  <pageMargins left="0.70866141732283472" right="0.70866141732283472" top="0.74803149606299213" bottom="0.74803149606299213" header="0.31496062992125984" footer="0.31496062992125984"/>
  <pageSetup paperSize="9" scale="11" fitToHeight="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rightToLeft="1" tabSelected="1" zoomScaleNormal="100" workbookViewId="0">
      <selection activeCell="K5" sqref="K5"/>
    </sheetView>
  </sheetViews>
  <sheetFormatPr defaultRowHeight="15"/>
  <cols>
    <col min="2" max="2" width="15.5703125" customWidth="1"/>
    <col min="3" max="3" width="11.85546875" bestFit="1" customWidth="1"/>
    <col min="4" max="5" width="15" bestFit="1" customWidth="1"/>
    <col min="6" max="6" width="16.28515625" style="26" customWidth="1"/>
    <col min="7" max="7" width="6.140625" customWidth="1"/>
    <col min="8" max="8" width="15" hidden="1" customWidth="1"/>
    <col min="9" max="9" width="14.7109375" customWidth="1"/>
    <col min="10" max="10" width="15.5703125" bestFit="1" customWidth="1"/>
    <col min="11" max="11" width="20.7109375" bestFit="1" customWidth="1"/>
    <col min="258" max="258" width="15.5703125" customWidth="1"/>
    <col min="262" max="262" width="15.7109375" bestFit="1" customWidth="1"/>
    <col min="263" max="263" width="6.140625" customWidth="1"/>
    <col min="264" max="264" width="0" hidden="1" customWidth="1"/>
    <col min="265" max="265" width="11.7109375" customWidth="1"/>
    <col min="266" max="266" width="13.5703125" bestFit="1" customWidth="1"/>
    <col min="514" max="514" width="15.5703125" customWidth="1"/>
    <col min="518" max="518" width="15.7109375" bestFit="1" customWidth="1"/>
    <col min="519" max="519" width="6.140625" customWidth="1"/>
    <col min="520" max="520" width="0" hidden="1" customWidth="1"/>
    <col min="521" max="521" width="11.7109375" customWidth="1"/>
    <col min="522" max="522" width="13.5703125" bestFit="1" customWidth="1"/>
    <col min="770" max="770" width="15.5703125" customWidth="1"/>
    <col min="774" max="774" width="15.7109375" bestFit="1" customWidth="1"/>
    <col min="775" max="775" width="6.140625" customWidth="1"/>
    <col min="776" max="776" width="0" hidden="1" customWidth="1"/>
    <col min="777" max="777" width="11.7109375" customWidth="1"/>
    <col min="778" max="778" width="13.5703125" bestFit="1" customWidth="1"/>
    <col min="1026" max="1026" width="15.5703125" customWidth="1"/>
    <col min="1030" max="1030" width="15.7109375" bestFit="1" customWidth="1"/>
    <col min="1031" max="1031" width="6.140625" customWidth="1"/>
    <col min="1032" max="1032" width="0" hidden="1" customWidth="1"/>
    <col min="1033" max="1033" width="11.7109375" customWidth="1"/>
    <col min="1034" max="1034" width="13.5703125" bestFit="1" customWidth="1"/>
    <col min="1282" max="1282" width="15.5703125" customWidth="1"/>
    <col min="1286" max="1286" width="15.7109375" bestFit="1" customWidth="1"/>
    <col min="1287" max="1287" width="6.140625" customWidth="1"/>
    <col min="1288" max="1288" width="0" hidden="1" customWidth="1"/>
    <col min="1289" max="1289" width="11.7109375" customWidth="1"/>
    <col min="1290" max="1290" width="13.5703125" bestFit="1" customWidth="1"/>
    <col min="1538" max="1538" width="15.5703125" customWidth="1"/>
    <col min="1542" max="1542" width="15.7109375" bestFit="1" customWidth="1"/>
    <col min="1543" max="1543" width="6.140625" customWidth="1"/>
    <col min="1544" max="1544" width="0" hidden="1" customWidth="1"/>
    <col min="1545" max="1545" width="11.7109375" customWidth="1"/>
    <col min="1546" max="1546" width="13.5703125" bestFit="1" customWidth="1"/>
    <col min="1794" max="1794" width="15.5703125" customWidth="1"/>
    <col min="1798" max="1798" width="15.7109375" bestFit="1" customWidth="1"/>
    <col min="1799" max="1799" width="6.140625" customWidth="1"/>
    <col min="1800" max="1800" width="0" hidden="1" customWidth="1"/>
    <col min="1801" max="1801" width="11.7109375" customWidth="1"/>
    <col min="1802" max="1802" width="13.5703125" bestFit="1" customWidth="1"/>
    <col min="2050" max="2050" width="15.5703125" customWidth="1"/>
    <col min="2054" max="2054" width="15.7109375" bestFit="1" customWidth="1"/>
    <col min="2055" max="2055" width="6.140625" customWidth="1"/>
    <col min="2056" max="2056" width="0" hidden="1" customWidth="1"/>
    <col min="2057" max="2057" width="11.7109375" customWidth="1"/>
    <col min="2058" max="2058" width="13.5703125" bestFit="1" customWidth="1"/>
    <col min="2306" max="2306" width="15.5703125" customWidth="1"/>
    <col min="2310" max="2310" width="15.7109375" bestFit="1" customWidth="1"/>
    <col min="2311" max="2311" width="6.140625" customWidth="1"/>
    <col min="2312" max="2312" width="0" hidden="1" customWidth="1"/>
    <col min="2313" max="2313" width="11.7109375" customWidth="1"/>
    <col min="2314" max="2314" width="13.5703125" bestFit="1" customWidth="1"/>
    <col min="2562" max="2562" width="15.5703125" customWidth="1"/>
    <col min="2566" max="2566" width="15.7109375" bestFit="1" customWidth="1"/>
    <col min="2567" max="2567" width="6.140625" customWidth="1"/>
    <col min="2568" max="2568" width="0" hidden="1" customWidth="1"/>
    <col min="2569" max="2569" width="11.7109375" customWidth="1"/>
    <col min="2570" max="2570" width="13.5703125" bestFit="1" customWidth="1"/>
    <col min="2818" max="2818" width="15.5703125" customWidth="1"/>
    <col min="2822" max="2822" width="15.7109375" bestFit="1" customWidth="1"/>
    <col min="2823" max="2823" width="6.140625" customWidth="1"/>
    <col min="2824" max="2824" width="0" hidden="1" customWidth="1"/>
    <col min="2825" max="2825" width="11.7109375" customWidth="1"/>
    <col min="2826" max="2826" width="13.5703125" bestFit="1" customWidth="1"/>
    <col min="3074" max="3074" width="15.5703125" customWidth="1"/>
    <col min="3078" max="3078" width="15.7109375" bestFit="1" customWidth="1"/>
    <col min="3079" max="3079" width="6.140625" customWidth="1"/>
    <col min="3080" max="3080" width="0" hidden="1" customWidth="1"/>
    <col min="3081" max="3081" width="11.7109375" customWidth="1"/>
    <col min="3082" max="3082" width="13.5703125" bestFit="1" customWidth="1"/>
    <col min="3330" max="3330" width="15.5703125" customWidth="1"/>
    <col min="3334" max="3334" width="15.7109375" bestFit="1" customWidth="1"/>
    <col min="3335" max="3335" width="6.140625" customWidth="1"/>
    <col min="3336" max="3336" width="0" hidden="1" customWidth="1"/>
    <col min="3337" max="3337" width="11.7109375" customWidth="1"/>
    <col min="3338" max="3338" width="13.5703125" bestFit="1" customWidth="1"/>
    <col min="3586" max="3586" width="15.5703125" customWidth="1"/>
    <col min="3590" max="3590" width="15.7109375" bestFit="1" customWidth="1"/>
    <col min="3591" max="3591" width="6.140625" customWidth="1"/>
    <col min="3592" max="3592" width="0" hidden="1" customWidth="1"/>
    <col min="3593" max="3593" width="11.7109375" customWidth="1"/>
    <col min="3594" max="3594" width="13.5703125" bestFit="1" customWidth="1"/>
    <col min="3842" max="3842" width="15.5703125" customWidth="1"/>
    <col min="3846" max="3846" width="15.7109375" bestFit="1" customWidth="1"/>
    <col min="3847" max="3847" width="6.140625" customWidth="1"/>
    <col min="3848" max="3848" width="0" hidden="1" customWidth="1"/>
    <col min="3849" max="3849" width="11.7109375" customWidth="1"/>
    <col min="3850" max="3850" width="13.5703125" bestFit="1" customWidth="1"/>
    <col min="4098" max="4098" width="15.5703125" customWidth="1"/>
    <col min="4102" max="4102" width="15.7109375" bestFit="1" customWidth="1"/>
    <col min="4103" max="4103" width="6.140625" customWidth="1"/>
    <col min="4104" max="4104" width="0" hidden="1" customWidth="1"/>
    <col min="4105" max="4105" width="11.7109375" customWidth="1"/>
    <col min="4106" max="4106" width="13.5703125" bestFit="1" customWidth="1"/>
    <col min="4354" max="4354" width="15.5703125" customWidth="1"/>
    <col min="4358" max="4358" width="15.7109375" bestFit="1" customWidth="1"/>
    <col min="4359" max="4359" width="6.140625" customWidth="1"/>
    <col min="4360" max="4360" width="0" hidden="1" customWidth="1"/>
    <col min="4361" max="4361" width="11.7109375" customWidth="1"/>
    <col min="4362" max="4362" width="13.5703125" bestFit="1" customWidth="1"/>
    <col min="4610" max="4610" width="15.5703125" customWidth="1"/>
    <col min="4614" max="4614" width="15.7109375" bestFit="1" customWidth="1"/>
    <col min="4615" max="4615" width="6.140625" customWidth="1"/>
    <col min="4616" max="4616" width="0" hidden="1" customWidth="1"/>
    <col min="4617" max="4617" width="11.7109375" customWidth="1"/>
    <col min="4618" max="4618" width="13.5703125" bestFit="1" customWidth="1"/>
    <col min="4866" max="4866" width="15.5703125" customWidth="1"/>
    <col min="4870" max="4870" width="15.7109375" bestFit="1" customWidth="1"/>
    <col min="4871" max="4871" width="6.140625" customWidth="1"/>
    <col min="4872" max="4872" width="0" hidden="1" customWidth="1"/>
    <col min="4873" max="4873" width="11.7109375" customWidth="1"/>
    <col min="4874" max="4874" width="13.5703125" bestFit="1" customWidth="1"/>
    <col min="5122" max="5122" width="15.5703125" customWidth="1"/>
    <col min="5126" max="5126" width="15.7109375" bestFit="1" customWidth="1"/>
    <col min="5127" max="5127" width="6.140625" customWidth="1"/>
    <col min="5128" max="5128" width="0" hidden="1" customWidth="1"/>
    <col min="5129" max="5129" width="11.7109375" customWidth="1"/>
    <col min="5130" max="5130" width="13.5703125" bestFit="1" customWidth="1"/>
    <col min="5378" max="5378" width="15.5703125" customWidth="1"/>
    <col min="5382" max="5382" width="15.7109375" bestFit="1" customWidth="1"/>
    <col min="5383" max="5383" width="6.140625" customWidth="1"/>
    <col min="5384" max="5384" width="0" hidden="1" customWidth="1"/>
    <col min="5385" max="5385" width="11.7109375" customWidth="1"/>
    <col min="5386" max="5386" width="13.5703125" bestFit="1" customWidth="1"/>
    <col min="5634" max="5634" width="15.5703125" customWidth="1"/>
    <col min="5638" max="5638" width="15.7109375" bestFit="1" customWidth="1"/>
    <col min="5639" max="5639" width="6.140625" customWidth="1"/>
    <col min="5640" max="5640" width="0" hidden="1" customWidth="1"/>
    <col min="5641" max="5641" width="11.7109375" customWidth="1"/>
    <col min="5642" max="5642" width="13.5703125" bestFit="1" customWidth="1"/>
    <col min="5890" max="5890" width="15.5703125" customWidth="1"/>
    <col min="5894" max="5894" width="15.7109375" bestFit="1" customWidth="1"/>
    <col min="5895" max="5895" width="6.140625" customWidth="1"/>
    <col min="5896" max="5896" width="0" hidden="1" customWidth="1"/>
    <col min="5897" max="5897" width="11.7109375" customWidth="1"/>
    <col min="5898" max="5898" width="13.5703125" bestFit="1" customWidth="1"/>
    <col min="6146" max="6146" width="15.5703125" customWidth="1"/>
    <col min="6150" max="6150" width="15.7109375" bestFit="1" customWidth="1"/>
    <col min="6151" max="6151" width="6.140625" customWidth="1"/>
    <col min="6152" max="6152" width="0" hidden="1" customWidth="1"/>
    <col min="6153" max="6153" width="11.7109375" customWidth="1"/>
    <col min="6154" max="6154" width="13.5703125" bestFit="1" customWidth="1"/>
    <col min="6402" max="6402" width="15.5703125" customWidth="1"/>
    <col min="6406" max="6406" width="15.7109375" bestFit="1" customWidth="1"/>
    <col min="6407" max="6407" width="6.140625" customWidth="1"/>
    <col min="6408" max="6408" width="0" hidden="1" customWidth="1"/>
    <col min="6409" max="6409" width="11.7109375" customWidth="1"/>
    <col min="6410" max="6410" width="13.5703125" bestFit="1" customWidth="1"/>
    <col min="6658" max="6658" width="15.5703125" customWidth="1"/>
    <col min="6662" max="6662" width="15.7109375" bestFit="1" customWidth="1"/>
    <col min="6663" max="6663" width="6.140625" customWidth="1"/>
    <col min="6664" max="6664" width="0" hidden="1" customWidth="1"/>
    <col min="6665" max="6665" width="11.7109375" customWidth="1"/>
    <col min="6666" max="6666" width="13.5703125" bestFit="1" customWidth="1"/>
    <col min="6914" max="6914" width="15.5703125" customWidth="1"/>
    <col min="6918" max="6918" width="15.7109375" bestFit="1" customWidth="1"/>
    <col min="6919" max="6919" width="6.140625" customWidth="1"/>
    <col min="6920" max="6920" width="0" hidden="1" customWidth="1"/>
    <col min="6921" max="6921" width="11.7109375" customWidth="1"/>
    <col min="6922" max="6922" width="13.5703125" bestFit="1" customWidth="1"/>
    <col min="7170" max="7170" width="15.5703125" customWidth="1"/>
    <col min="7174" max="7174" width="15.7109375" bestFit="1" customWidth="1"/>
    <col min="7175" max="7175" width="6.140625" customWidth="1"/>
    <col min="7176" max="7176" width="0" hidden="1" customWidth="1"/>
    <col min="7177" max="7177" width="11.7109375" customWidth="1"/>
    <col min="7178" max="7178" width="13.5703125" bestFit="1" customWidth="1"/>
    <col min="7426" max="7426" width="15.5703125" customWidth="1"/>
    <col min="7430" max="7430" width="15.7109375" bestFit="1" customWidth="1"/>
    <col min="7431" max="7431" width="6.140625" customWidth="1"/>
    <col min="7432" max="7432" width="0" hidden="1" customWidth="1"/>
    <col min="7433" max="7433" width="11.7109375" customWidth="1"/>
    <col min="7434" max="7434" width="13.5703125" bestFit="1" customWidth="1"/>
    <col min="7682" max="7682" width="15.5703125" customWidth="1"/>
    <col min="7686" max="7686" width="15.7109375" bestFit="1" customWidth="1"/>
    <col min="7687" max="7687" width="6.140625" customWidth="1"/>
    <col min="7688" max="7688" width="0" hidden="1" customWidth="1"/>
    <col min="7689" max="7689" width="11.7109375" customWidth="1"/>
    <col min="7690" max="7690" width="13.5703125" bestFit="1" customWidth="1"/>
    <col min="7938" max="7938" width="15.5703125" customWidth="1"/>
    <col min="7942" max="7942" width="15.7109375" bestFit="1" customWidth="1"/>
    <col min="7943" max="7943" width="6.140625" customWidth="1"/>
    <col min="7944" max="7944" width="0" hidden="1" customWidth="1"/>
    <col min="7945" max="7945" width="11.7109375" customWidth="1"/>
    <col min="7946" max="7946" width="13.5703125" bestFit="1" customWidth="1"/>
    <col min="8194" max="8194" width="15.5703125" customWidth="1"/>
    <col min="8198" max="8198" width="15.7109375" bestFit="1" customWidth="1"/>
    <col min="8199" max="8199" width="6.140625" customWidth="1"/>
    <col min="8200" max="8200" width="0" hidden="1" customWidth="1"/>
    <col min="8201" max="8201" width="11.7109375" customWidth="1"/>
    <col min="8202" max="8202" width="13.5703125" bestFit="1" customWidth="1"/>
    <col min="8450" max="8450" width="15.5703125" customWidth="1"/>
    <col min="8454" max="8454" width="15.7109375" bestFit="1" customWidth="1"/>
    <col min="8455" max="8455" width="6.140625" customWidth="1"/>
    <col min="8456" max="8456" width="0" hidden="1" customWidth="1"/>
    <col min="8457" max="8457" width="11.7109375" customWidth="1"/>
    <col min="8458" max="8458" width="13.5703125" bestFit="1" customWidth="1"/>
    <col min="8706" max="8706" width="15.5703125" customWidth="1"/>
    <col min="8710" max="8710" width="15.7109375" bestFit="1" customWidth="1"/>
    <col min="8711" max="8711" width="6.140625" customWidth="1"/>
    <col min="8712" max="8712" width="0" hidden="1" customWidth="1"/>
    <col min="8713" max="8713" width="11.7109375" customWidth="1"/>
    <col min="8714" max="8714" width="13.5703125" bestFit="1" customWidth="1"/>
    <col min="8962" max="8962" width="15.5703125" customWidth="1"/>
    <col min="8966" max="8966" width="15.7109375" bestFit="1" customWidth="1"/>
    <col min="8967" max="8967" width="6.140625" customWidth="1"/>
    <col min="8968" max="8968" width="0" hidden="1" customWidth="1"/>
    <col min="8969" max="8969" width="11.7109375" customWidth="1"/>
    <col min="8970" max="8970" width="13.5703125" bestFit="1" customWidth="1"/>
    <col min="9218" max="9218" width="15.5703125" customWidth="1"/>
    <col min="9222" max="9222" width="15.7109375" bestFit="1" customWidth="1"/>
    <col min="9223" max="9223" width="6.140625" customWidth="1"/>
    <col min="9224" max="9224" width="0" hidden="1" customWidth="1"/>
    <col min="9225" max="9225" width="11.7109375" customWidth="1"/>
    <col min="9226" max="9226" width="13.5703125" bestFit="1" customWidth="1"/>
    <col min="9474" max="9474" width="15.5703125" customWidth="1"/>
    <col min="9478" max="9478" width="15.7109375" bestFit="1" customWidth="1"/>
    <col min="9479" max="9479" width="6.140625" customWidth="1"/>
    <col min="9480" max="9480" width="0" hidden="1" customWidth="1"/>
    <col min="9481" max="9481" width="11.7109375" customWidth="1"/>
    <col min="9482" max="9482" width="13.5703125" bestFit="1" customWidth="1"/>
    <col min="9730" max="9730" width="15.5703125" customWidth="1"/>
    <col min="9734" max="9734" width="15.7109375" bestFit="1" customWidth="1"/>
    <col min="9735" max="9735" width="6.140625" customWidth="1"/>
    <col min="9736" max="9736" width="0" hidden="1" customWidth="1"/>
    <col min="9737" max="9737" width="11.7109375" customWidth="1"/>
    <col min="9738" max="9738" width="13.5703125" bestFit="1" customWidth="1"/>
    <col min="9986" max="9986" width="15.5703125" customWidth="1"/>
    <col min="9990" max="9990" width="15.7109375" bestFit="1" customWidth="1"/>
    <col min="9991" max="9991" width="6.140625" customWidth="1"/>
    <col min="9992" max="9992" width="0" hidden="1" customWidth="1"/>
    <col min="9993" max="9993" width="11.7109375" customWidth="1"/>
    <col min="9994" max="9994" width="13.5703125" bestFit="1" customWidth="1"/>
    <col min="10242" max="10242" width="15.5703125" customWidth="1"/>
    <col min="10246" max="10246" width="15.7109375" bestFit="1" customWidth="1"/>
    <col min="10247" max="10247" width="6.140625" customWidth="1"/>
    <col min="10248" max="10248" width="0" hidden="1" customWidth="1"/>
    <col min="10249" max="10249" width="11.7109375" customWidth="1"/>
    <col min="10250" max="10250" width="13.5703125" bestFit="1" customWidth="1"/>
    <col min="10498" max="10498" width="15.5703125" customWidth="1"/>
    <col min="10502" max="10502" width="15.7109375" bestFit="1" customWidth="1"/>
    <col min="10503" max="10503" width="6.140625" customWidth="1"/>
    <col min="10504" max="10504" width="0" hidden="1" customWidth="1"/>
    <col min="10505" max="10505" width="11.7109375" customWidth="1"/>
    <col min="10506" max="10506" width="13.5703125" bestFit="1" customWidth="1"/>
    <col min="10754" max="10754" width="15.5703125" customWidth="1"/>
    <col min="10758" max="10758" width="15.7109375" bestFit="1" customWidth="1"/>
    <col min="10759" max="10759" width="6.140625" customWidth="1"/>
    <col min="10760" max="10760" width="0" hidden="1" customWidth="1"/>
    <col min="10761" max="10761" width="11.7109375" customWidth="1"/>
    <col min="10762" max="10762" width="13.5703125" bestFit="1" customWidth="1"/>
    <col min="11010" max="11010" width="15.5703125" customWidth="1"/>
    <col min="11014" max="11014" width="15.7109375" bestFit="1" customWidth="1"/>
    <col min="11015" max="11015" width="6.140625" customWidth="1"/>
    <col min="11016" max="11016" width="0" hidden="1" customWidth="1"/>
    <col min="11017" max="11017" width="11.7109375" customWidth="1"/>
    <col min="11018" max="11018" width="13.5703125" bestFit="1" customWidth="1"/>
    <col min="11266" max="11266" width="15.5703125" customWidth="1"/>
    <col min="11270" max="11270" width="15.7109375" bestFit="1" customWidth="1"/>
    <col min="11271" max="11271" width="6.140625" customWidth="1"/>
    <col min="11272" max="11272" width="0" hidden="1" customWidth="1"/>
    <col min="11273" max="11273" width="11.7109375" customWidth="1"/>
    <col min="11274" max="11274" width="13.5703125" bestFit="1" customWidth="1"/>
    <col min="11522" max="11522" width="15.5703125" customWidth="1"/>
    <col min="11526" max="11526" width="15.7109375" bestFit="1" customWidth="1"/>
    <col min="11527" max="11527" width="6.140625" customWidth="1"/>
    <col min="11528" max="11528" width="0" hidden="1" customWidth="1"/>
    <col min="11529" max="11529" width="11.7109375" customWidth="1"/>
    <col min="11530" max="11530" width="13.5703125" bestFit="1" customWidth="1"/>
    <col min="11778" max="11778" width="15.5703125" customWidth="1"/>
    <col min="11782" max="11782" width="15.7109375" bestFit="1" customWidth="1"/>
    <col min="11783" max="11783" width="6.140625" customWidth="1"/>
    <col min="11784" max="11784" width="0" hidden="1" customWidth="1"/>
    <col min="11785" max="11785" width="11.7109375" customWidth="1"/>
    <col min="11786" max="11786" width="13.5703125" bestFit="1" customWidth="1"/>
    <col min="12034" max="12034" width="15.5703125" customWidth="1"/>
    <col min="12038" max="12038" width="15.7109375" bestFit="1" customWidth="1"/>
    <col min="12039" max="12039" width="6.140625" customWidth="1"/>
    <col min="12040" max="12040" width="0" hidden="1" customWidth="1"/>
    <col min="12041" max="12041" width="11.7109375" customWidth="1"/>
    <col min="12042" max="12042" width="13.5703125" bestFit="1" customWidth="1"/>
    <col min="12290" max="12290" width="15.5703125" customWidth="1"/>
    <col min="12294" max="12294" width="15.7109375" bestFit="1" customWidth="1"/>
    <col min="12295" max="12295" width="6.140625" customWidth="1"/>
    <col min="12296" max="12296" width="0" hidden="1" customWidth="1"/>
    <col min="12297" max="12297" width="11.7109375" customWidth="1"/>
    <col min="12298" max="12298" width="13.5703125" bestFit="1" customWidth="1"/>
    <col min="12546" max="12546" width="15.5703125" customWidth="1"/>
    <col min="12550" max="12550" width="15.7109375" bestFit="1" customWidth="1"/>
    <col min="12551" max="12551" width="6.140625" customWidth="1"/>
    <col min="12552" max="12552" width="0" hidden="1" customWidth="1"/>
    <col min="12553" max="12553" width="11.7109375" customWidth="1"/>
    <col min="12554" max="12554" width="13.5703125" bestFit="1" customWidth="1"/>
    <col min="12802" max="12802" width="15.5703125" customWidth="1"/>
    <col min="12806" max="12806" width="15.7109375" bestFit="1" customWidth="1"/>
    <col min="12807" max="12807" width="6.140625" customWidth="1"/>
    <col min="12808" max="12808" width="0" hidden="1" customWidth="1"/>
    <col min="12809" max="12809" width="11.7109375" customWidth="1"/>
    <col min="12810" max="12810" width="13.5703125" bestFit="1" customWidth="1"/>
    <col min="13058" max="13058" width="15.5703125" customWidth="1"/>
    <col min="13062" max="13062" width="15.7109375" bestFit="1" customWidth="1"/>
    <col min="13063" max="13063" width="6.140625" customWidth="1"/>
    <col min="13064" max="13064" width="0" hidden="1" customWidth="1"/>
    <col min="13065" max="13065" width="11.7109375" customWidth="1"/>
    <col min="13066" max="13066" width="13.5703125" bestFit="1" customWidth="1"/>
    <col min="13314" max="13314" width="15.5703125" customWidth="1"/>
    <col min="13318" max="13318" width="15.7109375" bestFit="1" customWidth="1"/>
    <col min="13319" max="13319" width="6.140625" customWidth="1"/>
    <col min="13320" max="13320" width="0" hidden="1" customWidth="1"/>
    <col min="13321" max="13321" width="11.7109375" customWidth="1"/>
    <col min="13322" max="13322" width="13.5703125" bestFit="1" customWidth="1"/>
    <col min="13570" max="13570" width="15.5703125" customWidth="1"/>
    <col min="13574" max="13574" width="15.7109375" bestFit="1" customWidth="1"/>
    <col min="13575" max="13575" width="6.140625" customWidth="1"/>
    <col min="13576" max="13576" width="0" hidden="1" customWidth="1"/>
    <col min="13577" max="13577" width="11.7109375" customWidth="1"/>
    <col min="13578" max="13578" width="13.5703125" bestFit="1" customWidth="1"/>
    <col min="13826" max="13826" width="15.5703125" customWidth="1"/>
    <col min="13830" max="13830" width="15.7109375" bestFit="1" customWidth="1"/>
    <col min="13831" max="13831" width="6.140625" customWidth="1"/>
    <col min="13832" max="13832" width="0" hidden="1" customWidth="1"/>
    <col min="13833" max="13833" width="11.7109375" customWidth="1"/>
    <col min="13834" max="13834" width="13.5703125" bestFit="1" customWidth="1"/>
    <col min="14082" max="14082" width="15.5703125" customWidth="1"/>
    <col min="14086" max="14086" width="15.7109375" bestFit="1" customWidth="1"/>
    <col min="14087" max="14087" width="6.140625" customWidth="1"/>
    <col min="14088" max="14088" width="0" hidden="1" customWidth="1"/>
    <col min="14089" max="14089" width="11.7109375" customWidth="1"/>
    <col min="14090" max="14090" width="13.5703125" bestFit="1" customWidth="1"/>
    <col min="14338" max="14338" width="15.5703125" customWidth="1"/>
    <col min="14342" max="14342" width="15.7109375" bestFit="1" customWidth="1"/>
    <col min="14343" max="14343" width="6.140625" customWidth="1"/>
    <col min="14344" max="14344" width="0" hidden="1" customWidth="1"/>
    <col min="14345" max="14345" width="11.7109375" customWidth="1"/>
    <col min="14346" max="14346" width="13.5703125" bestFit="1" customWidth="1"/>
    <col min="14594" max="14594" width="15.5703125" customWidth="1"/>
    <col min="14598" max="14598" width="15.7109375" bestFit="1" customWidth="1"/>
    <col min="14599" max="14599" width="6.140625" customWidth="1"/>
    <col min="14600" max="14600" width="0" hidden="1" customWidth="1"/>
    <col min="14601" max="14601" width="11.7109375" customWidth="1"/>
    <col min="14602" max="14602" width="13.5703125" bestFit="1" customWidth="1"/>
    <col min="14850" max="14850" width="15.5703125" customWidth="1"/>
    <col min="14854" max="14854" width="15.7109375" bestFit="1" customWidth="1"/>
    <col min="14855" max="14855" width="6.140625" customWidth="1"/>
    <col min="14856" max="14856" width="0" hidden="1" customWidth="1"/>
    <col min="14857" max="14857" width="11.7109375" customWidth="1"/>
    <col min="14858" max="14858" width="13.5703125" bestFit="1" customWidth="1"/>
    <col min="15106" max="15106" width="15.5703125" customWidth="1"/>
    <col min="15110" max="15110" width="15.7109375" bestFit="1" customWidth="1"/>
    <col min="15111" max="15111" width="6.140625" customWidth="1"/>
    <col min="15112" max="15112" width="0" hidden="1" customWidth="1"/>
    <col min="15113" max="15113" width="11.7109375" customWidth="1"/>
    <col min="15114" max="15114" width="13.5703125" bestFit="1" customWidth="1"/>
    <col min="15362" max="15362" width="15.5703125" customWidth="1"/>
    <col min="15366" max="15366" width="15.7109375" bestFit="1" customWidth="1"/>
    <col min="15367" max="15367" width="6.140625" customWidth="1"/>
    <col min="15368" max="15368" width="0" hidden="1" customWidth="1"/>
    <col min="15369" max="15369" width="11.7109375" customWidth="1"/>
    <col min="15370" max="15370" width="13.5703125" bestFit="1" customWidth="1"/>
    <col min="15618" max="15618" width="15.5703125" customWidth="1"/>
    <col min="15622" max="15622" width="15.7109375" bestFit="1" customWidth="1"/>
    <col min="15623" max="15623" width="6.140625" customWidth="1"/>
    <col min="15624" max="15624" width="0" hidden="1" customWidth="1"/>
    <col min="15625" max="15625" width="11.7109375" customWidth="1"/>
    <col min="15626" max="15626" width="13.5703125" bestFit="1" customWidth="1"/>
    <col min="15874" max="15874" width="15.5703125" customWidth="1"/>
    <col min="15878" max="15878" width="15.7109375" bestFit="1" customWidth="1"/>
    <col min="15879" max="15879" width="6.140625" customWidth="1"/>
    <col min="15880" max="15880" width="0" hidden="1" customWidth="1"/>
    <col min="15881" max="15881" width="11.7109375" customWidth="1"/>
    <col min="15882" max="15882" width="13.5703125" bestFit="1" customWidth="1"/>
    <col min="16130" max="16130" width="15.5703125" customWidth="1"/>
    <col min="16134" max="16134" width="15.7109375" bestFit="1" customWidth="1"/>
    <col min="16135" max="16135" width="6.140625" customWidth="1"/>
    <col min="16136" max="16136" width="0" hidden="1" customWidth="1"/>
    <col min="16137" max="16137" width="11.7109375" customWidth="1"/>
    <col min="16138" max="16138" width="13.5703125" bestFit="1" customWidth="1"/>
  </cols>
  <sheetData>
    <row r="1" spans="1:12">
      <c r="A1" s="59"/>
      <c r="B1" s="59"/>
      <c r="C1" s="59"/>
      <c r="D1" s="59"/>
      <c r="E1" s="59"/>
      <c r="F1" s="107"/>
      <c r="G1" s="59"/>
      <c r="H1" s="59"/>
      <c r="I1" s="59"/>
      <c r="J1" s="59"/>
    </row>
    <row r="2" spans="1:12" ht="19.5">
      <c r="A2" s="147" t="s">
        <v>444</v>
      </c>
      <c r="B2" s="147"/>
      <c r="C2" s="147"/>
      <c r="D2" s="147"/>
      <c r="E2" s="110"/>
      <c r="F2" s="107"/>
      <c r="G2" s="59"/>
      <c r="H2" s="59"/>
      <c r="J2" s="59"/>
    </row>
    <row r="3" spans="1:12" ht="19.5">
      <c r="A3" s="147" t="s">
        <v>450</v>
      </c>
      <c r="B3" s="147"/>
      <c r="C3" s="147"/>
      <c r="D3" s="147"/>
      <c r="E3" s="68"/>
      <c r="F3" s="107"/>
      <c r="G3" s="59"/>
      <c r="H3" s="59"/>
      <c r="I3" s="59"/>
      <c r="J3" s="96"/>
      <c r="K3" s="166"/>
      <c r="L3" s="166"/>
    </row>
    <row r="4" spans="1:12">
      <c r="A4" s="59"/>
      <c r="B4" s="59"/>
      <c r="C4" s="59"/>
      <c r="D4" s="59"/>
      <c r="E4" s="59"/>
      <c r="F4" s="107"/>
      <c r="G4" s="59"/>
      <c r="H4" s="59"/>
      <c r="I4" s="59"/>
      <c r="J4" s="59"/>
      <c r="K4" s="166"/>
      <c r="L4" s="166"/>
    </row>
    <row r="5" spans="1:12">
      <c r="A5" s="59"/>
      <c r="B5" s="59"/>
      <c r="C5" s="59"/>
      <c r="D5" s="59"/>
      <c r="E5" s="59"/>
      <c r="F5" s="107"/>
      <c r="G5" s="59"/>
      <c r="H5" s="59"/>
      <c r="I5" s="59"/>
      <c r="J5" s="59"/>
    </row>
    <row r="6" spans="1:12">
      <c r="A6" s="59"/>
      <c r="B6" s="59"/>
      <c r="C6" s="59"/>
      <c r="D6" s="59"/>
      <c r="E6" s="59"/>
      <c r="F6" s="107"/>
      <c r="G6" s="59"/>
      <c r="H6" s="59"/>
      <c r="I6" s="59"/>
      <c r="J6" s="59"/>
    </row>
    <row r="7" spans="1:12" ht="19.5">
      <c r="A7" s="151" t="s">
        <v>445</v>
      </c>
      <c r="B7" s="151"/>
      <c r="C7" s="151"/>
      <c r="D7" s="151"/>
      <c r="E7" s="151"/>
      <c r="F7" s="151"/>
      <c r="G7" s="151"/>
      <c r="H7" s="151"/>
      <c r="I7" s="151"/>
      <c r="J7" s="151"/>
    </row>
    <row r="9" spans="1:12" ht="18.75">
      <c r="A9" s="152" t="s">
        <v>398</v>
      </c>
      <c r="B9" s="152"/>
      <c r="C9" s="70"/>
      <c r="D9" s="153">
        <v>41928</v>
      </c>
      <c r="E9" s="153"/>
      <c r="F9" s="108" t="s">
        <v>399</v>
      </c>
      <c r="G9" s="154">
        <v>41958</v>
      </c>
      <c r="H9" s="154"/>
      <c r="I9" s="154"/>
      <c r="J9" s="71"/>
    </row>
    <row r="10" spans="1:12" ht="2.25" customHeight="1" thickBot="1">
      <c r="A10" s="59"/>
      <c r="B10" s="59"/>
      <c r="C10" s="59"/>
      <c r="D10" s="59"/>
      <c r="E10" s="59"/>
      <c r="F10" s="107"/>
      <c r="G10" s="59"/>
      <c r="H10" s="59"/>
      <c r="I10" s="59"/>
      <c r="J10" s="59"/>
    </row>
    <row r="11" spans="1:12" ht="30.75" customHeight="1" thickBot="1">
      <c r="A11" s="60" t="s">
        <v>410</v>
      </c>
      <c r="B11" s="162">
        <v>8074</v>
      </c>
      <c r="C11" s="163"/>
      <c r="D11" s="61" t="s">
        <v>411</v>
      </c>
      <c r="E11" s="164" t="str">
        <f>VLOOKUP(B11,'IN&amp;OUT'!$A$4:$B$1048576,2,FALSE)</f>
        <v>احمد مصطفى محمد محمد عبدالله</v>
      </c>
      <c r="F11" s="165"/>
      <c r="G11" s="93"/>
      <c r="H11" s="72"/>
      <c r="I11" s="180" t="s">
        <v>415</v>
      </c>
      <c r="J11" s="165"/>
    </row>
    <row r="12" spans="1:12" ht="20.25" customHeight="1">
      <c r="A12" s="155" t="s">
        <v>412</v>
      </c>
      <c r="B12" s="155" t="s">
        <v>413</v>
      </c>
      <c r="C12" s="156" t="s">
        <v>419</v>
      </c>
      <c r="D12" s="155" t="s">
        <v>451</v>
      </c>
      <c r="E12" s="155" t="s">
        <v>452</v>
      </c>
      <c r="F12" s="148" t="s">
        <v>414</v>
      </c>
      <c r="G12" s="92"/>
      <c r="H12" s="174" t="s">
        <v>402</v>
      </c>
      <c r="I12" s="176" t="str">
        <f>VLOOKUP($B$11,'IN&amp;OUT'!$A$4:$BN$1048576,66,FALSE)</f>
        <v>المرافق والمشروعات التكميلية</v>
      </c>
      <c r="J12" s="177"/>
    </row>
    <row r="13" spans="1:12" ht="20.25" customHeight="1" thickBot="1">
      <c r="A13" s="149"/>
      <c r="B13" s="149"/>
      <c r="C13" s="157"/>
      <c r="D13" s="149"/>
      <c r="E13" s="149"/>
      <c r="F13" s="149"/>
      <c r="G13" s="93"/>
      <c r="H13" s="175"/>
      <c r="I13" s="178"/>
      <c r="J13" s="179"/>
    </row>
    <row r="14" spans="1:12" ht="20.25" customHeight="1">
      <c r="A14" s="73" t="s">
        <v>403</v>
      </c>
      <c r="B14" s="74">
        <v>41928</v>
      </c>
      <c r="C14" s="97" t="str">
        <f>VLOOKUP($B$11,code!$A$4:$BL$1048576,3,FALSE)</f>
        <v>x</v>
      </c>
      <c r="D14" s="94">
        <f>VLOOKUP($B$11,'IN&amp;OUT'!$A$4:$BL$1048576,3,FALSE)</f>
        <v>0.31597222222222221</v>
      </c>
      <c r="E14" s="94">
        <f>VLOOKUP($B$11,'IN&amp;OUT'!$A$4:$BL$1048576,4,FALSE)</f>
        <v>0.5625</v>
      </c>
      <c r="F14" s="75">
        <f t="shared" ref="F14:F44" si="0">ROUND(IF((OR(D14="",E14="")),0,IF((E14&lt;D14),((E14-D14)*24)+24,(E14-D14)*24))+IF((OR(D14="",E14="")),0,IF((E14&lt;D14),((E14-D14)*24)+24,(E14-D14)*24)),2)/2</f>
        <v>5.915</v>
      </c>
      <c r="G14" s="76"/>
      <c r="H14" s="77">
        <f t="shared" ref="H14:H44" si="1">F14-G14</f>
        <v>5.915</v>
      </c>
      <c r="I14" s="148" t="s">
        <v>400</v>
      </c>
      <c r="J14" s="148" t="s">
        <v>401</v>
      </c>
    </row>
    <row r="15" spans="1:12" ht="20.25" customHeight="1" thickBot="1">
      <c r="A15" s="98" t="s">
        <v>404</v>
      </c>
      <c r="B15" s="99">
        <v>41929</v>
      </c>
      <c r="C15" s="105" t="str">
        <f>VLOOKUP($B$11,code!$A$4:$BL$1048576,5,FALSE)</f>
        <v>f</v>
      </c>
      <c r="D15" s="100">
        <f>VLOOKUP($B$11,'IN&amp;OUT'!$A$4:$BL$1048576,5,FALSE)</f>
        <v>0</v>
      </c>
      <c r="E15" s="100">
        <f>VLOOKUP($B$11,'IN&amp;OUT'!$A$4:$BL$1048576,6,FALSE)</f>
        <v>0</v>
      </c>
      <c r="F15" s="106">
        <f t="shared" si="0"/>
        <v>0</v>
      </c>
      <c r="G15" s="76"/>
      <c r="H15" s="81">
        <f t="shared" si="1"/>
        <v>0</v>
      </c>
      <c r="I15" s="149"/>
      <c r="J15" s="149"/>
    </row>
    <row r="16" spans="1:12" ht="20.25" customHeight="1" thickBot="1">
      <c r="A16" s="98" t="s">
        <v>405</v>
      </c>
      <c r="B16" s="99">
        <v>41930</v>
      </c>
      <c r="C16" s="105" t="str">
        <f>VLOOKUP($B$11,code!$A$4:$BL$1048576,7,FALSE)</f>
        <v>o</v>
      </c>
      <c r="D16" s="100">
        <f>VLOOKUP($B$11,'IN&amp;OUT'!$A$4:$BL$1048576,7,FALSE)</f>
        <v>0</v>
      </c>
      <c r="E16" s="100">
        <f>VLOOKUP($B$11,'IN&amp;OUT'!$A$4:$BL$1048576,8,FALSE)</f>
        <v>0</v>
      </c>
      <c r="F16" s="101">
        <f t="shared" si="0"/>
        <v>0</v>
      </c>
      <c r="G16" s="91"/>
      <c r="H16" s="81">
        <f t="shared" si="1"/>
        <v>0</v>
      </c>
      <c r="I16" s="109">
        <f>VLOOKUP($B$11,vacation!$A$4:$M$1048576,13,FALSE)</f>
        <v>1</v>
      </c>
      <c r="J16" s="109">
        <f>VLOOKUP($B$11,meals!$A$4:$BM$1048576,65,FALSE)</f>
        <v>0</v>
      </c>
      <c r="K16" s="90"/>
    </row>
    <row r="17" spans="1:11" ht="20.25" customHeight="1" thickBot="1">
      <c r="A17" s="78" t="s">
        <v>406</v>
      </c>
      <c r="B17" s="79">
        <v>41931</v>
      </c>
      <c r="C17" s="97" t="str">
        <f>VLOOKUP($B$11,code!$A$4:$BL$1048576,9,FALSE)</f>
        <v>x</v>
      </c>
      <c r="D17" s="94">
        <f>VLOOKUP($B$11,'IN&amp;OUT'!$A$4:$BL$1048576,9,FALSE)</f>
        <v>0.30208333333333331</v>
      </c>
      <c r="E17" s="94">
        <f>VLOOKUP($B$11,'IN&amp;OUT'!$A$4:$BL$1048576,10,FALSE)</f>
        <v>0.65625</v>
      </c>
      <c r="F17" s="80">
        <f t="shared" si="0"/>
        <v>8.5</v>
      </c>
      <c r="G17" s="76"/>
      <c r="H17" s="81">
        <f t="shared" si="1"/>
        <v>8.5</v>
      </c>
      <c r="I17" s="167" t="s">
        <v>446</v>
      </c>
      <c r="J17" s="168"/>
    </row>
    <row r="18" spans="1:11" ht="20.25" customHeight="1">
      <c r="A18" s="78" t="s">
        <v>407</v>
      </c>
      <c r="B18" s="79">
        <v>41932</v>
      </c>
      <c r="C18" s="97" t="str">
        <f>VLOOKUP($B$11,code!$A$4:$BL$1048576,11,FALSE)</f>
        <v>x</v>
      </c>
      <c r="D18" s="94">
        <f>VLOOKUP($B$11,'IN&amp;OUT'!$A$4:$BL$1048576,11,FALSE)</f>
        <v>0.3125</v>
      </c>
      <c r="E18" s="94">
        <f>VLOOKUP($B$11,'IN&amp;OUT'!$A$4:$BL$1048576,12,FALSE)</f>
        <v>0.66666666666666663</v>
      </c>
      <c r="F18" s="80">
        <f t="shared" si="0"/>
        <v>8.5</v>
      </c>
      <c r="G18" s="76"/>
      <c r="H18" s="82">
        <f t="shared" si="1"/>
        <v>8.5</v>
      </c>
      <c r="I18" s="158">
        <f>VLOOKUP($B$11,'total over time'!$A$4:$BM$1048576,65,FALSE)</f>
        <v>3.8250000000000028</v>
      </c>
      <c r="J18" s="159"/>
      <c r="K18" s="150"/>
    </row>
    <row r="19" spans="1:11" ht="20.25" customHeight="1" thickBot="1">
      <c r="A19" s="78" t="s">
        <v>408</v>
      </c>
      <c r="B19" s="79">
        <v>41933</v>
      </c>
      <c r="C19" s="97" t="str">
        <f>VLOOKUP($B$11,code!$A$4:$BL$1048576,13,FALSE)</f>
        <v>x</v>
      </c>
      <c r="D19" s="94">
        <f>VLOOKUP($B$11,'IN&amp;OUT'!$A$4:$BL$1048576,13,FALSE)</f>
        <v>0.30555555555555552</v>
      </c>
      <c r="E19" s="94">
        <f>VLOOKUP($B$11,'IN&amp;OUT'!$A$4:$BL$1048576,14,FALSE)</f>
        <v>0.65625</v>
      </c>
      <c r="F19" s="80">
        <f t="shared" si="0"/>
        <v>8.4149999999999991</v>
      </c>
      <c r="G19" s="76"/>
      <c r="H19" s="82">
        <f t="shared" si="1"/>
        <v>8.4149999999999991</v>
      </c>
      <c r="I19" s="160"/>
      <c r="J19" s="161"/>
      <c r="K19" s="150"/>
    </row>
    <row r="20" spans="1:11" ht="20.25" customHeight="1">
      <c r="A20" s="78" t="s">
        <v>409</v>
      </c>
      <c r="B20" s="79">
        <v>41934</v>
      </c>
      <c r="C20" s="97" t="str">
        <f>VLOOKUP($B$11,code!$A$4:$BL$1048576,15,FALSE)</f>
        <v>x</v>
      </c>
      <c r="D20" s="94">
        <f>VLOOKUP($B$11,'IN&amp;OUT'!$A$4:$BL$1048576,15,FALSE)</f>
        <v>0.32291666666666669</v>
      </c>
      <c r="E20" s="94">
        <f>VLOOKUP($B$11,'IN&amp;OUT'!$A$4:$BL$1048576,16,FALSE)</f>
        <v>0.65625</v>
      </c>
      <c r="F20" s="80">
        <f t="shared" si="0"/>
        <v>8</v>
      </c>
      <c r="G20" s="76"/>
      <c r="H20" s="81">
        <f t="shared" si="1"/>
        <v>8</v>
      </c>
      <c r="I20" s="170" t="s">
        <v>416</v>
      </c>
      <c r="J20" s="171"/>
    </row>
    <row r="21" spans="1:11" ht="20.25" customHeight="1" thickBot="1">
      <c r="A21" s="78" t="s">
        <v>403</v>
      </c>
      <c r="B21" s="79">
        <v>41935</v>
      </c>
      <c r="C21" s="97" t="str">
        <f>VLOOKUP($B$11,code!$A$4:$BL$1048576,17,FALSE)</f>
        <v>x</v>
      </c>
      <c r="D21" s="94">
        <f>VLOOKUP($B$11,'IN&amp;OUT'!$A$4:$BL$1048576,17,FALSE)</f>
        <v>0.31944444444444448</v>
      </c>
      <c r="E21" s="94">
        <f>VLOOKUP($B$11,'IN&amp;OUT'!$A$4:$BL$1048576,18,FALSE)</f>
        <v>0.65277777777777779</v>
      </c>
      <c r="F21" s="80">
        <f t="shared" si="0"/>
        <v>8</v>
      </c>
      <c r="G21" s="76"/>
      <c r="H21" s="81">
        <f t="shared" si="1"/>
        <v>8</v>
      </c>
      <c r="I21" s="172"/>
      <c r="J21" s="173"/>
    </row>
    <row r="22" spans="1:11" ht="20.25" customHeight="1">
      <c r="A22" s="98" t="s">
        <v>404</v>
      </c>
      <c r="B22" s="99">
        <v>41936</v>
      </c>
      <c r="C22" s="105" t="str">
        <f>VLOOKUP($B$11,code!$A$4:$BL$1048576,19,FALSE)</f>
        <v>f</v>
      </c>
      <c r="D22" s="100">
        <f>VLOOKUP($B$11,'IN&amp;OUT'!$A$4:$BL$1048576,19,FALSE)</f>
        <v>0</v>
      </c>
      <c r="E22" s="100">
        <f>VLOOKUP($B$11,'IN&amp;OUT'!$A$4:$BL$1048576,20,FALSE)</f>
        <v>0</v>
      </c>
      <c r="F22" s="101">
        <f t="shared" si="0"/>
        <v>0</v>
      </c>
      <c r="G22" s="76"/>
      <c r="H22" s="81">
        <f t="shared" si="1"/>
        <v>0</v>
      </c>
      <c r="I22" s="62" t="s">
        <v>417</v>
      </c>
      <c r="J22" s="63" t="s">
        <v>418</v>
      </c>
    </row>
    <row r="23" spans="1:11" ht="20.25" customHeight="1">
      <c r="A23" s="98" t="s">
        <v>405</v>
      </c>
      <c r="B23" s="99">
        <v>41937</v>
      </c>
      <c r="C23" s="105" t="str">
        <f>VLOOKUP($B$11,code!$A$4:$BL$1048576,21,FALSE)</f>
        <v>o</v>
      </c>
      <c r="D23" s="100">
        <f>VLOOKUP($B$11,'IN&amp;OUT'!$A$4:$BL$1048576,21,FALSE)</f>
        <v>0</v>
      </c>
      <c r="E23" s="100">
        <f>VLOOKUP($B$11,'IN&amp;OUT'!$A$4:$BL$1048576,22,FALSE)</f>
        <v>0</v>
      </c>
      <c r="F23" s="101">
        <f t="shared" si="0"/>
        <v>0</v>
      </c>
      <c r="G23" s="76"/>
      <c r="H23" s="81">
        <f t="shared" si="1"/>
        <v>0</v>
      </c>
      <c r="I23" s="64" t="s">
        <v>420</v>
      </c>
      <c r="J23" s="65" t="s">
        <v>421</v>
      </c>
    </row>
    <row r="24" spans="1:11" ht="20.25" customHeight="1">
      <c r="A24" s="78" t="s">
        <v>406</v>
      </c>
      <c r="B24" s="79">
        <v>41938</v>
      </c>
      <c r="C24" s="97" t="str">
        <f>VLOOKUP($B$11,code!$A$4:$BL$1048576,23,FALSE)</f>
        <v>x</v>
      </c>
      <c r="D24" s="94">
        <f>VLOOKUP($B$11,'IN&amp;OUT'!$A$4:$BL$1048576,23,FALSE)</f>
        <v>0.3125</v>
      </c>
      <c r="E24" s="94">
        <f>VLOOKUP($B$11,'IN&amp;OUT'!$A$4:$BL$1048576,24,FALSE)</f>
        <v>0.65625</v>
      </c>
      <c r="F24" s="80">
        <f t="shared" si="0"/>
        <v>8.25</v>
      </c>
      <c r="G24" s="76"/>
      <c r="H24" s="81">
        <f t="shared" si="1"/>
        <v>8.25</v>
      </c>
      <c r="I24" s="64" t="s">
        <v>422</v>
      </c>
      <c r="J24" s="65" t="s">
        <v>423</v>
      </c>
    </row>
    <row r="25" spans="1:11" ht="20.25" customHeight="1">
      <c r="A25" s="78" t="s">
        <v>407</v>
      </c>
      <c r="B25" s="79">
        <v>41939</v>
      </c>
      <c r="C25" s="97" t="str">
        <f>VLOOKUP($B$11,code!$A$4:$BL$1048576,25,FALSE)</f>
        <v>x</v>
      </c>
      <c r="D25" s="94">
        <f>VLOOKUP($B$11,'IN&amp;OUT'!$A$4:$BL$1048576,25,FALSE)</f>
        <v>0.31944444444444448</v>
      </c>
      <c r="E25" s="94">
        <f>VLOOKUP($B$11,'IN&amp;OUT'!$A$4:$BL$1048576,26,FALSE)</f>
        <v>0.65625</v>
      </c>
      <c r="F25" s="80">
        <f t="shared" si="0"/>
        <v>8.0850000000000009</v>
      </c>
      <c r="G25" s="76"/>
      <c r="H25" s="81">
        <f t="shared" si="1"/>
        <v>8.0850000000000009</v>
      </c>
      <c r="I25" s="64" t="s">
        <v>424</v>
      </c>
      <c r="J25" s="65" t="s">
        <v>425</v>
      </c>
    </row>
    <row r="26" spans="1:11" ht="20.25" customHeight="1">
      <c r="A26" s="78" t="s">
        <v>408</v>
      </c>
      <c r="B26" s="79">
        <v>41940</v>
      </c>
      <c r="C26" s="97" t="str">
        <f>VLOOKUP($B$11,code!$A$4:$BL$1048576,27,FALSE)</f>
        <v>x</v>
      </c>
      <c r="D26" s="94">
        <f>VLOOKUP($B$11,'IN&amp;OUT'!$A$4:$BL$1048576,27,FALSE)</f>
        <v>0.3125</v>
      </c>
      <c r="E26" s="94">
        <f>VLOOKUP($B$11,'IN&amp;OUT'!$A$4:$BL$1048576,28,FALSE)</f>
        <v>0.65972222222222221</v>
      </c>
      <c r="F26" s="80">
        <f t="shared" si="0"/>
        <v>8.3350000000000009</v>
      </c>
      <c r="G26" s="76"/>
      <c r="H26" s="81">
        <f t="shared" si="1"/>
        <v>8.3350000000000009</v>
      </c>
      <c r="I26" s="64" t="s">
        <v>426</v>
      </c>
      <c r="J26" s="65" t="s">
        <v>427</v>
      </c>
    </row>
    <row r="27" spans="1:11" ht="20.25" customHeight="1">
      <c r="A27" s="78" t="s">
        <v>409</v>
      </c>
      <c r="B27" s="79">
        <v>41941</v>
      </c>
      <c r="C27" s="97" t="str">
        <f>VLOOKUP($B$11,code!$A$4:$BL$1048576,29,FALSE)</f>
        <v>x</v>
      </c>
      <c r="D27" s="94">
        <f>VLOOKUP($B$11,'IN&amp;OUT'!$A$4:$BL$1048576,29,FALSE)</f>
        <v>0.3263888888888889</v>
      </c>
      <c r="E27" s="94">
        <f>VLOOKUP($B$11,'IN&amp;OUT'!$A$4:$BL$1048576,30,FALSE)</f>
        <v>0.65277777777777779</v>
      </c>
      <c r="F27" s="80">
        <f t="shared" si="0"/>
        <v>7.835</v>
      </c>
      <c r="G27" s="76"/>
      <c r="H27" s="81">
        <f t="shared" si="1"/>
        <v>7.835</v>
      </c>
      <c r="I27" s="64" t="s">
        <v>428</v>
      </c>
      <c r="J27" s="65" t="s">
        <v>429</v>
      </c>
    </row>
    <row r="28" spans="1:11" ht="20.25" customHeight="1">
      <c r="A28" s="78" t="s">
        <v>403</v>
      </c>
      <c r="B28" s="79">
        <v>41942</v>
      </c>
      <c r="C28" s="97" t="str">
        <f>VLOOKUP($B$11,code!$A$4:$BL$1048576,31,FALSE)</f>
        <v>A</v>
      </c>
      <c r="D28" s="94">
        <f>VLOOKUP($B$11,'IN&amp;OUT'!$A$4:$BL$1048576,31,FALSE)</f>
        <v>0</v>
      </c>
      <c r="E28" s="94">
        <f>VLOOKUP($B$11,'IN&amp;OUT'!$A$4:$BL$1048576,32,FALSE)</f>
        <v>0</v>
      </c>
      <c r="F28" s="80">
        <f t="shared" si="0"/>
        <v>0</v>
      </c>
      <c r="G28" s="76"/>
      <c r="H28" s="81">
        <f t="shared" si="1"/>
        <v>0</v>
      </c>
      <c r="I28" s="64" t="s">
        <v>430</v>
      </c>
      <c r="J28" s="65" t="s">
        <v>431</v>
      </c>
    </row>
    <row r="29" spans="1:11" ht="20.25" customHeight="1">
      <c r="A29" s="98" t="s">
        <v>404</v>
      </c>
      <c r="B29" s="99">
        <v>41943</v>
      </c>
      <c r="C29" s="105" t="str">
        <f>VLOOKUP($B$11,code!$A$4:$BL$1048576,33,FALSE)</f>
        <v>f</v>
      </c>
      <c r="D29" s="100">
        <f>VLOOKUP($B$11,'IN&amp;OUT'!$A$4:$BL$1048576,33,FALSE)</f>
        <v>0</v>
      </c>
      <c r="E29" s="100">
        <f>VLOOKUP($B$11,'IN&amp;OUT'!$A$4:$BL$1048576,34,FALSE)</f>
        <v>0</v>
      </c>
      <c r="F29" s="101">
        <f t="shared" si="0"/>
        <v>0</v>
      </c>
      <c r="G29" s="76"/>
      <c r="H29" s="81">
        <f t="shared" si="1"/>
        <v>0</v>
      </c>
      <c r="I29" s="64" t="s">
        <v>432</v>
      </c>
      <c r="J29" s="65" t="s">
        <v>433</v>
      </c>
    </row>
    <row r="30" spans="1:11" ht="20.25" customHeight="1">
      <c r="A30" s="98" t="s">
        <v>405</v>
      </c>
      <c r="B30" s="99">
        <v>41944</v>
      </c>
      <c r="C30" s="105" t="str">
        <f>VLOOKUP($B$11,code!$A$4:$BL$1048576,35,FALSE)</f>
        <v>o</v>
      </c>
      <c r="D30" s="100">
        <f>VLOOKUP($B$11,'IN&amp;OUT'!$A$4:$BL$1048576,35,FALSE)</f>
        <v>0</v>
      </c>
      <c r="E30" s="100">
        <f>VLOOKUP($B$11,'IN&amp;OUT'!$A$4:$BL$1048576,36,FALSE)</f>
        <v>0</v>
      </c>
      <c r="F30" s="101">
        <f t="shared" si="0"/>
        <v>0</v>
      </c>
      <c r="G30" s="76"/>
      <c r="H30" s="81">
        <f t="shared" si="1"/>
        <v>0</v>
      </c>
      <c r="I30" s="64" t="s">
        <v>434</v>
      </c>
      <c r="J30" s="65" t="s">
        <v>435</v>
      </c>
    </row>
    <row r="31" spans="1:11" ht="20.25" customHeight="1">
      <c r="A31" s="78" t="s">
        <v>406</v>
      </c>
      <c r="B31" s="79">
        <v>41945</v>
      </c>
      <c r="C31" s="97" t="str">
        <f>VLOOKUP($B$11,code!$A$4:$BL$1048576,37,FALSE)</f>
        <v>x</v>
      </c>
      <c r="D31" s="94">
        <f>VLOOKUP($B$11,'IN&amp;OUT'!$A$4:$BL$1048576,37,FALSE)</f>
        <v>0.3125</v>
      </c>
      <c r="E31" s="94">
        <f>VLOOKUP($B$11,'IN&amp;OUT'!$A$4:$BL$1048576,38,FALSE)</f>
        <v>0.65625</v>
      </c>
      <c r="F31" s="80">
        <f t="shared" si="0"/>
        <v>8.25</v>
      </c>
      <c r="G31" s="76"/>
      <c r="H31" s="81">
        <f t="shared" si="1"/>
        <v>8.25</v>
      </c>
      <c r="I31" s="64" t="s">
        <v>436</v>
      </c>
      <c r="J31" s="65" t="s">
        <v>437</v>
      </c>
    </row>
    <row r="32" spans="1:11" ht="20.25" customHeight="1" thickBot="1">
      <c r="A32" s="78" t="s">
        <v>407</v>
      </c>
      <c r="B32" s="79">
        <v>41946</v>
      </c>
      <c r="C32" s="97" t="str">
        <f>VLOOKUP($B$11,code!$A$4:$BL$1048576,39,FALSE)</f>
        <v>x</v>
      </c>
      <c r="D32" s="94">
        <f>VLOOKUP($B$11,'IN&amp;OUT'!$A$4:$BL$1048576,39,FALSE)</f>
        <v>0.34375</v>
      </c>
      <c r="E32" s="94">
        <f>VLOOKUP($B$11,'IN&amp;OUT'!$A$4:$BL$1048576,40,FALSE)</f>
        <v>0.65277777777777779</v>
      </c>
      <c r="F32" s="80">
        <f t="shared" si="0"/>
        <v>7.415</v>
      </c>
      <c r="G32" s="76"/>
      <c r="H32" s="81">
        <f t="shared" si="1"/>
        <v>7.415</v>
      </c>
      <c r="I32" s="66" t="s">
        <v>438</v>
      </c>
      <c r="J32" s="67" t="s">
        <v>439</v>
      </c>
    </row>
    <row r="33" spans="1:13" ht="20.25" customHeight="1">
      <c r="A33" s="78" t="s">
        <v>408</v>
      </c>
      <c r="B33" s="79">
        <v>41947</v>
      </c>
      <c r="C33" s="97" t="str">
        <f>VLOOKUP($B$11,code!$A$4:$BL$1048576,41,FALSE)</f>
        <v>x</v>
      </c>
      <c r="D33" s="94">
        <f>VLOOKUP($B$11,'IN&amp;OUT'!$A$4:$BL$1048576,41,FALSE)</f>
        <v>0.3125</v>
      </c>
      <c r="E33" s="94">
        <f>VLOOKUP($B$11,'IN&amp;OUT'!$A$4:$BL$1048576,42,FALSE)</f>
        <v>0.65972222222222221</v>
      </c>
      <c r="F33" s="80">
        <f t="shared" si="0"/>
        <v>8.3350000000000009</v>
      </c>
      <c r="G33" s="76"/>
      <c r="H33" s="81">
        <f t="shared" si="1"/>
        <v>8.3350000000000009</v>
      </c>
      <c r="I33" s="59"/>
      <c r="J33" s="59"/>
    </row>
    <row r="34" spans="1:13" ht="20.25" customHeight="1">
      <c r="A34" s="78" t="s">
        <v>409</v>
      </c>
      <c r="B34" s="79">
        <v>41948</v>
      </c>
      <c r="C34" s="97" t="str">
        <f>VLOOKUP($B$11,code!$A$4:$BL$1048576,43,FALSE)</f>
        <v>x</v>
      </c>
      <c r="D34" s="94">
        <f>VLOOKUP($B$11,'IN&amp;OUT'!$A$4:$BL$1048576,43,FALSE)</f>
        <v>0.31944444444444448</v>
      </c>
      <c r="E34" s="94">
        <f>VLOOKUP($B$11,'IN&amp;OUT'!$A$4:$BL$1048576,44,FALSE)</f>
        <v>0.65972222222222221</v>
      </c>
      <c r="F34" s="80">
        <f t="shared" si="0"/>
        <v>8.1649999999999991</v>
      </c>
      <c r="G34" s="76"/>
      <c r="H34" s="81">
        <f t="shared" si="1"/>
        <v>8.1649999999999991</v>
      </c>
      <c r="I34" s="59"/>
      <c r="J34" s="59"/>
    </row>
    <row r="35" spans="1:13" ht="20.25" customHeight="1">
      <c r="A35" s="78" t="s">
        <v>403</v>
      </c>
      <c r="B35" s="79">
        <v>41949</v>
      </c>
      <c r="C35" s="97" t="str">
        <f>VLOOKUP($B$11,code!$A$4:$BL$1048576,45,FALSE)</f>
        <v>x</v>
      </c>
      <c r="D35" s="94">
        <f>VLOOKUP($B$11,'IN&amp;OUT'!$A$4:$BL$1048576,45,FALSE)</f>
        <v>0.3125</v>
      </c>
      <c r="E35" s="94">
        <f>VLOOKUP($B$11,'IN&amp;OUT'!$A$4:$BL$1048576,46,FALSE)</f>
        <v>0.65277777777777779</v>
      </c>
      <c r="F35" s="80">
        <f t="shared" si="0"/>
        <v>8.1649999999999991</v>
      </c>
      <c r="G35" s="76"/>
      <c r="H35" s="81">
        <f t="shared" si="1"/>
        <v>8.1649999999999991</v>
      </c>
      <c r="I35" s="59"/>
      <c r="J35" s="59"/>
    </row>
    <row r="36" spans="1:13" ht="20.25" customHeight="1">
      <c r="A36" s="98" t="s">
        <v>404</v>
      </c>
      <c r="B36" s="99">
        <v>41950</v>
      </c>
      <c r="C36" s="105" t="str">
        <f>VLOOKUP($B$11,code!$A$4:$BL$1048576,47,FALSE)</f>
        <v>f</v>
      </c>
      <c r="D36" s="100">
        <f>VLOOKUP($B$11,'IN&amp;OUT'!$A$4:$BL$1048576,47,FALSE)</f>
        <v>0</v>
      </c>
      <c r="E36" s="100">
        <f>VLOOKUP($B$11,'IN&amp;OUT'!$A$4:$BL$1048576,48,FALSE)</f>
        <v>0</v>
      </c>
      <c r="F36" s="101">
        <f t="shared" si="0"/>
        <v>0</v>
      </c>
      <c r="G36" s="76"/>
      <c r="H36" s="81">
        <f t="shared" si="1"/>
        <v>0</v>
      </c>
      <c r="I36" s="59"/>
      <c r="J36" s="59"/>
    </row>
    <row r="37" spans="1:13" ht="20.25" customHeight="1">
      <c r="A37" s="98" t="s">
        <v>405</v>
      </c>
      <c r="B37" s="99">
        <v>41951</v>
      </c>
      <c r="C37" s="105" t="str">
        <f>VLOOKUP($B$11,code!$A$4:$BL$1048576,49,FALSE)</f>
        <v>o</v>
      </c>
      <c r="D37" s="100">
        <f>VLOOKUP($B$11,'IN&amp;OUT'!$A$4:$BL$1048576,49,FALSE)</f>
        <v>0</v>
      </c>
      <c r="E37" s="100">
        <f>VLOOKUP($B$11,'IN&amp;OUT'!$A$4:$BL$1048576,50,FALSE)</f>
        <v>0</v>
      </c>
      <c r="F37" s="101">
        <f t="shared" si="0"/>
        <v>0</v>
      </c>
      <c r="G37" s="76"/>
      <c r="H37" s="81">
        <f t="shared" si="1"/>
        <v>0</v>
      </c>
      <c r="I37" s="59"/>
      <c r="J37" s="59"/>
    </row>
    <row r="38" spans="1:13" ht="20.25" customHeight="1">
      <c r="A38" s="78" t="s">
        <v>406</v>
      </c>
      <c r="B38" s="79">
        <v>41952</v>
      </c>
      <c r="C38" s="97" t="str">
        <f>VLOOKUP($B$11,code!$A$4:$BL$1048576,51,FALSE)</f>
        <v>x</v>
      </c>
      <c r="D38" s="94">
        <f>VLOOKUP($B$11,'IN&amp;OUT'!$A$4:$BL$1048576,51,FALSE)</f>
        <v>0.3263888888888889</v>
      </c>
      <c r="E38" s="94">
        <f>VLOOKUP($B$11,'IN&amp;OUT'!$A$4:$BL$1048576,52,FALSE)</f>
        <v>0.65277777777777779</v>
      </c>
      <c r="F38" s="80">
        <f t="shared" si="0"/>
        <v>7.835</v>
      </c>
      <c r="G38" s="76"/>
      <c r="H38" s="81">
        <f t="shared" si="1"/>
        <v>7.835</v>
      </c>
      <c r="I38" s="59"/>
      <c r="J38" s="59"/>
    </row>
    <row r="39" spans="1:13" ht="20.25" customHeight="1">
      <c r="A39" s="78" t="s">
        <v>407</v>
      </c>
      <c r="B39" s="79">
        <v>41953</v>
      </c>
      <c r="C39" s="97" t="str">
        <f>VLOOKUP($B$11,code!$A$4:$BL$1048576,53,FALSE)</f>
        <v>x</v>
      </c>
      <c r="D39" s="94">
        <f>VLOOKUP($B$11,'IN&amp;OUT'!$A$4:$BL$1048576,53,FALSE)</f>
        <v>0.31597222222222221</v>
      </c>
      <c r="E39" s="94">
        <f>VLOOKUP($B$11,'IN&amp;OUT'!$A$4:$BL$1048576,54,FALSE)</f>
        <v>0.65625</v>
      </c>
      <c r="F39" s="80">
        <f t="shared" si="0"/>
        <v>8.1649999999999991</v>
      </c>
      <c r="G39" s="76"/>
      <c r="H39" s="81">
        <f t="shared" si="1"/>
        <v>8.1649999999999991</v>
      </c>
      <c r="I39" s="59"/>
      <c r="J39" s="59"/>
    </row>
    <row r="40" spans="1:13" ht="20.25" customHeight="1">
      <c r="A40" s="78" t="s">
        <v>408</v>
      </c>
      <c r="B40" s="79">
        <v>41954</v>
      </c>
      <c r="C40" s="97" t="str">
        <f>VLOOKUP($B$11,code!$A$4:$BL$1048576,55,FALSE)</f>
        <v>x</v>
      </c>
      <c r="D40" s="94">
        <f>VLOOKUP($B$11,'IN&amp;OUT'!$A$4:$BL$1048576,55,FALSE)</f>
        <v>0.31597222222222221</v>
      </c>
      <c r="E40" s="94">
        <f>VLOOKUP($B$11,'IN&amp;OUT'!$A$4:$BL$1048576,56,FALSE)</f>
        <v>0.65972222222222221</v>
      </c>
      <c r="F40" s="80">
        <f t="shared" si="0"/>
        <v>8.25</v>
      </c>
      <c r="G40" s="76"/>
      <c r="H40" s="81">
        <f t="shared" si="1"/>
        <v>8.25</v>
      </c>
      <c r="I40" s="59"/>
      <c r="J40" s="59"/>
    </row>
    <row r="41" spans="1:13" ht="20.25" customHeight="1">
      <c r="A41" s="78" t="s">
        <v>409</v>
      </c>
      <c r="B41" s="79">
        <v>41955</v>
      </c>
      <c r="C41" s="97" t="str">
        <f>VLOOKUP($B$11,code!$A$4:$BL$1048576,57,FALSE)</f>
        <v>x</v>
      </c>
      <c r="D41" s="94">
        <f>VLOOKUP($B$11,'IN&amp;OUT'!$A$4:$BL$1048576,57,FALSE)</f>
        <v>0.31944444444444448</v>
      </c>
      <c r="E41" s="94">
        <f>VLOOKUP($B$11,'IN&amp;OUT'!$A$4:$BL$1048576,58,FALSE)</f>
        <v>0.65972222222222221</v>
      </c>
      <c r="F41" s="80">
        <f t="shared" si="0"/>
        <v>8.1649999999999991</v>
      </c>
      <c r="G41" s="76"/>
      <c r="H41" s="81">
        <f t="shared" si="1"/>
        <v>8.1649999999999991</v>
      </c>
      <c r="I41" s="59"/>
      <c r="J41" s="59"/>
    </row>
    <row r="42" spans="1:13" ht="20.25" customHeight="1">
      <c r="A42" s="78" t="s">
        <v>403</v>
      </c>
      <c r="B42" s="79">
        <v>41956</v>
      </c>
      <c r="C42" s="97" t="str">
        <f>VLOOKUP($B$11,code!$A$4:$BL$1048576,59,FALSE)</f>
        <v>x</v>
      </c>
      <c r="D42" s="94">
        <f>VLOOKUP($B$11,'IN&amp;OUT'!$A$4:$BL$1048576,59,FALSE)</f>
        <v>0.32291666666666669</v>
      </c>
      <c r="E42" s="94">
        <f>VLOOKUP($B$11,'IN&amp;OUT'!$A$4:$BL$1048576,60,FALSE)</f>
        <v>0.65277777777777779</v>
      </c>
      <c r="F42" s="80">
        <f t="shared" si="0"/>
        <v>7.915</v>
      </c>
      <c r="G42" s="76"/>
      <c r="H42" s="81">
        <f t="shared" si="1"/>
        <v>7.915</v>
      </c>
      <c r="I42" s="59"/>
      <c r="J42" s="59"/>
    </row>
    <row r="43" spans="1:13" ht="20.25" customHeight="1">
      <c r="A43" s="98" t="s">
        <v>404</v>
      </c>
      <c r="B43" s="99">
        <v>41957</v>
      </c>
      <c r="C43" s="105" t="str">
        <f>VLOOKUP($B$11,code!$A$4:$BL$1048576,61,FALSE)</f>
        <v>f</v>
      </c>
      <c r="D43" s="100">
        <f>VLOOKUP($B$11,'IN&amp;OUT'!$A$4:$BL$1048576,61,FALSE)</f>
        <v>0</v>
      </c>
      <c r="E43" s="100">
        <f>VLOOKUP($B$11,'IN&amp;OUT'!$A$4:$BL$1048576,62,FALSE)</f>
        <v>0</v>
      </c>
      <c r="F43" s="101">
        <f t="shared" si="0"/>
        <v>0</v>
      </c>
      <c r="G43" s="76"/>
      <c r="H43" s="81">
        <f t="shared" si="1"/>
        <v>0</v>
      </c>
      <c r="I43" s="59"/>
      <c r="J43" s="59"/>
    </row>
    <row r="44" spans="1:13" ht="20.25" customHeight="1" thickBot="1">
      <c r="A44" s="102" t="s">
        <v>405</v>
      </c>
      <c r="B44" s="103">
        <v>41958</v>
      </c>
      <c r="C44" s="105" t="str">
        <f>VLOOKUP($B$11,code!$A$4:$BL$1048576,63,FALSE)</f>
        <v>o</v>
      </c>
      <c r="D44" s="100">
        <f>VLOOKUP($B$11,'IN&amp;OUT'!$A$4:$BL$1048576,63,FALSE)</f>
        <v>0.3125</v>
      </c>
      <c r="E44" s="100">
        <f>VLOOKUP($B$11,'IN&amp;OUT'!$A$4:$BL$1048576,64,FALSE)</f>
        <v>0.64583333333333337</v>
      </c>
      <c r="F44" s="104">
        <f t="shared" si="0"/>
        <v>8</v>
      </c>
      <c r="G44" s="76"/>
      <c r="H44" s="83">
        <f t="shared" si="1"/>
        <v>8</v>
      </c>
      <c r="I44" s="59"/>
      <c r="J44" s="59"/>
    </row>
    <row r="45" spans="1:13">
      <c r="A45" s="59"/>
      <c r="B45" s="59"/>
      <c r="C45" s="59"/>
      <c r="D45" s="59"/>
      <c r="E45" s="59"/>
      <c r="F45" s="107"/>
      <c r="G45" s="59"/>
      <c r="H45" s="59"/>
      <c r="I45" s="59"/>
      <c r="J45" s="59"/>
    </row>
    <row r="46" spans="1:13">
      <c r="A46" s="181" t="s">
        <v>440</v>
      </c>
      <c r="B46" s="181"/>
      <c r="C46" s="182" t="s">
        <v>441</v>
      </c>
      <c r="D46" s="183"/>
      <c r="E46" s="84"/>
      <c r="F46" s="181" t="s">
        <v>442</v>
      </c>
      <c r="G46" s="181"/>
      <c r="H46" s="85"/>
      <c r="I46" s="181" t="s">
        <v>443</v>
      </c>
      <c r="J46" s="181"/>
      <c r="K46" s="86"/>
      <c r="L46" s="87"/>
      <c r="M46" s="87"/>
    </row>
    <row r="47" spans="1:13">
      <c r="A47" s="184"/>
      <c r="B47" s="184"/>
      <c r="C47" s="185"/>
      <c r="D47" s="186"/>
      <c r="E47" s="88"/>
      <c r="F47" s="184"/>
      <c r="G47" s="184"/>
      <c r="H47" s="95"/>
      <c r="I47" s="184"/>
      <c r="J47" s="184"/>
      <c r="K47" s="89"/>
      <c r="L47" s="169"/>
      <c r="M47" s="169"/>
    </row>
    <row r="48" spans="1:13">
      <c r="A48" s="184"/>
      <c r="B48" s="184"/>
      <c r="C48" s="187"/>
      <c r="D48" s="188"/>
      <c r="E48" s="88"/>
      <c r="F48" s="184"/>
      <c r="G48" s="184"/>
      <c r="H48" s="95"/>
      <c r="I48" s="184"/>
      <c r="J48" s="184"/>
      <c r="K48" s="89"/>
      <c r="L48" s="169"/>
      <c r="M48" s="169"/>
    </row>
    <row r="49" spans="1:13">
      <c r="A49" s="184"/>
      <c r="B49" s="184"/>
      <c r="C49" s="189"/>
      <c r="D49" s="190"/>
      <c r="E49" s="88"/>
      <c r="F49" s="184"/>
      <c r="G49" s="184"/>
      <c r="H49" s="95"/>
      <c r="I49" s="184"/>
      <c r="J49" s="184"/>
      <c r="K49" s="89"/>
      <c r="L49" s="169"/>
      <c r="M49" s="169"/>
    </row>
    <row r="50" spans="1:13">
      <c r="A50" s="59"/>
      <c r="B50" s="59"/>
      <c r="C50" s="59"/>
      <c r="D50" s="59"/>
      <c r="E50" s="59"/>
      <c r="F50" s="107"/>
      <c r="G50" s="59"/>
      <c r="H50" s="59"/>
      <c r="I50" s="59"/>
      <c r="J50" s="59"/>
      <c r="K50" s="87"/>
      <c r="L50" s="87"/>
      <c r="M50" s="87"/>
    </row>
    <row r="51" spans="1:13">
      <c r="A51" s="59"/>
      <c r="B51" s="59"/>
      <c r="C51" s="59"/>
      <c r="D51" s="59"/>
      <c r="E51" s="59"/>
      <c r="F51" s="107"/>
      <c r="G51" s="59"/>
      <c r="H51" s="59"/>
      <c r="I51" s="59"/>
      <c r="J51" s="59"/>
    </row>
    <row r="52" spans="1:13">
      <c r="A52" s="59"/>
      <c r="B52" s="59"/>
      <c r="C52" s="59"/>
      <c r="D52" s="59"/>
      <c r="E52" s="59"/>
      <c r="F52" s="107"/>
      <c r="G52" s="59"/>
      <c r="H52" s="59"/>
      <c r="I52" s="59"/>
      <c r="J52" s="59"/>
    </row>
    <row r="53" spans="1:13">
      <c r="A53" s="59"/>
      <c r="B53" s="59"/>
      <c r="C53" s="59"/>
      <c r="D53" s="59"/>
      <c r="E53" s="59"/>
      <c r="F53" s="107"/>
      <c r="G53" s="59"/>
      <c r="H53" s="59"/>
      <c r="I53" s="59"/>
      <c r="J53" s="59"/>
    </row>
    <row r="54" spans="1:13">
      <c r="A54" s="59"/>
      <c r="B54" s="59"/>
      <c r="C54" s="59"/>
      <c r="D54" s="59"/>
      <c r="E54" s="59"/>
      <c r="F54" s="107"/>
      <c r="G54" s="59"/>
      <c r="H54" s="59"/>
      <c r="I54" s="59"/>
      <c r="J54" s="59"/>
    </row>
    <row r="55" spans="1:13">
      <c r="A55" s="59"/>
      <c r="B55" s="59"/>
      <c r="C55" s="59"/>
      <c r="D55" s="59"/>
      <c r="E55" s="59"/>
      <c r="F55" s="107"/>
      <c r="G55" s="59"/>
      <c r="H55" s="59"/>
      <c r="I55" s="59"/>
      <c r="J55" s="59"/>
    </row>
    <row r="56" spans="1:13">
      <c r="A56" s="59"/>
      <c r="B56" s="59"/>
      <c r="C56" s="59"/>
      <c r="D56" s="59"/>
      <c r="E56" s="59"/>
      <c r="F56" s="107"/>
      <c r="G56" s="59"/>
      <c r="H56" s="59"/>
      <c r="I56" s="59"/>
      <c r="J56" s="59"/>
    </row>
    <row r="57" spans="1:13">
      <c r="A57" s="59"/>
      <c r="B57" s="59"/>
      <c r="C57" s="59"/>
      <c r="D57" s="59"/>
      <c r="E57" s="59"/>
      <c r="F57" s="107"/>
      <c r="G57" s="59"/>
      <c r="H57" s="59"/>
      <c r="I57" s="59"/>
      <c r="J57" s="59"/>
    </row>
    <row r="58" spans="1:13">
      <c r="A58" s="59"/>
      <c r="B58" s="59"/>
      <c r="C58" s="59"/>
      <c r="D58" s="59"/>
      <c r="E58" s="59"/>
      <c r="F58" s="107"/>
      <c r="G58" s="59"/>
      <c r="H58" s="59"/>
      <c r="I58" s="59"/>
      <c r="J58" s="59"/>
    </row>
    <row r="59" spans="1:13">
      <c r="A59" s="59"/>
      <c r="B59" s="59"/>
      <c r="C59" s="59"/>
      <c r="D59" s="59"/>
      <c r="E59" s="59"/>
      <c r="F59" s="107"/>
      <c r="G59" s="59"/>
      <c r="H59" s="59"/>
      <c r="I59" s="59"/>
      <c r="J59" s="59"/>
    </row>
    <row r="60" spans="1:13">
      <c r="A60" s="59"/>
      <c r="B60" s="59"/>
      <c r="C60" s="59"/>
      <c r="D60" s="59"/>
      <c r="E60" s="59"/>
      <c r="F60" s="107"/>
      <c r="G60" s="59"/>
      <c r="H60" s="59"/>
      <c r="I60" s="59"/>
      <c r="J60" s="59"/>
    </row>
    <row r="61" spans="1:13">
      <c r="A61" s="59"/>
      <c r="B61" s="59"/>
      <c r="C61" s="59"/>
      <c r="D61" s="59"/>
      <c r="E61" s="59"/>
      <c r="F61" s="107"/>
      <c r="G61" s="59"/>
      <c r="H61" s="59"/>
      <c r="I61" s="59"/>
      <c r="J61" s="59"/>
    </row>
    <row r="62" spans="1:13">
      <c r="A62" s="59"/>
      <c r="B62" s="59"/>
      <c r="C62" s="59"/>
      <c r="D62" s="59"/>
      <c r="E62" s="59"/>
      <c r="F62" s="107"/>
      <c r="G62" s="59"/>
      <c r="H62" s="59"/>
      <c r="I62" s="59"/>
      <c r="J62" s="59"/>
    </row>
    <row r="63" spans="1:13">
      <c r="A63" s="59"/>
      <c r="B63" s="59"/>
      <c r="C63" s="59"/>
      <c r="D63" s="59"/>
      <c r="E63" s="59"/>
      <c r="F63" s="107"/>
      <c r="G63" s="59"/>
      <c r="H63" s="59"/>
      <c r="I63" s="59"/>
      <c r="J63" s="59"/>
    </row>
    <row r="64" spans="1:13">
      <c r="A64" s="59"/>
      <c r="B64" s="59"/>
      <c r="C64" s="59"/>
      <c r="D64" s="59"/>
      <c r="E64" s="59"/>
      <c r="F64" s="107"/>
      <c r="G64" s="59"/>
      <c r="H64" s="59"/>
      <c r="I64" s="59"/>
      <c r="J64" s="59"/>
    </row>
    <row r="65" spans="1:10">
      <c r="A65" s="59"/>
      <c r="B65" s="59"/>
      <c r="C65" s="59"/>
      <c r="D65" s="59"/>
      <c r="E65" s="59"/>
      <c r="F65" s="107"/>
      <c r="G65" s="59"/>
      <c r="H65" s="59"/>
      <c r="I65" s="59"/>
      <c r="J65" s="59"/>
    </row>
    <row r="66" spans="1:10">
      <c r="A66" s="59"/>
      <c r="B66" s="59"/>
      <c r="C66" s="59"/>
      <c r="D66" s="59"/>
      <c r="E66" s="59"/>
      <c r="F66" s="107"/>
      <c r="G66" s="59"/>
      <c r="H66" s="59"/>
      <c r="I66" s="59"/>
      <c r="J66" s="59"/>
    </row>
    <row r="67" spans="1:10">
      <c r="A67" s="59"/>
      <c r="B67" s="59"/>
      <c r="C67" s="59"/>
      <c r="D67" s="59"/>
      <c r="E67" s="59"/>
      <c r="F67" s="107"/>
      <c r="G67" s="59"/>
      <c r="H67" s="59"/>
      <c r="I67" s="59"/>
      <c r="J67" s="59"/>
    </row>
    <row r="68" spans="1:10">
      <c r="A68" s="59"/>
      <c r="B68" s="59"/>
      <c r="C68" s="59"/>
      <c r="D68" s="59"/>
      <c r="E68" s="59"/>
      <c r="F68" s="107"/>
      <c r="G68" s="59"/>
      <c r="H68" s="59"/>
      <c r="I68" s="59"/>
      <c r="J68" s="59"/>
    </row>
    <row r="69" spans="1:10">
      <c r="A69" s="59"/>
      <c r="B69" s="59"/>
      <c r="C69" s="59"/>
      <c r="D69" s="59"/>
      <c r="E69" s="59"/>
      <c r="F69" s="107"/>
      <c r="G69" s="59"/>
      <c r="H69" s="59"/>
      <c r="I69" s="59"/>
      <c r="J69" s="59"/>
    </row>
    <row r="70" spans="1:10">
      <c r="A70" s="59"/>
      <c r="B70" s="59"/>
      <c r="C70" s="59"/>
      <c r="D70" s="59"/>
      <c r="E70" s="59"/>
      <c r="F70" s="107"/>
      <c r="G70" s="59"/>
      <c r="H70" s="59"/>
      <c r="I70" s="59"/>
      <c r="J70" s="59"/>
    </row>
    <row r="71" spans="1:10">
      <c r="A71" s="59"/>
      <c r="B71" s="59"/>
      <c r="C71" s="59"/>
      <c r="D71" s="59"/>
      <c r="E71" s="59"/>
      <c r="F71" s="107"/>
      <c r="G71" s="59"/>
      <c r="H71" s="59"/>
      <c r="I71" s="59"/>
      <c r="J71" s="59"/>
    </row>
    <row r="72" spans="1:10">
      <c r="A72" s="59"/>
      <c r="B72" s="59"/>
      <c r="C72" s="59"/>
      <c r="D72" s="59"/>
      <c r="E72" s="59"/>
      <c r="F72" s="107"/>
      <c r="G72" s="59"/>
      <c r="H72" s="59"/>
      <c r="I72" s="59"/>
      <c r="J72" s="59"/>
    </row>
    <row r="73" spans="1:10">
      <c r="A73" s="59"/>
      <c r="B73" s="59"/>
      <c r="C73" s="59"/>
      <c r="D73" s="59"/>
      <c r="E73" s="59"/>
      <c r="F73" s="107"/>
      <c r="G73" s="59"/>
      <c r="H73" s="59"/>
      <c r="I73" s="59"/>
      <c r="J73" s="59"/>
    </row>
    <row r="74" spans="1:10">
      <c r="A74" s="59"/>
      <c r="B74" s="59"/>
      <c r="C74" s="59"/>
      <c r="D74" s="59"/>
      <c r="E74" s="59"/>
      <c r="F74" s="107"/>
      <c r="G74" s="59"/>
      <c r="H74" s="59"/>
      <c r="I74" s="59"/>
      <c r="J74" s="59"/>
    </row>
    <row r="75" spans="1:10">
      <c r="A75" s="59"/>
      <c r="B75" s="59"/>
      <c r="C75" s="59"/>
      <c r="D75" s="59"/>
      <c r="E75" s="59"/>
      <c r="F75" s="107"/>
      <c r="G75" s="59"/>
      <c r="H75" s="59"/>
      <c r="I75" s="59"/>
      <c r="J75" s="59"/>
    </row>
    <row r="76" spans="1:10">
      <c r="A76" s="59"/>
      <c r="B76" s="59"/>
      <c r="C76" s="59"/>
      <c r="D76" s="59"/>
      <c r="E76" s="59"/>
      <c r="F76" s="107"/>
      <c r="G76" s="59"/>
      <c r="H76" s="59"/>
      <c r="I76" s="59"/>
      <c r="J76" s="59"/>
    </row>
    <row r="77" spans="1:10">
      <c r="A77" s="59"/>
      <c r="B77" s="59"/>
      <c r="C77" s="59"/>
      <c r="D77" s="59"/>
      <c r="E77" s="59"/>
      <c r="F77" s="107"/>
      <c r="G77" s="59"/>
      <c r="H77" s="59"/>
      <c r="I77" s="59"/>
      <c r="J77" s="59"/>
    </row>
    <row r="78" spans="1:10">
      <c r="A78" s="59"/>
      <c r="B78" s="59"/>
      <c r="C78" s="59"/>
      <c r="D78" s="59"/>
      <c r="E78" s="59"/>
      <c r="F78" s="107"/>
      <c r="G78" s="59"/>
      <c r="H78" s="59"/>
      <c r="I78" s="59"/>
      <c r="J78" s="59"/>
    </row>
    <row r="79" spans="1:10">
      <c r="A79" s="59"/>
      <c r="B79" s="59"/>
      <c r="C79" s="59"/>
      <c r="D79" s="59"/>
      <c r="E79" s="59"/>
      <c r="F79" s="107"/>
      <c r="G79" s="59"/>
      <c r="H79" s="59"/>
      <c r="I79" s="59"/>
      <c r="J79" s="59"/>
    </row>
  </sheetData>
  <mergeCells count="33">
    <mergeCell ref="A46:B46"/>
    <mergeCell ref="C46:D46"/>
    <mergeCell ref="F46:G46"/>
    <mergeCell ref="I46:J46"/>
    <mergeCell ref="A47:B49"/>
    <mergeCell ref="C47:D49"/>
    <mergeCell ref="F47:G49"/>
    <mergeCell ref="I47:J49"/>
    <mergeCell ref="K3:L4"/>
    <mergeCell ref="I17:J17"/>
    <mergeCell ref="L47:M49"/>
    <mergeCell ref="I20:J21"/>
    <mergeCell ref="F12:F13"/>
    <mergeCell ref="H12:H13"/>
    <mergeCell ref="I12:J13"/>
    <mergeCell ref="I14:I15"/>
    <mergeCell ref="I11:J11"/>
    <mergeCell ref="A2:D2"/>
    <mergeCell ref="J14:J15"/>
    <mergeCell ref="K18:K19"/>
    <mergeCell ref="A3:D3"/>
    <mergeCell ref="A7:J7"/>
    <mergeCell ref="A9:B9"/>
    <mergeCell ref="D9:E9"/>
    <mergeCell ref="G9:I9"/>
    <mergeCell ref="A12:A13"/>
    <mergeCell ref="B12:B13"/>
    <mergeCell ref="C12:C13"/>
    <mergeCell ref="D12:D13"/>
    <mergeCell ref="E12:E13"/>
    <mergeCell ref="I18:J19"/>
    <mergeCell ref="B11:C11"/>
    <mergeCell ref="E11:F11"/>
  </mergeCells>
  <conditionalFormatting sqref="G14:H15 G17:H44 H16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IN&amp;OUT</vt:lpstr>
      <vt:lpstr>عدد  ساعات العمل</vt:lpstr>
      <vt:lpstr>OVER TIME</vt:lpstr>
      <vt:lpstr>24</vt:lpstr>
      <vt:lpstr>60</vt:lpstr>
      <vt:lpstr>135%</vt:lpstr>
      <vt:lpstr>170%</vt:lpstr>
      <vt:lpstr>total over time</vt:lpstr>
      <vt:lpstr>meals</vt:lpstr>
      <vt:lpstr>vacation</vt:lpstr>
      <vt:lpstr>code</vt:lpstr>
      <vt:lpstr>Time sheet</vt:lpstr>
      <vt:lpstr>'135%'!Print_Area</vt:lpstr>
      <vt:lpstr>'170%'!Print_Area</vt:lpstr>
      <vt:lpstr>'24'!Print_Area</vt:lpstr>
      <vt:lpstr>'60'!Print_Area</vt:lpstr>
      <vt:lpstr>code!Print_Area</vt:lpstr>
      <vt:lpstr>'IN&amp;OUT'!Print_Area</vt:lpstr>
      <vt:lpstr>meals!Print_Area</vt:lpstr>
      <vt:lpstr>'OVER TIME'!Print_Area</vt:lpstr>
      <vt:lpstr>'Time sheet'!Print_Area</vt:lpstr>
      <vt:lpstr>'total over time'!Print_Area</vt:lpstr>
      <vt:lpstr>vacation!Print_Area</vt:lpstr>
      <vt:lpstr>'عدد  ساعات العمل'!Print_Area</vt:lpstr>
      <vt:lpstr>code!Print_Titles</vt:lpstr>
      <vt:lpstr>'IN&amp;OUT'!Print_Titles</vt:lpstr>
      <vt:lpstr>meals!Print_Titles</vt:lpstr>
      <vt:lpstr>vacation!Print_Titles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2014-12-31T15:42:50Z</dcterms:modified>
</cp:coreProperties>
</file>